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/>
  <mc:AlternateContent xmlns:mc="http://schemas.openxmlformats.org/markup-compatibility/2006">
    <mc:Choice Requires="x15">
      <x15ac:absPath xmlns:x15ac="http://schemas.microsoft.com/office/spreadsheetml/2010/11/ac" url="C:\Users\Joël Leboucher\Desktop\UPRT a faire\EN CHANTIER\fait\"/>
    </mc:Choice>
  </mc:AlternateContent>
  <xr:revisionPtr revIDLastSave="0" documentId="13_ncr:1_{950F4C0B-3A64-4594-AF26-2113ED9AC659}" xr6:coauthVersionLast="45" xr6:coauthVersionMax="45" xr10:uidLastSave="{00000000-0000-0000-0000-000000000000}"/>
  <bookViews>
    <workbookView xWindow="28680" yWindow="-120" windowWidth="21840" windowHeight="13140" xr2:uid="{00000000-000D-0000-FFFF-FFFF00000000}"/>
  </bookViews>
  <sheets>
    <sheet name="Nota" sheetId="21" r:id="rId1"/>
    <sheet name="Formats-Formules-Fonctions" sheetId="26" r:id="rId2"/>
    <sheet name="Epurer un texte" sheetId="25" r:id="rId3"/>
    <sheet name="différence Portion et Poids" sheetId="22" r:id="rId4"/>
    <sheet name="Epices boudin noir" sheetId="14" r:id="rId5"/>
    <sheet name="Important" sheetId="17" r:id="rId6"/>
    <sheet name="Contenants" sheetId="18" r:id="rId7"/>
    <sheet name="Vocabulaire" sheetId="19" r:id="rId8"/>
    <sheet name="CODES COULEURS" sheetId="20" r:id="rId9"/>
  </sheets>
  <definedNames>
    <definedName name="_xlnm._FilterDatabase" localSheetId="7" hidden="1">Vocabulaire!#REF!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85" i="26" l="1"/>
  <c r="B185" i="26"/>
  <c r="C184" i="26"/>
  <c r="B184" i="26"/>
  <c r="B183" i="26"/>
  <c r="C173" i="26"/>
  <c r="B173" i="26"/>
  <c r="C170" i="26"/>
  <c r="B170" i="26"/>
  <c r="B169" i="26"/>
  <c r="B162" i="26"/>
  <c r="B159" i="26"/>
  <c r="C152" i="26"/>
  <c r="C159" i="26" s="1"/>
  <c r="C162" i="26" s="1"/>
  <c r="B152" i="26"/>
  <c r="C149" i="26"/>
  <c r="B149" i="26"/>
  <c r="C146" i="26"/>
  <c r="B146" i="26"/>
  <c r="C143" i="26"/>
  <c r="B143" i="26"/>
  <c r="C140" i="26"/>
  <c r="B140" i="26"/>
  <c r="D134" i="26"/>
  <c r="D133" i="26"/>
  <c r="D132" i="26"/>
  <c r="D131" i="26"/>
  <c r="D130" i="26"/>
  <c r="B130" i="26"/>
  <c r="D121" i="26"/>
  <c r="D120" i="26"/>
  <c r="D119" i="26"/>
  <c r="D118" i="26"/>
  <c r="D117" i="26"/>
  <c r="B117" i="26"/>
  <c r="E110" i="26"/>
  <c r="B110" i="26"/>
  <c r="B104" i="26"/>
  <c r="C103" i="26"/>
  <c r="B98" i="26"/>
  <c r="C97" i="26"/>
  <c r="B92" i="26"/>
  <c r="C91" i="26"/>
  <c r="B86" i="26"/>
  <c r="C80" i="26"/>
  <c r="B80" i="26"/>
  <c r="B72" i="26"/>
  <c r="B67" i="26"/>
  <c r="C66" i="26" a="1"/>
  <c r="C66" i="26" s="1"/>
  <c r="B61" i="26"/>
  <c r="C60" i="26" a="1"/>
  <c r="C60" i="26" s="1"/>
  <c r="B55" i="26"/>
  <c r="C54" i="26"/>
  <c r="B49" i="26"/>
  <c r="C48" i="26" a="1"/>
  <c r="C48" i="26" s="1"/>
  <c r="B43" i="26"/>
  <c r="C42" i="26"/>
  <c r="B37" i="26"/>
  <c r="C36" i="26"/>
  <c r="F15" i="26"/>
  <c r="E12" i="26"/>
  <c r="L10" i="26"/>
  <c r="E10" i="26"/>
  <c r="L8" i="26"/>
  <c r="E8" i="26"/>
  <c r="AA1" i="26"/>
  <c r="Z1" i="26"/>
  <c r="Y1" i="26"/>
  <c r="X1" i="26"/>
  <c r="W1" i="26"/>
  <c r="V1" i="26"/>
  <c r="U1" i="26"/>
  <c r="T1" i="26"/>
  <c r="S1" i="26"/>
  <c r="R1" i="26"/>
  <c r="Q1" i="26"/>
  <c r="P1" i="26"/>
  <c r="O1" i="26"/>
  <c r="N1" i="26"/>
  <c r="M1" i="26"/>
  <c r="L1" i="26"/>
  <c r="K1" i="26"/>
  <c r="J1" i="26"/>
  <c r="I1" i="26"/>
  <c r="H1" i="26"/>
  <c r="G1" i="26"/>
  <c r="F1" i="26"/>
  <c r="E1" i="26"/>
  <c r="D1" i="26"/>
  <c r="C1" i="26"/>
  <c r="B1" i="26"/>
  <c r="A1" i="26"/>
  <c r="G152" i="26"/>
  <c r="C160" i="26"/>
  <c r="C43" i="26"/>
  <c r="G149" i="26"/>
  <c r="N8" i="26"/>
  <c r="E117" i="26"/>
  <c r="C61" i="26"/>
  <c r="E130" i="26"/>
  <c r="G185" i="26"/>
  <c r="C49" i="26"/>
  <c r="N10" i="26"/>
  <c r="C67" i="26"/>
  <c r="G140" i="26"/>
  <c r="G143" i="26"/>
  <c r="G12" i="26"/>
  <c r="C98" i="26"/>
  <c r="C171" i="26"/>
  <c r="C92" i="26"/>
  <c r="C55" i="26"/>
  <c r="C104" i="26"/>
  <c r="E111" i="26"/>
  <c r="G10" i="26"/>
  <c r="F16" i="26"/>
  <c r="C163" i="26"/>
  <c r="C81" i="26"/>
  <c r="G184" i="26"/>
  <c r="C37" i="26"/>
  <c r="G8" i="26"/>
  <c r="G146" i="26"/>
  <c r="C174" i="26"/>
  <c r="E37" i="25" l="1"/>
  <c r="F37" i="25" s="1"/>
  <c r="AO36" i="25"/>
  <c r="AN36" i="25"/>
  <c r="AI36" i="25"/>
  <c r="AF36" i="25" a="1"/>
  <c r="AF36" i="25" s="1"/>
  <c r="AH36" i="25" s="1"/>
  <c r="AD36" i="25"/>
  <c r="AA36" i="25" a="1"/>
  <c r="AA36" i="25" s="1"/>
  <c r="AC36" i="25" s="1"/>
  <c r="Y36" i="25"/>
  <c r="X36" i="25"/>
  <c r="V36" i="25"/>
  <c r="T36" i="25"/>
  <c r="S36" i="25"/>
  <c r="R36" i="25"/>
  <c r="P36" i="25"/>
  <c r="N36" i="25"/>
  <c r="M36" i="25"/>
  <c r="F36" i="25"/>
  <c r="G36" i="25" s="1"/>
  <c r="I36" i="25" s="1"/>
  <c r="H36" i="25" s="1"/>
  <c r="B36" i="25" s="1"/>
  <c r="O36" i="25" s="1"/>
  <c r="E36" i="25"/>
  <c r="AO35" i="25"/>
  <c r="AN35" i="25"/>
  <c r="AI35" i="25"/>
  <c r="AF35" i="25" a="1"/>
  <c r="AF35" i="25" s="1"/>
  <c r="AH35" i="25" s="1"/>
  <c r="AD35" i="25"/>
  <c r="AA35" i="25" a="1"/>
  <c r="AA35" i="25" s="1"/>
  <c r="AC35" i="25" s="1"/>
  <c r="Y35" i="25"/>
  <c r="X35" i="25"/>
  <c r="V35" i="25"/>
  <c r="T35" i="25"/>
  <c r="S35" i="25"/>
  <c r="R35" i="25"/>
  <c r="P35" i="25"/>
  <c r="N35" i="25"/>
  <c r="M35" i="25"/>
  <c r="F35" i="25"/>
  <c r="G35" i="25" s="1"/>
  <c r="I35" i="25" s="1"/>
  <c r="H35" i="25" s="1"/>
  <c r="B35" i="25" s="1"/>
  <c r="O35" i="25" s="1"/>
  <c r="E35" i="25"/>
  <c r="AO34" i="25"/>
  <c r="AN34" i="25"/>
  <c r="AI34" i="25"/>
  <c r="AF34" i="25" a="1"/>
  <c r="AF34" i="25" s="1"/>
  <c r="AH34" i="25" s="1"/>
  <c r="AD34" i="25"/>
  <c r="AA34" i="25" a="1"/>
  <c r="AA34" i="25" s="1"/>
  <c r="AC34" i="25" s="1"/>
  <c r="Y34" i="25"/>
  <c r="X34" i="25"/>
  <c r="V34" i="25"/>
  <c r="T34" i="25"/>
  <c r="S34" i="25"/>
  <c r="R34" i="25"/>
  <c r="P34" i="25"/>
  <c r="N34" i="25"/>
  <c r="M34" i="25"/>
  <c r="F34" i="25"/>
  <c r="G34" i="25" s="1"/>
  <c r="I34" i="25" s="1"/>
  <c r="H34" i="25" s="1"/>
  <c r="B34" i="25" s="1"/>
  <c r="O34" i="25" s="1"/>
  <c r="E34" i="25"/>
  <c r="AO33" i="25"/>
  <c r="AN33" i="25"/>
  <c r="AI33" i="25"/>
  <c r="AF33" i="25" a="1"/>
  <c r="AF33" i="25" s="1"/>
  <c r="AH33" i="25" s="1"/>
  <c r="AD33" i="25"/>
  <c r="AA33" i="25" a="1"/>
  <c r="AA33" i="25" s="1"/>
  <c r="AC33" i="25" s="1"/>
  <c r="Y33" i="25"/>
  <c r="X33" i="25"/>
  <c r="V33" i="25"/>
  <c r="T33" i="25"/>
  <c r="S33" i="25"/>
  <c r="R33" i="25"/>
  <c r="P33" i="25"/>
  <c r="N33" i="25"/>
  <c r="M33" i="25"/>
  <c r="F33" i="25"/>
  <c r="G33" i="25" s="1"/>
  <c r="I33" i="25" s="1"/>
  <c r="H33" i="25" s="1"/>
  <c r="B33" i="25" s="1"/>
  <c r="O33" i="25" s="1"/>
  <c r="E33" i="25"/>
  <c r="AO32" i="25"/>
  <c r="AN32" i="25"/>
  <c r="AI32" i="25"/>
  <c r="AF32" i="25" a="1"/>
  <c r="AF32" i="25" s="1"/>
  <c r="AH32" i="25" s="1"/>
  <c r="AD32" i="25"/>
  <c r="AA32" i="25" a="1"/>
  <c r="AA32" i="25" s="1"/>
  <c r="AC32" i="25" s="1"/>
  <c r="Y32" i="25"/>
  <c r="X32" i="25"/>
  <c r="V32" i="25"/>
  <c r="T32" i="25"/>
  <c r="S32" i="25"/>
  <c r="R32" i="25"/>
  <c r="P32" i="25"/>
  <c r="N32" i="25"/>
  <c r="M32" i="25"/>
  <c r="F32" i="25"/>
  <c r="G32" i="25" s="1"/>
  <c r="I32" i="25" s="1"/>
  <c r="H32" i="25" s="1"/>
  <c r="B32" i="25" s="1"/>
  <c r="O32" i="25" s="1"/>
  <c r="E32" i="25"/>
  <c r="AO31" i="25"/>
  <c r="AN31" i="25"/>
  <c r="AI31" i="25"/>
  <c r="AF31" i="25" a="1"/>
  <c r="AF31" i="25" s="1"/>
  <c r="AH31" i="25" s="1"/>
  <c r="AD31" i="25"/>
  <c r="AA31" i="25" a="1"/>
  <c r="AA31" i="25" s="1"/>
  <c r="AC31" i="25" s="1"/>
  <c r="Y31" i="25"/>
  <c r="X31" i="25"/>
  <c r="V31" i="25"/>
  <c r="T31" i="25"/>
  <c r="S31" i="25"/>
  <c r="R31" i="25"/>
  <c r="P31" i="25"/>
  <c r="N31" i="25"/>
  <c r="M31" i="25"/>
  <c r="F31" i="25"/>
  <c r="G31" i="25" s="1"/>
  <c r="I31" i="25" s="1"/>
  <c r="H31" i="25" s="1"/>
  <c r="B31" i="25" s="1"/>
  <c r="O31" i="25" s="1"/>
  <c r="E31" i="25"/>
  <c r="AO30" i="25"/>
  <c r="AN30" i="25"/>
  <c r="AI30" i="25"/>
  <c r="AF30" i="25" a="1"/>
  <c r="AF30" i="25" s="1"/>
  <c r="AH30" i="25" s="1"/>
  <c r="AD30" i="25"/>
  <c r="AA30" i="25" a="1"/>
  <c r="AA30" i="25" s="1"/>
  <c r="AC30" i="25" s="1"/>
  <c r="Y30" i="25"/>
  <c r="X30" i="25"/>
  <c r="V30" i="25"/>
  <c r="T30" i="25"/>
  <c r="S30" i="25"/>
  <c r="R30" i="25"/>
  <c r="P30" i="25"/>
  <c r="N30" i="25"/>
  <c r="M30" i="25"/>
  <c r="F30" i="25"/>
  <c r="G30" i="25" s="1"/>
  <c r="I30" i="25" s="1"/>
  <c r="H30" i="25" s="1"/>
  <c r="B30" i="25" s="1"/>
  <c r="O30" i="25" s="1"/>
  <c r="E30" i="25"/>
  <c r="AO29" i="25"/>
  <c r="AN29" i="25"/>
  <c r="AI29" i="25"/>
  <c r="AF29" i="25" a="1"/>
  <c r="AF29" i="25" s="1"/>
  <c r="AH29" i="25" s="1"/>
  <c r="AD29" i="25"/>
  <c r="AA29" i="25" a="1"/>
  <c r="AA29" i="25" s="1"/>
  <c r="AC29" i="25" s="1"/>
  <c r="Y29" i="25"/>
  <c r="X29" i="25"/>
  <c r="V29" i="25"/>
  <c r="T29" i="25"/>
  <c r="S29" i="25"/>
  <c r="R29" i="25"/>
  <c r="P29" i="25"/>
  <c r="N29" i="25"/>
  <c r="M29" i="25"/>
  <c r="F29" i="25"/>
  <c r="G29" i="25" s="1"/>
  <c r="I29" i="25" s="1"/>
  <c r="H29" i="25" s="1"/>
  <c r="B29" i="25" s="1"/>
  <c r="O29" i="25" s="1"/>
  <c r="E29" i="25"/>
  <c r="AO28" i="25"/>
  <c r="AN28" i="25"/>
  <c r="AI28" i="25"/>
  <c r="AF28" i="25" a="1"/>
  <c r="AF28" i="25" s="1"/>
  <c r="AH28" i="25" s="1"/>
  <c r="AD28" i="25"/>
  <c r="AA28" i="25" a="1"/>
  <c r="AA28" i="25" s="1"/>
  <c r="AC28" i="25" s="1"/>
  <c r="Y28" i="25"/>
  <c r="X28" i="25"/>
  <c r="V28" i="25"/>
  <c r="T28" i="25"/>
  <c r="S28" i="25"/>
  <c r="R28" i="25"/>
  <c r="P28" i="25"/>
  <c r="N28" i="25"/>
  <c r="M28" i="25"/>
  <c r="F28" i="25"/>
  <c r="G28" i="25" s="1"/>
  <c r="I28" i="25" s="1"/>
  <c r="H28" i="25" s="1"/>
  <c r="B28" i="25" s="1"/>
  <c r="O28" i="25" s="1"/>
  <c r="E28" i="25"/>
  <c r="AO27" i="25"/>
  <c r="AN27" i="25"/>
  <c r="AI27" i="25"/>
  <c r="AF27" i="25" a="1"/>
  <c r="AF27" i="25" s="1"/>
  <c r="AH27" i="25" s="1"/>
  <c r="AD27" i="25"/>
  <c r="AA27" i="25" a="1"/>
  <c r="AA27" i="25" s="1"/>
  <c r="AC27" i="25" s="1"/>
  <c r="Y27" i="25"/>
  <c r="X27" i="25"/>
  <c r="V27" i="25"/>
  <c r="T27" i="25"/>
  <c r="S27" i="25"/>
  <c r="R27" i="25"/>
  <c r="P27" i="25"/>
  <c r="N27" i="25"/>
  <c r="M27" i="25"/>
  <c r="F27" i="25"/>
  <c r="G27" i="25" s="1"/>
  <c r="I27" i="25" s="1"/>
  <c r="H27" i="25" s="1"/>
  <c r="B27" i="25" s="1"/>
  <c r="O27" i="25" s="1"/>
  <c r="E27" i="25"/>
  <c r="AO26" i="25"/>
  <c r="AN26" i="25"/>
  <c r="AI26" i="25"/>
  <c r="AF26" i="25" a="1"/>
  <c r="AF26" i="25" s="1"/>
  <c r="AH26" i="25" s="1"/>
  <c r="AD26" i="25"/>
  <c r="AA26" i="25" a="1"/>
  <c r="AA26" i="25" s="1"/>
  <c r="AC26" i="25" s="1"/>
  <c r="Y26" i="25"/>
  <c r="X26" i="25"/>
  <c r="V26" i="25"/>
  <c r="T26" i="25"/>
  <c r="S26" i="25"/>
  <c r="R26" i="25"/>
  <c r="P26" i="25"/>
  <c r="N26" i="25"/>
  <c r="M26" i="25"/>
  <c r="H26" i="25"/>
  <c r="B26" i="25" s="1"/>
  <c r="O26" i="25" s="1"/>
  <c r="F26" i="25"/>
  <c r="G26" i="25" s="1"/>
  <c r="I26" i="25" s="1"/>
  <c r="E26" i="25"/>
  <c r="AI25" i="25"/>
  <c r="AF25" i="25" a="1"/>
  <c r="AF25" i="25" s="1"/>
  <c r="AH25" i="25" s="1"/>
  <c r="AD25" i="25"/>
  <c r="AA25" i="25" a="1"/>
  <c r="AA25" i="25" s="1"/>
  <c r="AC25" i="25" s="1"/>
  <c r="Y25" i="25"/>
  <c r="X25" i="25"/>
  <c r="V25" i="25"/>
  <c r="T25" i="25"/>
  <c r="S25" i="25"/>
  <c r="R25" i="25"/>
  <c r="P25" i="25"/>
  <c r="N25" i="25"/>
  <c r="M25" i="25"/>
  <c r="F25" i="25"/>
  <c r="G25" i="25" s="1"/>
  <c r="I25" i="25" s="1"/>
  <c r="H25" i="25" s="1"/>
  <c r="B25" i="25" s="1"/>
  <c r="O25" i="25" s="1"/>
  <c r="E25" i="25"/>
  <c r="AI24" i="25"/>
  <c r="AD24" i="25"/>
  <c r="Y24" i="25"/>
  <c r="P24" i="25"/>
  <c r="N24" i="25"/>
  <c r="M24" i="25"/>
  <c r="H24" i="25"/>
  <c r="G24" i="25"/>
  <c r="I24" i="25" s="1"/>
  <c r="F24" i="25"/>
  <c r="E24" i="25"/>
  <c r="B24" i="25"/>
  <c r="V24" i="25" s="1"/>
  <c r="X24" i="25" s="1"/>
  <c r="AI23" i="25"/>
  <c r="AD23" i="25"/>
  <c r="Y23" i="25"/>
  <c r="P23" i="25"/>
  <c r="N23" i="25"/>
  <c r="M23" i="25"/>
  <c r="G23" i="25"/>
  <c r="I23" i="25" s="1"/>
  <c r="H23" i="25" s="1"/>
  <c r="B23" i="25" s="1"/>
  <c r="F23" i="25"/>
  <c r="E23" i="25"/>
  <c r="AI22" i="25"/>
  <c r="AD22" i="25"/>
  <c r="Y22" i="25"/>
  <c r="P22" i="25"/>
  <c r="N22" i="25"/>
  <c r="M22" i="25"/>
  <c r="G22" i="25"/>
  <c r="I22" i="25" s="1"/>
  <c r="H22" i="25" s="1"/>
  <c r="B22" i="25" s="1"/>
  <c r="F22" i="25"/>
  <c r="E22" i="25"/>
  <c r="AI21" i="25"/>
  <c r="AD21" i="25"/>
  <c r="Y21" i="25"/>
  <c r="P21" i="25"/>
  <c r="N21" i="25"/>
  <c r="M21" i="25"/>
  <c r="G21" i="25"/>
  <c r="I21" i="25" s="1"/>
  <c r="H21" i="25" s="1"/>
  <c r="B21" i="25" s="1"/>
  <c r="F21" i="25"/>
  <c r="E21" i="25"/>
  <c r="AO20" i="25"/>
  <c r="AN20" i="25"/>
  <c r="AI20" i="25"/>
  <c r="AD20" i="25"/>
  <c r="Y20" i="25"/>
  <c r="P20" i="25"/>
  <c r="N20" i="25"/>
  <c r="M20" i="25"/>
  <c r="F20" i="25"/>
  <c r="G20" i="25" s="1"/>
  <c r="I20" i="25" s="1"/>
  <c r="H20" i="25" s="1"/>
  <c r="B20" i="25" s="1"/>
  <c r="E20" i="25"/>
  <c r="AO19" i="25"/>
  <c r="AN19" i="25"/>
  <c r="AI19" i="25"/>
  <c r="AF19" i="25" a="1"/>
  <c r="AF19" i="25" s="1"/>
  <c r="AH19" i="25" s="1"/>
  <c r="AD19" i="25"/>
  <c r="AA19" i="25" a="1"/>
  <c r="AA19" i="25" s="1"/>
  <c r="AC19" i="25" s="1"/>
  <c r="Y19" i="25"/>
  <c r="X19" i="25"/>
  <c r="V19" i="25"/>
  <c r="T19" i="25"/>
  <c r="S19" i="25"/>
  <c r="R19" i="25"/>
  <c r="P19" i="25"/>
  <c r="N19" i="25"/>
  <c r="M19" i="25"/>
  <c r="H19" i="25"/>
  <c r="B19" i="25" s="1"/>
  <c r="O19" i="25" s="1"/>
  <c r="G19" i="25"/>
  <c r="I19" i="25" s="1"/>
  <c r="F19" i="25"/>
  <c r="E19" i="25"/>
  <c r="AQ18" i="25"/>
  <c r="AP18" i="25"/>
  <c r="AO18" i="25"/>
  <c r="AI18" i="25"/>
  <c r="AD18" i="25"/>
  <c r="Y18" i="25"/>
  <c r="P18" i="25"/>
  <c r="N18" i="25"/>
  <c r="M18" i="25"/>
  <c r="E18" i="25"/>
  <c r="F18" i="25" s="1"/>
  <c r="G18" i="25" s="1"/>
  <c r="I18" i="25" s="1"/>
  <c r="H18" i="25" s="1"/>
  <c r="B18" i="25" s="1"/>
  <c r="AQ17" i="25"/>
  <c r="AP17" i="25"/>
  <c r="AO17" i="25"/>
  <c r="AN17" i="25"/>
  <c r="AI17" i="25"/>
  <c r="AF17" i="25" a="1"/>
  <c r="AF17" i="25" s="1"/>
  <c r="AH17" i="25" s="1"/>
  <c r="AD17" i="25"/>
  <c r="AA17" i="25" a="1"/>
  <c r="AA17" i="25" s="1"/>
  <c r="AC17" i="25" s="1"/>
  <c r="Y17" i="25"/>
  <c r="V17" i="25"/>
  <c r="X17" i="25" s="1"/>
  <c r="T17" i="25"/>
  <c r="S17" i="25"/>
  <c r="R17" i="25"/>
  <c r="P17" i="25"/>
  <c r="N17" i="25"/>
  <c r="M17" i="25"/>
  <c r="E17" i="25"/>
  <c r="F17" i="25" s="1"/>
  <c r="G17" i="25" s="1"/>
  <c r="I17" i="25" s="1"/>
  <c r="H17" i="25" s="1"/>
  <c r="B17" i="25" s="1"/>
  <c r="O17" i="25" s="1"/>
  <c r="AQ16" i="25"/>
  <c r="AP16" i="25"/>
  <c r="AO16" i="25"/>
  <c r="AI16" i="25"/>
  <c r="AD16" i="25"/>
  <c r="Y16" i="25"/>
  <c r="P16" i="25"/>
  <c r="N16" i="25"/>
  <c r="M16" i="25"/>
  <c r="F16" i="25"/>
  <c r="G16" i="25" s="1"/>
  <c r="I16" i="25" s="1"/>
  <c r="H16" i="25" s="1"/>
  <c r="B16" i="25" s="1"/>
  <c r="E16" i="25"/>
  <c r="AQ15" i="25"/>
  <c r="AP15" i="25"/>
  <c r="AO15" i="25"/>
  <c r="AN15" i="25"/>
  <c r="AI15" i="25"/>
  <c r="AF15" i="25" a="1"/>
  <c r="AF15" i="25" s="1"/>
  <c r="AH15" i="25" s="1"/>
  <c r="AD15" i="25"/>
  <c r="AA15" i="25" a="1"/>
  <c r="AA15" i="25" s="1"/>
  <c r="AC15" i="25" s="1"/>
  <c r="Y15" i="25"/>
  <c r="X15" i="25"/>
  <c r="V15" i="25"/>
  <c r="T15" i="25"/>
  <c r="S15" i="25"/>
  <c r="R15" i="25"/>
  <c r="P15" i="25"/>
  <c r="N15" i="25"/>
  <c r="M15" i="25"/>
  <c r="F15" i="25"/>
  <c r="G15" i="25" s="1"/>
  <c r="I15" i="25" s="1"/>
  <c r="H15" i="25" s="1"/>
  <c r="B15" i="25" s="1"/>
  <c r="O15" i="25" s="1"/>
  <c r="E15" i="25"/>
  <c r="AQ14" i="25"/>
  <c r="AP14" i="25"/>
  <c r="AO14" i="25"/>
  <c r="AI14" i="25"/>
  <c r="AD14" i="25"/>
  <c r="Y14" i="25"/>
  <c r="P14" i="25"/>
  <c r="N14" i="25"/>
  <c r="M14" i="25"/>
  <c r="G14" i="25"/>
  <c r="I14" i="25" s="1"/>
  <c r="H14" i="25" s="1"/>
  <c r="B14" i="25" s="1"/>
  <c r="F14" i="25"/>
  <c r="E14" i="25"/>
  <c r="AO13" i="25"/>
  <c r="AI13" i="25"/>
  <c r="AM9" i="25"/>
  <c r="AL9" i="25"/>
  <c r="AG9" i="25"/>
  <c r="AF9" i="25"/>
  <c r="AB9" i="25"/>
  <c r="AA9" i="25"/>
  <c r="AD13" i="25" s="1"/>
  <c r="W9" i="25"/>
  <c r="V9" i="25"/>
  <c r="Y13" i="25" s="1"/>
  <c r="T9" i="25"/>
  <c r="R9" i="25"/>
  <c r="Q9" i="25"/>
  <c r="O9" i="25"/>
  <c r="M9" i="25"/>
  <c r="K9" i="25"/>
  <c r="D9" i="25"/>
  <c r="C9" i="25"/>
  <c r="B9" i="25"/>
  <c r="V23" i="25" l="1"/>
  <c r="X23" i="25" s="1"/>
  <c r="O23" i="25"/>
  <c r="AL18" i="25"/>
  <c r="AN18" i="25" s="1"/>
  <c r="O18" i="25"/>
  <c r="V18" i="25"/>
  <c r="X18" i="25" s="1"/>
  <c r="V21" i="25"/>
  <c r="X21" i="25" s="1"/>
  <c r="O21" i="25"/>
  <c r="V22" i="25"/>
  <c r="X22" i="25" s="1"/>
  <c r="O22" i="25"/>
  <c r="V14" i="25"/>
  <c r="X14" i="25" s="1"/>
  <c r="AL14" i="25"/>
  <c r="AN14" i="25" s="1"/>
  <c r="O14" i="25"/>
  <c r="V20" i="25"/>
  <c r="X20" i="25" s="1"/>
  <c r="O20" i="25"/>
  <c r="V16" i="25"/>
  <c r="X16" i="25" s="1"/>
  <c r="AL16" i="25"/>
  <c r="AN16" i="25" s="1"/>
  <c r="O16" i="25"/>
  <c r="O24" i="25"/>
  <c r="C43" i="22"/>
  <c r="P42" i="22" s="1"/>
  <c r="B43" i="22"/>
  <c r="P41" i="22" s="1"/>
  <c r="F41" i="22"/>
  <c r="E41" i="22"/>
  <c r="F40" i="22"/>
  <c r="E40" i="22"/>
  <c r="F39" i="22"/>
  <c r="E39" i="22"/>
  <c r="F38" i="22"/>
  <c r="E38" i="22"/>
  <c r="F37" i="22"/>
  <c r="E37" i="22"/>
  <c r="F36" i="22"/>
  <c r="E36" i="22"/>
  <c r="F35" i="22"/>
  <c r="E35" i="22"/>
  <c r="E43" i="22" s="1"/>
  <c r="P31" i="22"/>
  <c r="F23" i="22"/>
  <c r="E23" i="22"/>
  <c r="F22" i="22"/>
  <c r="E22" i="22"/>
  <c r="F21" i="22"/>
  <c r="E21" i="22"/>
  <c r="F20" i="22"/>
  <c r="E20" i="22"/>
  <c r="F19" i="22"/>
  <c r="E19" i="22"/>
  <c r="F18" i="22"/>
  <c r="E18" i="22"/>
  <c r="F17" i="22"/>
  <c r="E17" i="22"/>
  <c r="N16" i="22"/>
  <c r="F16" i="22"/>
  <c r="E16" i="22"/>
  <c r="N15" i="22"/>
  <c r="AF18" i="25" a="1"/>
  <c r="AF14" i="25" a="1"/>
  <c r="AA21" i="25" a="1"/>
  <c r="AA23" i="25" a="1"/>
  <c r="AA22" i="25" a="1"/>
  <c r="AA20" i="25" a="1"/>
  <c r="AF23" i="25" a="1"/>
  <c r="AF20" i="25" a="1"/>
  <c r="AF24" i="25" a="1"/>
  <c r="AF22" i="25" a="1"/>
  <c r="AA18" i="25" a="1"/>
  <c r="AA24" i="25" a="1"/>
  <c r="AF21" i="25" a="1"/>
  <c r="AA14" i="25" a="1"/>
  <c r="AA16" i="25" a="1"/>
  <c r="AF16" i="25" a="1"/>
  <c r="AF20" i="25" l="1"/>
  <c r="AH20" i="25" s="1"/>
  <c r="AA14" i="25"/>
  <c r="AC14" i="25" s="1"/>
  <c r="AF21" i="25"/>
  <c r="AH21" i="25" s="1"/>
  <c r="AF14" i="25"/>
  <c r="AH14" i="25" s="1"/>
  <c r="AA22" i="25"/>
  <c r="AC22" i="25" s="1"/>
  <c r="AA16" i="25"/>
  <c r="AC16" i="25" s="1"/>
  <c r="AF24" i="25"/>
  <c r="AH24" i="25" s="1"/>
  <c r="AF22" i="25"/>
  <c r="AH22" i="25" s="1"/>
  <c r="AA21" i="25"/>
  <c r="AC21" i="25" s="1"/>
  <c r="AA18" i="25"/>
  <c r="AC18" i="25" s="1"/>
  <c r="AA23" i="25"/>
  <c r="AC23" i="25" s="1"/>
  <c r="AA24" i="25"/>
  <c r="AC24" i="25" s="1"/>
  <c r="AA20" i="25"/>
  <c r="AC20" i="25" s="1"/>
  <c r="AF18" i="25"/>
  <c r="AH18" i="25" s="1"/>
  <c r="AF23" i="25"/>
  <c r="AH23" i="25" s="1"/>
  <c r="AF16" i="25"/>
  <c r="AH16" i="25" s="1"/>
  <c r="S24" i="25"/>
  <c r="R24" i="25"/>
  <c r="T24" i="25"/>
  <c r="S22" i="25"/>
  <c r="R22" i="25"/>
  <c r="T22" i="25"/>
  <c r="T16" i="25"/>
  <c r="S16" i="25"/>
  <c r="R16" i="25"/>
  <c r="S21" i="25"/>
  <c r="R21" i="25"/>
  <c r="T21" i="25"/>
  <c r="T18" i="25"/>
  <c r="S18" i="25"/>
  <c r="R18" i="25"/>
  <c r="S23" i="25"/>
  <c r="R23" i="25"/>
  <c r="T23" i="25"/>
  <c r="T20" i="25"/>
  <c r="S20" i="25"/>
  <c r="R20" i="25"/>
  <c r="R14" i="25"/>
  <c r="T14" i="25"/>
  <c r="S14" i="25"/>
  <c r="N31" i="22"/>
  <c r="C359" i="17" l="1"/>
  <c r="M359" i="17" s="1"/>
  <c r="M356" i="17"/>
  <c r="U346" i="18"/>
  <c r="T346" i="18"/>
  <c r="R346" i="18"/>
  <c r="Q346" i="18"/>
  <c r="P346" i="18"/>
  <c r="O346" i="18"/>
  <c r="I346" i="18"/>
  <c r="S346" i="18" s="1"/>
  <c r="U345" i="18"/>
  <c r="T345" i="18"/>
  <c r="R345" i="18"/>
  <c r="Q345" i="18"/>
  <c r="P345" i="18"/>
  <c r="O345" i="18"/>
  <c r="I345" i="18"/>
  <c r="S345" i="18" s="1"/>
  <c r="V345" i="18" s="1"/>
  <c r="U344" i="18"/>
  <c r="T344" i="18"/>
  <c r="R344" i="18"/>
  <c r="Q344" i="18"/>
  <c r="P344" i="18"/>
  <c r="O344" i="18"/>
  <c r="I344" i="18"/>
  <c r="S344" i="18"/>
  <c r="U343" i="18"/>
  <c r="T343" i="18"/>
  <c r="R343" i="18"/>
  <c r="Q343" i="18"/>
  <c r="P343" i="18"/>
  <c r="O343" i="18"/>
  <c r="I343" i="18"/>
  <c r="S343" i="18" s="1"/>
  <c r="U342" i="18"/>
  <c r="T342" i="18"/>
  <c r="R342" i="18"/>
  <c r="Q342" i="18"/>
  <c r="P342" i="18"/>
  <c r="O342" i="18"/>
  <c r="I342" i="18"/>
  <c r="S342" i="18" s="1"/>
  <c r="U341" i="18"/>
  <c r="T341" i="18"/>
  <c r="R341" i="18"/>
  <c r="Q341" i="18"/>
  <c r="P341" i="18"/>
  <c r="O341" i="18"/>
  <c r="I341" i="18"/>
  <c r="S341" i="18" s="1"/>
  <c r="U340" i="18"/>
  <c r="T340" i="18"/>
  <c r="R340" i="18"/>
  <c r="Q340" i="18"/>
  <c r="P340" i="18"/>
  <c r="O340" i="18"/>
  <c r="I340" i="18"/>
  <c r="S340" i="18" s="1"/>
  <c r="U339" i="18"/>
  <c r="T339" i="18"/>
  <c r="R339" i="18"/>
  <c r="Q339" i="18"/>
  <c r="P339" i="18"/>
  <c r="O339" i="18"/>
  <c r="I339" i="18"/>
  <c r="S339" i="18" s="1"/>
  <c r="U338" i="18"/>
  <c r="T338" i="18"/>
  <c r="R338" i="18"/>
  <c r="Q338" i="18"/>
  <c r="P338" i="18"/>
  <c r="O338" i="18"/>
  <c r="I338" i="18"/>
  <c r="S338" i="18" s="1"/>
  <c r="U337" i="18"/>
  <c r="T337" i="18"/>
  <c r="R337" i="18"/>
  <c r="Q337" i="18"/>
  <c r="P337" i="18"/>
  <c r="O337" i="18"/>
  <c r="I337" i="18"/>
  <c r="S337" i="18" s="1"/>
  <c r="P335" i="18"/>
  <c r="U334" i="18"/>
  <c r="T334" i="18"/>
  <c r="R334" i="18"/>
  <c r="Q334" i="18"/>
  <c r="P334" i="18"/>
  <c r="O334" i="18"/>
  <c r="I334" i="18"/>
  <c r="S334" i="18" s="1"/>
  <c r="P332" i="18"/>
  <c r="U331" i="18"/>
  <c r="T331" i="18"/>
  <c r="R331" i="18"/>
  <c r="Q331" i="18"/>
  <c r="P331" i="18"/>
  <c r="O331" i="18"/>
  <c r="I331" i="18"/>
  <c r="S331" i="18" s="1"/>
  <c r="U330" i="18"/>
  <c r="T330" i="18"/>
  <c r="R330" i="18"/>
  <c r="Q330" i="18"/>
  <c r="P330" i="18"/>
  <c r="O330" i="18"/>
  <c r="I330" i="18"/>
  <c r="S330" i="18" s="1"/>
  <c r="U329" i="18"/>
  <c r="T329" i="18"/>
  <c r="R329" i="18"/>
  <c r="Q329" i="18"/>
  <c r="P329" i="18"/>
  <c r="O329" i="18"/>
  <c r="I329" i="18"/>
  <c r="S329" i="18" s="1"/>
  <c r="U328" i="18"/>
  <c r="T328" i="18"/>
  <c r="R328" i="18"/>
  <c r="Q328" i="18"/>
  <c r="P328" i="18"/>
  <c r="O328" i="18"/>
  <c r="I328" i="18"/>
  <c r="S328" i="18" s="1"/>
  <c r="U327" i="18"/>
  <c r="T327" i="18"/>
  <c r="R327" i="18"/>
  <c r="Q327" i="18"/>
  <c r="P327" i="18"/>
  <c r="O327" i="18"/>
  <c r="I327" i="18"/>
  <c r="S327" i="18" s="1"/>
  <c r="U326" i="18"/>
  <c r="T326" i="18"/>
  <c r="R326" i="18"/>
  <c r="Q326" i="18"/>
  <c r="P326" i="18"/>
  <c r="O326" i="18"/>
  <c r="I326" i="18"/>
  <c r="S326" i="18" s="1"/>
  <c r="U325" i="18"/>
  <c r="T325" i="18"/>
  <c r="R325" i="18"/>
  <c r="Q325" i="18"/>
  <c r="P325" i="18"/>
  <c r="O325" i="18"/>
  <c r="I325" i="18"/>
  <c r="S325" i="18" s="1"/>
  <c r="U324" i="18"/>
  <c r="T324" i="18"/>
  <c r="R324" i="18"/>
  <c r="Q324" i="18"/>
  <c r="P324" i="18"/>
  <c r="O324" i="18"/>
  <c r="I324" i="18"/>
  <c r="S324" i="18" s="1"/>
  <c r="P322" i="18"/>
  <c r="U321" i="18"/>
  <c r="T321" i="18"/>
  <c r="R321" i="18"/>
  <c r="Q321" i="18"/>
  <c r="P321" i="18"/>
  <c r="O321" i="18"/>
  <c r="I321" i="18"/>
  <c r="S321" i="18" s="1"/>
  <c r="U320" i="18"/>
  <c r="T320" i="18"/>
  <c r="R320" i="18"/>
  <c r="Q320" i="18"/>
  <c r="P320" i="18"/>
  <c r="O320" i="18"/>
  <c r="I320" i="18"/>
  <c r="S320" i="18" s="1"/>
  <c r="U319" i="18"/>
  <c r="T319" i="18"/>
  <c r="R319" i="18"/>
  <c r="Q319" i="18"/>
  <c r="P319" i="18"/>
  <c r="O319" i="18"/>
  <c r="I319" i="18"/>
  <c r="S319" i="18" s="1"/>
  <c r="U318" i="18"/>
  <c r="T318" i="18"/>
  <c r="R318" i="18"/>
  <c r="Q318" i="18"/>
  <c r="P318" i="18"/>
  <c r="O318" i="18"/>
  <c r="I318" i="18"/>
  <c r="S318" i="18" s="1"/>
  <c r="P316" i="18"/>
  <c r="U315" i="18"/>
  <c r="T315" i="18"/>
  <c r="R315" i="18"/>
  <c r="Q315" i="18"/>
  <c r="P315" i="18"/>
  <c r="O315" i="18"/>
  <c r="I315" i="18"/>
  <c r="S315" i="18" s="1"/>
  <c r="U314" i="18"/>
  <c r="T314" i="18"/>
  <c r="R314" i="18"/>
  <c r="Q314" i="18"/>
  <c r="P314" i="18"/>
  <c r="O314" i="18"/>
  <c r="I314" i="18"/>
  <c r="S314" i="18" s="1"/>
  <c r="U313" i="18"/>
  <c r="T313" i="18"/>
  <c r="R313" i="18"/>
  <c r="Q313" i="18"/>
  <c r="P313" i="18"/>
  <c r="O313" i="18"/>
  <c r="I313" i="18"/>
  <c r="S313" i="18" s="1"/>
  <c r="U312" i="18"/>
  <c r="T312" i="18"/>
  <c r="R312" i="18"/>
  <c r="Q312" i="18"/>
  <c r="P312" i="18"/>
  <c r="O312" i="18"/>
  <c r="I312" i="18"/>
  <c r="S312" i="18" s="1"/>
  <c r="U311" i="18"/>
  <c r="T311" i="18"/>
  <c r="S311" i="18"/>
  <c r="R311" i="18"/>
  <c r="Q311" i="18"/>
  <c r="P311" i="18"/>
  <c r="V311" i="18"/>
  <c r="O311" i="18"/>
  <c r="I311" i="18"/>
  <c r="U310" i="18"/>
  <c r="T310" i="18"/>
  <c r="R310" i="18"/>
  <c r="Q310" i="18"/>
  <c r="P310" i="18"/>
  <c r="O310" i="18"/>
  <c r="I310" i="18"/>
  <c r="S310" i="18" s="1"/>
  <c r="U309" i="18"/>
  <c r="T309" i="18"/>
  <c r="R309" i="18"/>
  <c r="Q309" i="18"/>
  <c r="P309" i="18"/>
  <c r="O309" i="18"/>
  <c r="I309" i="18"/>
  <c r="S309" i="18" s="1"/>
  <c r="U308" i="18"/>
  <c r="T308" i="18"/>
  <c r="R308" i="18"/>
  <c r="Q308" i="18"/>
  <c r="P308" i="18"/>
  <c r="O308" i="18"/>
  <c r="I308" i="18"/>
  <c r="S308" i="18" s="1"/>
  <c r="U307" i="18"/>
  <c r="T307" i="18"/>
  <c r="R307" i="18"/>
  <c r="Q307" i="18"/>
  <c r="P307" i="18"/>
  <c r="O307" i="18"/>
  <c r="I307" i="18"/>
  <c r="S307" i="18" s="1"/>
  <c r="U306" i="18"/>
  <c r="T306" i="18"/>
  <c r="R306" i="18"/>
  <c r="Q306" i="18"/>
  <c r="P306" i="18"/>
  <c r="O306" i="18"/>
  <c r="I306" i="18"/>
  <c r="S306" i="18" s="1"/>
  <c r="P304" i="18"/>
  <c r="U303" i="18"/>
  <c r="T303" i="18"/>
  <c r="R303" i="18"/>
  <c r="Q303" i="18"/>
  <c r="P303" i="18"/>
  <c r="O303" i="18"/>
  <c r="I303" i="18"/>
  <c r="S303" i="18" s="1"/>
  <c r="U302" i="18"/>
  <c r="T302" i="18"/>
  <c r="R302" i="18"/>
  <c r="Q302" i="18"/>
  <c r="P302" i="18"/>
  <c r="O302" i="18"/>
  <c r="I302" i="18"/>
  <c r="S302" i="18" s="1"/>
  <c r="U301" i="18"/>
  <c r="T301" i="18"/>
  <c r="R301" i="18"/>
  <c r="Q301" i="18"/>
  <c r="P301" i="18"/>
  <c r="O301" i="18"/>
  <c r="I301" i="18"/>
  <c r="S301" i="18" s="1"/>
  <c r="U300" i="18"/>
  <c r="T300" i="18"/>
  <c r="R300" i="18"/>
  <c r="Q300" i="18"/>
  <c r="P300" i="18"/>
  <c r="O300" i="18"/>
  <c r="I300" i="18"/>
  <c r="S300" i="18" s="1"/>
  <c r="U299" i="18"/>
  <c r="T299" i="18"/>
  <c r="R299" i="18"/>
  <c r="Q299" i="18"/>
  <c r="P299" i="18"/>
  <c r="O299" i="18"/>
  <c r="I299" i="18"/>
  <c r="S299" i="18" s="1"/>
  <c r="U298" i="18"/>
  <c r="T298" i="18"/>
  <c r="S298" i="18"/>
  <c r="R298" i="18"/>
  <c r="Q298" i="18"/>
  <c r="P298" i="18"/>
  <c r="O298" i="18"/>
  <c r="I298" i="18"/>
  <c r="U297" i="18"/>
  <c r="T297" i="18"/>
  <c r="R297" i="18"/>
  <c r="Q297" i="18"/>
  <c r="P297" i="18"/>
  <c r="O297" i="18"/>
  <c r="I297" i="18"/>
  <c r="S297" i="18" s="1"/>
  <c r="U296" i="18"/>
  <c r="T296" i="18"/>
  <c r="R296" i="18"/>
  <c r="Q296" i="18"/>
  <c r="P296" i="18"/>
  <c r="O296" i="18"/>
  <c r="I296" i="18"/>
  <c r="S296" i="18" s="1"/>
  <c r="P294" i="18"/>
  <c r="U293" i="18"/>
  <c r="T293" i="18"/>
  <c r="R293" i="18"/>
  <c r="Q293" i="18"/>
  <c r="P293" i="18"/>
  <c r="O293" i="18"/>
  <c r="I293" i="18"/>
  <c r="S293" i="18" s="1"/>
  <c r="U292" i="18"/>
  <c r="T292" i="18"/>
  <c r="R292" i="18"/>
  <c r="Q292" i="18"/>
  <c r="P292" i="18"/>
  <c r="O292" i="18"/>
  <c r="I292" i="18"/>
  <c r="S292" i="18" s="1"/>
  <c r="U291" i="18"/>
  <c r="T291" i="18"/>
  <c r="R291" i="18"/>
  <c r="Q291" i="18"/>
  <c r="P291" i="18"/>
  <c r="O291" i="18"/>
  <c r="I291" i="18"/>
  <c r="S291" i="18" s="1"/>
  <c r="U290" i="18"/>
  <c r="T290" i="18"/>
  <c r="R290" i="18"/>
  <c r="Q290" i="18"/>
  <c r="P290" i="18"/>
  <c r="O290" i="18"/>
  <c r="I290" i="18"/>
  <c r="S290" i="18"/>
  <c r="U289" i="18"/>
  <c r="T289" i="18"/>
  <c r="R289" i="18"/>
  <c r="Q289" i="18"/>
  <c r="P289" i="18"/>
  <c r="O289" i="18"/>
  <c r="I289" i="18"/>
  <c r="S289" i="18" s="1"/>
  <c r="P287" i="18"/>
  <c r="U286" i="18"/>
  <c r="T286" i="18"/>
  <c r="R286" i="18"/>
  <c r="Q286" i="18"/>
  <c r="P286" i="18"/>
  <c r="O286" i="18"/>
  <c r="I286" i="18"/>
  <c r="S286" i="18" s="1"/>
  <c r="U285" i="18"/>
  <c r="T285" i="18"/>
  <c r="R285" i="18"/>
  <c r="Q285" i="18"/>
  <c r="P285" i="18"/>
  <c r="O285" i="18"/>
  <c r="I285" i="18"/>
  <c r="S285" i="18" s="1"/>
  <c r="P283" i="18"/>
  <c r="U282" i="18"/>
  <c r="T282" i="18"/>
  <c r="R282" i="18"/>
  <c r="Q282" i="18"/>
  <c r="P282" i="18"/>
  <c r="O282" i="18"/>
  <c r="I282" i="18"/>
  <c r="S282" i="18" s="1"/>
  <c r="U281" i="18"/>
  <c r="T281" i="18"/>
  <c r="R281" i="18"/>
  <c r="Q281" i="18"/>
  <c r="P281" i="18"/>
  <c r="O281" i="18"/>
  <c r="I281" i="18"/>
  <c r="S281" i="18" s="1"/>
  <c r="P279" i="18"/>
  <c r="U278" i="18"/>
  <c r="T278" i="18"/>
  <c r="R278" i="18"/>
  <c r="Q278" i="18"/>
  <c r="P278" i="18"/>
  <c r="O278" i="18"/>
  <c r="I278" i="18"/>
  <c r="S278" i="18" s="1"/>
  <c r="U277" i="18"/>
  <c r="T277" i="18"/>
  <c r="R277" i="18"/>
  <c r="Q277" i="18"/>
  <c r="P277" i="18"/>
  <c r="O277" i="18"/>
  <c r="I277" i="18"/>
  <c r="S277" i="18" s="1"/>
  <c r="U276" i="18"/>
  <c r="T276" i="18"/>
  <c r="R276" i="18"/>
  <c r="Q276" i="18"/>
  <c r="P276" i="18"/>
  <c r="O276" i="18"/>
  <c r="I276" i="18"/>
  <c r="S276" i="18" s="1"/>
  <c r="U275" i="18"/>
  <c r="T275" i="18"/>
  <c r="R275" i="18"/>
  <c r="Q275" i="18"/>
  <c r="P275" i="18"/>
  <c r="O275" i="18"/>
  <c r="I275" i="18"/>
  <c r="S275" i="18" s="1"/>
  <c r="U274" i="18"/>
  <c r="T274" i="18"/>
  <c r="R274" i="18"/>
  <c r="Q274" i="18"/>
  <c r="P274" i="18"/>
  <c r="O274" i="18"/>
  <c r="I274" i="18"/>
  <c r="S274" i="18" s="1"/>
  <c r="U273" i="18"/>
  <c r="T273" i="18"/>
  <c r="R273" i="18"/>
  <c r="Q273" i="18"/>
  <c r="P273" i="18"/>
  <c r="O273" i="18"/>
  <c r="I273" i="18"/>
  <c r="S273" i="18" s="1"/>
  <c r="U272" i="18"/>
  <c r="T272" i="18"/>
  <c r="R272" i="18"/>
  <c r="Q272" i="18"/>
  <c r="P272" i="18"/>
  <c r="O272" i="18"/>
  <c r="I272" i="18"/>
  <c r="S272" i="18" s="1"/>
  <c r="U271" i="18"/>
  <c r="T271" i="18"/>
  <c r="R271" i="18"/>
  <c r="Q271" i="18"/>
  <c r="P271" i="18"/>
  <c r="O271" i="18"/>
  <c r="I271" i="18"/>
  <c r="S271" i="18" s="1"/>
  <c r="U270" i="18"/>
  <c r="T270" i="18"/>
  <c r="R270" i="18"/>
  <c r="Q270" i="18"/>
  <c r="P270" i="18"/>
  <c r="O270" i="18"/>
  <c r="I270" i="18"/>
  <c r="S270" i="18" s="1"/>
  <c r="U269" i="18"/>
  <c r="T269" i="18"/>
  <c r="R269" i="18"/>
  <c r="Q269" i="18"/>
  <c r="P269" i="18"/>
  <c r="O269" i="18"/>
  <c r="I269" i="18"/>
  <c r="S269" i="18" s="1"/>
  <c r="U268" i="18"/>
  <c r="T268" i="18"/>
  <c r="R268" i="18"/>
  <c r="Q268" i="18"/>
  <c r="P268" i="18"/>
  <c r="V268" i="18" s="1"/>
  <c r="O268" i="18"/>
  <c r="I268" i="18"/>
  <c r="S268" i="18" s="1"/>
  <c r="U267" i="18"/>
  <c r="T267" i="18"/>
  <c r="R267" i="18"/>
  <c r="Q267" i="18"/>
  <c r="P267" i="18"/>
  <c r="O267" i="18"/>
  <c r="I267" i="18"/>
  <c r="S267" i="18" s="1"/>
  <c r="U266" i="18"/>
  <c r="T266" i="18"/>
  <c r="R266" i="18"/>
  <c r="Q266" i="18"/>
  <c r="P266" i="18"/>
  <c r="O266" i="18"/>
  <c r="I266" i="18"/>
  <c r="S266" i="18" s="1"/>
  <c r="U265" i="18"/>
  <c r="T265" i="18"/>
  <c r="R265" i="18"/>
  <c r="Q265" i="18"/>
  <c r="P265" i="18"/>
  <c r="O265" i="18"/>
  <c r="I265" i="18"/>
  <c r="S265" i="18" s="1"/>
  <c r="U264" i="18"/>
  <c r="T264" i="18"/>
  <c r="R264" i="18"/>
  <c r="Q264" i="18"/>
  <c r="P264" i="18"/>
  <c r="O264" i="18"/>
  <c r="I264" i="18"/>
  <c r="S264" i="18" s="1"/>
  <c r="P262" i="18"/>
  <c r="U261" i="18"/>
  <c r="T261" i="18"/>
  <c r="R261" i="18"/>
  <c r="Q261" i="18"/>
  <c r="P261" i="18"/>
  <c r="O261" i="18"/>
  <c r="I261" i="18"/>
  <c r="S261" i="18" s="1"/>
  <c r="U260" i="18"/>
  <c r="T260" i="18"/>
  <c r="R260" i="18"/>
  <c r="Q260" i="18"/>
  <c r="P260" i="18"/>
  <c r="O260" i="18"/>
  <c r="I260" i="18"/>
  <c r="S260" i="18" s="1"/>
  <c r="U259" i="18"/>
  <c r="T259" i="18"/>
  <c r="R259" i="18"/>
  <c r="Q259" i="18"/>
  <c r="P259" i="18"/>
  <c r="O259" i="18"/>
  <c r="I259" i="18"/>
  <c r="S259" i="18" s="1"/>
  <c r="U258" i="18"/>
  <c r="T258" i="18"/>
  <c r="R258" i="18"/>
  <c r="Q258" i="18"/>
  <c r="P258" i="18"/>
  <c r="O258" i="18"/>
  <c r="I258" i="18"/>
  <c r="S258" i="18" s="1"/>
  <c r="U257" i="18"/>
  <c r="T257" i="18"/>
  <c r="R257" i="18"/>
  <c r="Q257" i="18"/>
  <c r="P257" i="18"/>
  <c r="O257" i="18"/>
  <c r="I257" i="18"/>
  <c r="S257" i="18" s="1"/>
  <c r="U256" i="18"/>
  <c r="T256" i="18"/>
  <c r="R256" i="18"/>
  <c r="Q256" i="18"/>
  <c r="P256" i="18"/>
  <c r="O256" i="18"/>
  <c r="I256" i="18"/>
  <c r="S256" i="18" s="1"/>
  <c r="V256" i="18" s="1"/>
  <c r="U255" i="18"/>
  <c r="T255" i="18"/>
  <c r="R255" i="18"/>
  <c r="Q255" i="18"/>
  <c r="P255" i="18"/>
  <c r="O255" i="18"/>
  <c r="I255" i="18"/>
  <c r="S255" i="18" s="1"/>
  <c r="U254" i="18"/>
  <c r="T254" i="18"/>
  <c r="R254" i="18"/>
  <c r="Q254" i="18"/>
  <c r="P254" i="18"/>
  <c r="O254" i="18"/>
  <c r="I254" i="18"/>
  <c r="S254" i="18"/>
  <c r="U253" i="18"/>
  <c r="T253" i="18"/>
  <c r="R253" i="18"/>
  <c r="Q253" i="18"/>
  <c r="P253" i="18"/>
  <c r="V253" i="18" s="1"/>
  <c r="O253" i="18"/>
  <c r="I253" i="18"/>
  <c r="S253" i="18" s="1"/>
  <c r="U252" i="18"/>
  <c r="T252" i="18"/>
  <c r="R252" i="18"/>
  <c r="Q252" i="18"/>
  <c r="P252" i="18"/>
  <c r="O252" i="18"/>
  <c r="I252" i="18"/>
  <c r="S252" i="18" s="1"/>
  <c r="P250" i="18"/>
  <c r="U249" i="18"/>
  <c r="T249" i="18"/>
  <c r="R249" i="18"/>
  <c r="Q249" i="18"/>
  <c r="P249" i="18"/>
  <c r="O249" i="18"/>
  <c r="I249" i="18"/>
  <c r="S249" i="18" s="1"/>
  <c r="U248" i="18"/>
  <c r="T248" i="18"/>
  <c r="S248" i="18"/>
  <c r="R248" i="18"/>
  <c r="Q248" i="18"/>
  <c r="P248" i="18"/>
  <c r="V248" i="18" s="1"/>
  <c r="O248" i="18"/>
  <c r="I248" i="18"/>
  <c r="U247" i="18"/>
  <c r="T247" i="18"/>
  <c r="S247" i="18"/>
  <c r="R247" i="18"/>
  <c r="Q247" i="18"/>
  <c r="P247" i="18"/>
  <c r="O247" i="18"/>
  <c r="I247" i="18"/>
  <c r="U246" i="18"/>
  <c r="T246" i="18"/>
  <c r="R246" i="18"/>
  <c r="Q246" i="18"/>
  <c r="P246" i="18"/>
  <c r="O246" i="18"/>
  <c r="I246" i="18"/>
  <c r="S246" i="18" s="1"/>
  <c r="U245" i="18"/>
  <c r="T245" i="18"/>
  <c r="R245" i="18"/>
  <c r="Q245" i="18"/>
  <c r="P245" i="18"/>
  <c r="O245" i="18"/>
  <c r="I245" i="18"/>
  <c r="S245" i="18" s="1"/>
  <c r="U244" i="18"/>
  <c r="T244" i="18"/>
  <c r="R244" i="18"/>
  <c r="Q244" i="18"/>
  <c r="P244" i="18"/>
  <c r="O244" i="18"/>
  <c r="I244" i="18"/>
  <c r="S244" i="18" s="1"/>
  <c r="U243" i="18"/>
  <c r="T243" i="18"/>
  <c r="R243" i="18"/>
  <c r="Q243" i="18"/>
  <c r="P243" i="18"/>
  <c r="O243" i="18"/>
  <c r="I243" i="18"/>
  <c r="S243" i="18" s="1"/>
  <c r="P241" i="18"/>
  <c r="U240" i="18"/>
  <c r="T240" i="18"/>
  <c r="R240" i="18"/>
  <c r="Q240" i="18"/>
  <c r="P240" i="18"/>
  <c r="O240" i="18"/>
  <c r="I240" i="18"/>
  <c r="S240" i="18" s="1"/>
  <c r="U239" i="18"/>
  <c r="T239" i="18"/>
  <c r="R239" i="18"/>
  <c r="Q239" i="18"/>
  <c r="P239" i="18"/>
  <c r="O239" i="18"/>
  <c r="I239" i="18"/>
  <c r="S239" i="18" s="1"/>
  <c r="U238" i="18"/>
  <c r="T238" i="18"/>
  <c r="R238" i="18"/>
  <c r="Q238" i="18"/>
  <c r="P238" i="18"/>
  <c r="O238" i="18"/>
  <c r="I238" i="18"/>
  <c r="S238" i="18" s="1"/>
  <c r="U237" i="18"/>
  <c r="T237" i="18"/>
  <c r="R237" i="18"/>
  <c r="Q237" i="18"/>
  <c r="P237" i="18"/>
  <c r="O237" i="18"/>
  <c r="I237" i="18"/>
  <c r="S237" i="18"/>
  <c r="U236" i="18"/>
  <c r="T236" i="18"/>
  <c r="R236" i="18"/>
  <c r="Q236" i="18"/>
  <c r="P236" i="18"/>
  <c r="O236" i="18"/>
  <c r="I236" i="18"/>
  <c r="S236" i="18"/>
  <c r="P234" i="18"/>
  <c r="U233" i="18"/>
  <c r="T233" i="18"/>
  <c r="R233" i="18"/>
  <c r="Q233" i="18"/>
  <c r="P233" i="18"/>
  <c r="O233" i="18"/>
  <c r="I233" i="18"/>
  <c r="S233" i="18" s="1"/>
  <c r="U232" i="18"/>
  <c r="T232" i="18"/>
  <c r="R232" i="18"/>
  <c r="Q232" i="18"/>
  <c r="P232" i="18"/>
  <c r="O232" i="18"/>
  <c r="I232" i="18"/>
  <c r="S232" i="18" s="1"/>
  <c r="U231" i="18"/>
  <c r="T231" i="18"/>
  <c r="R231" i="18"/>
  <c r="Q231" i="18"/>
  <c r="P231" i="18"/>
  <c r="O231" i="18"/>
  <c r="I231" i="18"/>
  <c r="S231" i="18" s="1"/>
  <c r="U230" i="18"/>
  <c r="T230" i="18"/>
  <c r="R230" i="18"/>
  <c r="Q230" i="18"/>
  <c r="P230" i="18"/>
  <c r="O230" i="18"/>
  <c r="I230" i="18"/>
  <c r="S230" i="18" s="1"/>
  <c r="U229" i="18"/>
  <c r="T229" i="18"/>
  <c r="R229" i="18"/>
  <c r="Q229" i="18"/>
  <c r="P229" i="18"/>
  <c r="O229" i="18"/>
  <c r="I229" i="18"/>
  <c r="S229" i="18" s="1"/>
  <c r="U228" i="18"/>
  <c r="T228" i="18"/>
  <c r="R228" i="18"/>
  <c r="Q228" i="18"/>
  <c r="P228" i="18"/>
  <c r="O228" i="18"/>
  <c r="I228" i="18"/>
  <c r="S228" i="18" s="1"/>
  <c r="U227" i="18"/>
  <c r="T227" i="18"/>
  <c r="R227" i="18"/>
  <c r="Q227" i="18"/>
  <c r="P227" i="18"/>
  <c r="O227" i="18"/>
  <c r="I227" i="18"/>
  <c r="S227" i="18" s="1"/>
  <c r="P225" i="18"/>
  <c r="P223" i="18"/>
  <c r="U222" i="18"/>
  <c r="T222" i="18"/>
  <c r="R222" i="18"/>
  <c r="Q222" i="18"/>
  <c r="P222" i="18"/>
  <c r="V222" i="18" s="1"/>
  <c r="O222" i="18"/>
  <c r="I222" i="18"/>
  <c r="S222" i="18" s="1"/>
  <c r="U221" i="18"/>
  <c r="T221" i="18"/>
  <c r="R221" i="18"/>
  <c r="Q221" i="18"/>
  <c r="P221" i="18"/>
  <c r="O221" i="18"/>
  <c r="I221" i="18"/>
  <c r="S221" i="18" s="1"/>
  <c r="U220" i="18"/>
  <c r="T220" i="18"/>
  <c r="R220" i="18"/>
  <c r="Q220" i="18"/>
  <c r="P220" i="18"/>
  <c r="O220" i="18"/>
  <c r="I220" i="18"/>
  <c r="S220" i="18" s="1"/>
  <c r="U219" i="18"/>
  <c r="T219" i="18"/>
  <c r="R219" i="18"/>
  <c r="Q219" i="18"/>
  <c r="P219" i="18"/>
  <c r="O219" i="18"/>
  <c r="I219" i="18"/>
  <c r="S219" i="18" s="1"/>
  <c r="U218" i="18"/>
  <c r="T218" i="18"/>
  <c r="R218" i="18"/>
  <c r="Q218" i="18"/>
  <c r="P218" i="18"/>
  <c r="O218" i="18"/>
  <c r="I218" i="18"/>
  <c r="S218" i="18" s="1"/>
  <c r="U217" i="18"/>
  <c r="T217" i="18"/>
  <c r="R217" i="18"/>
  <c r="Q217" i="18"/>
  <c r="P217" i="18"/>
  <c r="O217" i="18"/>
  <c r="I217" i="18"/>
  <c r="S217" i="18" s="1"/>
  <c r="P215" i="18"/>
  <c r="U214" i="18"/>
  <c r="T214" i="18"/>
  <c r="S214" i="18"/>
  <c r="R214" i="18"/>
  <c r="Q214" i="18"/>
  <c r="P214" i="18"/>
  <c r="V214" i="18" s="1"/>
  <c r="O214" i="18"/>
  <c r="U213" i="18"/>
  <c r="T213" i="18"/>
  <c r="R213" i="18"/>
  <c r="Q213" i="18"/>
  <c r="P213" i="18"/>
  <c r="O213" i="18"/>
  <c r="I213" i="18"/>
  <c r="S213" i="18" s="1"/>
  <c r="V213" i="18" s="1"/>
  <c r="U212" i="18"/>
  <c r="T212" i="18"/>
  <c r="R212" i="18"/>
  <c r="Q212" i="18"/>
  <c r="P212" i="18"/>
  <c r="O212" i="18"/>
  <c r="I212" i="18"/>
  <c r="S212" i="18"/>
  <c r="U211" i="18"/>
  <c r="T211" i="18"/>
  <c r="R211" i="18"/>
  <c r="Q211" i="18"/>
  <c r="P211" i="18"/>
  <c r="O211" i="18"/>
  <c r="I211" i="18"/>
  <c r="S211" i="18" s="1"/>
  <c r="U210" i="18"/>
  <c r="T210" i="18"/>
  <c r="R210" i="18"/>
  <c r="Q210" i="18"/>
  <c r="P210" i="18"/>
  <c r="O210" i="18"/>
  <c r="I210" i="18"/>
  <c r="S210" i="18" s="1"/>
  <c r="U209" i="18"/>
  <c r="T209" i="18"/>
  <c r="R209" i="18"/>
  <c r="Q209" i="18"/>
  <c r="P209" i="18"/>
  <c r="O209" i="18"/>
  <c r="I209" i="18"/>
  <c r="S209" i="18"/>
  <c r="U208" i="18"/>
  <c r="T208" i="18"/>
  <c r="R208" i="18"/>
  <c r="Q208" i="18"/>
  <c r="P208" i="18"/>
  <c r="O208" i="18"/>
  <c r="I208" i="18"/>
  <c r="S208" i="18"/>
  <c r="U207" i="18"/>
  <c r="T207" i="18"/>
  <c r="R207" i="18"/>
  <c r="Q207" i="18"/>
  <c r="P207" i="18"/>
  <c r="O207" i="18"/>
  <c r="I207" i="18"/>
  <c r="S207" i="18" s="1"/>
  <c r="U206" i="18"/>
  <c r="T206" i="18"/>
  <c r="R206" i="18"/>
  <c r="Q206" i="18"/>
  <c r="P206" i="18"/>
  <c r="O206" i="18"/>
  <c r="I206" i="18"/>
  <c r="S206" i="18" s="1"/>
  <c r="U205" i="18"/>
  <c r="T205" i="18"/>
  <c r="R205" i="18"/>
  <c r="Q205" i="18"/>
  <c r="P205" i="18"/>
  <c r="O205" i="18"/>
  <c r="I205" i="18"/>
  <c r="S205" i="18" s="1"/>
  <c r="U204" i="18"/>
  <c r="T204" i="18"/>
  <c r="R204" i="18"/>
  <c r="Q204" i="18"/>
  <c r="P204" i="18"/>
  <c r="O204" i="18"/>
  <c r="I204" i="18"/>
  <c r="S204" i="18" s="1"/>
  <c r="U203" i="18"/>
  <c r="T203" i="18"/>
  <c r="R203" i="18"/>
  <c r="Q203" i="18"/>
  <c r="P203" i="18"/>
  <c r="O203" i="18"/>
  <c r="I203" i="18"/>
  <c r="S203" i="18"/>
  <c r="P201" i="18"/>
  <c r="U200" i="18"/>
  <c r="T200" i="18"/>
  <c r="R200" i="18"/>
  <c r="Q200" i="18"/>
  <c r="P200" i="18"/>
  <c r="I200" i="18"/>
  <c r="S200" i="18"/>
  <c r="P198" i="18"/>
  <c r="U197" i="18"/>
  <c r="T197" i="18"/>
  <c r="R197" i="18"/>
  <c r="Q197" i="18"/>
  <c r="P197" i="18"/>
  <c r="O197" i="18"/>
  <c r="I197" i="18"/>
  <c r="S197" i="18" s="1"/>
  <c r="U196" i="18"/>
  <c r="T196" i="18"/>
  <c r="R196" i="18"/>
  <c r="Q196" i="18"/>
  <c r="V196" i="18" s="1"/>
  <c r="P196" i="18"/>
  <c r="O196" i="18"/>
  <c r="I196" i="18"/>
  <c r="S196" i="18" s="1"/>
  <c r="U195" i="18"/>
  <c r="T195" i="18"/>
  <c r="R195" i="18"/>
  <c r="Q195" i="18"/>
  <c r="P195" i="18"/>
  <c r="O195" i="18"/>
  <c r="I195" i="18"/>
  <c r="S195" i="18" s="1"/>
  <c r="U194" i="18"/>
  <c r="T194" i="18"/>
  <c r="R194" i="18"/>
  <c r="Q194" i="18"/>
  <c r="P194" i="18"/>
  <c r="O194" i="18"/>
  <c r="I194" i="18"/>
  <c r="S194" i="18" s="1"/>
  <c r="U193" i="18"/>
  <c r="T193" i="18"/>
  <c r="R193" i="18"/>
  <c r="Q193" i="18"/>
  <c r="P193" i="18"/>
  <c r="O193" i="18"/>
  <c r="I193" i="18"/>
  <c r="S193" i="18" s="1"/>
  <c r="U192" i="18"/>
  <c r="T192" i="18"/>
  <c r="R192" i="18"/>
  <c r="Q192" i="18"/>
  <c r="P192" i="18"/>
  <c r="O192" i="18"/>
  <c r="I192" i="18"/>
  <c r="S192" i="18" s="1"/>
  <c r="U191" i="18"/>
  <c r="T191" i="18"/>
  <c r="R191" i="18"/>
  <c r="Q191" i="18"/>
  <c r="P191" i="18"/>
  <c r="O191" i="18"/>
  <c r="I191" i="18"/>
  <c r="S191" i="18" s="1"/>
  <c r="U190" i="18"/>
  <c r="T190" i="18"/>
  <c r="R190" i="18"/>
  <c r="Q190" i="18"/>
  <c r="P190" i="18"/>
  <c r="O190" i="18"/>
  <c r="I190" i="18"/>
  <c r="S190" i="18" s="1"/>
  <c r="U189" i="18"/>
  <c r="T189" i="18"/>
  <c r="R189" i="18"/>
  <c r="Q189" i="18"/>
  <c r="P189" i="18"/>
  <c r="O189" i="18"/>
  <c r="I189" i="18"/>
  <c r="S189" i="18" s="1"/>
  <c r="U188" i="18"/>
  <c r="T188" i="18"/>
  <c r="R188" i="18"/>
  <c r="Q188" i="18"/>
  <c r="P188" i="18"/>
  <c r="O188" i="18"/>
  <c r="I188" i="18"/>
  <c r="S188" i="18" s="1"/>
  <c r="V188" i="18" s="1"/>
  <c r="U187" i="18"/>
  <c r="T187" i="18"/>
  <c r="R187" i="18"/>
  <c r="Q187" i="18"/>
  <c r="P187" i="18"/>
  <c r="O187" i="18"/>
  <c r="I187" i="18"/>
  <c r="S187" i="18" s="1"/>
  <c r="U186" i="18"/>
  <c r="T186" i="18"/>
  <c r="R186" i="18"/>
  <c r="Q186" i="18"/>
  <c r="P186" i="18"/>
  <c r="O186" i="18"/>
  <c r="I186" i="18"/>
  <c r="S186" i="18" s="1"/>
  <c r="U185" i="18"/>
  <c r="T185" i="18"/>
  <c r="R185" i="18"/>
  <c r="Q185" i="18"/>
  <c r="P185" i="18"/>
  <c r="O185" i="18"/>
  <c r="I185" i="18"/>
  <c r="S185" i="18" s="1"/>
  <c r="U184" i="18"/>
  <c r="T184" i="18"/>
  <c r="R184" i="18"/>
  <c r="Q184" i="18"/>
  <c r="P184" i="18"/>
  <c r="O184" i="18"/>
  <c r="I184" i="18"/>
  <c r="S184" i="18" s="1"/>
  <c r="U183" i="18"/>
  <c r="T183" i="18"/>
  <c r="R183" i="18"/>
  <c r="Q183" i="18"/>
  <c r="P183" i="18"/>
  <c r="O183" i="18"/>
  <c r="I183" i="18"/>
  <c r="S183" i="18" s="1"/>
  <c r="P181" i="18"/>
  <c r="U180" i="18"/>
  <c r="T180" i="18"/>
  <c r="R180" i="18"/>
  <c r="Q180" i="18"/>
  <c r="P180" i="18"/>
  <c r="O180" i="18"/>
  <c r="I180" i="18"/>
  <c r="S180" i="18" s="1"/>
  <c r="U179" i="18"/>
  <c r="T179" i="18"/>
  <c r="R179" i="18"/>
  <c r="Q179" i="18"/>
  <c r="P179" i="18"/>
  <c r="O179" i="18"/>
  <c r="I179" i="18"/>
  <c r="S179" i="18" s="1"/>
  <c r="U178" i="18"/>
  <c r="T178" i="18"/>
  <c r="R178" i="18"/>
  <c r="Q178" i="18"/>
  <c r="P178" i="18"/>
  <c r="O178" i="18"/>
  <c r="I178" i="18"/>
  <c r="S178" i="18" s="1"/>
  <c r="U177" i="18"/>
  <c r="T177" i="18"/>
  <c r="R177" i="18"/>
  <c r="Q177" i="18"/>
  <c r="P177" i="18"/>
  <c r="O177" i="18"/>
  <c r="I177" i="18"/>
  <c r="S177" i="18" s="1"/>
  <c r="U176" i="18"/>
  <c r="T176" i="18"/>
  <c r="R176" i="18"/>
  <c r="Q176" i="18"/>
  <c r="P176" i="18"/>
  <c r="O176" i="18"/>
  <c r="I176" i="18"/>
  <c r="S176" i="18" s="1"/>
  <c r="V176" i="18" s="1"/>
  <c r="U175" i="18"/>
  <c r="T175" i="18"/>
  <c r="R175" i="18"/>
  <c r="Q175" i="18"/>
  <c r="P175" i="18"/>
  <c r="O175" i="18"/>
  <c r="I175" i="18"/>
  <c r="S175" i="18" s="1"/>
  <c r="U174" i="18"/>
  <c r="T174" i="18"/>
  <c r="R174" i="18"/>
  <c r="Q174" i="18"/>
  <c r="P174" i="18"/>
  <c r="O174" i="18"/>
  <c r="I174" i="18"/>
  <c r="S174" i="18" s="1"/>
  <c r="U173" i="18"/>
  <c r="T173" i="18"/>
  <c r="R173" i="18"/>
  <c r="Q173" i="18"/>
  <c r="P173" i="18"/>
  <c r="O173" i="18"/>
  <c r="I173" i="18"/>
  <c r="S173" i="18" s="1"/>
  <c r="U172" i="18"/>
  <c r="T172" i="18"/>
  <c r="R172" i="18"/>
  <c r="Q172" i="18"/>
  <c r="P172" i="18"/>
  <c r="O172" i="18"/>
  <c r="I172" i="18"/>
  <c r="S172" i="18" s="1"/>
  <c r="U171" i="18"/>
  <c r="T171" i="18"/>
  <c r="R171" i="18"/>
  <c r="Q171" i="18"/>
  <c r="P171" i="18"/>
  <c r="O171" i="18"/>
  <c r="I171" i="18"/>
  <c r="S171" i="18" s="1"/>
  <c r="U170" i="18"/>
  <c r="T170" i="18"/>
  <c r="R170" i="18"/>
  <c r="Q170" i="18"/>
  <c r="P170" i="18"/>
  <c r="O170" i="18"/>
  <c r="I170" i="18"/>
  <c r="S170" i="18" s="1"/>
  <c r="U169" i="18"/>
  <c r="T169" i="18"/>
  <c r="R169" i="18"/>
  <c r="Q169" i="18"/>
  <c r="P169" i="18"/>
  <c r="O169" i="18"/>
  <c r="I169" i="18"/>
  <c r="S169" i="18" s="1"/>
  <c r="U168" i="18"/>
  <c r="T168" i="18"/>
  <c r="R168" i="18"/>
  <c r="Q168" i="18"/>
  <c r="P168" i="18"/>
  <c r="O168" i="18"/>
  <c r="I168" i="18"/>
  <c r="S168" i="18" s="1"/>
  <c r="P166" i="18"/>
  <c r="U165" i="18"/>
  <c r="T165" i="18"/>
  <c r="R165" i="18"/>
  <c r="Q165" i="18"/>
  <c r="P165" i="18"/>
  <c r="O165" i="18"/>
  <c r="I165" i="18"/>
  <c r="S165" i="18" s="1"/>
  <c r="V164" i="18"/>
  <c r="B156" i="18"/>
  <c r="V155" i="18"/>
  <c r="U155" i="18"/>
  <c r="T155" i="18"/>
  <c r="S155" i="18"/>
  <c r="R155" i="18"/>
  <c r="Q155" i="18"/>
  <c r="P155" i="18"/>
  <c r="L155" i="18"/>
  <c r="K155" i="18"/>
  <c r="J155" i="18"/>
  <c r="I155" i="18"/>
  <c r="H155" i="18"/>
  <c r="G155" i="18"/>
  <c r="F155" i="18"/>
  <c r="E155" i="18"/>
  <c r="D155" i="18"/>
  <c r="C155" i="18"/>
  <c r="B155" i="18"/>
  <c r="C150" i="18"/>
  <c r="C145" i="18"/>
  <c r="O143" i="18"/>
  <c r="N143" i="18"/>
  <c r="M143" i="18"/>
  <c r="L143" i="18"/>
  <c r="K143" i="18"/>
  <c r="J143" i="18"/>
  <c r="I143" i="18"/>
  <c r="H143" i="18"/>
  <c r="G143" i="18"/>
  <c r="F143" i="18"/>
  <c r="E143" i="18"/>
  <c r="D143" i="18"/>
  <c r="C143" i="18"/>
  <c r="B143" i="18"/>
  <c r="C123" i="18"/>
  <c r="C122" i="18"/>
  <c r="C121" i="18"/>
  <c r="C120" i="18"/>
  <c r="C119" i="18"/>
  <c r="C118" i="18"/>
  <c r="H98" i="18"/>
  <c r="C98" i="18"/>
  <c r="L111" i="18" s="1"/>
  <c r="H97" i="18"/>
  <c r="C97" i="18"/>
  <c r="C110" i="18" s="1"/>
  <c r="F110" i="18" s="1"/>
  <c r="H96" i="18"/>
  <c r="C96" i="18"/>
  <c r="H95" i="18"/>
  <c r="C95" i="18"/>
  <c r="C108" i="18" s="1"/>
  <c r="F108" i="18" s="1"/>
  <c r="H94" i="18"/>
  <c r="C94" i="18"/>
  <c r="H93" i="18"/>
  <c r="C93" i="18"/>
  <c r="M84" i="18"/>
  <c r="N84" i="18" s="1"/>
  <c r="O84" i="18" s="1"/>
  <c r="L84" i="18"/>
  <c r="C84" i="18"/>
  <c r="F84" i="18"/>
  <c r="M83" i="18"/>
  <c r="N83" i="18" s="1"/>
  <c r="O83" i="18" s="1"/>
  <c r="L83" i="18"/>
  <c r="C83" i="18"/>
  <c r="F83" i="18" s="1"/>
  <c r="M82" i="18"/>
  <c r="L82" i="18"/>
  <c r="C82" i="18"/>
  <c r="F82" i="18" s="1"/>
  <c r="M81" i="18"/>
  <c r="N81" i="18" s="1"/>
  <c r="L81" i="18"/>
  <c r="C81" i="18"/>
  <c r="M80" i="18"/>
  <c r="N80" i="18"/>
  <c r="O80" i="18" s="1"/>
  <c r="L80" i="18"/>
  <c r="C80" i="18"/>
  <c r="F80" i="18"/>
  <c r="M79" i="18"/>
  <c r="N79" i="18" s="1"/>
  <c r="O79" i="18" s="1"/>
  <c r="L79" i="18"/>
  <c r="C79" i="18"/>
  <c r="F79" i="18" s="1"/>
  <c r="H79" i="18" s="1"/>
  <c r="I79" i="18" s="1"/>
  <c r="J79" i="18" s="1"/>
  <c r="G86" i="18" s="1"/>
  <c r="C68" i="18"/>
  <c r="I66" i="18"/>
  <c r="G66" i="18"/>
  <c r="K66" i="18" s="1"/>
  <c r="I65" i="18"/>
  <c r="G65" i="18"/>
  <c r="K65" i="18"/>
  <c r="D64" i="18"/>
  <c r="G64" i="18" s="1"/>
  <c r="K64" i="18" s="1"/>
  <c r="I63" i="18"/>
  <c r="G63" i="18"/>
  <c r="K63" i="18" s="1"/>
  <c r="I62" i="18"/>
  <c r="G62" i="18"/>
  <c r="K62" i="18" s="1"/>
  <c r="I61" i="18"/>
  <c r="G61" i="18"/>
  <c r="K61" i="18" s="1"/>
  <c r="C52" i="18"/>
  <c r="N44" i="18"/>
  <c r="K44" i="18"/>
  <c r="M44" i="18" s="1"/>
  <c r="M37" i="18"/>
  <c r="L37" i="18"/>
  <c r="K37" i="18"/>
  <c r="M31" i="18"/>
  <c r="K31" i="18"/>
  <c r="J31" i="18"/>
  <c r="I31" i="18"/>
  <c r="H31" i="18"/>
  <c r="G31" i="18"/>
  <c r="N30" i="18"/>
  <c r="M30" i="18"/>
  <c r="L30" i="18"/>
  <c r="M25" i="18"/>
  <c r="L25" i="18"/>
  <c r="O25" i="18" s="1"/>
  <c r="P25" i="18" s="1"/>
  <c r="Q25" i="18" s="1"/>
  <c r="M24" i="18"/>
  <c r="L24" i="18"/>
  <c r="O24" i="18" s="1"/>
  <c r="P24" i="18" s="1"/>
  <c r="O23" i="18"/>
  <c r="P23" i="18" s="1"/>
  <c r="R23" i="18" s="1"/>
  <c r="M23" i="18"/>
  <c r="L23" i="18"/>
  <c r="M21" i="18"/>
  <c r="L21" i="18"/>
  <c r="O21" i="18" s="1"/>
  <c r="P21" i="18" s="1"/>
  <c r="M20" i="18"/>
  <c r="L20" i="18"/>
  <c r="O20" i="18" s="1"/>
  <c r="P20" i="18" s="1"/>
  <c r="R20" i="18" s="1"/>
  <c r="M19" i="18"/>
  <c r="L19" i="18"/>
  <c r="O19" i="18" s="1"/>
  <c r="P19" i="18" s="1"/>
  <c r="O18" i="18"/>
  <c r="P18" i="18" s="1"/>
  <c r="M18" i="18"/>
  <c r="L18" i="18"/>
  <c r="M17" i="18"/>
  <c r="L17" i="18"/>
  <c r="O17" i="18" s="1"/>
  <c r="P17" i="18" s="1"/>
  <c r="M16" i="18"/>
  <c r="L16" i="18"/>
  <c r="O16" i="18" s="1"/>
  <c r="P16" i="18" s="1"/>
  <c r="R16" i="18" s="1"/>
  <c r="S16" i="18" s="1"/>
  <c r="T16" i="18" s="1"/>
  <c r="M15" i="18"/>
  <c r="L15" i="18"/>
  <c r="M14" i="18"/>
  <c r="L14" i="18"/>
  <c r="O14" i="18" s="1"/>
  <c r="L12" i="18"/>
  <c r="J308" i="17"/>
  <c r="J307" i="17"/>
  <c r="G307" i="17"/>
  <c r="G308" i="17" s="1"/>
  <c r="D307" i="17"/>
  <c r="D308" i="17" s="1"/>
  <c r="D303" i="17"/>
  <c r="J302" i="17"/>
  <c r="J303" i="17" s="1"/>
  <c r="G302" i="17"/>
  <c r="G303" i="17"/>
  <c r="D302" i="17"/>
  <c r="G296" i="17"/>
  <c r="G295" i="17" s="1"/>
  <c r="D296" i="17"/>
  <c r="J295" i="17"/>
  <c r="J296" i="17" s="1"/>
  <c r="D295" i="17"/>
  <c r="J291" i="17"/>
  <c r="G291" i="17"/>
  <c r="D291" i="17"/>
  <c r="J290" i="17"/>
  <c r="G290" i="17"/>
  <c r="D290" i="17"/>
  <c r="C282" i="17"/>
  <c r="K275" i="17"/>
  <c r="J275" i="17"/>
  <c r="I275" i="17"/>
  <c r="H275" i="17"/>
  <c r="G275" i="17"/>
  <c r="M274" i="17"/>
  <c r="K272" i="17"/>
  <c r="J272" i="17"/>
  <c r="I272" i="17"/>
  <c r="H272" i="17"/>
  <c r="G272" i="17"/>
  <c r="M271" i="17"/>
  <c r="K271" i="17"/>
  <c r="K274" i="17"/>
  <c r="J271" i="17"/>
  <c r="I271" i="17"/>
  <c r="I274" i="17" s="1"/>
  <c r="H271" i="17"/>
  <c r="H274" i="17" s="1"/>
  <c r="G271" i="17"/>
  <c r="G274" i="17" s="1"/>
  <c r="L270" i="17"/>
  <c r="K264" i="17"/>
  <c r="J264" i="17"/>
  <c r="I264" i="17"/>
  <c r="H264" i="17"/>
  <c r="G264" i="17"/>
  <c r="L263" i="17"/>
  <c r="C246" i="17"/>
  <c r="K239" i="17"/>
  <c r="J239" i="17"/>
  <c r="I239" i="17"/>
  <c r="H239" i="17"/>
  <c r="G239" i="17"/>
  <c r="M238" i="17"/>
  <c r="K236" i="17"/>
  <c r="J236" i="17"/>
  <c r="I236" i="17"/>
  <c r="H236" i="17"/>
  <c r="G236" i="17"/>
  <c r="M235" i="17"/>
  <c r="K235" i="17"/>
  <c r="K238" i="17" s="1"/>
  <c r="J235" i="17"/>
  <c r="J238" i="17"/>
  <c r="I235" i="17"/>
  <c r="H235" i="17"/>
  <c r="H238" i="17" s="1"/>
  <c r="G235" i="17"/>
  <c r="G238" i="17" s="1"/>
  <c r="L234" i="17"/>
  <c r="L233" i="17"/>
  <c r="G207" i="17"/>
  <c r="G206" i="17"/>
  <c r="G205" i="17"/>
  <c r="G204" i="17"/>
  <c r="G203" i="17"/>
  <c r="G202" i="17"/>
  <c r="G201" i="17"/>
  <c r="G200" i="17"/>
  <c r="G199" i="17"/>
  <c r="G198" i="17"/>
  <c r="G197" i="17"/>
  <c r="G196" i="17"/>
  <c r="G193" i="17"/>
  <c r="M187" i="17"/>
  <c r="L187" i="17"/>
  <c r="J187" i="17"/>
  <c r="M186" i="17"/>
  <c r="L186" i="17"/>
  <c r="J186" i="17"/>
  <c r="L180" i="17"/>
  <c r="L179" i="17"/>
  <c r="D170" i="17"/>
  <c r="D169" i="17"/>
  <c r="J169" i="17" s="1"/>
  <c r="I169" i="17" s="1"/>
  <c r="C169" i="17" s="1"/>
  <c r="E169" i="17" s="1"/>
  <c r="D168" i="17"/>
  <c r="J168" i="17" s="1"/>
  <c r="I168" i="17" s="1"/>
  <c r="C168" i="17" s="1"/>
  <c r="D167" i="17"/>
  <c r="J167" i="17" s="1"/>
  <c r="I167" i="17" s="1"/>
  <c r="C167" i="17" s="1"/>
  <c r="E167" i="17" s="1"/>
  <c r="D166" i="17"/>
  <c r="G141" i="17"/>
  <c r="G139" i="17"/>
  <c r="G137" i="17"/>
  <c r="L135" i="17"/>
  <c r="K135" i="17"/>
  <c r="J135" i="17"/>
  <c r="I135" i="17"/>
  <c r="H135" i="17"/>
  <c r="G133" i="17"/>
  <c r="G132" i="17"/>
  <c r="G131" i="17"/>
  <c r="G130" i="17"/>
  <c r="G129" i="17"/>
  <c r="G126" i="17"/>
  <c r="J123" i="17"/>
  <c r="G123" i="17"/>
  <c r="C121" i="17"/>
  <c r="F114" i="17"/>
  <c r="G106" i="17"/>
  <c r="K96" i="17"/>
  <c r="K97" i="17" s="1"/>
  <c r="J96" i="17"/>
  <c r="J97" i="17" s="1"/>
  <c r="I96" i="17"/>
  <c r="I97" i="17" s="1"/>
  <c r="H96" i="17"/>
  <c r="L93" i="17"/>
  <c r="C85" i="17"/>
  <c r="N79" i="17"/>
  <c r="J81" i="17" s="1"/>
  <c r="J84" i="17" s="1"/>
  <c r="E78" i="17"/>
  <c r="E85" i="17" s="1"/>
  <c r="O63" i="17"/>
  <c r="O64" i="17" s="1"/>
  <c r="O65" i="17" s="1"/>
  <c r="Q1" i="17"/>
  <c r="P1" i="17"/>
  <c r="O1" i="17"/>
  <c r="N1" i="17"/>
  <c r="M1" i="17"/>
  <c r="L1" i="17"/>
  <c r="K1" i="17"/>
  <c r="J1" i="17"/>
  <c r="I1" i="17"/>
  <c r="H1" i="17"/>
  <c r="G1" i="17"/>
  <c r="F1" i="17"/>
  <c r="E1" i="17"/>
  <c r="D1" i="17"/>
  <c r="C1" i="17"/>
  <c r="B1" i="17"/>
  <c r="A1" i="17"/>
  <c r="B64" i="14"/>
  <c r="C108" i="14"/>
  <c r="N66" i="14"/>
  <c r="L66" i="14"/>
  <c r="C62" i="14"/>
  <c r="N59" i="14"/>
  <c r="B62" i="14"/>
  <c r="B38" i="14" s="1"/>
  <c r="G55" i="14" s="1"/>
  <c r="M60" i="14"/>
  <c r="L60" i="14"/>
  <c r="K60" i="14"/>
  <c r="I60" i="14"/>
  <c r="H60" i="14"/>
  <c r="G60" i="14"/>
  <c r="M59" i="14"/>
  <c r="L59" i="14"/>
  <c r="K59" i="14"/>
  <c r="I59" i="14"/>
  <c r="H59" i="14"/>
  <c r="G59" i="14"/>
  <c r="K58" i="14"/>
  <c r="G58" i="14"/>
  <c r="M57" i="14"/>
  <c r="K57" i="14"/>
  <c r="G57" i="14"/>
  <c r="K56" i="14"/>
  <c r="G56" i="14"/>
  <c r="M55" i="14"/>
  <c r="L55" i="14"/>
  <c r="K55" i="14"/>
  <c r="L73" i="14"/>
  <c r="I55" i="14"/>
  <c r="H55" i="14"/>
  <c r="K54" i="14"/>
  <c r="G54" i="14"/>
  <c r="K53" i="14"/>
  <c r="G53" i="14"/>
  <c r="K52" i="14"/>
  <c r="G52" i="14"/>
  <c r="K51" i="14"/>
  <c r="G51" i="14"/>
  <c r="M50" i="14"/>
  <c r="L50" i="14"/>
  <c r="K50" i="14"/>
  <c r="I50" i="14"/>
  <c r="H50" i="14"/>
  <c r="G50" i="14"/>
  <c r="D45" i="14"/>
  <c r="G42" i="14" s="1"/>
  <c r="K44" i="14"/>
  <c r="M40" i="14"/>
  <c r="K40" i="14"/>
  <c r="I40" i="14"/>
  <c r="I41" i="14" s="1"/>
  <c r="Q41" i="14"/>
  <c r="M53" i="14"/>
  <c r="N54" i="14"/>
  <c r="L56" i="14"/>
  <c r="N73" i="14" s="1"/>
  <c r="N50" i="14"/>
  <c r="L52" i="14"/>
  <c r="F73" i="14" s="1"/>
  <c r="N58" i="14"/>
  <c r="L51" i="14"/>
  <c r="D73" i="14" s="1"/>
  <c r="M52" i="14"/>
  <c r="N53" i="14"/>
  <c r="M56" i="14"/>
  <c r="N57" i="14"/>
  <c r="M51" i="14"/>
  <c r="N52" i="14"/>
  <c r="L54" i="14"/>
  <c r="J73" i="14" s="1"/>
  <c r="N56" i="14"/>
  <c r="L58" i="14"/>
  <c r="N80" i="14" s="1"/>
  <c r="N60" i="14"/>
  <c r="N51" i="14"/>
  <c r="L53" i="14"/>
  <c r="H73" i="14" s="1"/>
  <c r="M54" i="14"/>
  <c r="N55" i="14"/>
  <c r="L57" i="14"/>
  <c r="L80" i="14" s="1"/>
  <c r="M58" i="14"/>
  <c r="Q16" i="18"/>
  <c r="Q20" i="18"/>
  <c r="Q23" i="18"/>
  <c r="R25" i="18"/>
  <c r="S25" i="18" s="1"/>
  <c r="T25" i="18" s="1"/>
  <c r="G84" i="18"/>
  <c r="H84" i="18"/>
  <c r="I84" i="18" s="1"/>
  <c r="J84" i="18" s="1"/>
  <c r="S20" i="18"/>
  <c r="T20" i="18" s="1"/>
  <c r="O44" i="18"/>
  <c r="G80" i="18"/>
  <c r="L106" i="18"/>
  <c r="I93" i="18"/>
  <c r="C106" i="18"/>
  <c r="F93" i="18"/>
  <c r="K93" i="18" s="1"/>
  <c r="G81" i="18"/>
  <c r="L110" i="18"/>
  <c r="M110" i="18" s="1"/>
  <c r="N110" i="18" s="1"/>
  <c r="O110" i="18" s="1"/>
  <c r="I97" i="18"/>
  <c r="H110" i="18" s="1"/>
  <c r="I110" i="18" s="1"/>
  <c r="J110" i="18" s="1"/>
  <c r="M111" i="18"/>
  <c r="N111" i="18" s="1"/>
  <c r="O111" i="18" s="1"/>
  <c r="F98" i="18"/>
  <c r="K98" i="18" s="1"/>
  <c r="C111" i="18"/>
  <c r="F111" i="18" s="1"/>
  <c r="M106" i="18"/>
  <c r="N106" i="18" s="1"/>
  <c r="O106" i="18" s="1"/>
  <c r="V310" i="18"/>
  <c r="V320" i="18"/>
  <c r="C107" i="18"/>
  <c r="F107" i="18" s="1"/>
  <c r="V254" i="18"/>
  <c r="V257" i="18"/>
  <c r="I64" i="18"/>
  <c r="I68" i="18" s="1"/>
  <c r="G79" i="18"/>
  <c r="V220" i="18"/>
  <c r="V249" i="18"/>
  <c r="V218" i="18"/>
  <c r="V237" i="18"/>
  <c r="V276" i="18"/>
  <c r="V289" i="18"/>
  <c r="I96" i="18"/>
  <c r="L131" i="18"/>
  <c r="C133" i="18"/>
  <c r="F133" i="18" s="1"/>
  <c r="M134" i="18"/>
  <c r="L135" i="18"/>
  <c r="C135" i="18"/>
  <c r="F135" i="18" s="1"/>
  <c r="V219" i="18"/>
  <c r="V228" i="18"/>
  <c r="V255" i="18"/>
  <c r="V278" i="18"/>
  <c r="V281" i="18"/>
  <c r="V309" i="18"/>
  <c r="V319" i="18"/>
  <c r="V337" i="18"/>
  <c r="V346" i="18"/>
  <c r="I81" i="17"/>
  <c r="I84" i="17"/>
  <c r="M81" i="17"/>
  <c r="M84" i="17" s="1"/>
  <c r="G111" i="17"/>
  <c r="H111" i="17" s="1"/>
  <c r="K111" i="17" s="1"/>
  <c r="K81" i="17"/>
  <c r="K84" i="17" s="1"/>
  <c r="H81" i="17"/>
  <c r="H84" i="17" s="1"/>
  <c r="E168" i="17"/>
  <c r="G82" i="18"/>
  <c r="H82" i="18"/>
  <c r="G110" i="18"/>
  <c r="G106" i="18"/>
  <c r="G109" i="18"/>
  <c r="F106" i="18"/>
  <c r="V171" i="18" l="1"/>
  <c r="V246" i="18"/>
  <c r="V307" i="18"/>
  <c r="V314" i="18"/>
  <c r="V318" i="18"/>
  <c r="V341" i="18"/>
  <c r="L81" i="17"/>
  <c r="L84" i="17" s="1"/>
  <c r="N84" i="17" s="1"/>
  <c r="L86" i="18"/>
  <c r="V240" i="18"/>
  <c r="V269" i="18"/>
  <c r="V302" i="18"/>
  <c r="V329" i="18"/>
  <c r="V334" i="18"/>
  <c r="K62" i="14"/>
  <c r="K68" i="18"/>
  <c r="V175" i="18"/>
  <c r="V264" i="18"/>
  <c r="V292" i="18"/>
  <c r="V293" i="18"/>
  <c r="V298" i="18"/>
  <c r="V328" i="18"/>
  <c r="H80" i="18"/>
  <c r="I80" i="18" s="1"/>
  <c r="J80" i="18" s="1"/>
  <c r="V221" i="18"/>
  <c r="V232" i="18"/>
  <c r="V247" i="18"/>
  <c r="V252" i="18"/>
  <c r="V297" i="18"/>
  <c r="L72" i="14"/>
  <c r="G62" i="14"/>
  <c r="I52" i="14"/>
  <c r="N82" i="18"/>
  <c r="O82" i="18" s="1"/>
  <c r="M86" i="18"/>
  <c r="M135" i="18"/>
  <c r="N135" i="18" s="1"/>
  <c r="O135" i="18" s="1"/>
  <c r="I122" i="18"/>
  <c r="G135" i="18" s="1"/>
  <c r="G122" i="18"/>
  <c r="K122" i="18" s="1"/>
  <c r="V275" i="18"/>
  <c r="V277" i="18"/>
  <c r="V303" i="18"/>
  <c r="V344" i="18"/>
  <c r="H53" i="14"/>
  <c r="H72" i="14" s="1"/>
  <c r="H56" i="14"/>
  <c r="N72" i="14" s="1"/>
  <c r="I51" i="14"/>
  <c r="H54" i="14"/>
  <c r="J72" i="14" s="1"/>
  <c r="I53" i="14"/>
  <c r="H51" i="14"/>
  <c r="I57" i="14"/>
  <c r="I56" i="14"/>
  <c r="I54" i="14"/>
  <c r="G113" i="17"/>
  <c r="H113" i="17" s="1"/>
  <c r="K113" i="17" s="1"/>
  <c r="G110" i="17"/>
  <c r="H110" i="17" s="1"/>
  <c r="K110" i="17" s="1"/>
  <c r="G112" i="17"/>
  <c r="H112" i="17" s="1"/>
  <c r="K112" i="17" s="1"/>
  <c r="G107" i="17"/>
  <c r="H107" i="17" s="1"/>
  <c r="K107" i="17" s="1"/>
  <c r="G108" i="17"/>
  <c r="H108" i="17" s="1"/>
  <c r="K108" i="17" s="1"/>
  <c r="G109" i="17"/>
  <c r="H109" i="17" s="1"/>
  <c r="K109" i="17" s="1"/>
  <c r="I238" i="17"/>
  <c r="L238" i="17" s="1"/>
  <c r="L235" i="17"/>
  <c r="Q19" i="18"/>
  <c r="R19" i="18"/>
  <c r="S19" i="18" s="1"/>
  <c r="T19" i="18" s="1"/>
  <c r="Q21" i="18"/>
  <c r="R21" i="18"/>
  <c r="M132" i="18"/>
  <c r="N132" i="18" s="1"/>
  <c r="O132" i="18" s="1"/>
  <c r="C124" i="18"/>
  <c r="L132" i="18"/>
  <c r="I119" i="18"/>
  <c r="G132" i="18" s="1"/>
  <c r="C132" i="18"/>
  <c r="F132" i="18" s="1"/>
  <c r="H132" i="18" s="1"/>
  <c r="G119" i="18"/>
  <c r="K119" i="18" s="1"/>
  <c r="L136" i="18"/>
  <c r="I123" i="18"/>
  <c r="G136" i="18" s="1"/>
  <c r="C136" i="18"/>
  <c r="F136" i="18" s="1"/>
  <c r="M136" i="18"/>
  <c r="N136" i="18" s="1"/>
  <c r="O136" i="18" s="1"/>
  <c r="G123" i="18"/>
  <c r="K123" i="18" s="1"/>
  <c r="V189" i="18"/>
  <c r="V190" i="18"/>
  <c r="V195" i="18"/>
  <c r="V227" i="18"/>
  <c r="V338" i="18"/>
  <c r="I58" i="14"/>
  <c r="Q24" i="18"/>
  <c r="R24" i="18"/>
  <c r="S24" i="18" s="1"/>
  <c r="T24" i="18" s="1"/>
  <c r="O30" i="18"/>
  <c r="P30" i="18" s="1"/>
  <c r="L107" i="18"/>
  <c r="M107" i="18" s="1"/>
  <c r="N107" i="18" s="1"/>
  <c r="O107" i="18" s="1"/>
  <c r="C99" i="18"/>
  <c r="F94" i="18"/>
  <c r="K94" i="18" s="1"/>
  <c r="I94" i="18"/>
  <c r="L109" i="18"/>
  <c r="M109" i="18" s="1"/>
  <c r="N109" i="18" s="1"/>
  <c r="O109" i="18" s="1"/>
  <c r="C109" i="18"/>
  <c r="F109" i="18" s="1"/>
  <c r="F96" i="18"/>
  <c r="K96" i="18" s="1"/>
  <c r="I120" i="18"/>
  <c r="G133" i="18" s="1"/>
  <c r="M133" i="18"/>
  <c r="N133" i="18" s="1"/>
  <c r="O133" i="18" s="1"/>
  <c r="G120" i="18"/>
  <c r="K120" i="18" s="1"/>
  <c r="L133" i="18"/>
  <c r="V210" i="18"/>
  <c r="V239" i="18"/>
  <c r="H52" i="14"/>
  <c r="F72" i="14" s="1"/>
  <c r="J170" i="17"/>
  <c r="I170" i="17" s="1"/>
  <c r="C170" i="17" s="1"/>
  <c r="E170" i="17" s="1"/>
  <c r="N134" i="18"/>
  <c r="O134" i="18" s="1"/>
  <c r="I121" i="18"/>
  <c r="G134" i="18" s="1"/>
  <c r="L134" i="18"/>
  <c r="C134" i="18"/>
  <c r="F134" i="18" s="1"/>
  <c r="G121" i="18"/>
  <c r="K121" i="18" s="1"/>
  <c r="V197" i="18"/>
  <c r="V267" i="18"/>
  <c r="V291" i="18"/>
  <c r="V324" i="18"/>
  <c r="V325" i="18"/>
  <c r="L31" i="18"/>
  <c r="V177" i="18"/>
  <c r="V184" i="18"/>
  <c r="V211" i="18"/>
  <c r="V259" i="18"/>
  <c r="M62" i="14"/>
  <c r="N48" i="14" s="1"/>
  <c r="C86" i="18"/>
  <c r="V165" i="18"/>
  <c r="V172" i="18"/>
  <c r="V173" i="18"/>
  <c r="V174" i="18"/>
  <c r="V180" i="18"/>
  <c r="V183" i="18"/>
  <c r="V191" i="18"/>
  <c r="V192" i="18"/>
  <c r="V194" i="18"/>
  <c r="V200" i="18"/>
  <c r="V208" i="18"/>
  <c r="V209" i="18"/>
  <c r="V238" i="18"/>
  <c r="V274" i="18"/>
  <c r="V306" i="18"/>
  <c r="V308" i="18"/>
  <c r="V312" i="18"/>
  <c r="V315" i="18"/>
  <c r="V321" i="18"/>
  <c r="V340" i="18"/>
  <c r="C112" i="18"/>
  <c r="N62" i="14"/>
  <c r="O15" i="18"/>
  <c r="P15" i="18" s="1"/>
  <c r="F81" i="18"/>
  <c r="H81" i="18" s="1"/>
  <c r="V168" i="18"/>
  <c r="V170" i="18"/>
  <c r="V236" i="18"/>
  <c r="V271" i="18"/>
  <c r="V286" i="18"/>
  <c r="V290" i="18"/>
  <c r="V299" i="18"/>
  <c r="V331" i="18"/>
  <c r="H133" i="18"/>
  <c r="I133" i="18"/>
  <c r="H135" i="18"/>
  <c r="I135" i="18" s="1"/>
  <c r="H136" i="18"/>
  <c r="I136" i="18"/>
  <c r="H106" i="18"/>
  <c r="G107" i="18"/>
  <c r="V326" i="18"/>
  <c r="V339" i="18"/>
  <c r="I82" i="18"/>
  <c r="L62" i="14"/>
  <c r="N47" i="14" s="1"/>
  <c r="Q18" i="18"/>
  <c r="R18" i="18"/>
  <c r="S18" i="18" s="1"/>
  <c r="T18" i="18" s="1"/>
  <c r="S23" i="18"/>
  <c r="T23" i="18" s="1"/>
  <c r="V300" i="18"/>
  <c r="I132" i="18"/>
  <c r="D72" i="14"/>
  <c r="L96" i="17"/>
  <c r="H97" i="17"/>
  <c r="L97" i="17" s="1"/>
  <c r="J274" i="17"/>
  <c r="L274" i="17" s="1"/>
  <c r="L271" i="17"/>
  <c r="Q17" i="18"/>
  <c r="R17" i="18"/>
  <c r="S17" i="18" s="1"/>
  <c r="T17" i="18" s="1"/>
  <c r="S21" i="18"/>
  <c r="T21" i="18" s="1"/>
  <c r="O31" i="18"/>
  <c r="P31" i="18"/>
  <c r="P44" i="18"/>
  <c r="O81" i="18"/>
  <c r="N86" i="18"/>
  <c r="O86" i="18" s="1"/>
  <c r="I118" i="18"/>
  <c r="C131" i="18"/>
  <c r="G118" i="18"/>
  <c r="K118" i="18" s="1"/>
  <c r="K124" i="18" s="1"/>
  <c r="M131" i="18"/>
  <c r="V186" i="18"/>
  <c r="V187" i="18"/>
  <c r="V205" i="18"/>
  <c r="V231" i="18"/>
  <c r="V233" i="18"/>
  <c r="V243" i="18"/>
  <c r="V270" i="18"/>
  <c r="V272" i="18"/>
  <c r="D48" i="14"/>
  <c r="D47" i="14" s="1"/>
  <c r="P14" i="18"/>
  <c r="H83" i="18"/>
  <c r="I83" i="18" s="1"/>
  <c r="J83" i="18" s="1"/>
  <c r="G83" i="18"/>
  <c r="F86" i="18" s="1"/>
  <c r="V169" i="18"/>
  <c r="V179" i="18"/>
  <c r="V193" i="18"/>
  <c r="V203" i="18"/>
  <c r="V207" i="18"/>
  <c r="V217" i="18"/>
  <c r="V230" i="18"/>
  <c r="V244" i="18"/>
  <c r="V245" i="18"/>
  <c r="V261" i="18"/>
  <c r="V266" i="18"/>
  <c r="V273" i="18"/>
  <c r="V282" i="18"/>
  <c r="V285" i="18"/>
  <c r="V330" i="18"/>
  <c r="V343" i="18"/>
  <c r="H57" i="14"/>
  <c r="L79" i="14" s="1"/>
  <c r="H58" i="14"/>
  <c r="N79" i="14" s="1"/>
  <c r="O37" i="18"/>
  <c r="P37" i="18"/>
  <c r="V178" i="18"/>
  <c r="V185" i="18"/>
  <c r="V204" i="18"/>
  <c r="V206" i="18"/>
  <c r="V212" i="18"/>
  <c r="V229" i="18"/>
  <c r="V258" i="18"/>
  <c r="V260" i="18"/>
  <c r="V265" i="18"/>
  <c r="V296" i="18"/>
  <c r="V301" i="18"/>
  <c r="V313" i="18"/>
  <c r="V327" i="18"/>
  <c r="V342" i="18"/>
  <c r="F95" i="18"/>
  <c r="K95" i="18" s="1"/>
  <c r="I95" i="18"/>
  <c r="F97" i="18"/>
  <c r="K97" i="18" s="1"/>
  <c r="I98" i="18"/>
  <c r="J166" i="17"/>
  <c r="I166" i="17" s="1"/>
  <c r="C166" i="17" s="1"/>
  <c r="E166" i="17" s="1"/>
  <c r="L108" i="18"/>
  <c r="L137" i="18" l="1"/>
  <c r="R15" i="18"/>
  <c r="S15" i="18" s="1"/>
  <c r="T15" i="18" s="1"/>
  <c r="Q15" i="18"/>
  <c r="I81" i="18"/>
  <c r="J81" i="18" s="1"/>
  <c r="H86" i="18"/>
  <c r="Q30" i="18"/>
  <c r="R30" i="18"/>
  <c r="S30" i="18" s="1"/>
  <c r="T30" i="18" s="1"/>
  <c r="I62" i="14"/>
  <c r="I48" i="14" s="1"/>
  <c r="H109" i="18"/>
  <c r="I109" i="18" s="1"/>
  <c r="J109" i="18" s="1"/>
  <c r="I99" i="18"/>
  <c r="K99" i="18"/>
  <c r="L98" i="17"/>
  <c r="L99" i="17" s="1"/>
  <c r="H134" i="18"/>
  <c r="I134" i="18" s="1"/>
  <c r="H107" i="18"/>
  <c r="I107" i="18"/>
  <c r="J107" i="18" s="1"/>
  <c r="L165" i="17"/>
  <c r="F166" i="17" s="1"/>
  <c r="M108" i="18"/>
  <c r="L112" i="18"/>
  <c r="G131" i="18"/>
  <c r="G137" i="18" s="1"/>
  <c r="I124" i="18"/>
  <c r="J82" i="18"/>
  <c r="H111" i="18"/>
  <c r="I111" i="18" s="1"/>
  <c r="J111" i="18" s="1"/>
  <c r="G111" i="18"/>
  <c r="I106" i="18"/>
  <c r="H108" i="18"/>
  <c r="G108" i="18"/>
  <c r="Q37" i="18"/>
  <c r="R37" i="18"/>
  <c r="S37" i="18" s="1"/>
  <c r="T37" i="18" s="1"/>
  <c r="R31" i="18"/>
  <c r="S31" i="18" s="1"/>
  <c r="T31" i="18" s="1"/>
  <c r="Q31" i="18"/>
  <c r="N131" i="18"/>
  <c r="M137" i="18"/>
  <c r="Q14" i="18"/>
  <c r="R14" i="18"/>
  <c r="S14" i="18" s="1"/>
  <c r="T14" i="18" s="1"/>
  <c r="C137" i="18"/>
  <c r="F131" i="18"/>
  <c r="R44" i="18"/>
  <c r="S44" i="18" s="1"/>
  <c r="T44" i="18" s="1"/>
  <c r="Q44" i="18"/>
  <c r="H62" i="14"/>
  <c r="I47" i="14" s="1"/>
  <c r="G112" i="18" l="1"/>
  <c r="I86" i="18"/>
  <c r="J86" i="18" s="1"/>
  <c r="H112" i="18"/>
  <c r="H131" i="18"/>
  <c r="H137" i="18" s="1"/>
  <c r="G166" i="17"/>
  <c r="K166" i="17"/>
  <c r="L166" i="17" s="1"/>
  <c r="J106" i="18"/>
  <c r="N108" i="18"/>
  <c r="M112" i="18"/>
  <c r="I108" i="18"/>
  <c r="J108" i="18" s="1"/>
  <c r="N137" i="18"/>
  <c r="O137" i="18" s="1"/>
  <c r="O131" i="18"/>
  <c r="F168" i="17"/>
  <c r="F170" i="17"/>
  <c r="F169" i="17"/>
  <c r="F167" i="17"/>
  <c r="F158" i="17" s="1"/>
  <c r="D161" i="17" s="1"/>
  <c r="I131" i="18" l="1"/>
  <c r="I137" i="18" s="1"/>
  <c r="C163" i="17"/>
  <c r="D163" i="17"/>
  <c r="I161" i="17"/>
  <c r="H161" i="17"/>
  <c r="C161" i="17"/>
  <c r="I112" i="18"/>
  <c r="J112" i="18" s="1"/>
  <c r="G168" i="17"/>
  <c r="K168" i="17" s="1"/>
  <c r="L168" i="17" s="1"/>
  <c r="K167" i="17"/>
  <c r="L167" i="17" s="1"/>
  <c r="G167" i="17"/>
  <c r="O108" i="18"/>
  <c r="N112" i="18"/>
  <c r="O112" i="18" s="1"/>
  <c r="K170" i="17"/>
  <c r="L170" i="17" s="1"/>
  <c r="G170" i="17"/>
  <c r="G169" i="17"/>
  <c r="K169" i="17"/>
  <c r="L169" i="17" s="1"/>
  <c r="I158" i="17" l="1"/>
  <c r="G161" i="17" s="1"/>
  <c r="K165" i="17"/>
  <c r="E158" i="17" s="1"/>
  <c r="C158" i="17" s="1"/>
  <c r="E161" i="17"/>
  <c r="K161" i="17"/>
  <c r="J163" i="17"/>
  <c r="E163" i="17"/>
  <c r="G163" i="17" l="1"/>
  <c r="K163" i="17"/>
  <c r="H163" i="1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CCR</author>
    <author>Joel</author>
  </authors>
  <commentList>
    <comment ref="E78" authorId="0" shapeId="0" xr:uid="{00000000-0006-0000-0100-000001000000}">
      <text>
        <r>
          <rPr>
            <sz val="10"/>
            <color indexed="81"/>
            <rFont val="Arial"/>
            <family val="2"/>
          </rPr>
          <t>Total à saisir dans la cellule Quant. À dupliquer</t>
        </r>
      </text>
    </comment>
    <comment ref="E85" authorId="1" shapeId="0" xr:uid="{00000000-0006-0000-0100-000002000000}">
      <text>
        <r>
          <rPr>
            <b/>
            <sz val="8"/>
            <color indexed="81"/>
            <rFont val="Tahoma"/>
            <family val="2"/>
          </rPr>
          <t>Conversion en nombre de parts Adultes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<sst xmlns="http://schemas.openxmlformats.org/spreadsheetml/2006/main" count="2931" uniqueCount="1561">
  <si>
    <t>❷</t>
  </si>
  <si>
    <t>❶</t>
  </si>
  <si>
    <t xml:space="preserve">POIDS RECETTE </t>
  </si>
  <si>
    <t>ICI</t>
  </si>
  <si>
    <t>❸</t>
  </si>
  <si>
    <t>❹</t>
  </si>
  <si>
    <t>pour</t>
  </si>
  <si>
    <t>❺</t>
  </si>
  <si>
    <t>❻</t>
  </si>
  <si>
    <t>❼</t>
  </si>
  <si>
    <t>❽</t>
  </si>
  <si>
    <t>portions</t>
  </si>
  <si>
    <t>❾</t>
  </si>
  <si>
    <t>Mater</t>
  </si>
  <si>
    <t>Prim</t>
  </si>
  <si>
    <t>Adultes</t>
  </si>
  <si>
    <t>Adultes +</t>
  </si>
  <si>
    <t>D</t>
  </si>
  <si>
    <t>Cuisiniers : PESEZ …..Evitez les volumes , n'utilisez que les poids comme les pâtissiers</t>
  </si>
  <si>
    <t>Cuisiniers : PESEZ …..même le sel…..on ne sale pas 50L de sauce à la "chichette" au "pif" ou à l'expérience</t>
  </si>
  <si>
    <t>Kg</t>
  </si>
  <si>
    <t>Bouillon</t>
  </si>
  <si>
    <t>Estimation des contenants</t>
  </si>
  <si>
    <t>Partie du document réservée à la saisie</t>
  </si>
  <si>
    <t>En fonction des informations saisies : nombre de gasto à utiliser</t>
  </si>
  <si>
    <t>PRODUITS</t>
  </si>
  <si>
    <t>Contenance 1 Gastro</t>
  </si>
  <si>
    <t>Quoi?</t>
  </si>
  <si>
    <t>Quantité ou Grammage p.p.</t>
  </si>
  <si>
    <t>Effectif</t>
  </si>
  <si>
    <t>A conditionner</t>
  </si>
  <si>
    <t>1 Gastro pour :</t>
  </si>
  <si>
    <t>Total gastronormes au choix</t>
  </si>
  <si>
    <t>Poulet 4/4 Cuisses CRUES</t>
  </si>
  <si>
    <t>Cuisses</t>
  </si>
  <si>
    <t>Sautés en morceaux</t>
  </si>
  <si>
    <t>Ainés</t>
  </si>
  <si>
    <t>Total Effectifs</t>
  </si>
  <si>
    <t>EFFECTIFS</t>
  </si>
  <si>
    <t>Poulet 4/4 Cuisses petites CUITES</t>
  </si>
  <si>
    <t>Poulet 4/4 Cuisses Grosses CUITES</t>
  </si>
  <si>
    <t>escalopes de volailles cuites 120g</t>
  </si>
  <si>
    <t>escalopes</t>
  </si>
  <si>
    <t xml:space="preserve">Paupiettes de dindes 120g </t>
  </si>
  <si>
    <t>paupiettes</t>
  </si>
  <si>
    <t>Cuisses de canard cuites 200g  GN 1/1 H65</t>
  </si>
  <si>
    <t>Viande tranchée</t>
  </si>
  <si>
    <t>tranches</t>
  </si>
  <si>
    <t>Tomates farcies</t>
  </si>
  <si>
    <t>tomates</t>
  </si>
  <si>
    <t>Tartiflette  GN 1/1 H65</t>
  </si>
  <si>
    <t>Brandade de morue</t>
  </si>
  <si>
    <t>Composition d'une garniture "COUSCOUS"</t>
  </si>
  <si>
    <t>POIDS NET A FABRIQUER</t>
  </si>
  <si>
    <t>Net cuit</t>
  </si>
  <si>
    <t>perte en cuisson</t>
  </si>
  <si>
    <t>Poids brut à mettre en œuvre</t>
  </si>
  <si>
    <t>carottes coupées</t>
  </si>
  <si>
    <t>courgettescoupées</t>
  </si>
  <si>
    <t>navets coupé</t>
  </si>
  <si>
    <t>pois chiches pré-cuits</t>
  </si>
  <si>
    <t>garniture de céléri branche</t>
  </si>
  <si>
    <t>poivrons rouges coupés</t>
  </si>
  <si>
    <t>poivrons verts coupés</t>
  </si>
  <si>
    <t>Total</t>
  </si>
  <si>
    <t>Tableaux pour service ou cuisson</t>
  </si>
  <si>
    <t>2 =  saisissez le poids de la portion à servir par convive</t>
  </si>
  <si>
    <t>Police de couleur pour saisir vos valeurs    Noir = formules</t>
  </si>
  <si>
    <t xml:space="preserve"> Poids dans 1 contenant</t>
  </si>
  <si>
    <t>Poids d' une Portion</t>
  </si>
  <si>
    <t xml:space="preserve">1 louche ou 1 contenant pour </t>
  </si>
  <si>
    <t>2 =  saisissez le nombre de portions à servir</t>
  </si>
  <si>
    <t>Nb de Portions à servir</t>
  </si>
  <si>
    <t>Exemples</t>
  </si>
  <si>
    <t>Poids de la portion</t>
  </si>
  <si>
    <t xml:space="preserve">1 melon de </t>
  </si>
  <si>
    <t xml:space="preserve">1 plaque hachis parmentier </t>
  </si>
  <si>
    <t>Total Mx dans 1 contenant</t>
  </si>
  <si>
    <t>Nb portions</t>
  </si>
  <si>
    <t>32 tranches par plaque ( 1 plaque pour 26 maternelles)</t>
  </si>
  <si>
    <t>table de 12</t>
  </si>
  <si>
    <t>32 tranches par plaque ( 1 plaque pour 16 adultes)</t>
  </si>
  <si>
    <t>1 plaque pour 25 ( 1 tranche par maternelle plus RAB )</t>
  </si>
  <si>
    <t>33 tranches par plaque ( 1.5 tranches par primaire)</t>
  </si>
  <si>
    <t>1 plaque pour 25 ( 1 morceau par maternelle plus RAB )</t>
  </si>
  <si>
    <t>1 plaque pour 20 ( 1 morceau par primaire plus RAB )</t>
  </si>
  <si>
    <t>1 plaque pour 16 ( 1 morceau par adulte plus RAB )</t>
  </si>
  <si>
    <t>1 plaque pour 8 ( 6 morceau par adulte + )</t>
  </si>
  <si>
    <t>1 CITRON POUR 4</t>
  </si>
  <si>
    <t>1 Boite de compote pour 25</t>
  </si>
  <si>
    <t>COMPOSITION ET SERVICE D'UN PLAT COMPLET</t>
  </si>
  <si>
    <t xml:space="preserve">Veullez saisir les informations dans les cellules fond de couleur ivoire. </t>
  </si>
  <si>
    <t>SERVICE EN FONCTION DES EFFECTIFS</t>
  </si>
  <si>
    <t>COUSCOUS</t>
  </si>
  <si>
    <t>Document édité le :</t>
  </si>
  <si>
    <t>Famille de convives</t>
  </si>
  <si>
    <t>haut de cuisse de poulet</t>
  </si>
  <si>
    <t>pilon de poulet</t>
  </si>
  <si>
    <t>merguez</t>
  </si>
  <si>
    <t>Agneau en morceaux</t>
  </si>
  <si>
    <t>Agneau boulettes</t>
  </si>
  <si>
    <t>Total Mx par convive</t>
  </si>
  <si>
    <t>légumes couscous cuits</t>
  </si>
  <si>
    <t>Semoule cuite</t>
  </si>
  <si>
    <t>Comment respecter un grammage à servir Exemple N° 1</t>
  </si>
  <si>
    <t>Police de couleur pour saisir vos valeurs    Noir ou gris = formules</t>
  </si>
  <si>
    <t>Les quantités consommées par les enfants dépendent :de l'âge, de la saison, du goût, de l'influence des camarades,de l'activité phisique et/ou du grignotage en récréation sans parler du verre de lait (long à digérer) servi parfois trop près de l'heure du repas</t>
  </si>
  <si>
    <t>Au repas si l'enfant mange beaucoup de pain avec ou en remplacement du plat proposé; les quantités ingérées seront d'autant diminuées. Pour limiter le "gaspillage" et satisfaire les "gourmants"; vous pouvez avoir recours à cet exemple de service.</t>
  </si>
  <si>
    <t>POSSON PANÉ</t>
  </si>
  <si>
    <t xml:space="preserve">Poids unitaire du produit </t>
  </si>
  <si>
    <t>Grammages à servir</t>
  </si>
  <si>
    <t>parts</t>
  </si>
  <si>
    <t>enfants</t>
  </si>
  <si>
    <t>Poids  produit à servir</t>
  </si>
  <si>
    <t>Poids  produit envoyé</t>
  </si>
  <si>
    <t>Écart de poids</t>
  </si>
  <si>
    <t>Meilleur rapport</t>
  </si>
  <si>
    <t>produits entiers</t>
  </si>
  <si>
    <t xml:space="preserve">Poulet 4/4 Cuisses </t>
  </si>
  <si>
    <t>EXEMPLES</t>
  </si>
  <si>
    <t>Portion Nb de Mx par portion</t>
  </si>
  <si>
    <t>Les Mx cela peut s'appliquer à des morceaux de bourguignon mais aussi des tomates farcies ou des oreillons de pêches au sirop pour le dessert etc..</t>
  </si>
  <si>
    <t>Combien de portions dans un gastro</t>
  </si>
  <si>
    <t>Equivalence en nombre de portions standards</t>
  </si>
  <si>
    <t xml:space="preserve">Poids standard d'une Portion Adulte </t>
  </si>
  <si>
    <t>Combien de portions standard dans un GN 1/1 H65</t>
  </si>
  <si>
    <t>Grammage à servir par personne</t>
  </si>
  <si>
    <t>Hachis Parmentier</t>
  </si>
  <si>
    <t>Service au choix : au poids ou à la portion</t>
  </si>
  <si>
    <t>Service à la portion</t>
  </si>
  <si>
    <t>Service au poids</t>
  </si>
  <si>
    <t>Conditionnement pour service ou cuisson</t>
  </si>
  <si>
    <t>AU POIDS</t>
  </si>
  <si>
    <t xml:space="preserve">Conditionnement pour service ou cuisson </t>
  </si>
  <si>
    <t>A LA PORTION</t>
  </si>
  <si>
    <t>Gastronormes tableau N° 1</t>
  </si>
  <si>
    <t>Gastronormes tableau N° 2</t>
  </si>
  <si>
    <t>Gastronormes tableau N° 3</t>
  </si>
  <si>
    <t>Combien de gastronormes devez vous utiliser pour la cuisson ou le service</t>
  </si>
  <si>
    <t>Les cellules réservées à la saisies de vos données sont à fond IVOIRE  et les Produit encre bleue</t>
  </si>
  <si>
    <t>QUOI ?</t>
  </si>
  <si>
    <t>%</t>
  </si>
  <si>
    <t>Unités</t>
  </si>
  <si>
    <t>Adaptation : Joël Leboucher..UPRT "Union des Personnels de la Restauration Territoriale"  membre du réseau RESTAU'CO</t>
  </si>
  <si>
    <t>Modèle N°</t>
  </si>
  <si>
    <t>POSTIT  SERVICE AU POIDS</t>
  </si>
  <si>
    <t>L'Auteur à prévu cette recette pour quel poids total…vous n'avez rien à saisir</t>
  </si>
  <si>
    <t>Vous voulez dupliquer cette recette pour combien de kg</t>
  </si>
  <si>
    <t>ATTENTION saisie des poids en Grammes</t>
  </si>
  <si>
    <t>Aide à la décision</t>
  </si>
  <si>
    <t>POIVRE ET ÉPICES EN MÉLANGE pour Boudin noir</t>
  </si>
  <si>
    <t>Mode d'emploi du "Postit" N° 5</t>
  </si>
  <si>
    <t>service  au poids</t>
  </si>
  <si>
    <t>Saisissez le produit que vous avez choisi comme référence</t>
  </si>
  <si>
    <t>supposons que l'élément  que vous choisissez dans votre recette soit le poids de farine ou de viande etc…saisissez le poids UTILISÉ PAR  l'AUTEUR dans cette cellule</t>
  </si>
  <si>
    <t>Auteur</t>
  </si>
  <si>
    <t>Poids total</t>
  </si>
  <si>
    <t>Vous voulez dupliquer la totalité de votre recette pour quel poids de cet élément choisi ? Saisissez ce poids dans cette cellule</t>
  </si>
  <si>
    <t>Combien de Kg de produit devez-vous assaisonner</t>
  </si>
  <si>
    <t>Affichage des décimales</t>
  </si>
  <si>
    <t>Coller la recette ci-dessous  colonne</t>
  </si>
  <si>
    <t>Poids Unitaire en Gr</t>
  </si>
  <si>
    <t xml:space="preserve"> collage Spécial 1-2-3 Valeurs ou (R) respecter la mise en forme de destination</t>
  </si>
  <si>
    <t>Recette éditée le</t>
  </si>
  <si>
    <t>Adresse PC</t>
  </si>
  <si>
    <t>Mise à jour</t>
  </si>
  <si>
    <t>Auteur poids total</t>
  </si>
  <si>
    <t>INGRÉDIENTS POUR</t>
  </si>
  <si>
    <t>poivre noir</t>
  </si>
  <si>
    <t>poivre de Séchouan</t>
  </si>
  <si>
    <t>poivre long</t>
  </si>
  <si>
    <t>cardamones</t>
  </si>
  <si>
    <t>anis étoilé (pincées)</t>
  </si>
  <si>
    <t>5 épices</t>
  </si>
  <si>
    <t>macis</t>
  </si>
  <si>
    <t>coriandre en poudre</t>
  </si>
  <si>
    <t>LISTE DES INGREDIENTS</t>
  </si>
  <si>
    <t>Voir la lettre de l'innovation N° 1 en cliquant sur le lien</t>
  </si>
  <si>
    <t>Lien internet</t>
  </si>
  <si>
    <t>https://www.ceproc.com/media/uploads/innovation-publication-du-pole/lettre_1_boudin_noir.pdf</t>
  </si>
  <si>
    <t>Vous voulez dupliquer cette recette pour combien de Grammes</t>
  </si>
  <si>
    <t>Combien de Kg de produit devez-vous assaisonner ? Saisissez ce poids dans cette cellule</t>
  </si>
  <si>
    <t>Constituant de</t>
  </si>
  <si>
    <t>NOTRE BOUDIN NOIR</t>
  </si>
  <si>
    <t>Grammage à utiliser</t>
  </si>
  <si>
    <t>Kg à fabriquer</t>
  </si>
  <si>
    <t>Grammage de mélange d'épices au Kg</t>
  </si>
  <si>
    <t>Poids à utiliser cellule 5 ou lier les cellules</t>
  </si>
  <si>
    <t>Gr</t>
  </si>
  <si>
    <t>Compteur indépendant qui vous permet de calculer un poids à fabrique en Kg</t>
  </si>
  <si>
    <t>Pour aiguiser votre curiosité et vous donner envie de créer vos fiches je vous propose une fiche avec photos.</t>
  </si>
  <si>
    <t>Aller…c'est parti….à vos claviers. Inspirez vous des livres de la collection…Simplissime de J.F Mallet  éditions Hachette Cuisine</t>
  </si>
  <si>
    <t>http://www.hachette-pratique.com/simplissime-9782013963657</t>
  </si>
  <si>
    <t>http://www.uprt.fr/detail.php?id=38&amp;titre=ff-mod-les-de-fiches-techniques</t>
  </si>
  <si>
    <t>Si vous recherchez des modèles de fiche recettes cliquez sur les liens suivants</t>
  </si>
  <si>
    <t>http://www.uprt.fr/detail.php?id=133&amp;titre=les-textures-modifiees</t>
  </si>
  <si>
    <t>Les grammages correspondent à ce que vous avez saisi sur la fiche recette</t>
  </si>
  <si>
    <t>Les cuisiniers "sont des artistes"……..ce qui ne doit pas les empêcher … d'UTILISEZ UNE BALANCE…...les résultats seront plus réguliers</t>
  </si>
  <si>
    <t xml:space="preserve"> la sauce crémée ne se sale pas comme la sauce tomatée etc…….</t>
  </si>
  <si>
    <t>rapportez tout au Kg = 0,400 Kg de viande</t>
  </si>
  <si>
    <t>Viande</t>
  </si>
  <si>
    <t xml:space="preserve">si vous saisissez 2 œufs c'est possible; mais pas dans la même colonne cela fausserait le poids total </t>
  </si>
  <si>
    <t>Excel calculera 2 comme 2 Kg</t>
  </si>
  <si>
    <t>donc pour les produits à l'unité saisissez vos valeurs dans la première colonne</t>
  </si>
  <si>
    <t>Œufs de 50 g</t>
  </si>
  <si>
    <t>OU vous faites la conversion (2X50g =100g) = 0,100Kg</t>
  </si>
  <si>
    <t>crème fraiche</t>
  </si>
  <si>
    <t>botte de fines herbes</t>
  </si>
  <si>
    <t xml:space="preserve">Convertissez tout de suite les volumes en poids sur la base de 1L = 1Kg </t>
  </si>
  <si>
    <t xml:space="preserve">sauf cas exeptionnel pour recettes de précision </t>
  </si>
  <si>
    <t xml:space="preserve">Pour le lait entier, la densité donnée habituellement est de 1,03 par rapport à l'eau qui est de 1. </t>
  </si>
  <si>
    <t xml:space="preserve">On peut donc considérer que les 0,03 corespondent à la graisse du lait entier. </t>
  </si>
  <si>
    <t xml:space="preserve">Pour le lait demi-écrémé, la graisse ne devrait représenter que 0,03/2, donc 0,015. </t>
  </si>
  <si>
    <t>Donc la masse d'un litre de lait demi-écrémé doit être de 1,015 Kg (1015 g).</t>
  </si>
  <si>
    <t>l'huile = 0,920 Kg/L</t>
  </si>
  <si>
    <t>Alcool = 0,800 Kg/L</t>
  </si>
  <si>
    <t>eau salée nature = 1,130 Kg/L en fonction du sel ajouté</t>
  </si>
  <si>
    <t>densité des liquides pour cocktails</t>
  </si>
  <si>
    <t>Poids des aliments sur internet</t>
  </si>
  <si>
    <t>http://www.aliments.org/poids.htm</t>
  </si>
  <si>
    <t>http://www.nubel.be/fra/manual/liste_des_denrees_alimentaires.asp</t>
  </si>
  <si>
    <t>Tableau des calibres Fruits Frais</t>
  </si>
  <si>
    <t>http://www.crenoexpert.fr/flipbooks/expproduit/TABLEAUX-CALIBRES-FRUITS-2.pdf</t>
  </si>
  <si>
    <t>Equivalence litre / Kg</t>
  </si>
  <si>
    <t xml:space="preserve">sur la base eau : 1L = 1Kg </t>
  </si>
  <si>
    <t>Saisissez vos valeurs</t>
  </si>
  <si>
    <t xml:space="preserve">Litres (l.) </t>
  </si>
  <si>
    <t xml:space="preserve">Centilitres (cl.) </t>
  </si>
  <si>
    <t xml:space="preserve">Décilitres (dl.) </t>
  </si>
  <si>
    <t xml:space="preserve">Kilogrammes (kg.) </t>
  </si>
  <si>
    <t>hg</t>
  </si>
  <si>
    <t>dag</t>
  </si>
  <si>
    <t>gr</t>
  </si>
  <si>
    <t>L</t>
  </si>
  <si>
    <t>dl</t>
  </si>
  <si>
    <t>cl</t>
  </si>
  <si>
    <t>ml</t>
  </si>
  <si>
    <t>1litre</t>
  </si>
  <si>
    <t>100 cl</t>
  </si>
  <si>
    <t>10 dl</t>
  </si>
  <si>
    <t>1 kg</t>
  </si>
  <si>
    <t>0</t>
  </si>
  <si>
    <t>1/2 litre</t>
  </si>
  <si>
    <t>50 cl</t>
  </si>
  <si>
    <t>5 dl</t>
  </si>
  <si>
    <t>0,500 kg</t>
  </si>
  <si>
    <t>1/4 litre</t>
  </si>
  <si>
    <t>25 cl</t>
  </si>
  <si>
    <t>2,5 dl</t>
  </si>
  <si>
    <t>0,250 kg</t>
  </si>
  <si>
    <t>1/8 litre</t>
  </si>
  <si>
    <t>12, 5 c</t>
  </si>
  <si>
    <t>1,25 dl</t>
  </si>
  <si>
    <t>0,125 kg</t>
  </si>
  <si>
    <t>http://www.cuisinealafrancaise.com/fr/2-poids-et-mesures</t>
  </si>
  <si>
    <t>LIAISON AU TAPIOCA</t>
  </si>
  <si>
    <t>Saisissez votre volume</t>
  </si>
  <si>
    <t>POUR 1 LITRE DE SAUCE TERMINÉE</t>
  </si>
  <si>
    <t>,</t>
  </si>
  <si>
    <t>30 gr</t>
  </si>
  <si>
    <t xml:space="preserve">pour lier 1L de soupe à l'oignon </t>
  </si>
  <si>
    <t>1</t>
  </si>
  <si>
    <t xml:space="preserve">pour lier 200g de chair à saucisse pour tomates farcies </t>
  </si>
  <si>
    <t xml:space="preserve">pour lier 1Kg de tomates concassées avec jus </t>
  </si>
  <si>
    <t>1 gr = 2 zéros après la virgule du Kg</t>
  </si>
  <si>
    <t>40 gr</t>
  </si>
  <si>
    <t>pour quiche avec 2 œufs</t>
  </si>
  <si>
    <t>50 gr</t>
  </si>
  <si>
    <t>sauce bien liée épaisse</t>
  </si>
  <si>
    <t>SERVICE DES SAUCES</t>
  </si>
  <si>
    <t>Plat mode de cuisson</t>
  </si>
  <si>
    <t>Grammages sauce p.p.</t>
  </si>
  <si>
    <t>1 Kg pour :</t>
  </si>
  <si>
    <t>60 gr</t>
  </si>
  <si>
    <t>plus 8 œufs pour crème patissière</t>
  </si>
  <si>
    <t>un velouté ou une sauce veloutée</t>
  </si>
  <si>
    <t>Sans sauce</t>
  </si>
  <si>
    <t>grillé,frit,nature</t>
  </si>
  <si>
    <t>70/80 gr</t>
  </si>
  <si>
    <t>béchamelle gluante, solidification à froid, donc épaississement important lors de la chute en température</t>
  </si>
  <si>
    <t>Déglaçage</t>
  </si>
  <si>
    <t>roti,poélé</t>
  </si>
  <si>
    <t>20/30 g</t>
  </si>
  <si>
    <t>33 à 50 p.</t>
  </si>
  <si>
    <t>Sauce courte</t>
  </si>
  <si>
    <t>pièces sautées</t>
  </si>
  <si>
    <t>40/50 g</t>
  </si>
  <si>
    <t>20 à 25 p.</t>
  </si>
  <si>
    <t>90 gr</t>
  </si>
  <si>
    <t>pour lier 1L de lait pour gratin d'épinards avec 4 œufs et 120g de gruyère</t>
  </si>
  <si>
    <t>Sauce longue</t>
  </si>
  <si>
    <t>ragoûts,braisés</t>
  </si>
  <si>
    <t>60/80 g</t>
  </si>
  <si>
    <t>12 à 16 p.</t>
  </si>
  <si>
    <t>pochés,plats complets</t>
  </si>
  <si>
    <t>90/150 g</t>
  </si>
  <si>
    <t>6 à 11 p.</t>
  </si>
  <si>
    <t>Combien faut-il commander pour des effectifs et des grammages différents</t>
  </si>
  <si>
    <t>Petit utilitaire d'Aide à la décision</t>
  </si>
  <si>
    <t xml:space="preserve">Saisissez vos effectifs </t>
  </si>
  <si>
    <t>couverts</t>
  </si>
  <si>
    <t xml:space="preserve"> et vos grammages nets à servir</t>
  </si>
  <si>
    <t>% de perte</t>
  </si>
  <si>
    <t>@</t>
  </si>
  <si>
    <t>Familles de convives</t>
  </si>
  <si>
    <t>Quantités à Prévoir</t>
  </si>
  <si>
    <t>Net à servir :</t>
  </si>
  <si>
    <t>Net</t>
  </si>
  <si>
    <t>Brut à Commander</t>
  </si>
  <si>
    <t>Brut</t>
  </si>
  <si>
    <t>poids de perte</t>
  </si>
  <si>
    <t>en moyenne par convive</t>
  </si>
  <si>
    <t>Facultatif Mais si vous saisissez un % la question à vous poser c'est : le produit brut ou cru perd comblien au parage ou en cuisson</t>
  </si>
  <si>
    <t>Vous obtiendrez le poids brut à commander</t>
  </si>
  <si>
    <t>Effectifs  à saisir</t>
  </si>
  <si>
    <t>grammages ou nombre de Morceaux ou tranches à saisir</t>
  </si>
  <si>
    <t>les pages Facebook  :</t>
  </si>
  <si>
    <t xml:space="preserve"> UPRT</t>
  </si>
  <si>
    <t>ma page</t>
  </si>
  <si>
    <t>le site</t>
  </si>
  <si>
    <t>Bonne utilisation et… à chacun d'améliorer et d'adapter ces documents</t>
  </si>
  <si>
    <t>COMPLÉMENTS</t>
  </si>
  <si>
    <t>Mise à jour du 3 Janvier 2017</t>
  </si>
  <si>
    <t>QUANTITÉS A SERVIR OU A COMMANDER</t>
  </si>
  <si>
    <t>DESCRIPTIF</t>
  </si>
  <si>
    <t>pommes</t>
  </si>
  <si>
    <t>Seniors</t>
  </si>
  <si>
    <t>Saisissez vos quantités nets à servir</t>
  </si>
  <si>
    <t>de moyenne</t>
  </si>
  <si>
    <t>Net à préparer :</t>
  </si>
  <si>
    <t>Collez une des unités suivante ou saisissez un nom de produit</t>
  </si>
  <si>
    <t>litres</t>
  </si>
  <si>
    <t>Portions</t>
  </si>
  <si>
    <t>Pièce(s)</t>
  </si>
  <si>
    <t>si vous n'avez pas de perte ne saisissez rien</t>
  </si>
  <si>
    <t>COMBIEN POURRIEZ VOUS SERVIR AVEC</t>
  </si>
  <si>
    <t>Vous avez préparé ou il vous reste un poids X d'une préparation. Avec ce poids combien de convives ou combien de portions pourrez vous servir</t>
  </si>
  <si>
    <t xml:space="preserve">Poids de votre préparation </t>
  </si>
  <si>
    <t>Saisissez vos grammages nets à servir</t>
  </si>
  <si>
    <t>Vous pourrIez servir</t>
  </si>
  <si>
    <t>Portions / pièces / parts</t>
  </si>
  <si>
    <t>A vous de saisir un poids</t>
  </si>
  <si>
    <t>BONUS</t>
  </si>
  <si>
    <t>Vous devriez préparer :</t>
  </si>
  <si>
    <t>PURÉE DÉSHYDRATÉE</t>
  </si>
  <si>
    <t>Grammages nets</t>
  </si>
  <si>
    <t xml:space="preserve">Quantité Totale </t>
  </si>
  <si>
    <t>Purée déshydratée</t>
  </si>
  <si>
    <t>Eau</t>
  </si>
  <si>
    <t>Lait déshydraté</t>
  </si>
  <si>
    <t>Lait frais</t>
  </si>
  <si>
    <t>Crème fraiche</t>
  </si>
  <si>
    <t>Beurre</t>
  </si>
  <si>
    <t>Poids reconstitué</t>
  </si>
  <si>
    <t>Maternelles</t>
  </si>
  <si>
    <t>Primaires</t>
  </si>
  <si>
    <t xml:space="preserve">Adultes </t>
  </si>
  <si>
    <t>Poids à l'arrondi supérieur</t>
  </si>
  <si>
    <t xml:space="preserve"> Effectifs</t>
  </si>
  <si>
    <t>Parts Adultes</t>
  </si>
  <si>
    <t>Saisissez vos valeurs dans les cellules fond ivoire ou jaune</t>
  </si>
  <si>
    <t>Prix D'ACHAT / Prix de VENTE</t>
  </si>
  <si>
    <t>PRIX D'ACHAT</t>
  </si>
  <si>
    <t>PRIX VENTE</t>
  </si>
  <si>
    <t>%  d'augmentation</t>
  </si>
  <si>
    <t>Augmentation</t>
  </si>
  <si>
    <t>Pourcentages NET / BRUT</t>
  </si>
  <si>
    <t>POIDS NET</t>
  </si>
  <si>
    <t>POIDS BRUT</t>
  </si>
  <si>
    <t>%  de PERTE</t>
  </si>
  <si>
    <t>POIDS de PERTE</t>
  </si>
  <si>
    <t xml:space="preserve"> POIDS DE PERTE</t>
  </si>
  <si>
    <t xml:space="preserve"> POIDS BRUT</t>
  </si>
  <si>
    <t xml:space="preserve"> POIDS NET</t>
  </si>
  <si>
    <t>RÉFLEXION SUR DES MODÈLE DE RÉPERTOIRE</t>
  </si>
  <si>
    <t>Créer un ou plusieurs répertoires n'est pas tâche facile…à chacun de classer comme il le souhaite</t>
  </si>
  <si>
    <t>par famille de produits</t>
  </si>
  <si>
    <t>par technique</t>
  </si>
  <si>
    <t xml:space="preserve">par ingrédients </t>
  </si>
  <si>
    <t>etc...autant de possibilités que de façons de penser</t>
  </si>
  <si>
    <t>vous pouvez utiliser un disque dur externe qui vous suivra partout</t>
  </si>
  <si>
    <t>Répertoire Patisserie</t>
  </si>
  <si>
    <t>Répertoire "Postits" Alpha par type de fabrication si possible</t>
  </si>
  <si>
    <t>Entremets</t>
  </si>
  <si>
    <t>A</t>
  </si>
  <si>
    <t>C</t>
  </si>
  <si>
    <t>B</t>
  </si>
  <si>
    <t>F</t>
  </si>
  <si>
    <t>Etc…</t>
  </si>
  <si>
    <t>Fraises des bois dans leur jus</t>
  </si>
  <si>
    <t>I</t>
  </si>
  <si>
    <t>Tartes</t>
  </si>
  <si>
    <t>Insert Kappa fraise</t>
  </si>
  <si>
    <t>J</t>
  </si>
  <si>
    <t>Jus de fraise</t>
  </si>
  <si>
    <t>K</t>
  </si>
  <si>
    <t>Kappa fraise</t>
  </si>
  <si>
    <t>S</t>
  </si>
  <si>
    <t>Sorbet Avocat</t>
  </si>
  <si>
    <t>Gros Gateaux</t>
  </si>
  <si>
    <t>Siphon Fraise</t>
  </si>
  <si>
    <t>Sauce Fraise</t>
  </si>
  <si>
    <t>Sirop à Crackers</t>
  </si>
  <si>
    <t>Pièces individuelles</t>
  </si>
  <si>
    <t xml:space="preserve">FICHE DE CONDITIONNEMENT </t>
  </si>
  <si>
    <t>DATE :</t>
  </si>
  <si>
    <t xml:space="preserve">NAVARIN D'AGNEAU PRINTANIER (JP.Domergues) </t>
  </si>
  <si>
    <t>FICHE :</t>
  </si>
  <si>
    <t>PC</t>
  </si>
  <si>
    <t>Saisissez vos valeurs dans les cellules fond jaune ou ivoire</t>
  </si>
  <si>
    <t>VIANDE NET A SERVIR ET BRUT A COMMANDER</t>
  </si>
  <si>
    <t>Poids NET p.p.</t>
  </si>
  <si>
    <t>Nb Mx p.p..</t>
  </si>
  <si>
    <t xml:space="preserve">% Perte </t>
  </si>
  <si>
    <t>Poids BRUT  1 portion</t>
  </si>
  <si>
    <t>NET Total à servir / conditionner</t>
  </si>
  <si>
    <t>Total Brut à commander/conditionner</t>
  </si>
  <si>
    <t>Observations :</t>
  </si>
  <si>
    <t>M</t>
  </si>
  <si>
    <t>Hauteur de ligne = 18</t>
  </si>
  <si>
    <t>P</t>
  </si>
  <si>
    <t>A +</t>
  </si>
  <si>
    <t>%  pour A+</t>
  </si>
  <si>
    <t>PAM</t>
  </si>
  <si>
    <t>Quel % supplémentaire ajoutez vous a une portion Adulte sédentaire pour un Adulte +</t>
  </si>
  <si>
    <t>PAS.</t>
  </si>
  <si>
    <t>POIDS DE VIANDE A SERVIR ET A COMMANDER</t>
  </si>
  <si>
    <t>TOTAUX</t>
  </si>
  <si>
    <t>CONTENANTS</t>
  </si>
  <si>
    <t>Saisissez le type de contenant et le poids BRUT par contenant si vous avez saisi des % de perte (si vous faites de la cuisson) ou poids NETS</t>
  </si>
  <si>
    <t>Type de contenant</t>
  </si>
  <si>
    <t>Cuisson Poids. Brut 1 cont.*</t>
  </si>
  <si>
    <t>Poids Net dans 1 contenant *</t>
  </si>
  <si>
    <t>Total NET à servir</t>
  </si>
  <si>
    <t>Total contenants * service au poids</t>
  </si>
  <si>
    <t>Nb Pce ou Mx dans 1 Cont</t>
  </si>
  <si>
    <t>Total Pce / Mx</t>
  </si>
  <si>
    <t>Total contenants * service a la pièce ou au morceaux</t>
  </si>
  <si>
    <t>Gastro 1/1</t>
  </si>
  <si>
    <t>TOTAL CONTENANTS A PRÉVOIR</t>
  </si>
  <si>
    <t>SAUCE</t>
  </si>
  <si>
    <t>Poids de sauce dans une louche</t>
  </si>
  <si>
    <t>1 louche pour</t>
  </si>
  <si>
    <t>Poids NET Total à servir / conditionner</t>
  </si>
  <si>
    <t>Poids Brut 1 cont.*</t>
  </si>
  <si>
    <t>Nb de louches dans 1 Cont</t>
  </si>
  <si>
    <t>Total louches</t>
  </si>
  <si>
    <t>Total contenants * service a la louche</t>
  </si>
  <si>
    <t>GARNITURE DE FINITION</t>
  </si>
  <si>
    <t>Nb louche /Mx p.p</t>
  </si>
  <si>
    <t>Nb louches/Mx dans 1 Cont</t>
  </si>
  <si>
    <t>Total contenants * service a la louche ou aux morceaux</t>
  </si>
  <si>
    <t>kg</t>
  </si>
  <si>
    <t>M.  Enfants en maternelle</t>
  </si>
  <si>
    <t>A .     Adolescents,adultes,personnes agées si portage à domicile</t>
  </si>
  <si>
    <t>P.  Enfants en classe élémentaire</t>
  </si>
  <si>
    <t>PAM.   Personnes Agées en institution déjeuner Midi</t>
  </si>
  <si>
    <t>PAS.   Personnes Agées en institution diner Soir</t>
  </si>
  <si>
    <t>Fonction N° de colonne Alpha =SUBSTITUE(ADRESSE(1;COLONNE();4);"1";"")</t>
  </si>
  <si>
    <t xml:space="preserve">GRAMMAGES GEM/RCN  </t>
  </si>
  <si>
    <t>?</t>
  </si>
  <si>
    <t>A vous de modifier les grammages en fonction des modifications futures ou de votre établissement</t>
  </si>
  <si>
    <t>ATTENTION ces tableaux n'ont pas le même nombre de colonnes que les fiches recettes . DONC évitez de coller les cellules  dans vos fiches</t>
  </si>
  <si>
    <t>M.  Maternelle    Enfants en maternelle</t>
  </si>
  <si>
    <t>P.   Primaire  Enfants en classe élémentaire</t>
  </si>
  <si>
    <t>A .  Ado/Adult   Adolescents,adultes,personnes agées si portage à domicile</t>
  </si>
  <si>
    <t>TOTAL</t>
  </si>
  <si>
    <t xml:space="preserve">PRODUITS  prêts à consommer  en Kg ou à la pièce </t>
  </si>
  <si>
    <t>PAS</t>
  </si>
  <si>
    <t>RECOMMANDATIONS RELATIVES A LA NUTRTION (N°J5-07DU 4 MAI 2007) approuvé par décision n° 2007-17 du comité exécutif de l'OEAP</t>
  </si>
  <si>
    <t>% A+</t>
  </si>
  <si>
    <t>Saisissez vos EFFECTIFS</t>
  </si>
  <si>
    <t>PAIN</t>
  </si>
  <si>
    <r>
      <t>Avocat (à l</t>
    </r>
    <r>
      <rPr>
        <b/>
        <vertAlign val="superscript"/>
        <sz val="11"/>
        <color indexed="17"/>
        <rFont val="Arial"/>
        <family val="2"/>
      </rPr>
      <t>'</t>
    </r>
    <r>
      <rPr>
        <b/>
        <sz val="11"/>
        <color indexed="17"/>
        <rFont val="Arial"/>
        <family val="2"/>
      </rPr>
      <t>unité)</t>
    </r>
  </si>
  <si>
    <t>Carottes, céleri et autres racines râpées</t>
  </si>
  <si>
    <t>Choux rouge et choux blanc émincé</t>
  </si>
  <si>
    <t>Concombre</t>
  </si>
  <si>
    <t>Endive</t>
  </si>
  <si>
    <t>Melon, Pastèque</t>
  </si>
  <si>
    <r>
      <t>Pamplemousse (à l</t>
    </r>
    <r>
      <rPr>
        <b/>
        <vertAlign val="superscript"/>
        <sz val="11"/>
        <color indexed="17"/>
        <rFont val="Arial"/>
        <family val="2"/>
      </rPr>
      <t>'</t>
    </r>
    <r>
      <rPr>
        <b/>
        <sz val="11"/>
        <color indexed="17"/>
        <rFont val="Arial"/>
        <family val="2"/>
      </rPr>
      <t>unité)</t>
    </r>
  </si>
  <si>
    <t>Radis</t>
  </si>
  <si>
    <t>Salade verte</t>
  </si>
  <si>
    <t>Tomate</t>
  </si>
  <si>
    <t>Salade composée à base de crudités</t>
  </si>
  <si>
    <t>Champignons crus</t>
  </si>
  <si>
    <t>Fenouil</t>
  </si>
  <si>
    <t>Potage à base de légumes (en litres/Kg)</t>
  </si>
  <si>
    <r>
      <t>Artichaut entier (à l</t>
    </r>
    <r>
      <rPr>
        <b/>
        <vertAlign val="superscript"/>
        <sz val="11"/>
        <color indexed="12"/>
        <rFont val="Arial"/>
        <family val="2"/>
      </rPr>
      <t>'</t>
    </r>
    <r>
      <rPr>
        <b/>
        <sz val="11"/>
        <color indexed="12"/>
        <rFont val="Arial"/>
        <family val="2"/>
      </rPr>
      <t>unité)</t>
    </r>
  </si>
  <si>
    <r>
      <t>Fond d</t>
    </r>
    <r>
      <rPr>
        <vertAlign val="superscript"/>
        <sz val="11"/>
        <color indexed="12"/>
        <rFont val="Arial"/>
        <family val="2"/>
      </rPr>
      <t>'</t>
    </r>
    <r>
      <rPr>
        <sz val="11"/>
        <color indexed="12"/>
        <rFont val="Arial"/>
        <family val="2"/>
      </rPr>
      <t>artichaut</t>
    </r>
  </si>
  <si>
    <t>Asperges</t>
  </si>
  <si>
    <t>Betteraves</t>
  </si>
  <si>
    <t>Céleri</t>
  </si>
  <si>
    <t>Champignons</t>
  </si>
  <si>
    <t>Choux fleurs</t>
  </si>
  <si>
    <t>Cœurs de palmier</t>
  </si>
  <si>
    <t>Haricots verts</t>
  </si>
  <si>
    <t>Poireaux (blancs de poireaux)</t>
  </si>
  <si>
    <t>Salade composée à base de légumes cuits</t>
  </si>
  <si>
    <t>Soja (germes de haricots mungo)</t>
  </si>
  <si>
    <t>Terrine de légumes</t>
  </si>
  <si>
    <t>Salades composées à base de P. de T., blé, riz, semoule ou pâtes</t>
  </si>
  <si>
    <r>
      <t>Œuf dur (à l</t>
    </r>
    <r>
      <rPr>
        <sz val="10"/>
        <rFont val="Arial"/>
        <family val="2"/>
      </rPr>
      <t>'unité)</t>
    </r>
  </si>
  <si>
    <t>Hareng/garniture</t>
  </si>
  <si>
    <t>Maquereau</t>
  </si>
  <si>
    <r>
      <t>Sardines (à l</t>
    </r>
    <r>
      <rPr>
        <b/>
        <vertAlign val="superscript"/>
        <sz val="8"/>
        <color indexed="17"/>
        <rFont val="Arial"/>
        <family val="2"/>
      </rPr>
      <t>'</t>
    </r>
    <r>
      <rPr>
        <b/>
        <sz val="8"/>
        <color indexed="17"/>
        <rFont val="Arial"/>
        <family val="2"/>
      </rPr>
      <t>unité) sauf exception mentionnée</t>
    </r>
  </si>
  <si>
    <t>Thon au naturel</t>
  </si>
  <si>
    <t>Jambon cru de pays</t>
  </si>
  <si>
    <t>Jambon blanc</t>
  </si>
  <si>
    <t>Pâté, terrine , mousse</t>
  </si>
  <si>
    <t>Pâté en croûte</t>
  </si>
  <si>
    <t>Rillettes</t>
  </si>
  <si>
    <t>Salami – Saucisson – Mortadelle</t>
  </si>
  <si>
    <t>Nems</t>
  </si>
  <si>
    <t>Crêpes</t>
  </si>
  <si>
    <t>Friand, feuilleté</t>
  </si>
  <si>
    <t>Pizza</t>
  </si>
  <si>
    <t>Tarte salée</t>
  </si>
  <si>
    <r>
      <t>ASSAISONNEMENT HORS D</t>
    </r>
    <r>
      <rPr>
        <b/>
        <vertAlign val="superscript"/>
        <sz val="9"/>
        <rFont val="Arial"/>
        <family val="2"/>
      </rPr>
      <t>'</t>
    </r>
    <r>
      <rPr>
        <b/>
        <sz val="9"/>
        <rFont val="Arial"/>
        <family val="2"/>
      </rPr>
      <t>OEUVRE(</t>
    </r>
    <r>
      <rPr>
        <sz val="9"/>
        <rFont val="Arial"/>
        <family val="2"/>
      </rPr>
      <t>poids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de la matière grasse)</t>
    </r>
  </si>
  <si>
    <t>BŒUF</t>
  </si>
  <si>
    <t>Bœuf braisé, bœuf sauté, bouilli de bœuf</t>
  </si>
  <si>
    <t>Rôti de bœuf, steak</t>
  </si>
  <si>
    <t>Steak haché</t>
  </si>
  <si>
    <t>Hamburger</t>
  </si>
  <si>
    <r>
      <t>Boulettes de bœuf de 30g pièce crues (à l</t>
    </r>
    <r>
      <rPr>
        <vertAlign val="superscript"/>
        <sz val="8"/>
        <rFont val="Arial"/>
        <family val="2"/>
      </rPr>
      <t>'</t>
    </r>
    <r>
      <rPr>
        <sz val="8"/>
        <rFont val="Arial"/>
        <family val="2"/>
      </rPr>
      <t>unité)</t>
    </r>
  </si>
  <si>
    <r>
      <t>Boulettes de bœuf de 30g pièce crues (au poids</t>
    </r>
    <r>
      <rPr>
        <sz val="9"/>
        <rFont val="Arial"/>
        <family val="2"/>
      </rPr>
      <t>)</t>
    </r>
  </si>
  <si>
    <t>Bolognaise viande</t>
  </si>
  <si>
    <t>VEAU</t>
  </si>
  <si>
    <t>Sauté de veau ou blanquette (sans os)</t>
  </si>
  <si>
    <t>Escalope de veau, rôti de veau</t>
  </si>
  <si>
    <t>Steak haché de veau</t>
  </si>
  <si>
    <t>Hamburger veau, Rissolette veau</t>
  </si>
  <si>
    <t>Paupiette de veau</t>
  </si>
  <si>
    <t>AGNEAU-MOUTON</t>
  </si>
  <si>
    <t>Gigot</t>
  </si>
  <si>
    <t>Sauté (sans os)</t>
  </si>
  <si>
    <r>
      <t>Côte d</t>
    </r>
    <r>
      <rPr>
        <vertAlign val="superscript"/>
        <sz val="9"/>
        <rFont val="Arial"/>
        <family val="2"/>
      </rPr>
      <t>'</t>
    </r>
    <r>
      <rPr>
        <sz val="9"/>
        <rFont val="Arial"/>
        <family val="2"/>
      </rPr>
      <t>agneau avec os</t>
    </r>
  </si>
  <si>
    <r>
      <t>Boulettes d</t>
    </r>
    <r>
      <rPr>
        <vertAlign val="superscript"/>
        <sz val="9"/>
        <rFont val="Arial"/>
        <family val="2"/>
      </rPr>
      <t>'</t>
    </r>
    <r>
      <rPr>
        <sz val="9"/>
        <rFont val="Arial"/>
        <family val="2"/>
      </rPr>
      <t>agneau-mouton de 30g pièce crues (à l</t>
    </r>
    <r>
      <rPr>
        <vertAlign val="superscript"/>
        <sz val="9"/>
        <rFont val="Arial"/>
        <family val="2"/>
      </rPr>
      <t>'</t>
    </r>
    <r>
      <rPr>
        <sz val="9"/>
        <rFont val="Arial"/>
        <family val="2"/>
      </rPr>
      <t>unité )</t>
    </r>
  </si>
  <si>
    <r>
      <t>Boulettes d</t>
    </r>
    <r>
      <rPr>
        <vertAlign val="superscript"/>
        <sz val="9"/>
        <rFont val="Arial"/>
        <family val="2"/>
      </rPr>
      <t>'</t>
    </r>
    <r>
      <rPr>
        <sz val="9"/>
        <rFont val="Arial"/>
        <family val="2"/>
      </rPr>
      <t>agneau-mouton de 30g pièce crues (au Kg )</t>
    </r>
  </si>
  <si>
    <r>
      <t>Merguez de 50 g pièce crues (à l</t>
    </r>
    <r>
      <rPr>
        <vertAlign val="superscript"/>
        <sz val="9"/>
        <rFont val="Arial"/>
        <family val="2"/>
      </rPr>
      <t>'</t>
    </r>
    <r>
      <rPr>
        <sz val="9"/>
        <rFont val="Arial"/>
        <family val="2"/>
      </rPr>
      <t>unité)</t>
    </r>
  </si>
  <si>
    <r>
      <t>Merguez de 50 g pièce crues (au Kg</t>
    </r>
    <r>
      <rPr>
        <sz val="9"/>
        <rFont val="Arial"/>
        <family val="2"/>
      </rPr>
      <t>)</t>
    </r>
  </si>
  <si>
    <t>PORC</t>
  </si>
  <si>
    <t>Rôti de porc, grillade (sans os)</t>
  </si>
  <si>
    <t>Côte de porc</t>
  </si>
  <si>
    <t>Jambon DD, palette de porc</t>
  </si>
  <si>
    <t>Andouillettes</t>
  </si>
  <si>
    <r>
      <t>Saucisse chipolatas de 50 g pièce crue ( à l</t>
    </r>
    <r>
      <rPr>
        <vertAlign val="superscript"/>
        <sz val="9"/>
        <rFont val="Arial"/>
        <family val="2"/>
      </rPr>
      <t>'</t>
    </r>
    <r>
      <rPr>
        <sz val="9"/>
        <rFont val="Arial"/>
        <family val="2"/>
      </rPr>
      <t>unité)</t>
    </r>
  </si>
  <si>
    <r>
      <t>Saucisse chipolatas de 50 g pièce crue ( au Kg</t>
    </r>
    <r>
      <rPr>
        <sz val="9"/>
        <rFont val="Arial"/>
        <family val="2"/>
      </rPr>
      <t>)</t>
    </r>
  </si>
  <si>
    <r>
      <t>Saucisse de Francfort Strasbourg de 50 g pièce crue (à l</t>
    </r>
    <r>
      <rPr>
        <vertAlign val="superscript"/>
        <sz val="9"/>
        <rFont val="Arial"/>
        <family val="2"/>
      </rPr>
      <t>'</t>
    </r>
    <r>
      <rPr>
        <sz val="9"/>
        <rFont val="Arial"/>
        <family val="2"/>
      </rPr>
      <t>unité)</t>
    </r>
  </si>
  <si>
    <t>Saucisse Toulouse, Montbéliard, Morteau</t>
  </si>
  <si>
    <t>VOLAILLE-LAPIN</t>
  </si>
  <si>
    <t>Rôti de volaille, escalope de volaille, blanc de
poulet</t>
  </si>
  <si>
    <t>Sauté</t>
  </si>
  <si>
    <t>Jambon de volaille</t>
  </si>
  <si>
    <t>Cordon bleu</t>
  </si>
  <si>
    <t>Cuisse de poulet, de pintade, de canard</t>
  </si>
  <si>
    <t>Brochette</t>
  </si>
  <si>
    <t>Paupiette de volaille</t>
  </si>
  <si>
    <t>Fingers, beignets, nuggets de 20 g pièce crus</t>
  </si>
  <si>
    <t>Fingers, beignets, nuggets de 20 g (Kg) crus</t>
  </si>
  <si>
    <t>Escalope panée</t>
  </si>
  <si>
    <t>Cuisse de lapin</t>
  </si>
  <si>
    <t>Lapin sauté</t>
  </si>
  <si>
    <t>Paupiette de lapin</t>
  </si>
  <si>
    <r>
      <t>Saucisse de volaille de 50g pièce crue (à l</t>
    </r>
    <r>
      <rPr>
        <vertAlign val="superscript"/>
        <sz val="9"/>
        <rFont val="Arial"/>
        <family val="2"/>
      </rPr>
      <t>’</t>
    </r>
    <r>
      <rPr>
        <sz val="9"/>
        <rFont val="Arial"/>
        <family val="2"/>
      </rPr>
      <t>unité)</t>
    </r>
  </si>
  <si>
    <t>Saucisse de volaille de 50g pièce crue (Kg)</t>
  </si>
  <si>
    <t>ABATS</t>
  </si>
  <si>
    <t>Foie, langue, rognons, boudin</t>
  </si>
  <si>
    <t>Tripes avec sauce</t>
  </si>
  <si>
    <t>OEUFS (plat principal)</t>
  </si>
  <si>
    <r>
      <t>Œufs durs (à l</t>
    </r>
    <r>
      <rPr>
        <b/>
        <vertAlign val="superscript"/>
        <sz val="8"/>
        <rFont val="Arial"/>
        <family val="2"/>
      </rPr>
      <t>'</t>
    </r>
    <r>
      <rPr>
        <b/>
        <sz val="8"/>
        <rFont val="Arial"/>
        <family val="2"/>
      </rPr>
      <t>unité)</t>
    </r>
  </si>
  <si>
    <t>Omelette</t>
  </si>
  <si>
    <t>POISSONS (Sans sauce)</t>
  </si>
  <si>
    <t>Poissons non enrobés sans arêtes (filets, rôtis,
steaks, brochettes, cubes)</t>
  </si>
  <si>
    <t>Brochettes de poisson</t>
  </si>
  <si>
    <t>Darne</t>
  </si>
  <si>
    <t>Beignets, poissons panés ou enrobés (croquettes,
paupiettes,…)</t>
  </si>
  <si>
    <t>Poissons entiers</t>
  </si>
  <si>
    <r>
      <t>Plat composé, choucroute, paëlla, etc. (poids minimum d</t>
    </r>
    <r>
      <rPr>
        <vertAlign val="superscript"/>
        <sz val="9"/>
        <rFont val="Arial"/>
        <family val="2"/>
      </rPr>
      <t>’</t>
    </r>
    <r>
      <rPr>
        <sz val="9"/>
        <rFont val="Arial"/>
        <family val="2"/>
      </rPr>
      <t>aliment protidique)</t>
    </r>
  </si>
  <si>
    <r>
      <t>Hachis Parmentier, Brandade, Légumes farcis (poids minimum d</t>
    </r>
    <r>
      <rPr>
        <vertAlign val="superscript"/>
        <sz val="8"/>
        <rFont val="Arial"/>
        <family val="2"/>
      </rPr>
      <t>’</t>
    </r>
    <r>
      <rPr>
        <sz val="8"/>
        <rFont val="Arial"/>
        <family val="2"/>
      </rPr>
      <t>aliment protidique)</t>
    </r>
  </si>
  <si>
    <t>Raviolis, Cannellonis, Lasagnes ... (poids ration
avec sauce)</t>
  </si>
  <si>
    <t>Préparations pâtissières (crêpes, pizzas, croque-
monsieur, friands, quiches)</t>
  </si>
  <si>
    <t>Quenelle</t>
  </si>
  <si>
    <t>LEGUMES CUITS</t>
  </si>
  <si>
    <t>Riz – Pâtes – Pommes de terre</t>
  </si>
  <si>
    <t>Purée de pomme de terre, fraiche ou reconstituée</t>
  </si>
  <si>
    <t>Frites</t>
  </si>
  <si>
    <t>Légumes secs</t>
  </si>
  <si>
    <t xml:space="preserve">SAUCES POUR PLATS </t>
  </si>
  <si>
    <r>
      <t>SAUCES POUR PLATS (</t>
    </r>
    <r>
      <rPr>
        <sz val="9"/>
        <rFont val="Arial"/>
        <family val="2"/>
      </rPr>
      <t>mayonnaise, ketchup, etc.) Poids de la matière grasse</t>
    </r>
  </si>
  <si>
    <r>
      <t xml:space="preserve">SAUCES POUR PLATS </t>
    </r>
    <r>
      <rPr>
        <sz val="9"/>
        <rFont val="Arial"/>
        <family val="2"/>
      </rPr>
      <t>(sauce tomate, béchamel)</t>
    </r>
  </si>
  <si>
    <r>
      <t xml:space="preserve">SAUCES POUR PLATS </t>
    </r>
    <r>
      <rPr>
        <sz val="9"/>
        <rFont val="Arial"/>
        <family val="2"/>
      </rPr>
      <t>(jus de viande)</t>
    </r>
  </si>
  <si>
    <r>
      <t xml:space="preserve">SAUCES POUR PLATS </t>
    </r>
    <r>
      <rPr>
        <sz val="9"/>
        <rFont val="Arial"/>
        <family val="2"/>
      </rPr>
      <t>(beurre blanc, sauce crème,sauce forestière)</t>
    </r>
  </si>
  <si>
    <t>FROMAGES</t>
  </si>
  <si>
    <t>Fromage blanc, fromages frais</t>
  </si>
  <si>
    <t>Yaourt</t>
  </si>
  <si>
    <t>Petit suisse</t>
  </si>
  <si>
    <t>Lait demi-écrémé en ml des menus 4 composantes</t>
  </si>
  <si>
    <t>Desserts lactés</t>
  </si>
  <si>
    <t>Mousse (en Litre)</t>
  </si>
  <si>
    <t>Fruits crus</t>
  </si>
  <si>
    <t>Fruits cuits</t>
  </si>
  <si>
    <t>Pâtisseries fraiches ou surgelées en portions</t>
  </si>
  <si>
    <t>Pâtisseries fraiches ou surgelées à portionner</t>
  </si>
  <si>
    <t>Pâtisserie sèche emballée</t>
  </si>
  <si>
    <r>
      <t>Biscuits d</t>
    </r>
    <r>
      <rPr>
        <vertAlign val="superscript"/>
        <sz val="9"/>
        <rFont val="Arial"/>
        <family val="2"/>
      </rPr>
      <t>'</t>
    </r>
    <r>
      <rPr>
        <sz val="9"/>
        <rFont val="Arial"/>
        <family val="2"/>
      </rPr>
      <t>accompagnement</t>
    </r>
  </si>
  <si>
    <t>GOUTER, COLLATION (enfants, adolescents et personnes âgées en institution)</t>
  </si>
  <si>
    <t>Pain</t>
  </si>
  <si>
    <t>Biscuits secs</t>
  </si>
  <si>
    <t>Céréales (enfants et adolescents uniquement)</t>
  </si>
  <si>
    <t>Pâtisseries sèches emballées</t>
  </si>
  <si>
    <t>Confiture, chocolat, miel</t>
  </si>
  <si>
    <t>Fruit cru</t>
  </si>
  <si>
    <t>Fruit cuit</t>
  </si>
  <si>
    <t>Lait 1/2 écrémé (en Litre)</t>
  </si>
  <si>
    <t>Fromage blanc</t>
  </si>
  <si>
    <t>Fromage</t>
  </si>
  <si>
    <t>Utilitaire pour supprimer les espace vides dans une phrase</t>
  </si>
  <si>
    <t>Collez votre texte dans la 1° cellule blanche</t>
  </si>
  <si>
    <t>1° Cellule</t>
  </si>
  <si>
    <t xml:space="preserve">•Contamination microbiologique (B)             •Multiplication des germes (B)      </t>
  </si>
  <si>
    <t>Caractères</t>
  </si>
  <si>
    <t>2° Cellule</t>
  </si>
  <si>
    <t>Proposition : Saisisez le poids affiché dans cette cellule 8 dans la cellule 5 (si vous avez plusieurs chiffres après la virgule) cliquez sur la cellule 5 cliquez sur = et cliquez sur la cellule 8 pour les mettre en liaison</t>
  </si>
  <si>
    <t>du 13-02-2017Annule et remplace les versions précédentes</t>
  </si>
  <si>
    <t>Pôle innovation du CEPROC AUTEURS  de la recette Guy KRENZER Eric GODDYN Jean-Luc BESNOIT</t>
  </si>
  <si>
    <t>La lettre de l'innovation N° 1 Printemps 2002 Le boudin en quatre déclinaisons  Cette Lettre est éditée par le Pôle d’Innovation Technologique du CEPROC</t>
  </si>
  <si>
    <t>Postit modèle N° 11 Mixé avec un Postit modèle N°5</t>
  </si>
  <si>
    <t>Mode d'emploi de ce Postit modèle N° 11 Mixé avec un Postit modèle N°5</t>
  </si>
  <si>
    <t>Quel grammage de mélange d'épices devez vous mettre au Kg (de chair de pâte à tarte …etc..)</t>
  </si>
  <si>
    <t>du 21-02-2017Annule et remplace les versions précédentes</t>
  </si>
  <si>
    <t xml:space="preserve">J'attire votre attention pour la saisie des quantités    supposons qu'il y ait 400g de viande 2 œufs ou 2 pieds de veau et 5 cl de crème dans la recette </t>
  </si>
  <si>
    <t xml:space="preserve">Quantités nettes à prévoir : Mater Prim Adul Adul+  </t>
  </si>
  <si>
    <t xml:space="preserve"> Saisissez vos effectifs Saisissez vos quantités pour vos familles de convives et vous obtiendrez le net à servir. Avez-vous un pourcentage de perte (à l'épluchage -au parage en cuisson ou autre)…saisissez le et vous obtiendrez les quantités brutes à commander</t>
  </si>
  <si>
    <t>Familles de convives :Mater = enfants Maternelles Prim = enfants de l'enseignement Primaire Adulte = sédentaire Adulte + = travailleur de force Seniors = nos Ainés je classe les Adolescennts en Adultes +</t>
  </si>
  <si>
    <t>Récupérez votre texte dans la 2° cellule verte cliquez sur Copier et pour coller dans votre document : collage spécial Valeur pour ne pas copier la formule</t>
  </si>
  <si>
    <t xml:space="preserve"> idem pour les feuilles de gélatine les pieds de veau -les feuilles de basilic etc….</t>
  </si>
  <si>
    <t>les ¼ de botte de fines herbes en 0,25 les demi = 0.5 les 3/4 = 0.75</t>
  </si>
  <si>
    <t>1 = saisissez le poids dans un contenant (une louche une barquette etc,,)</t>
  </si>
  <si>
    <t>Le contenant peut être une louche pour le service un gastro pour la cuisson  etc…</t>
  </si>
  <si>
    <t>du 03-01-2017 Annule et remplace les versions précédentes</t>
  </si>
  <si>
    <t>Coussin Cœur St Valentin 2014 François Perret Journal du Patissier N° 292 page 40</t>
  </si>
  <si>
    <t>Cracker (Pâte à)</t>
  </si>
  <si>
    <t>Cracker (Poudre à)</t>
  </si>
  <si>
    <t>Que traitez vous : des Kg des litres des pièces des portions …des poires etc…</t>
  </si>
  <si>
    <t>Elément principal : AGNEAU :  "Sauté d'agneau sans osépaule collier"    Choux FleurPâte à choux etc….. OU Famille : Hors d'œuvre Plat Légume Dessert</t>
  </si>
  <si>
    <t>AGNEAU : Sauté d'agneau sans osépaule collier</t>
  </si>
  <si>
    <t>SAUCE POIDS  NOMBRE DE GASTRO ET DE LOUCHES POUR LE SERVICE</t>
  </si>
  <si>
    <t>GARNITURE DE FINITION POIDS  NOMBRE DE GASTRO ET DE LOUCHES POUR LE SERVICE</t>
  </si>
  <si>
    <t>*CRUDITÉS sans assaisonnement</t>
  </si>
  <si>
    <t>*CUIDITES sans assaisonnement</t>
  </si>
  <si>
    <t xml:space="preserve">*ENTRÉES DE FÉCULENT </t>
  </si>
  <si>
    <t>*ENTREES PROTIDIQUES DIVERSES</t>
  </si>
  <si>
    <t>*PREPARATIONS PATISSIERES SALEES</t>
  </si>
  <si>
    <t>*VIANDES SANS SAUCE</t>
  </si>
  <si>
    <t>*PLATS COMPOSES (denrée protidique et garniture)</t>
  </si>
  <si>
    <t>*FÉCULENTS CUITS</t>
  </si>
  <si>
    <t>*PRODUITS LAITIERS FRAIS</t>
  </si>
  <si>
    <t>*DESSERTS</t>
  </si>
  <si>
    <t>Quantité Grammage ou Nb de Mx ou tranche par convive</t>
  </si>
  <si>
    <t>Adultes + = GEM/RCN grammages (Adolescents Adultes) + %</t>
  </si>
  <si>
    <t>VOCABULAIRE PROFESSIONNEL    un verbe…une action</t>
  </si>
  <si>
    <t xml:space="preserve">VOCABULAIRE PROFESSIONNEL " CUISINE DE COMPOSITION" </t>
  </si>
  <si>
    <t>VOCABULAIRE PROFESSIONNEL "La CUISINE DE REFERENCE" Michel MAINCENT</t>
  </si>
  <si>
    <t>E</t>
  </si>
  <si>
    <t>R</t>
  </si>
  <si>
    <t>H</t>
  </si>
  <si>
    <t>T</t>
  </si>
  <si>
    <t>Abaisser la temp. à coeur</t>
  </si>
  <si>
    <t>①</t>
  </si>
  <si>
    <t>Egrener</t>
  </si>
  <si>
    <t>Parfumer</t>
  </si>
  <si>
    <t>Respecter le délai de 2 H</t>
  </si>
  <si>
    <t>Abaisser</t>
  </si>
  <si>
    <t>Dépouiller</t>
  </si>
  <si>
    <t>Habiller</t>
  </si>
  <si>
    <t>Réduire</t>
  </si>
  <si>
    <t>Dauber</t>
  </si>
  <si>
    <t>Façonner</t>
  </si>
  <si>
    <t>Macérer</t>
  </si>
  <si>
    <t>Rabattre</t>
  </si>
  <si>
    <t>Tabler</t>
  </si>
  <si>
    <t>Accompagner</t>
  </si>
  <si>
    <t>②</t>
  </si>
  <si>
    <t>Eliminer</t>
  </si>
  <si>
    <t>Parsemer</t>
  </si>
  <si>
    <t>Retirer</t>
  </si>
  <si>
    <t>Abricoter</t>
  </si>
  <si>
    <t>Dérober</t>
  </si>
  <si>
    <t>Hacher</t>
  </si>
  <si>
    <t>Relever</t>
  </si>
  <si>
    <t>Décanter</t>
  </si>
  <si>
    <t>Faire bouillir</t>
  </si>
  <si>
    <t>Maintenir en temp. sup à 63°</t>
  </si>
  <si>
    <t>Raccourcir</t>
  </si>
  <si>
    <t>Tailler</t>
  </si>
  <si>
    <t>Additionner</t>
  </si>
  <si>
    <t>③</t>
  </si>
  <si>
    <t>Enfourner</t>
  </si>
  <si>
    <t>Peler</t>
  </si>
  <si>
    <t>Retourner</t>
  </si>
  <si>
    <t>Arroser</t>
  </si>
  <si>
    <t>Désosser</t>
  </si>
  <si>
    <t>Historier</t>
  </si>
  <si>
    <t>Remonter</t>
  </si>
  <si>
    <t>Décercler</t>
  </si>
  <si>
    <t>Farcir</t>
  </si>
  <si>
    <t>Manchonner</t>
  </si>
  <si>
    <t>Rafraîchir</t>
  </si>
  <si>
    <t>Tamiser</t>
  </si>
  <si>
    <t>Adjoindre</t>
  </si>
  <si>
    <t>④</t>
  </si>
  <si>
    <t>Porter à ébullition</t>
  </si>
  <si>
    <t>Rincer</t>
  </si>
  <si>
    <t>Assaisonner</t>
  </si>
  <si>
    <t>Dessécher</t>
  </si>
  <si>
    <t>Revenir</t>
  </si>
  <si>
    <t>Décorer</t>
  </si>
  <si>
    <t>Farder</t>
  </si>
  <si>
    <t>Manier</t>
  </si>
  <si>
    <t>Raidir</t>
  </si>
  <si>
    <t>Tamponner</t>
  </si>
  <si>
    <t>Agir rapidement</t>
  </si>
  <si>
    <t>⑤</t>
  </si>
  <si>
    <t>Etaler</t>
  </si>
  <si>
    <t>Préchauffer</t>
  </si>
  <si>
    <t>Détendre</t>
  </si>
  <si>
    <t>Inciser</t>
  </si>
  <si>
    <t>Rissoler</t>
  </si>
  <si>
    <t>Décortiquer</t>
  </si>
  <si>
    <t>Fariner</t>
  </si>
  <si>
    <t>Manipuler</t>
  </si>
  <si>
    <t>Rassir</t>
  </si>
  <si>
    <t>Tapisser</t>
  </si>
  <si>
    <t>Ajouter</t>
  </si>
  <si>
    <t>Prélever</t>
  </si>
  <si>
    <t>Saupoudrer</t>
  </si>
  <si>
    <t>Barder</t>
  </si>
  <si>
    <t>⑥</t>
  </si>
  <si>
    <t>Dorer</t>
  </si>
  <si>
    <t>Rompre</t>
  </si>
  <si>
    <t>Décuire</t>
  </si>
  <si>
    <t>Festonner</t>
  </si>
  <si>
    <t>Marbrer</t>
  </si>
  <si>
    <t>Rayer</t>
  </si>
  <si>
    <t>Terminer</t>
  </si>
  <si>
    <t>Aplatir</t>
  </si>
  <si>
    <t>Préparer</t>
  </si>
  <si>
    <t>Servir</t>
  </si>
  <si>
    <t>Beurrer</t>
  </si>
  <si>
    <t>⑦</t>
  </si>
  <si>
    <t>Dresser</t>
  </si>
  <si>
    <t>Lier</t>
  </si>
  <si>
    <t>Rôtir</t>
  </si>
  <si>
    <t>Déffilandrer</t>
  </si>
  <si>
    <t>Fileter</t>
  </si>
  <si>
    <t>Mariner</t>
  </si>
  <si>
    <t>Réaliser</t>
  </si>
  <si>
    <t>Tomber</t>
  </si>
  <si>
    <t>G</t>
  </si>
  <si>
    <t>Protéger</t>
  </si>
  <si>
    <t>Snacker</t>
  </si>
  <si>
    <t>Blanchir</t>
  </si>
  <si>
    <t>Limoner</t>
  </si>
  <si>
    <t>Déglacer</t>
  </si>
  <si>
    <t>Fixer</t>
  </si>
  <si>
    <t>Marquer</t>
  </si>
  <si>
    <t>Réchauffer en moins d'1 H</t>
  </si>
  <si>
    <t>Torréfier</t>
  </si>
  <si>
    <t>Battre</t>
  </si>
  <si>
    <t>Garnir</t>
  </si>
  <si>
    <t>Blondir</t>
  </si>
  <si>
    <t>Ebarber</t>
  </si>
  <si>
    <t>Lisser</t>
  </si>
  <si>
    <t>Saigner</t>
  </si>
  <si>
    <t>Dégorger</t>
  </si>
  <si>
    <t>Flamber</t>
  </si>
  <si>
    <t>Masquer</t>
  </si>
  <si>
    <t>Recouvrir</t>
  </si>
  <si>
    <t>Tourer</t>
  </si>
  <si>
    <t>Bouler</t>
  </si>
  <si>
    <t>Ecailler</t>
  </si>
  <si>
    <t>Lustrer</t>
  </si>
  <si>
    <t>Saisir</t>
  </si>
  <si>
    <t>Aromatiser</t>
  </si>
  <si>
    <t>Dégourdir</t>
  </si>
  <si>
    <t>Flanquer</t>
  </si>
  <si>
    <t>Masser</t>
  </si>
  <si>
    <t>Rectifier</t>
  </si>
  <si>
    <t>Tourner</t>
  </si>
  <si>
    <t>Chauffer</t>
  </si>
  <si>
    <t>Incorporer</t>
  </si>
  <si>
    <t>U</t>
  </si>
  <si>
    <t>Braiser</t>
  </si>
  <si>
    <t>Ecaler</t>
  </si>
  <si>
    <t>Sangler</t>
  </si>
  <si>
    <t>Dégraisser</t>
  </si>
  <si>
    <t>Fleurer</t>
  </si>
  <si>
    <t>Mélanger</t>
  </si>
  <si>
    <t>Travailler</t>
  </si>
  <si>
    <t>Conserver</t>
  </si>
  <si>
    <t>Indications packaging</t>
  </si>
  <si>
    <t>Utiliser</t>
  </si>
  <si>
    <t>Brider</t>
  </si>
  <si>
    <t>Ecorcher</t>
  </si>
  <si>
    <t>Sauter</t>
  </si>
  <si>
    <t>Déhousser</t>
  </si>
  <si>
    <t>Foisonner</t>
  </si>
  <si>
    <t>Meringuer</t>
  </si>
  <si>
    <t>Refroidir</t>
  </si>
  <si>
    <t>Tremper</t>
  </si>
  <si>
    <t>Contrôler</t>
  </si>
  <si>
    <t>V</t>
  </si>
  <si>
    <t>Ecosser</t>
  </si>
  <si>
    <t>Serrer</t>
  </si>
  <si>
    <t>Délayer</t>
  </si>
  <si>
    <t>Foncer</t>
  </si>
  <si>
    <t>Mettre au point</t>
  </si>
  <si>
    <t>Régénérer</t>
  </si>
  <si>
    <t>Tronçonner</t>
  </si>
  <si>
    <t>Jeter</t>
  </si>
  <si>
    <t>Vérifier la temp.</t>
  </si>
  <si>
    <t>Canneler</t>
  </si>
  <si>
    <t>Ecumer</t>
  </si>
  <si>
    <t>Singer</t>
  </si>
  <si>
    <t>Démouler</t>
  </si>
  <si>
    <t>Fondre</t>
  </si>
  <si>
    <t>Mettre en cuisson</t>
  </si>
  <si>
    <t>Réhydrater</t>
  </si>
  <si>
    <t>Trousser</t>
  </si>
  <si>
    <t>Verser</t>
  </si>
  <si>
    <t>Caraméliser</t>
  </si>
  <si>
    <t>Effilandrer</t>
  </si>
  <si>
    <t>Suer</t>
  </si>
  <si>
    <t>Dénerver</t>
  </si>
  <si>
    <t>Fouetter</t>
  </si>
  <si>
    <t>Mijoter</t>
  </si>
  <si>
    <t>Relâcher</t>
  </si>
  <si>
    <t>Turbiner</t>
  </si>
  <si>
    <t>Laver</t>
  </si>
  <si>
    <t>Remonter en température</t>
  </si>
  <si>
    <t>Châtrer</t>
  </si>
  <si>
    <t>⑧</t>
  </si>
  <si>
    <t>Effiler</t>
  </si>
  <si>
    <t>Dénoyauter</t>
  </si>
  <si>
    <t>Fouler</t>
  </si>
  <si>
    <t>Mixer</t>
  </si>
  <si>
    <t>Disperser</t>
  </si>
  <si>
    <t>Remplacer</t>
  </si>
  <si>
    <t>Chaufroiter</t>
  </si>
  <si>
    <t>⑨</t>
  </si>
  <si>
    <t>Egermer</t>
  </si>
  <si>
    <t>Denteler</t>
  </si>
  <si>
    <t>Fourrer</t>
  </si>
  <si>
    <t>Modeler</t>
  </si>
  <si>
    <t>Disposer</t>
  </si>
  <si>
    <t>Remuer</t>
  </si>
  <si>
    <t>Chemiser</t>
  </si>
  <si>
    <t>⑩</t>
  </si>
  <si>
    <t>Egoutter</t>
  </si>
  <si>
    <t>Fraiser</t>
  </si>
  <si>
    <t>Moiner</t>
  </si>
  <si>
    <t>Upériser</t>
  </si>
  <si>
    <t>❿</t>
  </si>
  <si>
    <t>Répartir</t>
  </si>
  <si>
    <t>Chiqueter</t>
  </si>
  <si>
    <t>⑪</t>
  </si>
  <si>
    <t>Egrapper</t>
  </si>
  <si>
    <t>Frapper</t>
  </si>
  <si>
    <t>Monder</t>
  </si>
  <si>
    <t>⓫</t>
  </si>
  <si>
    <t>Repasser</t>
  </si>
  <si>
    <t>Ciseler</t>
  </si>
  <si>
    <t>⑫</t>
  </si>
  <si>
    <t>Fraser</t>
  </si>
  <si>
    <t>Monter</t>
  </si>
  <si>
    <t>Citronner</t>
  </si>
  <si>
    <t>⑬</t>
  </si>
  <si>
    <t>Emincer</t>
  </si>
  <si>
    <t>Frémir</t>
  </si>
  <si>
    <t>Mortifier</t>
  </si>
  <si>
    <t>Clarifier</t>
  </si>
  <si>
    <t>⑭</t>
  </si>
  <si>
    <t>Enrober</t>
  </si>
  <si>
    <t>Détailler</t>
  </si>
  <si>
    <t>Frire</t>
  </si>
  <si>
    <t>Mouiller</t>
  </si>
  <si>
    <t>Réserver</t>
  </si>
  <si>
    <t>Vanner</t>
  </si>
  <si>
    <t>Coller</t>
  </si>
  <si>
    <t>⑮</t>
  </si>
  <si>
    <t>Eplucher</t>
  </si>
  <si>
    <t>⓬</t>
  </si>
  <si>
    <t>Broyer</t>
  </si>
  <si>
    <t>Mousser</t>
  </si>
  <si>
    <t>Compoter</t>
  </si>
  <si>
    <t>⑯</t>
  </si>
  <si>
    <t>Escaloper</t>
  </si>
  <si>
    <t>N</t>
  </si>
  <si>
    <t>Brûler</t>
  </si>
  <si>
    <t>Détremper</t>
  </si>
  <si>
    <t>Concasser</t>
  </si>
  <si>
    <t>⑰</t>
  </si>
  <si>
    <t>Etuver</t>
  </si>
  <si>
    <t>Nacrer</t>
  </si>
  <si>
    <t>Retomber</t>
  </si>
  <si>
    <t>Videler</t>
  </si>
  <si>
    <t>⓭</t>
  </si>
  <si>
    <t>Confire</t>
  </si>
  <si>
    <t>⑱</t>
  </si>
  <si>
    <t>Evider</t>
  </si>
  <si>
    <t>Napper</t>
  </si>
  <si>
    <t>Gerber</t>
  </si>
  <si>
    <t>Voiler</t>
  </si>
  <si>
    <t>⓮</t>
  </si>
  <si>
    <t>Contiser</t>
  </si>
  <si>
    <t>⑲</t>
  </si>
  <si>
    <t>Exprimer</t>
  </si>
  <si>
    <t>Glacer</t>
  </si>
  <si>
    <t>⓯</t>
  </si>
  <si>
    <t>Corner</t>
  </si>
  <si>
    <t>Doubler</t>
  </si>
  <si>
    <t>Gommer</t>
  </si>
  <si>
    <t>Z</t>
  </si>
  <si>
    <t>⓰</t>
  </si>
  <si>
    <t>Corser</t>
  </si>
  <si>
    <t>Paner</t>
  </si>
  <si>
    <t>Cerner</t>
  </si>
  <si>
    <t>Graisser</t>
  </si>
  <si>
    <t>Panacher</t>
  </si>
  <si>
    <t>Rioler</t>
  </si>
  <si>
    <t>Zester</t>
  </si>
  <si>
    <t>⓱</t>
  </si>
  <si>
    <t>Coucher</t>
  </si>
  <si>
    <t>Papilloter</t>
  </si>
  <si>
    <t>Gratiner</t>
  </si>
  <si>
    <t>⓲</t>
  </si>
  <si>
    <t>Passer</t>
  </si>
  <si>
    <t>Griller</t>
  </si>
  <si>
    <t>⓳</t>
  </si>
  <si>
    <t>Crémer</t>
  </si>
  <si>
    <t>Persiller</t>
  </si>
  <si>
    <t>Parer</t>
  </si>
  <si>
    <t>⓴</t>
  </si>
  <si>
    <t>Crever</t>
  </si>
  <si>
    <t>Piler</t>
  </si>
  <si>
    <t>Ebaucher</t>
  </si>
  <si>
    <t>Rouler</t>
  </si>
  <si>
    <t>Cuire</t>
  </si>
  <si>
    <t>Pincer</t>
  </si>
  <si>
    <t>Chevaucher</t>
  </si>
  <si>
    <t>Roussir</t>
  </si>
  <si>
    <t>Piquer</t>
  </si>
  <si>
    <t>Pocher</t>
  </si>
  <si>
    <t>Echauder</t>
  </si>
  <si>
    <t>Pasteuriser</t>
  </si>
  <si>
    <t>Poêler</t>
  </si>
  <si>
    <t>Huiler</t>
  </si>
  <si>
    <t>Sabler</t>
  </si>
  <si>
    <t>Pousser</t>
  </si>
  <si>
    <t>Puncher</t>
  </si>
  <si>
    <t>Clouter</t>
  </si>
  <si>
    <t>Peser</t>
  </si>
  <si>
    <t>Q</t>
  </si>
  <si>
    <t>Imbiber</t>
  </si>
  <si>
    <t>Pétrir</t>
  </si>
  <si>
    <t>Quadriller</t>
  </si>
  <si>
    <t>Saumurer</t>
  </si>
  <si>
    <t>Infuser</t>
  </si>
  <si>
    <t>Plaquer</t>
  </si>
  <si>
    <t>Emonder</t>
  </si>
  <si>
    <t>Siroper</t>
  </si>
  <si>
    <t>Poudrer</t>
  </si>
  <si>
    <t>Siroter</t>
  </si>
  <si>
    <t>Craquer</t>
  </si>
  <si>
    <t>Larder</t>
  </si>
  <si>
    <t>Praliner</t>
  </si>
  <si>
    <t>Sonder</t>
  </si>
  <si>
    <t>Equeter</t>
  </si>
  <si>
    <t>Stériliser</t>
  </si>
  <si>
    <t>Lever</t>
  </si>
  <si>
    <t>Surgeler</t>
  </si>
  <si>
    <t>Culotter</t>
  </si>
  <si>
    <t>Etoffer</t>
  </si>
  <si>
    <t>Etouffer</t>
  </si>
  <si>
    <t>Luter</t>
  </si>
  <si>
    <t>Lyophiliser</t>
  </si>
  <si>
    <t>CLASSEMENT SIMPLIFIÉ</t>
  </si>
  <si>
    <t>Palette de couleurs, Excel</t>
  </si>
  <si>
    <t>H.ŒUVRES</t>
  </si>
  <si>
    <t>PREPARATIONS CHAUDES</t>
  </si>
  <si>
    <t>CRUDITES</t>
  </si>
  <si>
    <t>ENTRÉES</t>
  </si>
  <si>
    <t>POISSONS</t>
  </si>
  <si>
    <t>Crudité</t>
  </si>
  <si>
    <t>VOLAILLES</t>
  </si>
  <si>
    <t>VIANDES</t>
  </si>
  <si>
    <t xml:space="preserve">LEGUMES  </t>
  </si>
  <si>
    <t>PLATS COMPLETS</t>
  </si>
  <si>
    <t>ACCOMPAGNEMENTS</t>
  </si>
  <si>
    <t>http://translate.google.fr/translate?hl=fr&amp;langpair=en|fr&amp;u=http://dmcritchie.mvps.org/excel/colors.htm</t>
  </si>
  <si>
    <t>CUIDITES</t>
  </si>
  <si>
    <t>PATISSERIES</t>
  </si>
  <si>
    <t xml:space="preserve">Cuidité </t>
  </si>
  <si>
    <t>PLAT PRINCIPAL</t>
  </si>
  <si>
    <t>Couleur 0]</t>
  </si>
  <si>
    <t>[Couleur 0]</t>
  </si>
  <si>
    <t>[Couleur 15]</t>
  </si>
  <si>
    <t>[Couleur 30]</t>
  </si>
  <si>
    <t>[Couleur 45]</t>
  </si>
  <si>
    <t>[Couleur 1]</t>
  </si>
  <si>
    <t>[Couleur 16]</t>
  </si>
  <si>
    <t>[Couleur 31]</t>
  </si>
  <si>
    <t>[Couleur 46]</t>
  </si>
  <si>
    <t>Protéines</t>
  </si>
  <si>
    <t>[Couleur 2]</t>
  </si>
  <si>
    <t>[Couleur 17]</t>
  </si>
  <si>
    <t>[Couleur 32]</t>
  </si>
  <si>
    <t>[Couleur 47]</t>
  </si>
  <si>
    <t>FECULENTS</t>
  </si>
  <si>
    <t>[Couleur 3]</t>
  </si>
  <si>
    <t>[Couleur 18]</t>
  </si>
  <si>
    <t>[Couleur 33]</t>
  </si>
  <si>
    <t>[Couleur 48]</t>
  </si>
  <si>
    <t>Laitages</t>
  </si>
  <si>
    <t>COMPOSES VERTS</t>
  </si>
  <si>
    <t>[Couleur 4]</t>
  </si>
  <si>
    <t>[Couleur 19]</t>
  </si>
  <si>
    <t>[Couleur 34]</t>
  </si>
  <si>
    <t>[Couleur 49]</t>
  </si>
  <si>
    <t>LAITAGES FROMAGES</t>
  </si>
  <si>
    <t>[Couleur 5]</t>
  </si>
  <si>
    <t>[Couleur 20]</t>
  </si>
  <si>
    <t>[Couleur 35]</t>
  </si>
  <si>
    <t>[Couleur 50]</t>
  </si>
  <si>
    <t>LAITAGES +FECULENTS</t>
  </si>
  <si>
    <t>[Couleur 6]</t>
  </si>
  <si>
    <t>[Couleur 21]</t>
  </si>
  <si>
    <t>[Couleur 36]</t>
  </si>
  <si>
    <t>[Couleur 51]</t>
  </si>
  <si>
    <t>DESSERTS</t>
  </si>
  <si>
    <t>[Couleur 7]</t>
  </si>
  <si>
    <t>[Couleur 22]</t>
  </si>
  <si>
    <t>[Couleur 37]</t>
  </si>
  <si>
    <t>[Couleur 52]</t>
  </si>
  <si>
    <t>GOUTER</t>
  </si>
  <si>
    <t>[Couleur 8]</t>
  </si>
  <si>
    <t>[Couleur 23]</t>
  </si>
  <si>
    <t>[Couleur 38]</t>
  </si>
  <si>
    <t>[Couleur 53]</t>
  </si>
  <si>
    <t>[Couleur 9]</t>
  </si>
  <si>
    <t>[Couleur 24]</t>
  </si>
  <si>
    <t>[Couleur 39]</t>
  </si>
  <si>
    <t>[Couleur 54]</t>
  </si>
  <si>
    <t>Code couleur Rouge Vert Bleu RVB</t>
  </si>
  <si>
    <t>[Couleur 10]</t>
  </si>
  <si>
    <t>[Couleur 25]</t>
  </si>
  <si>
    <t>[Couleur 40]</t>
  </si>
  <si>
    <t>[Couleur 55]</t>
  </si>
  <si>
    <t>R51-V153 B102</t>
  </si>
  <si>
    <t>[Couleur 11]</t>
  </si>
  <si>
    <t>[Couleur 26]</t>
  </si>
  <si>
    <t>[Couleur 41]</t>
  </si>
  <si>
    <t>[Couleur 56]</t>
  </si>
  <si>
    <t>R50-V204 B255</t>
  </si>
  <si>
    <t>[Couleur 12]</t>
  </si>
  <si>
    <t>[Couleur 27]</t>
  </si>
  <si>
    <t>[Couleur 42]</t>
  </si>
  <si>
    <t>R255-V204 B0</t>
  </si>
  <si>
    <t>[Couleur 13]</t>
  </si>
  <si>
    <t>[Couleur 28]</t>
  </si>
  <si>
    <t>[Couleur 43]</t>
  </si>
  <si>
    <t>R255-V0 B0</t>
  </si>
  <si>
    <t>[Couleur 14]</t>
  </si>
  <si>
    <t>[Couleur 29]</t>
  </si>
  <si>
    <t>[Couleur 44]</t>
  </si>
  <si>
    <t>R255-V102 B0</t>
  </si>
  <si>
    <t>R0-V255 B0</t>
  </si>
  <si>
    <t>Intérieur</t>
  </si>
  <si>
    <t>police</t>
  </si>
  <si>
    <t>HTML</t>
  </si>
  <si>
    <t>bgcolor =</t>
  </si>
  <si>
    <t xml:space="preserve">Rouge </t>
  </si>
  <si>
    <t>Vert</t>
  </si>
  <si>
    <t>Bleu</t>
  </si>
  <si>
    <t>Couleur</t>
  </si>
  <si>
    <t>R255-V204 B153</t>
  </si>
  <si>
    <t>Noire</t>
  </si>
  <si>
    <t># 000000</t>
  </si>
  <si>
    <t>[Noir]</t>
  </si>
  <si>
    <t>R255-V153 B204</t>
  </si>
  <si>
    <t>Blanc</t>
  </si>
  <si>
    <t># FFFFFF</t>
  </si>
  <si>
    <t>[Blanc]</t>
  </si>
  <si>
    <t>R255-V0 B255</t>
  </si>
  <si>
    <t>Rouge</t>
  </si>
  <si>
    <t># FF0000</t>
  </si>
  <si>
    <t>[Rouge]</t>
  </si>
  <si>
    <t>R0-V128 B0</t>
  </si>
  <si>
    <t># 00FF00</t>
  </si>
  <si>
    <t>[Vert]</t>
  </si>
  <si>
    <t>R153-V204 B0</t>
  </si>
  <si>
    <t># 0000FF</t>
  </si>
  <si>
    <t>[Bleu]</t>
  </si>
  <si>
    <t>R153-V51 B0</t>
  </si>
  <si>
    <t>Jaune</t>
  </si>
  <si>
    <t># FFFF00</t>
  </si>
  <si>
    <t>[Jaune]</t>
  </si>
  <si>
    <t>Magenta</t>
  </si>
  <si>
    <t># FF00FF</t>
  </si>
  <si>
    <t>[Magenta]</t>
  </si>
  <si>
    <t>R0-V0 B255</t>
  </si>
  <si>
    <t>Cyan</t>
  </si>
  <si>
    <t># 00FFFF</t>
  </si>
  <si>
    <t>[Cyan]</t>
  </si>
  <si>
    <t>R153-V204 B255</t>
  </si>
  <si>
    <t># 800000</t>
  </si>
  <si>
    <t>R0-V102 B204</t>
  </si>
  <si>
    <t># 008000</t>
  </si>
  <si>
    <t>R204-V153 B255</t>
  </si>
  <si>
    <t># 000080</t>
  </si>
  <si>
    <t># 808000</t>
  </si>
  <si>
    <t># 800080</t>
  </si>
  <si>
    <t># 008080</t>
  </si>
  <si>
    <t># C0C0C0</t>
  </si>
  <si>
    <t># 808080</t>
  </si>
  <si>
    <t># 9999FF</t>
  </si>
  <si>
    <t># 993366</t>
  </si>
  <si>
    <t># CCFFFF</t>
  </si>
  <si>
    <t># 660066</t>
  </si>
  <si>
    <t># FF8080</t>
  </si>
  <si>
    <t># 0066CC</t>
  </si>
  <si>
    <t># CCCCFF</t>
  </si>
  <si>
    <t># 00CCFF</t>
  </si>
  <si>
    <t># CCFFCC</t>
  </si>
  <si>
    <t># FFFF99</t>
  </si>
  <si>
    <t># 99CCFF</t>
  </si>
  <si>
    <t># FF99CC</t>
  </si>
  <si>
    <t># CC99FF</t>
  </si>
  <si>
    <t># FFCC99</t>
  </si>
  <si>
    <t># 3366FF</t>
  </si>
  <si>
    <t># 33CCCC</t>
  </si>
  <si>
    <t># 99CC00</t>
  </si>
  <si>
    <t># FFCC00</t>
  </si>
  <si>
    <t># FF9900</t>
  </si>
  <si>
    <t># FF6600</t>
  </si>
  <si>
    <t># 666699</t>
  </si>
  <si>
    <t># 969696</t>
  </si>
  <si>
    <t># 003366</t>
  </si>
  <si>
    <t># 339966</t>
  </si>
  <si>
    <t># 003300</t>
  </si>
  <si>
    <t># 333300</t>
  </si>
  <si>
    <t># 993300</t>
  </si>
  <si>
    <t># 333399</t>
  </si>
  <si>
    <t># 333333</t>
  </si>
  <si>
    <t>Excel reconnaît uniquement les noms de couleur de 1 à 8 (Noir, Blanc, Rouge, Vert, Bleu, Jaune, Magenta et Cyan). Les couleurs 1-16 sont largement compris les noms de couleur dans la palette de couleur VGA. </t>
  </si>
  <si>
    <t>Parmi les 56 couleurs seulement 40 couleurs apparaissent sur la palette.Les 40 noms de couleurs indiquées sur la palette de couleurs Excel sont à des fins descriptives seulement.</t>
  </si>
  <si>
    <t>Les paires de couleurs suivantes sont de la même couleur </t>
  </si>
  <si>
    <t>11 &amp; 25, 5 &amp; 32, 14 &amp; 31, 8 et 28, 9 &amp; 30, 13 &amp; 29, 18 &amp; 54, 20 &amp; 34, 7 &amp; 26, et 6 et 27.</t>
  </si>
  <si>
    <t>Ces documents sont les fruits :</t>
  </si>
  <si>
    <t>de mon expérience et des utilitaires de la restauration collective</t>
  </si>
  <si>
    <t>Je les mets à disposition des professionnels et des jeunes cuisiniers en formation .</t>
  </si>
  <si>
    <t>A chacun de faire évoluer ces documents et de les modifier pour son utilisation.......</t>
  </si>
  <si>
    <t>lien &gt;</t>
  </si>
  <si>
    <t>Différence entre un fichier XLS et XLSX (ou XLSM)</t>
  </si>
  <si>
    <t>Les unités pifométriques</t>
  </si>
  <si>
    <t>Transmettez votre savoir et votre savoir faire  peu importe qui le récupère; pourvu qu'un plus grand nombre puisse en bénéficier.</t>
  </si>
  <si>
    <t>Joël LEBOUCHER …Octobre 2015</t>
  </si>
  <si>
    <t>un lien rompu ou devenu obsolète…..pas de panique…Google saura vous retrouver un document équivalent</t>
  </si>
  <si>
    <t>!</t>
  </si>
  <si>
    <t>Quelques polices de caractères utilisées</t>
  </si>
  <si>
    <t>Quelques formats utilisés</t>
  </si>
  <si>
    <t>Arial</t>
  </si>
  <si>
    <t>Calibri</t>
  </si>
  <si>
    <t>Rockwell</t>
  </si>
  <si>
    <t>Verdana</t>
  </si>
  <si>
    <t>15.5 &gt;</t>
  </si>
  <si>
    <t>ARIAL</t>
  </si>
  <si>
    <t>CALIBRI</t>
  </si>
  <si>
    <t>ROCKWELL</t>
  </si>
  <si>
    <t>VERDANA</t>
  </si>
  <si>
    <t>personnalisés &gt;</t>
  </si>
  <si>
    <t>0.000" Kg"</t>
  </si>
  <si>
    <t>0" %"</t>
  </si>
  <si>
    <t>Monétaire</t>
  </si>
  <si>
    <t>Autres polices à découvrir</t>
  </si>
  <si>
    <t>ARIAL NARROW    Arial Narrow</t>
  </si>
  <si>
    <t>COMIC SANS MF  Comic Sans MF</t>
  </si>
  <si>
    <t>GIL SANS MT  Gill Sans MT</t>
  </si>
  <si>
    <t>PALATINO LINOTYPE  Palatino Linotype</t>
  </si>
  <si>
    <t>TAHOMA   Tahoma</t>
  </si>
  <si>
    <t>TIMES NEW ROMAN Times New Roman</t>
  </si>
  <si>
    <t>TRBUCHET MF  Trébuchet MF</t>
  </si>
  <si>
    <t>TW CEN MT  Tw Cen MT</t>
  </si>
  <si>
    <t>VRINDA   Vrinda</t>
  </si>
  <si>
    <t>Une numérotation avec couleur de police modifiable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</si>
  <si>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</si>
  <si>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</si>
  <si>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</si>
  <si>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</si>
  <si>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</si>
  <si>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</si>
  <si>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</si>
  <si>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</si>
  <si>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</si>
  <si>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</si>
  <si>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</si>
  <si>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</si>
  <si>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</si>
  <si>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</si>
  <si>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</si>
  <si>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</si>
  <si>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</si>
  <si>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</si>
  <si>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</si>
  <si>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des caractères spéciaux</t>
  </si>
  <si>
    <t>"</t>
  </si>
  <si>
    <t>#</t>
  </si>
  <si>
    <t>$</t>
  </si>
  <si>
    <t>&amp;</t>
  </si>
  <si>
    <t>‰</t>
  </si>
  <si>
    <t>≈</t>
  </si>
  <si>
    <t>±</t>
  </si>
  <si>
    <t>»</t>
  </si>
  <si>
    <t>¼</t>
  </si>
  <si>
    <t>½</t>
  </si>
  <si>
    <t>¾</t>
  </si>
  <si>
    <t>ø</t>
  </si>
  <si>
    <t>►</t>
  </si>
  <si>
    <t>◄</t>
  </si>
  <si>
    <t>▲</t>
  </si>
  <si>
    <t>▼</t>
  </si>
  <si>
    <t>Φ</t>
  </si>
  <si>
    <t>des fonctions</t>
  </si>
  <si>
    <t>0.00\ " cm³"</t>
  </si>
  <si>
    <t>Format | cellule | personnalisé | 0" cm³"</t>
  </si>
  <si>
    <t>N° de colonne</t>
  </si>
  <si>
    <t>Adresse de cellule</t>
  </si>
  <si>
    <t>ou copier-coller</t>
  </si>
  <si>
    <t>X</t>
  </si>
  <si>
    <t>t</t>
  </si>
  <si>
    <t>u</t>
  </si>
  <si>
    <t>le ² se fait en tapant alt+0178</t>
  </si>
  <si>
    <t xml:space="preserve">m² </t>
  </si>
  <si>
    <t xml:space="preserve">M² </t>
  </si>
  <si>
    <t xml:space="preserve">cm² </t>
  </si>
  <si>
    <t>²</t>
  </si>
  <si>
    <t>Police Wingdings 3</t>
  </si>
  <si>
    <t>N° de ligne</t>
  </si>
  <si>
    <t>Adresse colonne</t>
  </si>
  <si>
    <t>le ³ se fait en tapant alt+0179</t>
  </si>
  <si>
    <t>m³ </t>
  </si>
  <si>
    <t>M³ </t>
  </si>
  <si>
    <t>cm³ </t>
  </si>
  <si>
    <t>³</t>
  </si>
  <si>
    <t>q</t>
  </si>
  <si>
    <t>p</t>
  </si>
  <si>
    <t>largeur colonne</t>
  </si>
  <si>
    <t>Fonctions complémentaires XLP</t>
  </si>
  <si>
    <t>LA</t>
  </si>
  <si>
    <t>Excel en galère - Questions /réponses</t>
  </si>
  <si>
    <t>Site à découvrir</t>
  </si>
  <si>
    <r>
      <t xml:space="preserve">SPACE pour </t>
    </r>
    <r>
      <rPr>
        <b/>
        <sz val="22"/>
        <color theme="0"/>
        <rFont val="Arial"/>
        <family val="2"/>
      </rPr>
      <t>S</t>
    </r>
    <r>
      <rPr>
        <sz val="22"/>
        <color theme="0"/>
        <rFont val="Arial"/>
        <family val="2"/>
      </rPr>
      <t xml:space="preserve">uivi et </t>
    </r>
    <r>
      <rPr>
        <b/>
        <sz val="22"/>
        <color theme="0"/>
        <rFont val="Arial"/>
        <family val="2"/>
      </rPr>
      <t>P</t>
    </r>
    <r>
      <rPr>
        <sz val="22"/>
        <color theme="0"/>
        <rFont val="Arial"/>
        <family val="2"/>
      </rPr>
      <t>rogrammation d'</t>
    </r>
    <r>
      <rPr>
        <b/>
        <sz val="22"/>
        <color theme="0"/>
        <rFont val="Arial"/>
        <family val="2"/>
      </rPr>
      <t>AC</t>
    </r>
    <r>
      <rPr>
        <sz val="22"/>
        <color theme="0"/>
        <rFont val="Arial"/>
        <family val="2"/>
      </rPr>
      <t xml:space="preserve">tivités en </t>
    </r>
    <r>
      <rPr>
        <b/>
        <sz val="22"/>
        <color theme="0"/>
        <rFont val="Arial"/>
        <family val="2"/>
      </rPr>
      <t>E</t>
    </r>
    <r>
      <rPr>
        <sz val="22"/>
        <color theme="0"/>
        <rFont val="Arial"/>
        <family val="2"/>
      </rPr>
      <t>quipe est un outil destiné à permettre un suivi exhaustif des activités d'une équipe.</t>
    </r>
  </si>
  <si>
    <t xml:space="preserve">Fil de discussion dédié à ce programme </t>
  </si>
  <si>
    <t>http://www.excel-downloads.com/remository/Download/Professionnels/Planification-et-gestion-de-projets/SPACE.html</t>
  </si>
  <si>
    <t>Quelques sites Excel pour vous aider à créer vos documents</t>
  </si>
  <si>
    <t>liens &gt;</t>
  </si>
  <si>
    <t xml:space="preserve">Frédéric LE GUEN -  </t>
  </si>
  <si>
    <t xml:space="preserve">https://www.excel-exercice.com/ </t>
  </si>
  <si>
    <t>https://www.youtube.com/user/ExcelExercice/videos</t>
  </si>
  <si>
    <t>Fonction SOMME.SI.ENS</t>
  </si>
  <si>
    <t>https://www.excel-exercice.com/somme-si-ens/</t>
  </si>
  <si>
    <t xml:space="preserve">Formation informatique avec Cedric - </t>
  </si>
  <si>
    <t>https://www.youtube.com/watch?v=e2kzRDcW5iI</t>
  </si>
  <si>
    <t xml:space="preserve">Kévin Brundu - </t>
  </si>
  <si>
    <t>https://www.youtube.com/c/K%C3%A9vinBrundu/videos</t>
  </si>
  <si>
    <t xml:space="preserve">Aide &amp; apprentissage d'Excel - </t>
  </si>
  <si>
    <t>https://support.microsoft.com/fr-fr/excel</t>
  </si>
  <si>
    <t xml:space="preserve">Tuto De Rien - </t>
  </si>
  <si>
    <t>https://www.youtube.com/c/TutoDeRien/playlists</t>
  </si>
  <si>
    <t xml:space="preserve">prof couillon - </t>
  </si>
  <si>
    <t>https://www.youtube.com/channel/UCK4qfUuh9kpBByJFIMBPTtA/playlists</t>
  </si>
  <si>
    <t>supprimer les #N/A et les #DIV/0! d'un tableau Excel</t>
  </si>
  <si>
    <t>https://www.youtube.com/watch?v=YfGrccEQGKk</t>
  </si>
  <si>
    <t>https://www.youtube.com/watch?v=li4XNespLxg</t>
  </si>
  <si>
    <t>Trouver les liens externes d’un classeur</t>
  </si>
  <si>
    <t>DIFFÉRENCE ENTRE SERVICE A LA PORTION ET SERVICE AU POIDS</t>
  </si>
  <si>
    <t>NOM DE LA RECETTE</t>
  </si>
  <si>
    <t>SERVICE A LA PORTION</t>
  </si>
  <si>
    <t>Comment remplir cette fiche en respectant un ordre logique</t>
  </si>
  <si>
    <t>fiche de fabrication SERVICE A LA PORTION</t>
  </si>
  <si>
    <t>Simplissime :</t>
  </si>
  <si>
    <t>AVANT de saisir quoique ce soit dans une cellule vérifiez bien qu'il n'y ait pas de formule en cliquant dessus</t>
  </si>
  <si>
    <t xml:space="preserve">Portions Auteur </t>
  </si>
  <si>
    <t>Dupliquée pour</t>
  </si>
  <si>
    <t xml:space="preserve">Vous pouvez saisir ce que vous voulez un poids  </t>
  </si>
  <si>
    <t>un nombre de cuillères ou de branches de thym</t>
  </si>
  <si>
    <t>Matière d'œuvre</t>
  </si>
  <si>
    <t>1 - saisir les Denrées</t>
  </si>
  <si>
    <t>une poignée etc…tout cela n'a pas d'incidence</t>
  </si>
  <si>
    <t>Quoi</t>
  </si>
  <si>
    <t>Denrées</t>
  </si>
  <si>
    <t>Quantité</t>
  </si>
  <si>
    <t>Parce que :</t>
  </si>
  <si>
    <t>Quantités</t>
  </si>
  <si>
    <t>2 - saisir les quantités de la recette  dans cette colonne</t>
  </si>
  <si>
    <t xml:space="preserve"> l'Auteur à pensé sa recette pour </t>
  </si>
  <si>
    <t>Agneau</t>
  </si>
  <si>
    <t xml:space="preserve">Vous voulez la dupliquer pour </t>
  </si>
  <si>
    <t xml:space="preserve"> ¼ de botte de fines herbes -  allez expliquer cela à Excel (0.25)</t>
  </si>
  <si>
    <t>C à C</t>
  </si>
  <si>
    <t>curry</t>
  </si>
  <si>
    <t>Formule :</t>
  </si>
  <si>
    <t>PM</t>
  </si>
  <si>
    <t>huile</t>
  </si>
  <si>
    <t xml:space="preserve">Quantité de chaque produit  </t>
  </si>
  <si>
    <t>X par le nombre de portions que vous voulez dupliquer</t>
  </si>
  <si>
    <t>g</t>
  </si>
  <si>
    <t>C a C</t>
  </si>
  <si>
    <t>cuillère a café</t>
  </si>
  <si>
    <t>C à S</t>
  </si>
  <si>
    <t>cuillère a soupe</t>
  </si>
  <si>
    <t>Nombre de portions de l'Auteur</t>
  </si>
  <si>
    <t>pièces</t>
  </si>
  <si>
    <t>olives</t>
  </si>
  <si>
    <t>Astuce :</t>
  </si>
  <si>
    <t>si vous estimez que les portions sont trop importantes pour vos convives :</t>
  </si>
  <si>
    <t xml:space="preserve">Dupliquée pour : </t>
  </si>
  <si>
    <t>à vous de saisir la quantité à fabriquer en fonction de votre utilisation</t>
  </si>
  <si>
    <t>poignée</t>
  </si>
  <si>
    <t>augmentez le nombre de portion prévues par l'Auteur cela diminuera vos quantités par personne</t>
  </si>
  <si>
    <t>Etc….</t>
  </si>
  <si>
    <t>si vous estimez que les portions ne sont pas assez copieuses  :</t>
  </si>
  <si>
    <t xml:space="preserve">diminuez le nombre de portion prévues par l'Auteur cela augmentera vos quantités </t>
  </si>
  <si>
    <t>? - - n'oubliez pas d'indiquer pour combien de portion ou quel nombre de couverts était prévue la recette que vous avez saisie</t>
  </si>
  <si>
    <t>SERVICE AU POIDS</t>
  </si>
  <si>
    <t>fiche de fabrication SERVICE AU POIDS</t>
  </si>
  <si>
    <t>Cela demande un peu plus d'attention que pour le service à la portion</t>
  </si>
  <si>
    <t xml:space="preserve">Poids Auteur </t>
  </si>
  <si>
    <t>les poids - les cuillères à café le nombre de pièces : tout est mélangé</t>
  </si>
  <si>
    <t xml:space="preserve">si bien que vous obtenez un poids total de </t>
  </si>
  <si>
    <t>cellule</t>
  </si>
  <si>
    <t xml:space="preserve">si vous n'aviez que des poids vous pourriez saisir ce total dans la cellule Poids Auteur </t>
  </si>
  <si>
    <t>d'agneau</t>
  </si>
  <si>
    <t xml:space="preserve">mais si vous souhaitez dupliquer cette recette pour un poids d'agneau saisir ce poids d'agneau </t>
  </si>
  <si>
    <t>vous auriez très bien pu dupliquer cette recette pour un poids de haricots coco</t>
  </si>
  <si>
    <t>X par le poids que vous voulez dupliquer</t>
  </si>
  <si>
    <t>Poids de l'Auteur</t>
  </si>
  <si>
    <t>de fèves</t>
  </si>
  <si>
    <t>haricots coco</t>
  </si>
  <si>
    <t>si dans votre recette vous n'avez saisi que des poids alors saisissez le total</t>
  </si>
  <si>
    <t>Poids dupliqué</t>
  </si>
  <si>
    <t>de la cellule</t>
  </si>
  <si>
    <t>CONTENU DU CLASSEUR</t>
  </si>
  <si>
    <t>Important - Cuisiniers PESEZ</t>
  </si>
  <si>
    <t>VOCABULAIRE PROFESSIONNEL</t>
  </si>
  <si>
    <t>Codes couleurs : Palette de couleurs, Excel</t>
  </si>
  <si>
    <t xml:space="preserve">de documents mis sur le net par des passionnés </t>
  </si>
  <si>
    <t>EPURER UN TEXTE</t>
  </si>
  <si>
    <t>annule ou remplace les versions précédentes</t>
  </si>
  <si>
    <t>le seul collage autorisé :</t>
  </si>
  <si>
    <t>Collage spécial Valeurs 123</t>
  </si>
  <si>
    <t>Madame…Monsieur..Bonjour</t>
  </si>
  <si>
    <t>Vous récupérez parfois du texte sur le net pour vos fiches recettes ( des quantités ou un mode opératoire)</t>
  </si>
  <si>
    <t>Ce texte est souvent formaté avec des espaces        des points….  des tirets _  que vous voulez supprimer</t>
  </si>
  <si>
    <t xml:space="preserve">Souvent ce texte est trop long pour vos fiches, il faut donc le couper </t>
  </si>
  <si>
    <t>Ce n'est pas compliqué : utilisez la feuille EPURER UN TEXTE</t>
  </si>
  <si>
    <t>1 - Collez votre texte dans la colonne K du tableau</t>
  </si>
  <si>
    <t>2 - Saisissez ce que vous voulez supprimer dans les cellules E9  F9  G9  (pour toutes les lignes)  vous n'êtes pas obligés de saisir les 3 cellules</t>
  </si>
  <si>
    <t>3 - En complément que souhaitez vous supprimer ligne par ligne colonne C</t>
  </si>
  <si>
    <t>4 - En option si vous le souhaitez, saisissez du texte - une valeur de remplacement ou rien colonne D</t>
  </si>
  <si>
    <t>5 - Récupérez votre texte "nettoyé" colonne B</t>
  </si>
  <si>
    <t>6 - Collez ce texte dans votre document . Collage Spécial 123 Valeurs . Sinon vous coller les formules</t>
  </si>
  <si>
    <t>Une astuce  pour adapter le nombre de caractères à la dimension de votre tableau</t>
  </si>
  <si>
    <t xml:space="preserve">Autre astuce : collez votre texte dans word </t>
  </si>
  <si>
    <t>collez le texte dans votre tableau (collage spécial Valeurs)</t>
  </si>
  <si>
    <t>Cliquer sur Mise en page colonnes et en bas de la liste</t>
  </si>
  <si>
    <t xml:space="preserve">dans la barre de formule coupez le texte qui dépasse votre tableau </t>
  </si>
  <si>
    <t>et collez ce texte dans la ligne suivante</t>
  </si>
  <si>
    <t>et ainsi de suite</t>
  </si>
  <si>
    <t>Copiez une colonne et coller Valeurs dans votre feuille Excel</t>
  </si>
  <si>
    <t>https://www.youtube.com/watch?v=ImOnZNKHBNU&amp;ab_channel=Tutech</t>
  </si>
  <si>
    <t>7 ZIP pour Zipper vos documents</t>
  </si>
  <si>
    <t>Spécifications et limites relatives à Excel</t>
  </si>
  <si>
    <t>https://support.office.com/fr-fr/article/Sp%C3%A9cifications-et-limites-relatives-%C3%A0-Excel-1672b34d-7043-467e-8e27-269d656771c3#ID0EBABAAA=Excel%C2%A02016-2013</t>
  </si>
  <si>
    <t>Afficher les relations entre formules et cellules</t>
  </si>
  <si>
    <t>https://support.office.com/fr-fr/article/Afficher-les-relations-entre-formules-et-cellules-a59bef2b-3701-46bf-8ff1-d3518771d507</t>
  </si>
  <si>
    <t>Auditer-et-espionner-des-formules-sous-excel</t>
  </si>
  <si>
    <t>http://lecompagnon.info/excel/analyse.htm</t>
  </si>
  <si>
    <t>Joël LEBOUCHER …Octobre 2020</t>
  </si>
  <si>
    <t>L'UPRT : la diffusion des savoirs - le partage des savoir-faire</t>
  </si>
  <si>
    <t xml:space="preserve">             TABLEAU POUR ÉPURER UN TEXTE BRUT RÉCUPÉRÉ SUR LE NET                                                                                                                                                    TABLEAU POUR ÉPURER UN TEXTE BRUT RÉCUPÉRÉ SUR LE NET                             </t>
  </si>
  <si>
    <t>3 - Récupérez votre texte dans cette colonne</t>
  </si>
  <si>
    <t>2 - Que voulez vous supprimer dans le texte</t>
  </si>
  <si>
    <t xml:space="preserve">Astuce : copiez dans la ligne de texte brut l'élément à supprimer pour le coller dans une des cellules 1-2 ou 3 parce qu'il arrive parfois </t>
  </si>
  <si>
    <t>Saisissez ce que vous voulez supprimer dans toutes les lignes   vous n'êtes pas obligés de saisir les 3 cellules</t>
  </si>
  <si>
    <t>1 - Collez le texte brut dans cette colonne</t>
  </si>
  <si>
    <t>que cela ne soit pas reconnu si vous le saisissez vous-même</t>
  </si>
  <si>
    <t>pour le coller dans une feuille choisir Collage Spécial 123 Valeurs sinon vous coller les formules</t>
  </si>
  <si>
    <t>A PARTIR DE CETTE COLONNE les tableaux suivant sont un bonus pour vous présenter d'autres formules possibles récupérées sur le net</t>
  </si>
  <si>
    <t>—</t>
  </si>
  <si>
    <t>...</t>
  </si>
  <si>
    <t>/</t>
  </si>
  <si>
    <t>Fonction 1ère lettre Majuscule</t>
  </si>
  <si>
    <t>Remplacement ligne par ligne</t>
  </si>
  <si>
    <t>Fonction SUBSTITUE 1</t>
  </si>
  <si>
    <t>Fonction SUBSTITUE 2</t>
  </si>
  <si>
    <t>Fonction SUBSTITUE 3</t>
  </si>
  <si>
    <t>Fonction SUPPRESPACE</t>
  </si>
  <si>
    <t>Coller votre texte brut ICI  COLLAGE SPÉCIAL VALEURS</t>
  </si>
  <si>
    <t>Nombre de caractères et d'espaces dans le texte modifié colonne B</t>
  </si>
  <si>
    <t>Combien de caractères souhaitez vous dans une cellule.Maxi 255</t>
  </si>
  <si>
    <r>
      <t xml:space="preserve">Suggestion : au dela de 255 caractères Excel tronque la cellule </t>
    </r>
    <r>
      <rPr>
        <i/>
        <sz val="22"/>
        <rFont val="Calibri"/>
        <family val="2"/>
        <scheme val="minor"/>
      </rPr>
      <t>(Coupe en retranchant une partie importante)</t>
    </r>
  </si>
  <si>
    <t>Exemple de fractionnement en fonction du nombre de caractères saisis colonne U en respectant les mots entiers</t>
  </si>
  <si>
    <t>SI(ESTVIDE(K14);"";GAUCHE(B14;MAX(SI(ESTERREUR(CHERCHE(" ";GAUCHE(B14;AB14);LIGNE(DECALER(INDIRECT("v14");;;NBCAR(B14)))));0;CHERCHE(" ";GAUCHE(B14;AB14);LIGNE(DECALER(INDIRECT("v14");;;NBCAR(B14))))))))</t>
  </si>
  <si>
    <t>SI(ESTVIDE(K14);"";GAUCHE(B14;MIN(AG14;SOMMEPROD(MAX((STXT(B14;LIGNE(INDIRECT("1:"&amp;AG14));1)=" ")*(LIGNE(INDIRECT("1:"&amp;AG14))))))))</t>
  </si>
  <si>
    <t>Autres possibilités avec divers résultats</t>
  </si>
  <si>
    <t>SI(K14="";"";MAJUSCULE(GAUCHE(H14;1))&amp;DROITE(H14;NBCAR(H14)-1))</t>
  </si>
  <si>
    <t>Que souhaitez vous supprimer ligne par ligne</t>
  </si>
  <si>
    <t xml:space="preserve">à Remplacer par </t>
  </si>
  <si>
    <t>CONCATENER(MAJUSCULE(GAUCHE(H14;1));DROITE(H14;(NBCAR(H14))-1))</t>
  </si>
  <si>
    <t>SUBSTITUE(K14;E$9;"")</t>
  </si>
  <si>
    <t>SUBSTITUE(E14;F$9;"")</t>
  </si>
  <si>
    <t>SUBSTITUE(F14;G$9;"")</t>
  </si>
  <si>
    <t>SUPPRESPACE(I14)</t>
  </si>
  <si>
    <t>Copiez votre texte nettoyé ICI pour Collage spécial Valeurs dans votre document</t>
  </si>
  <si>
    <t>"Nettoyage" dans ces colonnes</t>
  </si>
  <si>
    <t>↓       ↓       ↓      ↓       ↓</t>
  </si>
  <si>
    <t>Total caractères colonne J</t>
  </si>
  <si>
    <t>dans la colonne B vous avez</t>
  </si>
  <si>
    <t>SI(ESTVIDE(K14);"";STXT(B14;1;W14-NBCAR(DROITE(STXT(B14;1;W14);NBCAR(STXT(B14;1;W14))-CHERCHE("§";SUBSTITUE(B14;" ";"§";NBCAR(STXT(B14;1;W14))-NBCAR(SUBSTITUE(STXT(B14;1;W14);" ";""))))))))</t>
  </si>
  <si>
    <t xml:space="preserve">colonne </t>
  </si>
  <si>
    <t>formules utilisées colonne AK</t>
  </si>
  <si>
    <t>Texte de la colonne B modifié en fonction des formules</t>
  </si>
  <si>
    <t>colonne J</t>
  </si>
  <si>
    <t>300g</t>
  </si>
  <si>
    <t>100 Gr</t>
  </si>
  <si>
    <t>.</t>
  </si>
  <si>
    <t>exemple / — équeuter, laver,      cuire 300g de haricots   ...  à l'anglaise les égoutter</t>
  </si>
  <si>
    <t>"-"&amp;GAUCHE(B14;AM14)</t>
  </si>
  <si>
    <t>quatre</t>
  </si>
  <si>
    <t>2 et en six</t>
  </si>
  <si>
    <t>... laver, parer les aubergines,    les couper en quatre dans la longueur /</t>
  </si>
  <si>
    <t>"-"&amp;STXT(B16;17;15)</t>
  </si>
  <si>
    <t>haricots</t>
  </si>
  <si>
    <t>fèves</t>
  </si>
  <si>
    <t xml:space="preserve">      cuire les haricots   ...  à l'anglaise les égoutter EXEMPLE / — équeuter, laver,      cuire les haricots   ...  à l'anglaise les égoutter EXEMPLE / — équeuter, laver,                    cuire les haricots   ...  à l'anglaise les égoutterEXEMPLE / — équeuter, laver,      cuire les haricots   ...  à l'anglaise les égoutter</t>
  </si>
  <si>
    <t>DROITE(B18;NBCAR(B18)-AM18)</t>
  </si>
  <si>
    <t>1. litre de</t>
  </si>
  <si>
    <t>1. litre de lait</t>
  </si>
  <si>
    <t>Source du Net pour les formules - cliquez sur le lien</t>
  </si>
  <si>
    <t>0.500 kg de</t>
  </si>
  <si>
    <t>0.500 kg de pain sec (avec le moins de croute colorée possible)</t>
  </si>
  <si>
    <t>Bonjour le forum,chaque cellule de la colonne A contient une chêne de plus de 50 caractères.mon but est de les fractionner de sort d'avoir 3 colonne B, C et D</t>
  </si>
  <si>
    <t>2 œufs</t>
  </si>
  <si>
    <t xml:space="preserve">Colonne B: les 16 premiers caractères précédés par le signe "-" Colonne C: les 15 caractères qui suivent "du 17 au 31" précédés par le signe "-" Colonne D: </t>
  </si>
  <si>
    <t xml:space="preserve">100 g </t>
  </si>
  <si>
    <t>100 g Noisette en poudre</t>
  </si>
  <si>
    <t>les reste des caracteres de la cellule A.</t>
  </si>
  <si>
    <t>et demi</t>
  </si>
  <si>
    <t>1  banane et demi</t>
  </si>
  <si>
    <t>Exemple: 001430010606201018839040003715201011988BOUS devient : -0014300106062010 -188390400037152 01011988BOUS</t>
  </si>
  <si>
    <t>https://forum.excel-pratique.com/excel/fractionner-colonne-suivant-nombre-de-caracteres-t43147.html</t>
  </si>
  <si>
    <t xml:space="preserve">choisissez le nombre de colonne qui vous scindera le texte au nombre </t>
  </si>
  <si>
    <t>de caractères pour votre tableau</t>
  </si>
  <si>
    <t>Epurer un texte : tableau pour "nettoyer" un texte récupéré sur le net</t>
  </si>
  <si>
    <t>SERVICE A LA PORTION Explication</t>
  </si>
  <si>
    <t>SERVICE AU POIDS Explication</t>
  </si>
  <si>
    <t>Madame..Monsieur….Bonjour pour la lecture de ce document utilisez un affichage Zoom personnalisé de 120%   sinon 100%</t>
  </si>
  <si>
    <t>Pour la recherche d'images cliquez sur le lien ci-dessous</t>
  </si>
  <si>
    <t>http://www.ikonet.com/fr/ledictionnairevisuel/alimentation-et-cuisine/alimentation/</t>
  </si>
  <si>
    <t>Taille de la photo</t>
  </si>
  <si>
    <t>2.67 cm</t>
  </si>
  <si>
    <t>3.49 cm</t>
  </si>
  <si>
    <t>Utilisez l'imprim.écran</t>
  </si>
  <si>
    <t>Un imprim.écran pratique : Greenshot qui colle directement dans le document souhaité</t>
  </si>
  <si>
    <t>Mise à jour du 30 Novembre 2020</t>
  </si>
  <si>
    <t>Utilitaire pour "nettoyer" du texte</t>
  </si>
  <si>
    <t>Et voila…c'est pas compliqué…...Transmettez  "vos savoir faire"  peu importe qui les récupère;</t>
  </si>
  <si>
    <t>pourvu qu'un plus grand nombre puisse en bénéficier.</t>
  </si>
  <si>
    <t>Adresses</t>
  </si>
  <si>
    <t>http://www.mdf-xlpages.com/modules/publisher/item.php?itemid=91</t>
  </si>
  <si>
    <t>Pour avoir le nom du répertoire:</t>
  </si>
  <si>
    <t>Pour avoir le nom du répertoire et du fichier:</t>
  </si>
  <si>
    <t xml:space="preserve">pour s'assurer que le fichier est bien l'original, utiliser cette formule qui récupère le nom complet du fichier.  </t>
  </si>
  <si>
    <t>Si vous avez besoin de retirer les crochets vous pouvez utiliser la fonction SUBSTITUE():</t>
  </si>
  <si>
    <t xml:space="preserve">pour marquer vos copies remplacez dans la formule les références en vert par les votres </t>
  </si>
  <si>
    <t>Si vous souhaitez retirer les crochets:</t>
  </si>
  <si>
    <t>pour copier ou modifier une formule supprimez le signe = puis ajoutez le lorsque vous aurez terminé</t>
  </si>
  <si>
    <t>Dates - heures</t>
  </si>
  <si>
    <t>ce qui vous permettra de modifier en toute sécurité  - sans ce signe = Excel considère que c'est du texte</t>
  </si>
  <si>
    <t>Inverser la position du nom et du prénom</t>
  </si>
  <si>
    <t>Format de cellule &gt; Nombre &gt; Date</t>
  </si>
  <si>
    <t>il ne doit y avoir qu'un espace dans la chaine de caractères pour que cela fonctionne</t>
  </si>
  <si>
    <t xml:space="preserve">legendre paul </t>
  </si>
  <si>
    <t>Format de cellule &gt;</t>
  </si>
  <si>
    <t>jjjj mm mmm aaaa - hh"H"mm</t>
  </si>
  <si>
    <t>remplacer 1 par 0 pour avoir un ordre croissant</t>
  </si>
  <si>
    <t>Format de cellule &gt; Nombre &gt; Heure</t>
  </si>
  <si>
    <t>indiquer de façon visuelle le rang d'un nombre dans une série</t>
  </si>
  <si>
    <t>la fonction Rang permet de déterminer la position d'un nombre dans une liste d'arguments</t>
  </si>
  <si>
    <t>mais vous pouvez aussi y associer les fonctions REPT et CAR afin de donner un aspect visuel au résultat</t>
  </si>
  <si>
    <t>Format de cellule &gt; Personnalisée &gt; Semaine N °0</t>
  </si>
  <si>
    <t>Lien &gt;</t>
  </si>
  <si>
    <t>https://support.office.com/fr-fr/article/combiner-le-texte-de-deux-cellules-ou-plus-en-une-cellule-81ba0946-ce78-42ed-b3c3-21340eb164a6</t>
  </si>
  <si>
    <t>1;1=samedi</t>
  </si>
  <si>
    <t>1;5=mardi</t>
  </si>
  <si>
    <t>https://www.youtube.com/watch?v=yk_ypXvUaHo</t>
  </si>
  <si>
    <t>Excel - fonctions date/heure</t>
  </si>
  <si>
    <t>1;2= vendredi</t>
  </si>
  <si>
    <t>1;6=lundi</t>
  </si>
  <si>
    <t>1;3=jeudi</t>
  </si>
  <si>
    <t>1;7=dimanche</t>
  </si>
  <si>
    <t>FENÊTRE EXCEL</t>
  </si>
  <si>
    <t>Formation Excel 2016 Faire un tableau</t>
  </si>
  <si>
    <t>1;4=mercredi</t>
  </si>
  <si>
    <t>Fonction INDIRECT - Exemples d'application</t>
  </si>
  <si>
    <t>autre solution</t>
  </si>
  <si>
    <t>Pour une hauteur de 15 mm,vous pouvez donc régler sur 42,5.</t>
  </si>
  <si>
    <t>La largeur de colonne est mesurée en caractères standards. Valeur d'exemple par défaut, de 10,71 correspondant à 60 points.</t>
  </si>
  <si>
    <t>Vous pouvez donc régler : pour 50 mm =&gt; 25,29 ; pour 30 mm =&gt; 15,14 ; pour 10 mm =&gt; 5.</t>
  </si>
  <si>
    <t>Format pesonnalisé coller : +[bleu]Standard;-[rouge]Standard;"" ;Standard</t>
  </si>
  <si>
    <t>&lt; = imprim écran avec Greenshot</t>
  </si>
  <si>
    <t>https://www.clubic.com/telecharger-fiche189780-greenshot.html</t>
  </si>
  <si>
    <t>Forum Bureautique</t>
  </si>
  <si>
    <t>Alternatives à Microsoft Excel : 5 programmes gratuits et convaincants</t>
  </si>
  <si>
    <t>Excel SI-ALORS: comment fonctionne la formule SI ?</t>
  </si>
  <si>
    <t>Les 20 meilleurs Tricks Mathématiques</t>
  </si>
  <si>
    <t>afficher le classement de toutes les cellules de la plage</t>
  </si>
  <si>
    <t>si par exemple la série de nombre en colonne C</t>
  </si>
  <si>
    <t xml:space="preserve">Quelques format - formules et fonctions </t>
  </si>
  <si>
    <t>pour vous aider dans la conception de vos documents</t>
  </si>
  <si>
    <t>à copier</t>
  </si>
  <si>
    <t>Fonction</t>
  </si>
  <si>
    <t>Adresse classeur &gt;</t>
  </si>
  <si>
    <t>Pour récupérer des formules : 2 choix OU vous collez les 2 ou 3  lignes correspondantes dans votre feuille . OU vous cliquez dans la cellule de couleur , Copiez ...puis dans votre feuille : Collage spécial 1.2.3.Valeurs supprimez =  Modifiez les Numéros de cellules dans la barre de formule PUIS CLIQUEZ A LA FIN DE LA FORMULE AVANT d'ajouter de nouveau = (ce qui modifie votre valeur en fonction)  OU ajouter tout de suite = puis modifier les N° de cellules</t>
  </si>
  <si>
    <t>Ligne</t>
  </si>
  <si>
    <t xml:space="preserve">Récupérer le nom du dossier (sans le chemin complet) </t>
  </si>
  <si>
    <t>Copiez la cellule jaune puis collage spécial Valeurs 1 2 3 dans votre cellule et conservez "A1"</t>
  </si>
  <si>
    <t>Pour avoir le nom de l'onglet</t>
  </si>
  <si>
    <t>Pour avoir le nom du fichier</t>
  </si>
  <si>
    <t>Pour avoir le nom de l'onglet et du fichier</t>
  </si>
  <si>
    <t>Afficher les formules avec une fonction</t>
  </si>
  <si>
    <t>FORMULETEXTE(B2)</t>
  </si>
  <si>
    <t>Copiez la cellule jaune puis collage spécial Valeurs 1 2 3 dans votre cellule et modifiez le N°de cellule</t>
  </si>
  <si>
    <t>Copiez la cellule jaune puis collez la directement dans votre document</t>
  </si>
  <si>
    <r>
      <t>[</t>
    </r>
    <r>
      <rPr>
        <sz val="16"/>
        <color theme="1"/>
        <rFont val="Calibri"/>
        <family val="2"/>
        <scheme val="minor"/>
      </rPr>
      <t>ff-97-formats-formules-pourcentages.xlsx]sites";"";"ff-97-formats-formules-pourcentages COPIE"</t>
    </r>
  </si>
  <si>
    <t>Copiez la cellule verte puis collez la directement dans votre document</t>
  </si>
  <si>
    <t>pour marquer vos documents</t>
  </si>
  <si>
    <t>Copiez la cellule jaune puis collez la dans votre cellule ne changez pas le N° de cellule</t>
  </si>
  <si>
    <t xml:space="preserve">Copiez les 4 cellules encadrées puis collage dans votre feuille. Changez Nom et prénon dans la cellule fond noir </t>
  </si>
  <si>
    <t>Collez l'ensemble de ces cellules dans votre document et ajoutez des lignes. N'oubliez pas de figer par $ votre plage</t>
  </si>
  <si>
    <t>Lignes</t>
  </si>
  <si>
    <t>N° de semaine - collez les cellules vertes dans votre tableau</t>
  </si>
  <si>
    <t>collez les cellules vertes dans votre tableau</t>
  </si>
  <si>
    <t>afficher ler dernier vendredi du mois, pour une date saisie dans une autre cellule</t>
  </si>
  <si>
    <t>⓪①②③④⑤⑥⑦⑧⑨⑩⑪⑫⑬⑭⑮⑯⑰⑱⑲⑳</t>
  </si>
  <si>
    <t>couleur de police blanc sur fond gris à modifier pour vos documents</t>
  </si>
  <si>
    <t>cliquez sur la colonne  C et sélectionnez dans la barre le numéro qui vous intéresse</t>
  </si>
  <si>
    <t>⓿❶❷❸❹❺❻❼❽❾❿⓫⓬⓭⓮⓯⓰⓱⓲⓳⓴</t>
  </si>
  <si>
    <t>Je remercie chaleureusement les internautes passionnés qui élaborent et proposent des formules et fonctions imbriquées</t>
  </si>
  <si>
    <t xml:space="preserve"> 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</si>
</sst>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6">
    <numFmt numFmtId="164" formatCode="_-* #,##0.00\ _€_-;\-* #,##0.00\ _€_-;_-* &quot;-&quot;??\ _€_-;_-@_-"/>
    <numFmt numFmtId="165" formatCode="0.000&quot; Kg&quot;"/>
    <numFmt numFmtId="166" formatCode="0.0"/>
    <numFmt numFmtId="167" formatCode="0.000"/>
    <numFmt numFmtId="168" formatCode="0.000&quot;Kg&quot;"/>
    <numFmt numFmtId="169" formatCode="0&quot; %&quot;"/>
    <numFmt numFmtId="170" formatCode="0.00&quot;Kg&quot;"/>
    <numFmt numFmtId="171" formatCode="0&quot;%&quot;"/>
    <numFmt numFmtId="172" formatCode="0&quot; Gastro&quot;"/>
    <numFmt numFmtId="173" formatCode="\+\ 0.0;\-\ 0.0"/>
    <numFmt numFmtId="174" formatCode="0&quot; Mx&quot;"/>
    <numFmt numFmtId="175" formatCode="0.00&quot; Mx&quot;"/>
    <numFmt numFmtId="176" formatCode="dddd\ dd\ mmmm\ yyyy"/>
    <numFmt numFmtId="177" formatCode="hh&quot;H&quot;:mm&quot; mn&quot;"/>
    <numFmt numFmtId="178" formatCode="&quot;Poids portion&quot;\ 0.000&quot; Kg&quot;"/>
    <numFmt numFmtId="179" formatCode="0.0&quot;Kg&quot;"/>
    <numFmt numFmtId="180" formatCode="\+\ 0.000;\-\ 0.000"/>
    <numFmt numFmtId="181" formatCode="#,##0.00\ &quot;€&quot;"/>
    <numFmt numFmtId="182" formatCode="0&quot; g&quot;"/>
    <numFmt numFmtId="183" formatCode="0.0&quot; g&quot;"/>
    <numFmt numFmtId="184" formatCode="0.00000000&quot; g&quot;"/>
    <numFmt numFmtId="185" formatCode="dddd\ dd\ mmmm\ yyyy\-\ hh:mm"/>
    <numFmt numFmtId="186" formatCode="0.000&quot; g&quot;"/>
    <numFmt numFmtId="187" formatCode="0.0000&quot; Kg&quot;"/>
    <numFmt numFmtId="188" formatCode="0.000&quot; L&quot;"/>
    <numFmt numFmtId="189" formatCode="0.0&quot; %&quot;"/>
    <numFmt numFmtId="190" formatCode="0&quot;Kg&quot;"/>
    <numFmt numFmtId="191" formatCode="0.00&quot; €&quot;"/>
    <numFmt numFmtId="192" formatCode="0&quot; Cont.&quot;"/>
    <numFmt numFmtId="193" formatCode="0.00\ &quot; cm³&quot;"/>
    <numFmt numFmtId="194" formatCode="&quot;Col.&quot;0"/>
    <numFmt numFmtId="195" formatCode="0&quot; lignes&quot;"/>
    <numFmt numFmtId="196" formatCode="[$-F800]dddd\,\ mmmm\ dd\,\ yyyy"/>
    <numFmt numFmtId="197" formatCode="dddd\ mm\ mmm\ yyyy\ \-\ hh&quot;H&quot;mm"/>
    <numFmt numFmtId="198" formatCode="h&quot; H &quot;mm;@"/>
    <numFmt numFmtId="199" formatCode="&quot;Semaine N °&quot;0"/>
  </numFmts>
  <fonts count="492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sz val="16"/>
      <name val="Arial"/>
      <family val="2"/>
    </font>
    <font>
      <sz val="12"/>
      <name val="Arial"/>
      <family val="2"/>
    </font>
    <font>
      <sz val="14"/>
      <name val="Arial"/>
      <family val="2"/>
    </font>
    <font>
      <b/>
      <sz val="16"/>
      <name val="Arial"/>
      <family val="2"/>
    </font>
    <font>
      <sz val="10"/>
      <name val="MS Sans Serif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14"/>
      <color indexed="10"/>
      <name val="Arial"/>
      <family val="2"/>
    </font>
    <font>
      <b/>
      <sz val="12"/>
      <color indexed="12"/>
      <name val="Arial"/>
      <family val="2"/>
    </font>
    <font>
      <b/>
      <sz val="9"/>
      <name val="Arial"/>
      <family val="2"/>
    </font>
    <font>
      <sz val="18"/>
      <name val="Arial"/>
      <family val="2"/>
    </font>
    <font>
      <b/>
      <sz val="20"/>
      <name val="Arial"/>
      <family val="2"/>
    </font>
    <font>
      <b/>
      <sz val="11"/>
      <name val="Arial"/>
      <family val="2"/>
    </font>
    <font>
      <b/>
      <sz val="12"/>
      <color indexed="10"/>
      <name val="Arial"/>
      <family val="2"/>
    </font>
    <font>
      <b/>
      <sz val="8"/>
      <name val="Arial"/>
      <family val="2"/>
    </font>
    <font>
      <b/>
      <sz val="10"/>
      <color indexed="12"/>
      <name val="Arial"/>
      <family val="2"/>
    </font>
    <font>
      <sz val="24"/>
      <name val="Arial"/>
      <family val="2"/>
    </font>
    <font>
      <b/>
      <sz val="25"/>
      <name val="Arial"/>
      <family val="2"/>
    </font>
    <font>
      <b/>
      <sz val="2"/>
      <name val="Arial"/>
      <family val="2"/>
    </font>
    <font>
      <b/>
      <sz val="30"/>
      <name val="Arial"/>
      <family val="2"/>
    </font>
    <font>
      <b/>
      <sz val="16"/>
      <color indexed="12"/>
      <name val="Arial"/>
      <family val="2"/>
    </font>
    <font>
      <b/>
      <i/>
      <sz val="14"/>
      <name val="Arial"/>
      <family val="2"/>
    </font>
    <font>
      <b/>
      <i/>
      <sz val="16"/>
      <name val="Arial"/>
      <family val="2"/>
    </font>
    <font>
      <b/>
      <sz val="10"/>
      <color indexed="10"/>
      <name val="Arial"/>
      <family val="2"/>
    </font>
    <font>
      <sz val="8"/>
      <color indexed="22"/>
      <name val="Arial"/>
      <family val="2"/>
    </font>
    <font>
      <b/>
      <sz val="10"/>
      <color indexed="17"/>
      <name val="Arial"/>
      <family val="2"/>
    </font>
    <font>
      <sz val="10"/>
      <color indexed="22"/>
      <name val="Arial"/>
      <family val="2"/>
    </font>
    <font>
      <b/>
      <sz val="11"/>
      <color indexed="12"/>
      <name val="Arial"/>
      <family val="2"/>
    </font>
    <font>
      <sz val="11"/>
      <name val="MS Sans Serif"/>
      <family val="2"/>
    </font>
    <font>
      <sz val="8"/>
      <name val="MS Sans Serif"/>
      <family val="2"/>
    </font>
    <font>
      <b/>
      <sz val="20"/>
      <color indexed="12"/>
      <name val="Arial"/>
      <family val="2"/>
    </font>
    <font>
      <b/>
      <sz val="11"/>
      <color indexed="10"/>
      <name val="Arial"/>
      <family val="2"/>
    </font>
    <font>
      <b/>
      <sz val="10"/>
      <color indexed="10"/>
      <name val="MS Sans Serif"/>
    </font>
    <font>
      <sz val="22"/>
      <name val="Arial"/>
      <family val="2"/>
    </font>
    <font>
      <b/>
      <sz val="22"/>
      <name val="Arial"/>
      <family val="2"/>
    </font>
    <font>
      <b/>
      <sz val="24"/>
      <name val="Arial"/>
      <family val="2"/>
    </font>
    <font>
      <sz val="14"/>
      <name val="Rockwell"/>
      <family val="1"/>
    </font>
    <font>
      <i/>
      <sz val="12"/>
      <name val="Arial"/>
      <family val="2"/>
    </font>
    <font>
      <i/>
      <sz val="11"/>
      <name val="Arial"/>
      <family val="2"/>
    </font>
    <font>
      <u/>
      <sz val="14"/>
      <color indexed="12"/>
      <name val="Arial"/>
      <family val="2"/>
    </font>
    <font>
      <sz val="11"/>
      <color indexed="10"/>
      <name val="Calibri"/>
      <family val="2"/>
    </font>
    <font>
      <sz val="11"/>
      <color indexed="17"/>
      <name val="Calibri"/>
      <family val="2"/>
    </font>
    <font>
      <b/>
      <sz val="11"/>
      <color indexed="8"/>
      <name val="Calibri"/>
      <family val="2"/>
    </font>
    <font>
      <b/>
      <sz val="10"/>
      <color indexed="9"/>
      <name val="Arial"/>
      <family val="2"/>
    </font>
    <font>
      <b/>
      <sz val="14"/>
      <name val="Calibri"/>
      <family val="2"/>
    </font>
    <font>
      <b/>
      <sz val="14"/>
      <color indexed="12"/>
      <name val="Calibri"/>
      <family val="2"/>
    </font>
    <font>
      <b/>
      <sz val="14"/>
      <color indexed="10"/>
      <name val="Calibri"/>
      <family val="2"/>
    </font>
    <font>
      <sz val="12"/>
      <name val="Calibri"/>
      <family val="2"/>
    </font>
    <font>
      <b/>
      <sz val="12"/>
      <color indexed="57"/>
      <name val="Arial"/>
      <family val="2"/>
    </font>
    <font>
      <sz val="12"/>
      <color indexed="62"/>
      <name val="Calibri"/>
      <family val="2"/>
    </font>
    <font>
      <b/>
      <i/>
      <sz val="12"/>
      <color indexed="60"/>
      <name val="Calibri"/>
      <family val="2"/>
    </font>
    <font>
      <sz val="11"/>
      <name val="Calibri"/>
      <family val="2"/>
    </font>
    <font>
      <i/>
      <sz val="11"/>
      <name val="Calibri"/>
      <family val="2"/>
    </font>
    <font>
      <b/>
      <sz val="12"/>
      <color indexed="30"/>
      <name val="Calibri"/>
      <family val="2"/>
    </font>
    <font>
      <sz val="12"/>
      <color indexed="10"/>
      <name val="Calibri"/>
      <family val="2"/>
    </font>
    <font>
      <b/>
      <u/>
      <sz val="14"/>
      <name val="Arial"/>
      <family val="2"/>
    </font>
    <font>
      <b/>
      <u/>
      <sz val="10"/>
      <name val="Arial"/>
      <family val="2"/>
    </font>
    <font>
      <b/>
      <sz val="12"/>
      <color indexed="9"/>
      <name val="Arial"/>
      <family val="2"/>
    </font>
    <font>
      <b/>
      <sz val="11"/>
      <color indexed="9"/>
      <name val="Arial"/>
      <family val="2"/>
    </font>
    <font>
      <sz val="10"/>
      <color indexed="10"/>
      <name val="Arial"/>
      <family val="2"/>
    </font>
    <font>
      <b/>
      <sz val="18"/>
      <name val="Arial"/>
      <family val="2"/>
    </font>
    <font>
      <b/>
      <sz val="18"/>
      <color indexed="49"/>
      <name val="Arial"/>
      <family val="2"/>
    </font>
    <font>
      <sz val="14"/>
      <color indexed="8"/>
      <name val="Rockwell"/>
      <family val="1"/>
    </font>
    <font>
      <sz val="14"/>
      <color indexed="10"/>
      <name val="Rockwell"/>
      <family val="1"/>
    </font>
    <font>
      <sz val="14"/>
      <color indexed="12"/>
      <name val="Rockwell"/>
      <family val="1"/>
    </font>
    <font>
      <sz val="11"/>
      <color indexed="30"/>
      <name val="Calibri"/>
      <family val="2"/>
    </font>
    <font>
      <b/>
      <sz val="14"/>
      <color indexed="49"/>
      <name val="Calibri"/>
      <family val="2"/>
    </font>
    <font>
      <sz val="11"/>
      <color indexed="8"/>
      <name val="Rockwell"/>
      <family val="1"/>
    </font>
    <font>
      <b/>
      <sz val="14"/>
      <color indexed="62"/>
      <name val="Calibri"/>
      <family val="2"/>
    </font>
    <font>
      <b/>
      <sz val="14"/>
      <color indexed="17"/>
      <name val="Calibri"/>
      <family val="2"/>
    </font>
    <font>
      <b/>
      <u/>
      <sz val="14"/>
      <color indexed="30"/>
      <name val="Calibri"/>
      <family val="2"/>
    </font>
    <font>
      <b/>
      <u/>
      <sz val="12"/>
      <name val="Arial"/>
      <family val="2"/>
    </font>
    <font>
      <i/>
      <sz val="12"/>
      <color indexed="12"/>
      <name val="Arial"/>
      <family val="2"/>
    </font>
    <font>
      <sz val="10"/>
      <color indexed="9"/>
      <name val="Arial"/>
      <family val="2"/>
    </font>
    <font>
      <sz val="10"/>
      <color indexed="12"/>
      <name val="Arial"/>
      <family val="2"/>
    </font>
    <font>
      <sz val="11"/>
      <color indexed="10"/>
      <name val="Arial"/>
      <family val="2"/>
    </font>
    <font>
      <i/>
      <sz val="11"/>
      <color indexed="9"/>
      <name val="Arial"/>
      <family val="2"/>
    </font>
    <font>
      <sz val="11"/>
      <color indexed="9"/>
      <name val="Arial"/>
      <family val="2"/>
    </font>
    <font>
      <sz val="11"/>
      <color indexed="12"/>
      <name val="Arial"/>
      <family val="2"/>
    </font>
    <font>
      <sz val="12"/>
      <color indexed="12"/>
      <name val="Arial"/>
      <family val="2"/>
    </font>
    <font>
      <b/>
      <sz val="16"/>
      <color indexed="8"/>
      <name val="Calibri"/>
      <family val="2"/>
    </font>
    <font>
      <sz val="10"/>
      <color indexed="81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9"/>
      <name val="Arial"/>
      <family val="2"/>
    </font>
    <font>
      <b/>
      <sz val="11"/>
      <color indexed="48"/>
      <name val="Arial"/>
      <family val="2"/>
    </font>
    <font>
      <b/>
      <sz val="11"/>
      <color indexed="17"/>
      <name val="Arial"/>
      <family val="2"/>
    </font>
    <font>
      <b/>
      <sz val="8"/>
      <color indexed="10"/>
      <name val="Arial"/>
      <family val="2"/>
    </font>
    <font>
      <b/>
      <i/>
      <sz val="9"/>
      <name val="Arial"/>
      <family val="2"/>
    </font>
    <font>
      <sz val="8"/>
      <color indexed="12"/>
      <name val="Arial"/>
      <family val="2"/>
    </font>
    <font>
      <b/>
      <i/>
      <sz val="11"/>
      <name val="Arial"/>
      <family val="2"/>
    </font>
    <font>
      <b/>
      <sz val="9"/>
      <color indexed="10"/>
      <name val="Arial"/>
      <family val="2"/>
    </font>
    <font>
      <b/>
      <sz val="8"/>
      <color indexed="12"/>
      <name val="Arial"/>
      <family val="2"/>
    </font>
    <font>
      <i/>
      <sz val="9"/>
      <name val="Arial"/>
      <family val="2"/>
    </font>
    <font>
      <sz val="7"/>
      <color indexed="12"/>
      <name val="Arial"/>
      <family val="2"/>
    </font>
    <font>
      <b/>
      <sz val="12"/>
      <color indexed="17"/>
      <name val="Arial"/>
      <family val="2"/>
    </font>
    <font>
      <sz val="7"/>
      <name val="Arial"/>
      <family val="2"/>
    </font>
    <font>
      <sz val="8"/>
      <color indexed="17"/>
      <name val="Arial"/>
      <family val="2"/>
    </font>
    <font>
      <sz val="8"/>
      <color indexed="10"/>
      <name val="Arial"/>
      <family val="2"/>
    </font>
    <font>
      <b/>
      <sz val="9"/>
      <color indexed="48"/>
      <name val="Arial"/>
      <family val="2"/>
    </font>
    <font>
      <b/>
      <sz val="9"/>
      <color indexed="17"/>
      <name val="Arial"/>
      <family val="2"/>
    </font>
    <font>
      <b/>
      <vertAlign val="superscript"/>
      <sz val="11"/>
      <color indexed="17"/>
      <name val="Arial"/>
      <family val="2"/>
    </font>
    <font>
      <b/>
      <vertAlign val="superscript"/>
      <sz val="11"/>
      <color indexed="12"/>
      <name val="Arial"/>
      <family val="2"/>
    </font>
    <font>
      <vertAlign val="superscript"/>
      <sz val="11"/>
      <color indexed="12"/>
      <name val="Arial"/>
      <family val="2"/>
    </font>
    <font>
      <b/>
      <vertAlign val="superscript"/>
      <sz val="8"/>
      <color indexed="17"/>
      <name val="Arial"/>
      <family val="2"/>
    </font>
    <font>
      <b/>
      <sz val="8"/>
      <color indexed="17"/>
      <name val="Arial"/>
      <family val="2"/>
    </font>
    <font>
      <b/>
      <vertAlign val="superscript"/>
      <sz val="9"/>
      <name val="Arial"/>
      <family val="2"/>
    </font>
    <font>
      <vertAlign val="superscript"/>
      <sz val="8"/>
      <name val="Arial"/>
      <family val="2"/>
    </font>
    <font>
      <vertAlign val="superscript"/>
      <sz val="9"/>
      <name val="Arial"/>
      <family val="2"/>
    </font>
    <font>
      <b/>
      <vertAlign val="superscript"/>
      <sz val="8"/>
      <name val="Arial"/>
      <family val="2"/>
    </font>
    <font>
      <sz val="8"/>
      <color indexed="53"/>
      <name val="Arial"/>
      <family val="2"/>
    </font>
    <font>
      <sz val="12"/>
      <name val="Times New Roman"/>
      <family val="1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b/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color theme="0" tint="-0.499984740745262"/>
      <name val="Arial"/>
      <family val="2"/>
    </font>
    <font>
      <b/>
      <sz val="10"/>
      <color rgb="FF0000FF"/>
      <name val="Arial"/>
      <family val="2"/>
    </font>
    <font>
      <sz val="8"/>
      <color theme="0" tint="-0.34998626667073579"/>
      <name val="Arial"/>
      <family val="2"/>
    </font>
    <font>
      <b/>
      <sz val="10"/>
      <color theme="0"/>
      <name val="Arial"/>
      <family val="2"/>
    </font>
    <font>
      <b/>
      <sz val="12"/>
      <color theme="0" tint="-0.499984740745262"/>
      <name val="Arial"/>
      <family val="2"/>
    </font>
    <font>
      <b/>
      <sz val="12"/>
      <color theme="0"/>
      <name val="Arial"/>
      <family val="2"/>
    </font>
    <font>
      <b/>
      <sz val="12"/>
      <color rgb="FFFF0000"/>
      <name val="Arial"/>
      <family val="2"/>
    </font>
    <font>
      <b/>
      <sz val="10"/>
      <color rgb="FFC00000"/>
      <name val="Arial"/>
      <family val="2"/>
    </font>
    <font>
      <b/>
      <sz val="14"/>
      <name val="Calibri"/>
      <family val="2"/>
      <scheme val="minor"/>
    </font>
    <font>
      <b/>
      <sz val="14"/>
      <color indexed="12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11"/>
      <color theme="9" tint="-0.499984740745262"/>
      <name val="Calibri"/>
      <family val="2"/>
      <scheme val="minor"/>
    </font>
    <font>
      <b/>
      <sz val="14"/>
      <color rgb="FF0000FF"/>
      <name val="Arial"/>
      <family val="2"/>
    </font>
    <font>
      <b/>
      <sz val="10"/>
      <color theme="9" tint="-0.499984740745262"/>
      <name val="Arial"/>
      <family val="2"/>
    </font>
    <font>
      <b/>
      <sz val="14"/>
      <color indexed="10"/>
      <name val="Calibri"/>
      <family val="2"/>
      <scheme val="minor"/>
    </font>
    <font>
      <sz val="14"/>
      <name val="Calibri"/>
      <family val="2"/>
      <scheme val="minor"/>
    </font>
    <font>
      <sz val="10"/>
      <name val="Calibri"/>
      <family val="2"/>
      <scheme val="minor"/>
    </font>
    <font>
      <b/>
      <sz val="12"/>
      <color rgb="FFC00000"/>
      <name val="Arial"/>
      <family val="2"/>
    </font>
    <font>
      <b/>
      <sz val="14"/>
      <color rgb="FFC00000"/>
      <name val="Calibri"/>
      <family val="2"/>
      <scheme val="minor"/>
    </font>
    <font>
      <sz val="11"/>
      <color rgb="FFFFFF00"/>
      <name val="Calibri"/>
      <family val="2"/>
      <scheme val="minor"/>
    </font>
    <font>
      <b/>
      <sz val="12"/>
      <color theme="1" tint="0.34998626667073579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b/>
      <sz val="14"/>
      <color rgb="FF7030A0"/>
      <name val="Arial"/>
      <family val="2"/>
    </font>
    <font>
      <b/>
      <sz val="14"/>
      <color theme="5" tint="-0.249977111117893"/>
      <name val="Arial"/>
      <family val="2"/>
    </font>
    <font>
      <b/>
      <sz val="11"/>
      <name val="Calibri"/>
      <family val="2"/>
      <scheme val="minor"/>
    </font>
    <font>
      <sz val="10"/>
      <color theme="4"/>
      <name val="Calibri"/>
      <family val="2"/>
      <scheme val="minor"/>
    </font>
    <font>
      <b/>
      <sz val="12"/>
      <color theme="1"/>
      <name val="Arial"/>
      <family val="2"/>
    </font>
    <font>
      <b/>
      <sz val="10"/>
      <color rgb="FFFF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10"/>
      <color theme="1" tint="0.499984740745262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i/>
      <sz val="12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2"/>
      <color rgb="FF7030A0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2"/>
      <color theme="8" tint="-0.49998474074526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8" tint="-0.499984740745262"/>
      <name val="Calibri"/>
      <family val="2"/>
      <scheme val="minor"/>
    </font>
    <font>
      <b/>
      <sz val="12"/>
      <color rgb="FF0070C0"/>
      <name val="Calibri"/>
      <family val="2"/>
      <scheme val="minor"/>
    </font>
    <font>
      <i/>
      <sz val="12"/>
      <name val="Calibri"/>
      <family val="2"/>
      <scheme val="minor"/>
    </font>
    <font>
      <b/>
      <sz val="12"/>
      <color rgb="FF7030A0"/>
      <name val="Arial"/>
      <family val="2"/>
    </font>
    <font>
      <b/>
      <sz val="9"/>
      <color rgb="FFA54B4F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4"/>
      <color rgb="FF0070C0"/>
      <name val="Arial"/>
      <family val="2"/>
    </font>
    <font>
      <i/>
      <sz val="11"/>
      <color rgb="FF0070C0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9"/>
      <color rgb="FF7030A0"/>
      <name val="Calibri"/>
      <family val="2"/>
      <scheme val="minor"/>
    </font>
    <font>
      <sz val="11"/>
      <color theme="1" tint="0.34998626667073579"/>
      <name val="Calibri"/>
      <family val="2"/>
      <scheme val="minor"/>
    </font>
    <font>
      <b/>
      <sz val="12"/>
      <color theme="4"/>
      <name val="Calibri"/>
      <family val="2"/>
      <scheme val="minor"/>
    </font>
    <font>
      <b/>
      <sz val="14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color rgb="FF7030A0"/>
      <name val="Arial"/>
      <family val="2"/>
    </font>
    <font>
      <sz val="8"/>
      <color theme="1"/>
      <name val="Calibri"/>
      <family val="2"/>
      <scheme val="minor"/>
    </font>
    <font>
      <sz val="14"/>
      <color rgb="FF0070C0"/>
      <name val="Calibri"/>
      <family val="2"/>
      <scheme val="minor"/>
    </font>
    <font>
      <b/>
      <sz val="12"/>
      <color theme="7" tint="-0.249977111117893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sz val="12"/>
      <color theme="9" tint="-0.249977111117893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sz val="10"/>
      <color rgb="FFFF0000"/>
      <name val="Arial"/>
      <family val="2"/>
    </font>
    <font>
      <sz val="11"/>
      <color theme="4" tint="-0.499984740745262"/>
      <name val="Arial"/>
      <family val="2"/>
    </font>
    <font>
      <b/>
      <u/>
      <sz val="12"/>
      <color theme="10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b/>
      <u/>
      <sz val="12"/>
      <color indexed="12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303030"/>
      <name val="Calibri"/>
      <family val="2"/>
      <scheme val="minor"/>
    </font>
    <font>
      <b/>
      <sz val="12"/>
      <color rgb="FF0000FF"/>
      <name val="Arial"/>
      <family val="2"/>
    </font>
    <font>
      <b/>
      <sz val="11"/>
      <color rgb="FF0000FF"/>
      <name val="ZDingbats"/>
    </font>
    <font>
      <b/>
      <sz val="16"/>
      <color rgb="FF974807"/>
      <name val="Arial"/>
      <family val="2"/>
    </font>
    <font>
      <i/>
      <sz val="11"/>
      <color rgb="FF303030"/>
      <name val="Calibri"/>
      <family val="2"/>
      <scheme val="minor"/>
    </font>
    <font>
      <b/>
      <sz val="11"/>
      <color rgb="FF0000FF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2"/>
      <color theme="9" tint="-0.249977111117893"/>
      <name val="Arial"/>
      <family val="2"/>
    </font>
    <font>
      <b/>
      <sz val="10"/>
      <color theme="8"/>
      <name val="Arial"/>
      <family val="2"/>
    </font>
    <font>
      <sz val="11"/>
      <color theme="8"/>
      <name val="Calibri"/>
      <family val="2"/>
      <scheme val="minor"/>
    </font>
    <font>
      <sz val="10"/>
      <color theme="8"/>
      <name val="Arial"/>
      <family val="2"/>
    </font>
    <font>
      <b/>
      <sz val="11"/>
      <color theme="0" tint="-0.499984740745262"/>
      <name val="Arial"/>
      <family val="2"/>
    </font>
    <font>
      <b/>
      <sz val="16"/>
      <color theme="1"/>
      <name val="Calibri"/>
      <family val="2"/>
      <scheme val="minor"/>
    </font>
    <font>
      <b/>
      <sz val="11"/>
      <color theme="9"/>
      <name val="Calibri"/>
      <family val="2"/>
      <scheme val="minor"/>
    </font>
    <font>
      <b/>
      <sz val="11"/>
      <color theme="8"/>
      <name val="Calibri"/>
      <family val="2"/>
      <scheme val="minor"/>
    </font>
    <font>
      <b/>
      <sz val="12"/>
      <color theme="8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FF"/>
      <name val="Arial"/>
      <family val="2"/>
    </font>
    <font>
      <b/>
      <sz val="20"/>
      <color rgb="FFFFFF00"/>
      <name val="Calibri"/>
      <family val="2"/>
      <scheme val="minor"/>
    </font>
    <font>
      <b/>
      <sz val="20"/>
      <color rgb="FFFFFF00"/>
      <name val="Arial"/>
      <family val="2"/>
    </font>
    <font>
      <b/>
      <sz val="16"/>
      <color theme="4"/>
      <name val="Calibri"/>
      <family val="2"/>
      <scheme val="minor"/>
    </font>
    <font>
      <sz val="14"/>
      <color rgb="FFC00000"/>
      <name val="Calibri"/>
      <family val="2"/>
      <scheme val="minor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4"/>
      <color theme="1" tint="0.34998626667073579"/>
      <name val="Calibri"/>
      <family val="2"/>
      <scheme val="minor"/>
    </font>
    <font>
      <b/>
      <sz val="16"/>
      <color theme="1" tint="0.34998626667073579"/>
      <name val="Calibri"/>
      <family val="2"/>
      <scheme val="minor"/>
    </font>
    <font>
      <sz val="14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6"/>
      <name val="Calibri"/>
      <family val="2"/>
      <scheme val="minor"/>
    </font>
    <font>
      <b/>
      <sz val="20"/>
      <color theme="0"/>
      <name val="Arial"/>
      <family val="2"/>
    </font>
    <font>
      <b/>
      <sz val="16"/>
      <color rgb="FFC00000"/>
      <name val="Calibri"/>
      <family val="2"/>
      <scheme val="minor"/>
    </font>
    <font>
      <sz val="14"/>
      <color theme="1" tint="0.499984740745262"/>
      <name val="Calibri"/>
      <family val="2"/>
      <scheme val="minor"/>
    </font>
    <font>
      <b/>
      <sz val="16"/>
      <color theme="1" tint="0.499984740745262"/>
      <name val="Calibri"/>
      <family val="2"/>
      <scheme val="minor"/>
    </font>
    <font>
      <sz val="16"/>
      <color theme="4"/>
      <name val="Calibri"/>
      <family val="2"/>
      <scheme val="minor"/>
    </font>
    <font>
      <b/>
      <sz val="12"/>
      <color theme="8" tint="-0.249977111117893"/>
      <name val="Calibri"/>
      <family val="2"/>
      <scheme val="minor"/>
    </font>
    <font>
      <b/>
      <sz val="16"/>
      <color rgb="FFFF0000"/>
      <name val="Arial"/>
      <family val="2"/>
    </font>
    <font>
      <b/>
      <sz val="14"/>
      <color theme="9" tint="-0.249977111117893"/>
      <name val="Arial"/>
      <family val="2"/>
    </font>
    <font>
      <sz val="9"/>
      <color theme="1"/>
      <name val="Calibri"/>
      <family val="2"/>
      <scheme val="minor"/>
    </font>
    <font>
      <b/>
      <i/>
      <sz val="12"/>
      <name val="Calibri"/>
      <family val="2"/>
      <scheme val="minor"/>
    </font>
    <font>
      <b/>
      <sz val="11"/>
      <color theme="0"/>
      <name val="Arial"/>
      <family val="2"/>
    </font>
    <font>
      <b/>
      <sz val="12"/>
      <color theme="1" tint="0.499984740745262"/>
      <name val="Calibri"/>
      <family val="2"/>
      <scheme val="minor"/>
    </font>
    <font>
      <b/>
      <sz val="22"/>
      <name val="Calibri"/>
      <family val="2"/>
      <scheme val="minor"/>
    </font>
    <font>
      <b/>
      <u/>
      <sz val="14"/>
      <color theme="1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color rgb="FF20759D"/>
      <name val="Arial"/>
      <family val="2"/>
    </font>
    <font>
      <b/>
      <sz val="11"/>
      <color theme="8"/>
      <name val="Arial"/>
      <family val="2"/>
    </font>
    <font>
      <b/>
      <sz val="14"/>
      <color theme="0"/>
      <name val="Calibri"/>
      <family val="2"/>
      <scheme val="minor"/>
    </font>
    <font>
      <sz val="16"/>
      <color theme="0"/>
      <name val="Arial"/>
      <family val="2"/>
    </font>
    <font>
      <b/>
      <sz val="28"/>
      <color rgb="FF0070C0"/>
      <name val="Calibri"/>
      <family val="2"/>
      <scheme val="minor"/>
    </font>
    <font>
      <sz val="8"/>
      <name val="Calibri"/>
      <family val="2"/>
      <scheme val="minor"/>
    </font>
    <font>
      <b/>
      <sz val="18"/>
      <color rgb="FF0000FF"/>
      <name val="Arial"/>
      <family val="2"/>
    </font>
    <font>
      <sz val="20"/>
      <color rgb="FF92D050"/>
      <name val="Arial"/>
      <family val="2"/>
    </font>
    <font>
      <b/>
      <sz val="10"/>
      <color rgb="FFFF0000"/>
      <name val="Arial"/>
      <family val="2"/>
    </font>
    <font>
      <b/>
      <sz val="12"/>
      <color theme="9" tint="-0.499984740745262"/>
      <name val="Arial"/>
      <family val="2"/>
    </font>
    <font>
      <b/>
      <sz val="26"/>
      <name val="Calibri"/>
      <family val="2"/>
      <scheme val="minor"/>
    </font>
    <font>
      <b/>
      <sz val="18"/>
      <name val="Calibri"/>
      <family val="2"/>
      <scheme val="minor"/>
    </font>
    <font>
      <sz val="22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sz val="7"/>
      <name val="Calibri"/>
      <family val="2"/>
      <scheme val="minor"/>
    </font>
    <font>
      <b/>
      <sz val="18"/>
      <color rgb="FF339933"/>
      <name val="Calibri"/>
      <family val="2"/>
      <scheme val="minor"/>
    </font>
    <font>
      <b/>
      <sz val="14"/>
      <color theme="9" tint="-0.249977111117893"/>
      <name val="Calibri"/>
      <family val="2"/>
      <scheme val="minor"/>
    </font>
    <font>
      <b/>
      <sz val="14"/>
      <color theme="6" tint="-0.249977111117893"/>
      <name val="Calibri"/>
      <family val="2"/>
      <scheme val="minor"/>
    </font>
    <font>
      <sz val="18"/>
      <name val="Calibri"/>
      <family val="2"/>
      <scheme val="minor"/>
    </font>
    <font>
      <sz val="18"/>
      <color theme="8" tint="-0.249977111117893"/>
      <name val="Calibri"/>
      <family val="2"/>
      <scheme val="minor"/>
    </font>
    <font>
      <b/>
      <sz val="18"/>
      <color theme="4" tint="-0.249977111117893"/>
      <name val="Calibri"/>
      <family val="2"/>
      <scheme val="minor"/>
    </font>
    <font>
      <sz val="18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18"/>
      <color theme="9" tint="-0.249977111117893"/>
      <name val="Calibri"/>
      <family val="2"/>
      <scheme val="minor"/>
    </font>
    <font>
      <b/>
      <sz val="18"/>
      <color theme="9" tint="-0.249977111117893"/>
      <name val="Calibri"/>
      <family val="2"/>
      <scheme val="minor"/>
    </font>
    <font>
      <sz val="22"/>
      <color theme="9" tint="-0.249977111117893"/>
      <name val="Calibri"/>
      <family val="2"/>
      <scheme val="minor"/>
    </font>
    <font>
      <sz val="22"/>
      <color theme="4" tint="-0.249977111117893"/>
      <name val="Calibri"/>
      <family val="2"/>
      <scheme val="minor"/>
    </font>
    <font>
      <sz val="22"/>
      <color rgb="FF7030A0"/>
      <name val="Calibri"/>
      <family val="2"/>
      <scheme val="minor"/>
    </font>
    <font>
      <sz val="22"/>
      <color theme="8" tint="-0.249977111117893"/>
      <name val="Calibri"/>
      <family val="2"/>
      <scheme val="minor"/>
    </font>
    <font>
      <sz val="10"/>
      <color rgb="FF00B050"/>
      <name val="Calibri"/>
      <family val="2"/>
      <scheme val="minor"/>
    </font>
    <font>
      <b/>
      <sz val="14"/>
      <color rgb="FF339933"/>
      <name val="Calibri"/>
      <family val="2"/>
      <scheme val="minor"/>
    </font>
    <font>
      <sz val="10"/>
      <color theme="9" tint="-0.249977111117893"/>
      <name val="Calibri"/>
      <family val="2"/>
      <scheme val="minor"/>
    </font>
    <font>
      <b/>
      <sz val="10"/>
      <color theme="9" tint="-0.249977111117893"/>
      <name val="Calibri"/>
      <family val="2"/>
      <scheme val="minor"/>
    </font>
    <font>
      <sz val="14"/>
      <name val="Verdana"/>
      <family val="2"/>
    </font>
    <font>
      <sz val="11"/>
      <color indexed="8"/>
      <name val="Calibri"/>
      <family val="2"/>
    </font>
    <font>
      <u/>
      <sz val="11"/>
      <color indexed="12"/>
      <name val="Arial"/>
      <family val="2"/>
    </font>
    <font>
      <b/>
      <sz val="12"/>
      <color indexed="8"/>
      <name val="Calibri"/>
      <family val="2"/>
    </font>
    <font>
      <sz val="10"/>
      <color indexed="8"/>
      <name val="Arial"/>
      <family val="2"/>
    </font>
    <font>
      <sz val="10"/>
      <color indexed="16"/>
      <name val="Arial"/>
      <family val="2"/>
    </font>
    <font>
      <sz val="10"/>
      <color indexed="52"/>
      <name val="Arial"/>
      <family val="2"/>
    </font>
    <font>
      <sz val="10"/>
      <color indexed="23"/>
      <name val="Arial"/>
      <family val="2"/>
    </font>
    <font>
      <sz val="10"/>
      <color indexed="21"/>
      <name val="Arial"/>
      <family val="2"/>
    </font>
    <font>
      <sz val="10"/>
      <color indexed="53"/>
      <name val="Arial"/>
      <family val="2"/>
    </font>
    <font>
      <sz val="10"/>
      <color indexed="24"/>
      <name val="Arial"/>
      <family val="2"/>
    </font>
    <font>
      <sz val="10"/>
      <color indexed="54"/>
      <name val="Arial"/>
      <family val="2"/>
    </font>
    <font>
      <sz val="10"/>
      <color indexed="25"/>
      <name val="Arial"/>
      <family val="2"/>
    </font>
    <font>
      <sz val="10"/>
      <color indexed="40"/>
      <name val="Arial"/>
      <family val="2"/>
    </font>
    <font>
      <sz val="10"/>
      <color indexed="55"/>
      <name val="Arial"/>
      <family val="2"/>
    </font>
    <font>
      <sz val="10"/>
      <color indexed="11"/>
      <name val="Arial"/>
      <family val="2"/>
    </font>
    <font>
      <sz val="10"/>
      <color indexed="26"/>
      <name val="Arial"/>
      <family val="2"/>
    </font>
    <font>
      <sz val="10"/>
      <color indexed="27"/>
      <name val="Arial"/>
      <family val="2"/>
    </font>
    <font>
      <sz val="10"/>
      <color indexed="56"/>
      <name val="Arial"/>
      <family val="2"/>
    </font>
    <font>
      <sz val="10"/>
      <color indexed="42"/>
      <name val="Arial"/>
      <family val="2"/>
    </font>
    <font>
      <sz val="10"/>
      <color indexed="57"/>
      <name val="Arial"/>
      <family val="2"/>
    </font>
    <font>
      <sz val="10"/>
      <color indexed="13"/>
      <name val="Arial"/>
      <family val="2"/>
    </font>
    <font>
      <sz val="10"/>
      <color indexed="28"/>
      <name val="Arial"/>
      <family val="2"/>
    </font>
    <font>
      <sz val="10"/>
      <color indexed="43"/>
      <name val="Arial"/>
      <family val="2"/>
    </font>
    <font>
      <sz val="10"/>
      <color indexed="58"/>
      <name val="Arial"/>
      <family val="2"/>
    </font>
    <font>
      <sz val="10"/>
      <color indexed="14"/>
      <name val="Arial"/>
      <family val="2"/>
    </font>
    <font>
      <sz val="10"/>
      <color indexed="29"/>
      <name val="Arial"/>
      <family val="2"/>
    </font>
    <font>
      <sz val="10"/>
      <color indexed="44"/>
      <name val="Arial"/>
      <family val="2"/>
    </font>
    <font>
      <sz val="10"/>
      <color indexed="59"/>
      <name val="Arial"/>
      <family val="2"/>
    </font>
    <font>
      <sz val="10"/>
      <color indexed="15"/>
      <name val="Arial"/>
      <family val="2"/>
    </font>
    <font>
      <sz val="10"/>
      <color indexed="30"/>
      <name val="Arial"/>
      <family val="2"/>
    </font>
    <font>
      <sz val="10"/>
      <color indexed="45"/>
      <name val="Arial"/>
      <family val="2"/>
    </font>
    <font>
      <sz val="10"/>
      <color indexed="60"/>
      <name val="Arial"/>
      <family val="2"/>
    </font>
    <font>
      <sz val="10"/>
      <color indexed="31"/>
      <name val="Arial"/>
      <family val="2"/>
    </font>
    <font>
      <sz val="10"/>
      <color indexed="46"/>
      <name val="Arial"/>
      <family val="2"/>
    </font>
    <font>
      <b/>
      <sz val="14"/>
      <color rgb="FF0070C0"/>
      <name val="Calibri"/>
      <family val="2"/>
      <scheme val="minor"/>
    </font>
    <font>
      <sz val="10"/>
      <color indexed="17"/>
      <name val="Arial"/>
      <family val="2"/>
    </font>
    <font>
      <sz val="10"/>
      <color indexed="18"/>
      <name val="Arial"/>
      <family val="2"/>
    </font>
    <font>
      <sz val="10"/>
      <color indexed="47"/>
      <name val="Arial"/>
      <family val="2"/>
    </font>
    <font>
      <sz val="10"/>
      <color indexed="62"/>
      <name val="Arial"/>
      <family val="2"/>
    </font>
    <font>
      <sz val="10"/>
      <color indexed="48"/>
      <name val="Arial"/>
      <family val="2"/>
    </font>
    <font>
      <sz val="10"/>
      <color indexed="63"/>
      <name val="Arial"/>
      <family val="2"/>
    </font>
    <font>
      <sz val="10"/>
      <color indexed="19"/>
      <name val="Arial"/>
      <family val="2"/>
    </font>
    <font>
      <sz val="10"/>
      <color indexed="49"/>
      <name val="Arial"/>
      <family val="2"/>
    </font>
    <font>
      <sz val="10"/>
      <color indexed="20"/>
      <name val="Arial"/>
      <family val="2"/>
    </font>
    <font>
      <sz val="10"/>
      <color indexed="50"/>
      <name val="Arial"/>
      <family val="2"/>
    </font>
    <font>
      <sz val="10"/>
      <color indexed="51"/>
      <name val="Arial"/>
      <family val="2"/>
    </font>
    <font>
      <i/>
      <sz val="10"/>
      <color indexed="8"/>
      <name val="Arial"/>
      <family val="2"/>
    </font>
    <font>
      <b/>
      <sz val="10"/>
      <color indexed="8"/>
      <name val="Arial"/>
      <family val="2"/>
    </font>
    <font>
      <sz val="14"/>
      <color indexed="8"/>
      <name val="Times New Roman"/>
      <family val="1"/>
    </font>
    <font>
      <b/>
      <sz val="22"/>
      <color rgb="FF92D050"/>
      <name val="Verdana"/>
      <family val="2"/>
    </font>
    <font>
      <sz val="22"/>
      <color theme="0"/>
      <name val="Verdana"/>
      <family val="2"/>
    </font>
    <font>
      <sz val="18"/>
      <color rgb="FF7030A0"/>
      <name val="Arial"/>
      <family val="2"/>
    </font>
    <font>
      <b/>
      <sz val="20"/>
      <color theme="0"/>
      <name val="Calibri"/>
      <family val="2"/>
      <scheme val="minor"/>
    </font>
    <font>
      <u/>
      <sz val="24"/>
      <color theme="10"/>
      <name val="Calibri"/>
      <family val="2"/>
      <scheme val="minor"/>
    </font>
    <font>
      <sz val="22"/>
      <color theme="1"/>
      <name val="Verdana"/>
      <family val="2"/>
    </font>
    <font>
      <b/>
      <u/>
      <sz val="28"/>
      <color theme="10"/>
      <name val="Calibri"/>
      <family val="2"/>
      <scheme val="minor"/>
    </font>
    <font>
      <b/>
      <sz val="22"/>
      <color rgb="FF92D050"/>
      <name val="Arial"/>
      <family val="2"/>
    </font>
    <font>
      <i/>
      <sz val="22"/>
      <color theme="0"/>
      <name val="Verdana"/>
      <family val="2"/>
    </font>
    <font>
      <sz val="18"/>
      <color theme="0"/>
      <name val="Arial"/>
      <family val="2"/>
    </font>
    <font>
      <b/>
      <sz val="22"/>
      <color theme="0"/>
      <name val="Arial"/>
      <family val="2"/>
    </font>
    <font>
      <b/>
      <sz val="22"/>
      <color rgb="FF99CC00"/>
      <name val="Arial"/>
      <family val="2"/>
    </font>
    <font>
      <sz val="22"/>
      <color theme="0"/>
      <name val="Arial"/>
      <family val="2"/>
    </font>
    <font>
      <sz val="22"/>
      <color theme="0"/>
      <name val="Calibri"/>
      <family val="2"/>
      <scheme val="minor"/>
    </font>
    <font>
      <sz val="22"/>
      <color theme="0"/>
      <name val="Rockwell"/>
      <family val="1"/>
    </font>
    <font>
      <sz val="10"/>
      <color theme="0"/>
      <name val="Arial"/>
      <family val="2"/>
    </font>
    <font>
      <b/>
      <sz val="18"/>
      <color theme="0"/>
      <name val="Calibri"/>
      <family val="2"/>
    </font>
    <font>
      <b/>
      <sz val="18"/>
      <color theme="0"/>
      <name val="Arial"/>
      <family val="2"/>
    </font>
    <font>
      <b/>
      <sz val="22"/>
      <color theme="0"/>
      <name val="Calibri"/>
      <family val="2"/>
    </font>
    <font>
      <sz val="18"/>
      <color theme="0"/>
      <name val="Verdana"/>
      <family val="2"/>
    </font>
    <font>
      <sz val="22"/>
      <color theme="0"/>
      <name val="Arial Narrow"/>
      <family val="2"/>
    </font>
    <font>
      <sz val="22"/>
      <color theme="0"/>
      <name val="Comic Sans MS"/>
      <family val="4"/>
    </font>
    <font>
      <sz val="22"/>
      <color theme="0"/>
      <name val="Gill Sans MT"/>
      <family val="2"/>
    </font>
    <font>
      <sz val="22"/>
      <color theme="0"/>
      <name val="Palatino Linotype"/>
      <family val="1"/>
    </font>
    <font>
      <sz val="22"/>
      <color theme="0"/>
      <name val="Tahoma"/>
      <family val="2"/>
    </font>
    <font>
      <sz val="22"/>
      <color theme="0"/>
      <name val="Times New Roman"/>
      <family val="1"/>
    </font>
    <font>
      <sz val="22"/>
      <color theme="0"/>
      <name val="Trebuchet MS"/>
      <family val="2"/>
    </font>
    <font>
      <sz val="22"/>
      <color theme="0"/>
      <name val="Tw Cen MT"/>
      <family val="2"/>
    </font>
    <font>
      <sz val="22"/>
      <color theme="0"/>
      <name val="Vrinda"/>
      <family val="2"/>
    </font>
    <font>
      <sz val="22"/>
      <color rgb="FFFFC000"/>
      <name val="Calibri"/>
      <family val="2"/>
    </font>
    <font>
      <sz val="22"/>
      <color rgb="FFFF0000"/>
      <name val="Calibri"/>
      <family val="2"/>
    </font>
    <font>
      <sz val="22"/>
      <color indexed="50"/>
      <name val="Calibri"/>
      <family val="2"/>
    </font>
    <font>
      <sz val="22"/>
      <color rgb="FF00B050"/>
      <name val="Calibri"/>
      <family val="2"/>
    </font>
    <font>
      <sz val="22"/>
      <color rgb="FF7030A0"/>
      <name val="Calibri"/>
      <family val="2"/>
    </font>
    <font>
      <sz val="22"/>
      <color theme="9"/>
      <name val="Calibri"/>
      <family val="2"/>
    </font>
    <font>
      <sz val="22"/>
      <color theme="1"/>
      <name val="Calibri"/>
      <family val="2"/>
    </font>
    <font>
      <sz val="22"/>
      <color theme="3" tint="0.59999389629810485"/>
      <name val="Calibri"/>
      <family val="2"/>
    </font>
    <font>
      <sz val="22"/>
      <color theme="5" tint="0.59999389629810485"/>
      <name val="Calibri"/>
      <family val="2"/>
    </font>
    <font>
      <sz val="22"/>
      <color theme="9" tint="-0.249977111117893"/>
      <name val="Calibri"/>
      <family val="2"/>
    </font>
    <font>
      <sz val="22"/>
      <color rgb="FF0000FF"/>
      <name val="Calibri"/>
      <family val="2"/>
    </font>
    <font>
      <sz val="22"/>
      <color rgb="FF008000"/>
      <name val="Calibri"/>
      <family val="2"/>
    </font>
    <font>
      <sz val="22"/>
      <color theme="9" tint="-0.499984740745262"/>
      <name val="Calibri"/>
      <family val="2"/>
    </font>
    <font>
      <sz val="22"/>
      <color rgb="FF00B0F0"/>
      <name val="Calibri"/>
      <family val="2"/>
    </font>
    <font>
      <sz val="22"/>
      <color theme="5"/>
      <name val="Calibri"/>
      <family val="2"/>
    </font>
    <font>
      <sz val="22"/>
      <color theme="8" tint="-0.249977111117893"/>
      <name val="Calibri"/>
      <family val="2"/>
    </font>
    <font>
      <sz val="22"/>
      <color theme="3" tint="0.39997558519241921"/>
      <name val="Calibri"/>
      <family val="2"/>
    </font>
    <font>
      <sz val="22"/>
      <color theme="5" tint="-0.249977111117893"/>
      <name val="Calibri"/>
      <family val="2"/>
    </font>
    <font>
      <sz val="22"/>
      <color rgb="FF0000FF"/>
      <name val="Calibri"/>
      <family val="2"/>
      <scheme val="minor"/>
    </font>
    <font>
      <sz val="10"/>
      <name val="MS Sans Serif"/>
    </font>
    <font>
      <sz val="22"/>
      <color indexed="12"/>
      <name val="Arial"/>
      <family val="2"/>
    </font>
    <font>
      <b/>
      <sz val="22"/>
      <name val="Calibri"/>
      <family val="2"/>
    </font>
    <font>
      <b/>
      <sz val="26"/>
      <color theme="0"/>
      <name val="Arial"/>
      <family val="2"/>
    </font>
    <font>
      <sz val="22"/>
      <color rgb="FF0070C0"/>
      <name val="Arial"/>
      <family val="2"/>
    </font>
    <font>
      <sz val="22"/>
      <color rgb="FF222222"/>
      <name val="Arial"/>
      <family val="2"/>
    </font>
    <font>
      <sz val="18"/>
      <color rgb="FF0070C0"/>
      <name val="Arial"/>
      <family val="2"/>
    </font>
    <font>
      <b/>
      <sz val="22"/>
      <color theme="0"/>
      <name val="Calibri"/>
      <family val="2"/>
      <scheme val="minor"/>
    </font>
    <font>
      <b/>
      <sz val="22"/>
      <color rgb="FFC00000"/>
      <name val="Wingdings 3"/>
      <family val="1"/>
      <charset val="2"/>
    </font>
    <font>
      <b/>
      <sz val="22"/>
      <color rgb="FFFF0000"/>
      <name val="Wingdings 3"/>
      <family val="1"/>
      <charset val="2"/>
    </font>
    <font>
      <b/>
      <sz val="22"/>
      <color theme="1"/>
      <name val="Calibri"/>
      <family val="2"/>
      <scheme val="minor"/>
    </font>
    <font>
      <b/>
      <u/>
      <sz val="22"/>
      <color indexed="12"/>
      <name val="Arial"/>
      <family val="2"/>
    </font>
    <font>
      <u/>
      <sz val="22"/>
      <color theme="0"/>
      <name val="Arial"/>
      <family val="2"/>
    </font>
    <font>
      <sz val="22"/>
      <name val="Verdana"/>
      <family val="2"/>
    </font>
    <font>
      <u/>
      <sz val="22"/>
      <color theme="10"/>
      <name val="Arial"/>
      <family val="2"/>
    </font>
    <font>
      <b/>
      <sz val="20"/>
      <name val="Calibri"/>
      <family val="2"/>
      <scheme val="minor"/>
    </font>
    <font>
      <b/>
      <sz val="20"/>
      <color theme="9" tint="-0.249977111117893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6" tint="-0.249977111117893"/>
      <name val="Calibri"/>
      <family val="2"/>
      <scheme val="minor"/>
    </font>
    <font>
      <sz val="9"/>
      <color theme="1" tint="0.499984740745262"/>
      <name val="Calibri"/>
      <family val="2"/>
      <scheme val="minor"/>
    </font>
    <font>
      <sz val="9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theme="6" tint="-0.499984740745262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b/>
      <sz val="12"/>
      <color theme="6" tint="-0.499984740745262"/>
      <name val="Calibri"/>
      <family val="2"/>
      <scheme val="minor"/>
    </font>
    <font>
      <sz val="12"/>
      <color theme="3" tint="-0.499984740745262"/>
      <name val="Calibri"/>
      <family val="2"/>
      <scheme val="minor"/>
    </font>
    <font>
      <b/>
      <sz val="11"/>
      <color theme="6" tint="-0.249977111117893"/>
      <name val="Calibri"/>
      <family val="2"/>
      <scheme val="minor"/>
    </font>
    <font>
      <b/>
      <sz val="8"/>
      <color theme="9" tint="-0.249977111117893"/>
      <name val="Calibri"/>
      <family val="2"/>
      <scheme val="minor"/>
    </font>
    <font>
      <sz val="11"/>
      <color rgb="FF0066CC"/>
      <name val="Calibri"/>
      <family val="2"/>
      <scheme val="minor"/>
    </font>
    <font>
      <b/>
      <sz val="11"/>
      <color rgb="FF0066CC"/>
      <name val="Calibri"/>
      <family val="2"/>
      <scheme val="minor"/>
    </font>
    <font>
      <sz val="12"/>
      <color rgb="FFC00000"/>
      <name val="Calibri"/>
      <family val="2"/>
      <scheme val="minor"/>
    </font>
    <font>
      <sz val="10"/>
      <color theme="0" tint="-0.34998626667073579"/>
      <name val="Calibri"/>
      <family val="2"/>
      <scheme val="minor"/>
    </font>
    <font>
      <b/>
      <sz val="22"/>
      <name val="Verdana"/>
      <family val="2"/>
    </font>
    <font>
      <sz val="11"/>
      <color theme="1"/>
      <name val="Arial"/>
      <family val="2"/>
    </font>
    <font>
      <b/>
      <sz val="36"/>
      <color rgb="FFFFFF00"/>
      <name val="Arial"/>
      <family val="2"/>
    </font>
    <font>
      <b/>
      <sz val="28"/>
      <color rgb="FFFFFF00"/>
      <name val="Calibri"/>
      <family val="2"/>
      <scheme val="minor"/>
    </font>
    <font>
      <b/>
      <sz val="22"/>
      <color theme="9"/>
      <name val="Arial"/>
      <family val="2"/>
    </font>
    <font>
      <b/>
      <sz val="26"/>
      <color rgb="FF92D050"/>
      <name val="Arial"/>
      <family val="2"/>
    </font>
    <font>
      <b/>
      <sz val="22"/>
      <color rgb="FFFFFF00"/>
      <name val="Arial"/>
      <family val="2"/>
    </font>
    <font>
      <sz val="18"/>
      <color indexed="12"/>
      <name val="Calibri"/>
      <family val="2"/>
      <scheme val="minor"/>
    </font>
    <font>
      <b/>
      <u/>
      <sz val="22"/>
      <color theme="10"/>
      <name val="Arial"/>
      <family val="2"/>
    </font>
    <font>
      <b/>
      <sz val="16"/>
      <color rgb="FF92D050"/>
      <name val="Arial"/>
      <family val="2"/>
    </font>
    <font>
      <u/>
      <sz val="24"/>
      <color rgb="FF92D050"/>
      <name val="Arial"/>
      <family val="2"/>
    </font>
    <font>
      <sz val="24"/>
      <color rgb="FF92D050"/>
      <name val="Arial"/>
      <family val="2"/>
    </font>
    <font>
      <sz val="16"/>
      <color indexed="12"/>
      <name val="Calibri"/>
      <family val="2"/>
      <scheme val="minor"/>
    </font>
    <font>
      <sz val="16"/>
      <color indexed="22"/>
      <name val="Calibri"/>
      <family val="2"/>
      <scheme val="minor"/>
    </font>
    <font>
      <b/>
      <sz val="24"/>
      <color rgb="FF4472C4"/>
      <name val="Calibri"/>
      <family val="2"/>
      <scheme val="minor"/>
    </font>
    <font>
      <b/>
      <i/>
      <sz val="16"/>
      <color theme="1" tint="4.9989318521683403E-2"/>
      <name val="Calibri"/>
      <family val="2"/>
      <scheme val="minor"/>
    </font>
    <font>
      <b/>
      <sz val="22"/>
      <color rgb="FFC00000"/>
      <name val="Calibri"/>
      <family val="2"/>
      <scheme val="minor"/>
    </font>
    <font>
      <b/>
      <sz val="16"/>
      <color rgb="FF4472C4"/>
      <name val="Calibri"/>
      <family val="2"/>
      <scheme val="minor"/>
    </font>
    <font>
      <b/>
      <sz val="18"/>
      <color rgb="FF800080"/>
      <name val="Calibri"/>
      <family val="2"/>
      <scheme val="minor"/>
    </font>
    <font>
      <b/>
      <sz val="18"/>
      <color rgb="FFC00000"/>
      <name val="Calibri"/>
      <family val="2"/>
      <scheme val="minor"/>
    </font>
    <font>
      <b/>
      <sz val="22"/>
      <color rgb="FF0070C0"/>
      <name val="Calibri"/>
      <family val="2"/>
      <scheme val="minor"/>
    </font>
    <font>
      <b/>
      <sz val="26"/>
      <color rgb="FF800080"/>
      <name val="Calibri"/>
      <family val="2"/>
      <scheme val="minor"/>
    </font>
    <font>
      <b/>
      <sz val="22"/>
      <color indexed="12"/>
      <name val="Calibri"/>
      <family val="2"/>
      <scheme val="minor"/>
    </font>
    <font>
      <b/>
      <sz val="20"/>
      <color indexed="10"/>
      <name val="Calibri"/>
      <family val="2"/>
      <scheme val="minor"/>
    </font>
    <font>
      <sz val="16"/>
      <name val="Calibri"/>
      <family val="2"/>
      <scheme val="minor"/>
    </font>
    <font>
      <i/>
      <sz val="22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6"/>
      <color rgb="FF0070C0"/>
      <name val="Calibri"/>
      <family val="2"/>
      <scheme val="minor"/>
    </font>
    <font>
      <b/>
      <sz val="18"/>
      <color indexed="12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color rgb="FF800080"/>
      <name val="Calibri"/>
      <family val="2"/>
      <scheme val="minor"/>
    </font>
    <font>
      <b/>
      <sz val="20"/>
      <color indexed="10"/>
      <name val="Calibri"/>
      <family val="2"/>
    </font>
    <font>
      <sz val="20"/>
      <color theme="4"/>
      <name val="Calibri"/>
      <family val="2"/>
      <scheme val="minor"/>
    </font>
    <font>
      <b/>
      <sz val="16"/>
      <color rgb="FF800080"/>
      <name val="Calibri"/>
      <family val="2"/>
      <scheme val="minor"/>
    </font>
    <font>
      <sz val="12"/>
      <color indexed="22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16"/>
      <color rgb="FFFF0000"/>
      <name val="Calibri"/>
      <family val="2"/>
      <scheme val="minor"/>
    </font>
    <font>
      <b/>
      <sz val="16"/>
      <color theme="9" tint="-0.249977111117893"/>
      <name val="Calibri"/>
      <family val="2"/>
      <scheme val="minor"/>
    </font>
    <font>
      <sz val="20"/>
      <color theme="2" tint="-0.749992370372631"/>
      <name val="Calibri"/>
      <family val="2"/>
      <scheme val="minor"/>
    </font>
    <font>
      <b/>
      <u/>
      <sz val="16"/>
      <name val="Arial"/>
      <family val="2"/>
    </font>
    <font>
      <b/>
      <u/>
      <sz val="14"/>
      <color theme="10"/>
      <name val="Arial"/>
      <family val="2"/>
    </font>
    <font>
      <b/>
      <sz val="24"/>
      <color rgb="FFFFFF00"/>
      <name val="Arial"/>
      <family val="2"/>
    </font>
    <font>
      <b/>
      <sz val="24"/>
      <color rgb="FF92D050"/>
      <name val="Arial"/>
      <family val="2"/>
    </font>
    <font>
      <b/>
      <sz val="24"/>
      <color theme="0"/>
      <name val="Arial"/>
      <family val="2"/>
    </font>
    <font>
      <sz val="24"/>
      <color theme="0"/>
      <name val="Arial"/>
      <family val="2"/>
    </font>
    <font>
      <sz val="22"/>
      <color theme="1"/>
      <name val="Calibri"/>
      <family val="2"/>
      <scheme val="minor"/>
    </font>
    <font>
      <sz val="18"/>
      <color theme="0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8"/>
      <color rgb="FF222222"/>
      <name val="Arial"/>
      <family val="2"/>
    </font>
    <font>
      <b/>
      <u/>
      <sz val="18"/>
      <color theme="10"/>
      <name val="Calibri"/>
      <family val="2"/>
      <scheme val="minor"/>
    </font>
    <font>
      <b/>
      <sz val="18"/>
      <color rgb="FFFFFF00"/>
      <name val="Calibri"/>
      <family val="2"/>
      <scheme val="minor"/>
    </font>
    <font>
      <i/>
      <sz val="18"/>
      <color theme="0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theme="0"/>
      <name val="Calibri"/>
      <family val="2"/>
      <scheme val="minor"/>
    </font>
    <font>
      <i/>
      <sz val="14"/>
      <color theme="0"/>
      <name val="Calibri"/>
      <family val="2"/>
      <scheme val="minor"/>
    </font>
    <font>
      <sz val="14"/>
      <color theme="0"/>
      <name val="Arial"/>
      <family val="2"/>
    </font>
    <font>
      <sz val="14"/>
      <color theme="1"/>
      <name val="Calibri"/>
      <family val="2"/>
      <scheme val="minor"/>
    </font>
    <font>
      <i/>
      <sz val="14"/>
      <name val="Calibri"/>
      <family val="2"/>
      <scheme val="minor"/>
    </font>
    <font>
      <b/>
      <sz val="16"/>
      <color theme="0"/>
      <name val="Calibri"/>
      <family val="2"/>
      <scheme val="minor"/>
    </font>
    <font>
      <u/>
      <sz val="16"/>
      <color indexed="12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FFFF00"/>
      <name val="Calibri"/>
      <family val="2"/>
      <scheme val="minor"/>
    </font>
    <font>
      <b/>
      <sz val="16"/>
      <color theme="0" tint="-4.9989318521683403E-2"/>
      <name val="Calibri"/>
      <family val="2"/>
      <scheme val="minor"/>
    </font>
    <font>
      <sz val="10"/>
      <color theme="0" tint="-4.9989318521683403E-2"/>
      <name val="Arial"/>
      <family val="2"/>
    </font>
    <font>
      <sz val="20"/>
      <color theme="0" tint="-4.9989318521683403E-2"/>
      <name val="Arial"/>
      <family val="2"/>
    </font>
    <font>
      <b/>
      <sz val="16"/>
      <color rgb="FFFFFF00"/>
      <name val="Calibri"/>
      <family val="2"/>
      <scheme val="minor"/>
    </font>
    <font>
      <sz val="14"/>
      <color rgb="FFFFFF00"/>
      <name val="Calibri"/>
      <family val="2"/>
      <scheme val="minor"/>
    </font>
    <font>
      <sz val="16"/>
      <color rgb="FFFFFF00"/>
      <name val="Calibri"/>
      <family val="2"/>
      <scheme val="minor"/>
    </font>
    <font>
      <b/>
      <sz val="16"/>
      <color rgb="FFC00000"/>
      <name val="Arial"/>
      <family val="2"/>
    </font>
    <font>
      <i/>
      <sz val="16"/>
      <color theme="0"/>
      <name val="Calibri"/>
      <family val="2"/>
      <scheme val="minor"/>
    </font>
    <font>
      <b/>
      <sz val="16"/>
      <color rgb="FF0000FF"/>
      <name val="Calibri"/>
      <family val="2"/>
      <scheme val="minor"/>
    </font>
    <font>
      <b/>
      <sz val="16"/>
      <color rgb="FF000000"/>
      <name val="Calibri"/>
      <family val="2"/>
      <scheme val="minor"/>
    </font>
    <font>
      <sz val="20"/>
      <color theme="0"/>
      <name val="Calibri"/>
      <family val="2"/>
      <scheme val="minor"/>
    </font>
    <font>
      <sz val="22"/>
      <color rgb="FFFFFF00"/>
      <name val="Verdana"/>
      <family val="2"/>
    </font>
    <font>
      <u/>
      <sz val="18"/>
      <color theme="10"/>
      <name val="Arial"/>
      <family val="2"/>
    </font>
    <font>
      <sz val="22"/>
      <color theme="0" tint="-4.9989318521683403E-2"/>
      <name val="Verdana"/>
      <family val="2"/>
    </font>
    <font>
      <sz val="18"/>
      <color theme="0" tint="-4.9989318521683403E-2"/>
      <name val="Calibri"/>
      <family val="2"/>
      <scheme val="minor"/>
    </font>
    <font>
      <u/>
      <sz val="18"/>
      <color theme="10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b/>
      <sz val="16"/>
      <color theme="6" tint="-0.249977111117893"/>
      <name val="Calibri"/>
      <family val="2"/>
      <scheme val="minor"/>
    </font>
    <font>
      <sz val="16"/>
      <color theme="9" tint="-0.249977111117893"/>
      <name val="Calibri"/>
      <family val="2"/>
      <scheme val="minor"/>
    </font>
    <font>
      <sz val="16"/>
      <color rgb="FFC00000"/>
      <name val="Calibri"/>
      <family val="2"/>
      <scheme val="minor"/>
    </font>
  </fonts>
  <fills count="12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9"/>
      </patternFill>
    </fill>
    <fill>
      <patternFill patternType="solid">
        <fgColor indexed="2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36"/>
        <bgColor indexed="50"/>
      </patternFill>
    </fill>
    <fill>
      <patternFill patternType="lightUp">
        <fgColor indexed="9"/>
        <bgColor indexed="50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rgb="FFFFFFCC"/>
        <bgColor indexed="9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lightUp">
        <fgColor theme="0"/>
        <bgColor theme="5" tint="0.39997558519241921"/>
      </patternFill>
    </fill>
    <fill>
      <patternFill patternType="solid">
        <fgColor rgb="FFD9E1F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4B084"/>
        <bgColor theme="0"/>
      </patternFill>
    </fill>
    <fill>
      <patternFill patternType="solid">
        <fgColor rgb="FFF4B084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theme="0"/>
      </patternFill>
    </fill>
    <fill>
      <patternFill patternType="solid">
        <fgColor rgb="FF7030A0"/>
        <bgColor indexed="50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50"/>
      </patternFill>
    </fill>
    <fill>
      <patternFill patternType="solid">
        <fgColor rgb="FF7030A0"/>
        <bgColor indexed="64"/>
      </patternFill>
    </fill>
    <fill>
      <patternFill patternType="lightUp">
        <fgColor indexed="9"/>
        <bgColor rgb="FF92D050"/>
      </patternFill>
    </fill>
    <fill>
      <patternFill patternType="solid">
        <fgColor rgb="FFFF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rgb="FF339966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2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8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33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39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59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008000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99330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0066CC"/>
        <bgColor indexed="64"/>
      </patternFill>
    </fill>
    <fill>
      <patternFill patternType="solid">
        <fgColor theme="1" tint="0.34998626667073579"/>
        <bgColor indexed="9"/>
      </patternFill>
    </fill>
    <fill>
      <patternFill patternType="gray0625">
        <fgColor theme="9" tint="0.79998168889431442"/>
        <bgColor theme="1" tint="0.34998626667073579"/>
      </patternFill>
    </fill>
    <fill>
      <patternFill patternType="gray0625">
        <fgColor theme="9" tint="0.79998168889431442"/>
        <bgColor rgb="FFEAFFD5"/>
      </patternFill>
    </fill>
    <fill>
      <patternFill patternType="solid">
        <fgColor rgb="FFFDF1E7"/>
        <bgColor indexed="9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CC00FF"/>
        <bgColor indexed="64"/>
      </patternFill>
    </fill>
    <fill>
      <patternFill patternType="solid">
        <fgColor rgb="FFFFC000"/>
        <bgColor indexed="64"/>
      </patternFill>
    </fill>
    <fill>
      <patternFill patternType="gray0625">
        <bgColor theme="0"/>
      </patternFill>
    </fill>
    <fill>
      <patternFill patternType="solid">
        <fgColor rgb="FF800080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rgb="FFA9D08E"/>
        <bgColor indexed="64"/>
      </patternFill>
    </fill>
  </fills>
  <borders count="258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37"/>
      </left>
      <right/>
      <top style="thin">
        <color indexed="37"/>
      </top>
      <bottom style="thin">
        <color indexed="37"/>
      </bottom>
      <diagonal/>
    </border>
    <border>
      <left/>
      <right/>
      <top style="thin">
        <color indexed="37"/>
      </top>
      <bottom style="thin">
        <color indexed="37"/>
      </bottom>
      <diagonal/>
    </border>
    <border>
      <left/>
      <right style="thin">
        <color indexed="37"/>
      </right>
      <top style="thin">
        <color indexed="37"/>
      </top>
      <bottom style="thin">
        <color indexed="37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37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37"/>
      </left>
      <right style="hair">
        <color indexed="37"/>
      </right>
      <top/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37"/>
      </right>
      <top/>
      <bottom style="hair">
        <color indexed="64"/>
      </bottom>
      <diagonal/>
    </border>
    <border>
      <left/>
      <right style="thin">
        <color indexed="37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dashed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dashDot">
        <color indexed="64"/>
      </top>
      <bottom style="dashDot">
        <color indexed="64"/>
      </bottom>
      <diagonal/>
    </border>
    <border>
      <left/>
      <right/>
      <top style="dashDot">
        <color indexed="64"/>
      </top>
      <bottom style="dashDot">
        <color indexed="64"/>
      </bottom>
      <diagonal/>
    </border>
    <border>
      <left/>
      <right style="medium">
        <color indexed="64"/>
      </right>
      <top style="dashDot">
        <color indexed="64"/>
      </top>
      <bottom style="dashDot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12"/>
      </left>
      <right style="hair">
        <color indexed="12"/>
      </right>
      <top style="hair">
        <color indexed="12"/>
      </top>
      <bottom style="hair">
        <color indexed="12"/>
      </bottom>
      <diagonal/>
    </border>
    <border>
      <left/>
      <right/>
      <top/>
      <bottom style="hair">
        <color indexed="12"/>
      </bottom>
      <diagonal/>
    </border>
    <border>
      <left/>
      <right/>
      <top style="hair">
        <color indexed="12"/>
      </top>
      <bottom/>
      <diagonal/>
    </border>
    <border>
      <left style="hair">
        <color indexed="12"/>
      </left>
      <right style="hair">
        <color indexed="12"/>
      </right>
      <top/>
      <bottom/>
      <diagonal/>
    </border>
    <border>
      <left/>
      <right style="hair">
        <color indexed="12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thick">
        <color indexed="9"/>
      </right>
      <top/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medium">
        <color indexed="64"/>
      </right>
      <top style="dashed">
        <color indexed="64"/>
      </top>
      <bottom/>
      <diagonal/>
    </border>
    <border>
      <left style="medium">
        <color indexed="30"/>
      </left>
      <right/>
      <top style="medium">
        <color indexed="30"/>
      </top>
      <bottom/>
      <diagonal/>
    </border>
    <border>
      <left/>
      <right/>
      <top style="medium">
        <color indexed="30"/>
      </top>
      <bottom/>
      <diagonal/>
    </border>
    <border>
      <left style="medium">
        <color indexed="30"/>
      </left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/>
      <right style="medium">
        <color indexed="64"/>
      </right>
      <top/>
      <bottom style="dashDot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hair">
        <color indexed="10"/>
      </top>
      <bottom/>
      <diagonal/>
    </border>
    <border>
      <left/>
      <right/>
      <top style="hair">
        <color indexed="10"/>
      </top>
      <bottom/>
      <diagonal/>
    </border>
    <border>
      <left/>
      <right style="medium">
        <color indexed="64"/>
      </right>
      <top style="hair">
        <color indexed="10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/>
      <top/>
      <bottom style="hair">
        <color indexed="10"/>
      </bottom>
      <diagonal/>
    </border>
    <border>
      <left/>
      <right/>
      <top/>
      <bottom style="hair">
        <color indexed="10"/>
      </bottom>
      <diagonal/>
    </border>
    <border>
      <left/>
      <right style="medium">
        <color indexed="64"/>
      </right>
      <top/>
      <bottom style="hair">
        <color indexed="10"/>
      </bottom>
      <diagonal/>
    </border>
    <border>
      <left style="medium">
        <color indexed="64"/>
      </left>
      <right/>
      <top style="hair">
        <color indexed="12"/>
      </top>
      <bottom/>
      <diagonal/>
    </border>
    <border>
      <left/>
      <right style="medium">
        <color indexed="64"/>
      </right>
      <top style="hair">
        <color indexed="12"/>
      </top>
      <bottom/>
      <diagonal/>
    </border>
    <border>
      <left style="medium">
        <color indexed="64"/>
      </left>
      <right/>
      <top/>
      <bottom style="hair">
        <color indexed="12"/>
      </bottom>
      <diagonal/>
    </border>
    <border>
      <left/>
      <right style="medium">
        <color indexed="64"/>
      </right>
      <top/>
      <bottom style="hair">
        <color indexed="12"/>
      </bottom>
      <diagonal/>
    </border>
    <border>
      <left/>
      <right/>
      <top style="mediumDashed">
        <color indexed="64"/>
      </top>
      <bottom/>
      <diagonal/>
    </border>
    <border>
      <left/>
      <right style="medium">
        <color indexed="64"/>
      </right>
      <top style="mediumDashed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Dashed">
        <color indexed="64"/>
      </bottom>
      <diagonal/>
    </border>
    <border>
      <left/>
      <right/>
      <top style="thin">
        <color indexed="64"/>
      </top>
      <bottom style="mediumDashed">
        <color indexed="64"/>
      </bottom>
      <diagonal/>
    </border>
    <border>
      <left/>
      <right style="medium">
        <color indexed="64"/>
      </right>
      <top style="thin">
        <color indexed="64"/>
      </top>
      <bottom style="mediumDashed">
        <color indexed="64"/>
      </bottom>
      <diagonal/>
    </border>
    <border>
      <left style="medium">
        <color indexed="64"/>
      </left>
      <right/>
      <top style="mediumDashed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37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37"/>
      </top>
      <bottom style="hair">
        <color indexed="64"/>
      </bottom>
      <diagonal/>
    </border>
    <border>
      <left/>
      <right/>
      <top style="thin">
        <color indexed="37"/>
      </top>
      <bottom style="hair">
        <color indexed="64"/>
      </bottom>
      <diagonal/>
    </border>
    <border>
      <left style="medium">
        <color indexed="64"/>
      </left>
      <right/>
      <top style="thin">
        <color indexed="37"/>
      </top>
      <bottom style="medium">
        <color indexed="64"/>
      </bottom>
      <diagonal/>
    </border>
    <border>
      <left/>
      <right/>
      <top style="thin">
        <color indexed="37"/>
      </top>
      <bottom style="medium">
        <color indexed="64"/>
      </bottom>
      <diagonal/>
    </border>
    <border>
      <left/>
      <right style="thin">
        <color indexed="37"/>
      </right>
      <top/>
      <bottom/>
      <diagonal/>
    </border>
    <border>
      <left style="thin">
        <color indexed="37"/>
      </left>
      <right/>
      <top/>
      <bottom/>
      <diagonal/>
    </border>
    <border>
      <left style="hair">
        <color indexed="37"/>
      </left>
      <right/>
      <top/>
      <bottom style="thin">
        <color indexed="37"/>
      </bottom>
      <diagonal/>
    </border>
    <border>
      <left/>
      <right style="thin">
        <color indexed="37"/>
      </right>
      <top/>
      <bottom style="thin">
        <color indexed="37"/>
      </bottom>
      <diagonal/>
    </border>
    <border>
      <left style="thin">
        <color indexed="37"/>
      </left>
      <right/>
      <top style="thin">
        <color indexed="37"/>
      </top>
      <bottom/>
      <diagonal/>
    </border>
    <border>
      <left/>
      <right/>
      <top style="thin">
        <color indexed="37"/>
      </top>
      <bottom/>
      <diagonal/>
    </border>
    <border>
      <left style="thin">
        <color indexed="37"/>
      </left>
      <right/>
      <top/>
      <bottom style="thin">
        <color indexed="37"/>
      </bottom>
      <diagonal/>
    </border>
    <border>
      <left/>
      <right/>
      <top/>
      <bottom style="thin">
        <color indexed="37"/>
      </bottom>
      <diagonal/>
    </border>
    <border>
      <left/>
      <right style="hair">
        <color indexed="37"/>
      </right>
      <top style="thin">
        <color indexed="37"/>
      </top>
      <bottom/>
      <diagonal/>
    </border>
    <border>
      <left/>
      <right style="hair">
        <color indexed="37"/>
      </right>
      <top/>
      <bottom/>
      <diagonal/>
    </border>
    <border>
      <left/>
      <right style="hair">
        <color indexed="37"/>
      </right>
      <top/>
      <bottom style="thin">
        <color indexed="37"/>
      </bottom>
      <diagonal/>
    </border>
    <border>
      <left style="hair">
        <color indexed="37"/>
      </left>
      <right/>
      <top style="hair">
        <color indexed="37"/>
      </top>
      <bottom/>
      <diagonal/>
    </border>
    <border>
      <left/>
      <right/>
      <top style="hair">
        <color indexed="37"/>
      </top>
      <bottom/>
      <diagonal/>
    </border>
    <border>
      <left/>
      <right style="hair">
        <color indexed="37"/>
      </right>
      <top style="hair">
        <color indexed="37"/>
      </top>
      <bottom/>
      <diagonal/>
    </border>
    <border>
      <left style="hair">
        <color indexed="37"/>
      </left>
      <right/>
      <top style="thin">
        <color indexed="37"/>
      </top>
      <bottom/>
      <diagonal/>
    </border>
    <border>
      <left/>
      <right style="thin">
        <color indexed="37"/>
      </right>
      <top style="thin">
        <color indexed="37"/>
      </top>
      <bottom/>
      <diagonal/>
    </border>
    <border>
      <left style="hair">
        <color indexed="37"/>
      </left>
      <right/>
      <top/>
      <bottom/>
      <diagonal/>
    </border>
    <border>
      <left style="hair">
        <color indexed="37"/>
      </left>
      <right style="hair">
        <color indexed="37"/>
      </right>
      <top style="hair">
        <color indexed="64"/>
      </top>
      <bottom style="hair">
        <color indexed="37"/>
      </bottom>
      <diagonal/>
    </border>
    <border>
      <left style="hair">
        <color rgb="FFFF0000"/>
      </left>
      <right style="hair">
        <color rgb="FFFF0000"/>
      </right>
      <top style="hair">
        <color rgb="FFFF0000"/>
      </top>
      <bottom style="hair">
        <color rgb="FFFF0000"/>
      </bottom>
      <diagonal/>
    </border>
    <border>
      <left style="hair">
        <color rgb="FFFF0000"/>
      </left>
      <right style="medium">
        <color indexed="64"/>
      </right>
      <top style="hair">
        <color rgb="FFFF0000"/>
      </top>
      <bottom style="hair">
        <color rgb="FFFF0000"/>
      </bottom>
      <diagonal/>
    </border>
    <border>
      <left/>
      <right/>
      <top/>
      <bottom style="hair">
        <color rgb="FF0000FF"/>
      </bottom>
      <diagonal/>
    </border>
    <border>
      <left style="hair">
        <color rgb="FF0000FF"/>
      </left>
      <right style="hair">
        <color rgb="FF0000FF"/>
      </right>
      <top style="hair">
        <color rgb="FF0000FF"/>
      </top>
      <bottom style="hair">
        <color rgb="FF0000FF"/>
      </bottom>
      <diagonal/>
    </border>
    <border>
      <left style="medium">
        <color rgb="FF0070C0"/>
      </left>
      <right/>
      <top style="medium">
        <color rgb="FF0070C0"/>
      </top>
      <bottom/>
      <diagonal/>
    </border>
    <border>
      <left/>
      <right/>
      <top style="medium">
        <color rgb="FF0070C0"/>
      </top>
      <bottom/>
      <diagonal/>
    </border>
    <border>
      <left style="medium">
        <color rgb="FF0070C0"/>
      </left>
      <right/>
      <top/>
      <bottom style="medium">
        <color rgb="FF0070C0"/>
      </bottom>
      <diagonal/>
    </border>
    <border>
      <left/>
      <right/>
      <top/>
      <bottom style="medium">
        <color rgb="FF0070C0"/>
      </bottom>
      <diagonal/>
    </border>
    <border>
      <left style="thin">
        <color rgb="FF800000"/>
      </left>
      <right/>
      <top style="thin">
        <color indexed="16"/>
      </top>
      <bottom style="hair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rgb="FF800000"/>
      </left>
      <right/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hair">
        <color theme="9"/>
      </top>
      <bottom style="hair">
        <color theme="9"/>
      </bottom>
      <diagonal/>
    </border>
    <border>
      <left/>
      <right/>
      <top style="thin">
        <color theme="9" tint="0.39991454817346722"/>
      </top>
      <bottom style="thin">
        <color theme="9" tint="0.39991454817346722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theme="9" tint="-0.24994659260841701"/>
      </right>
      <top style="medium">
        <color theme="9" tint="-0.24994659260841701"/>
      </top>
      <bottom/>
      <diagonal/>
    </border>
    <border>
      <left/>
      <right style="medium">
        <color theme="9" tint="-0.24994659260841701"/>
      </right>
      <top/>
      <bottom style="medium">
        <color theme="9" tint="-0.24994659260841701"/>
      </bottom>
      <diagonal/>
    </border>
    <border>
      <left style="medium">
        <color theme="9" tint="-0.24994659260841701"/>
      </left>
      <right style="medium">
        <color theme="9" tint="-0.24994659260841701"/>
      </right>
      <top style="medium">
        <color theme="9" tint="-0.24994659260841701"/>
      </top>
      <bottom style="medium">
        <color theme="9" tint="-0.2499465926084170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rgb="FF0066CC"/>
      </right>
      <top style="medium">
        <color rgb="FF0066CC"/>
      </top>
      <bottom/>
      <diagonal/>
    </border>
    <border>
      <left/>
      <right style="medium">
        <color rgb="FF0066CC"/>
      </right>
      <top/>
      <bottom style="medium">
        <color rgb="FF0066CC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rgb="FF0070C0"/>
      </left>
      <right style="medium">
        <color rgb="FF0070C0"/>
      </right>
      <top/>
      <bottom/>
      <diagonal/>
    </border>
    <border>
      <left style="medium">
        <color rgb="FF0070C0"/>
      </left>
      <right/>
      <top/>
      <bottom/>
      <diagonal/>
    </border>
    <border>
      <left style="medium">
        <color rgb="FF0070C0"/>
      </left>
      <right style="medium">
        <color rgb="FF0070C0"/>
      </right>
      <top/>
      <bottom style="medium">
        <color rgb="FF0070C0"/>
      </bottom>
      <diagonal/>
    </border>
    <border>
      <left style="medium">
        <color rgb="FFC00000"/>
      </left>
      <right style="medium">
        <color rgb="FFC00000"/>
      </right>
      <top style="medium">
        <color rgb="FFC00000"/>
      </top>
      <bottom/>
      <diagonal/>
    </border>
    <border>
      <left style="medium">
        <color rgb="FFC00000"/>
      </left>
      <right style="medium">
        <color rgb="FFC00000"/>
      </right>
      <top/>
      <bottom style="medium">
        <color rgb="FFC00000"/>
      </bottom>
      <diagonal/>
    </border>
    <border>
      <left style="medium">
        <color rgb="FFC00000"/>
      </left>
      <right/>
      <top style="medium">
        <color rgb="FFC00000"/>
      </top>
      <bottom/>
      <diagonal/>
    </border>
    <border>
      <left style="medium">
        <color rgb="FF7030A0"/>
      </left>
      <right style="medium">
        <color rgb="FF7030A0"/>
      </right>
      <top style="medium">
        <color rgb="FF7030A0"/>
      </top>
      <bottom style="medium">
        <color rgb="FF7030A0"/>
      </bottom>
      <diagonal/>
    </border>
    <border>
      <left/>
      <right/>
      <top/>
      <bottom style="medium">
        <color rgb="FF7030A0"/>
      </bottom>
      <diagonal/>
    </border>
    <border>
      <left style="medium">
        <color rgb="FFC00000"/>
      </left>
      <right/>
      <top/>
      <bottom/>
      <diagonal/>
    </border>
    <border>
      <left style="medium">
        <color indexed="64"/>
      </left>
      <right/>
      <top style="medium">
        <color rgb="FF7030A0"/>
      </top>
      <bottom/>
      <diagonal/>
    </border>
    <border>
      <left/>
      <right/>
      <top style="medium">
        <color rgb="FF7030A0"/>
      </top>
      <bottom/>
      <diagonal/>
    </border>
    <border>
      <left/>
      <right style="medium">
        <color indexed="64"/>
      </right>
      <top style="medium">
        <color rgb="FF7030A0"/>
      </top>
      <bottom/>
      <diagonal/>
    </border>
    <border>
      <left style="medium">
        <color indexed="64"/>
      </left>
      <right style="thin">
        <color rgb="FF7030A0"/>
      </right>
      <top/>
      <bottom/>
      <diagonal/>
    </border>
    <border>
      <left style="thin">
        <color rgb="FF7030A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7030A0"/>
      </right>
      <top/>
      <bottom style="thin">
        <color auto="1"/>
      </bottom>
      <diagonal/>
    </border>
    <border>
      <left style="thin">
        <color rgb="FF7030A0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auto="1"/>
      </left>
      <right style="medium">
        <color rgb="FF0070C0"/>
      </right>
      <top/>
      <bottom/>
      <diagonal/>
    </border>
    <border>
      <left style="thin">
        <color auto="1"/>
      </left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 style="medium">
        <color theme="0" tint="-0.14993743705557422"/>
      </right>
      <top/>
      <bottom/>
      <diagonal/>
    </border>
    <border>
      <left style="medium">
        <color theme="0" tint="-0.14996795556505021"/>
      </left>
      <right/>
      <top style="medium">
        <color theme="0" tint="-0.14996795556505021"/>
      </top>
      <bottom/>
      <diagonal/>
    </border>
    <border>
      <left/>
      <right/>
      <top style="medium">
        <color theme="0" tint="-0.14996795556505021"/>
      </top>
      <bottom/>
      <diagonal/>
    </border>
    <border>
      <left/>
      <right style="medium">
        <color theme="0" tint="-0.14993743705557422"/>
      </right>
      <top style="medium">
        <color theme="0" tint="-0.14996795556505021"/>
      </top>
      <bottom/>
      <diagonal/>
    </border>
    <border>
      <left style="medium">
        <color theme="0" tint="-0.14996795556505021"/>
      </left>
      <right/>
      <top/>
      <bottom style="medium">
        <color theme="0" tint="-0.14996795556505021"/>
      </bottom>
      <diagonal/>
    </border>
    <border>
      <left/>
      <right/>
      <top/>
      <bottom style="medium">
        <color theme="0" tint="-0.14996795556505021"/>
      </bottom>
      <diagonal/>
    </border>
    <border>
      <left/>
      <right style="medium">
        <color theme="0" tint="-0.14993743705557422"/>
      </right>
      <top/>
      <bottom style="medium">
        <color theme="0" tint="-0.1499679555650502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 style="medium">
        <color theme="0" tint="-0.24994659260841701"/>
      </bottom>
      <diagonal/>
    </border>
    <border>
      <left/>
      <right/>
      <top style="medium">
        <color theme="0" tint="-0.24994659260841701"/>
      </top>
      <bottom style="medium">
        <color theme="0" tint="-0.24994659260841701"/>
      </bottom>
      <diagonal/>
    </border>
    <border>
      <left/>
      <right style="medium">
        <color theme="0" tint="-0.24994659260841701"/>
      </right>
      <top style="medium">
        <color theme="0" tint="-0.24994659260841701"/>
      </top>
      <bottom style="medium">
        <color theme="0" tint="-0.24994659260841701"/>
      </bottom>
      <diagonal/>
    </border>
    <border>
      <left/>
      <right style="medium">
        <color theme="0" tint="-0.14996795556505021"/>
      </right>
      <top style="medium">
        <color theme="0" tint="-0.14996795556505021"/>
      </top>
      <bottom/>
      <diagonal/>
    </border>
    <border>
      <left style="medium">
        <color theme="0" tint="-0.14996795556505021"/>
      </left>
      <right/>
      <top/>
      <bottom/>
      <diagonal/>
    </border>
    <border>
      <left/>
      <right style="medium">
        <color theme="0" tint="-0.14996795556505021"/>
      </right>
      <top/>
      <bottom/>
      <diagonal/>
    </border>
    <border>
      <left/>
      <right style="medium">
        <color theme="0" tint="-0.14996795556505021"/>
      </right>
      <top/>
      <bottom style="medium">
        <color theme="0" tint="-0.14996795556505021"/>
      </bottom>
      <diagonal/>
    </border>
  </borders>
  <cellStyleXfs count="42">
    <xf numFmtId="0" fontId="0" fillId="0" borderId="0"/>
    <xf numFmtId="0" fontId="122" fillId="0" borderId="0" applyNumberFormat="0" applyFill="0" applyBorder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164" fontId="120" fillId="0" borderId="0" applyFont="0" applyFill="0" applyBorder="0" applyAlignment="0" applyProtection="0"/>
    <xf numFmtId="0" fontId="120" fillId="0" borderId="0"/>
    <xf numFmtId="0" fontId="3" fillId="0" borderId="0"/>
    <xf numFmtId="0" fontId="3" fillId="0" borderId="0"/>
    <xf numFmtId="0" fontId="120" fillId="0" borderId="0"/>
    <xf numFmtId="0" fontId="120" fillId="0" borderId="0"/>
    <xf numFmtId="0" fontId="120" fillId="0" borderId="0"/>
    <xf numFmtId="0" fontId="5" fillId="0" borderId="0"/>
    <xf numFmtId="0" fontId="3" fillId="0" borderId="0"/>
    <xf numFmtId="0" fontId="12" fillId="0" borderId="0"/>
    <xf numFmtId="0" fontId="3" fillId="0" borderId="0"/>
    <xf numFmtId="0" fontId="12" fillId="0" borderId="0"/>
    <xf numFmtId="0" fontId="3" fillId="0" borderId="0"/>
    <xf numFmtId="0" fontId="118" fillId="0" borderId="0"/>
    <xf numFmtId="0" fontId="3" fillId="0" borderId="0"/>
    <xf numFmtId="0" fontId="3" fillId="0" borderId="0"/>
    <xf numFmtId="0" fontId="277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22" fillId="0" borderId="0" applyNumberFormat="0" applyFill="0" applyBorder="0" applyAlignment="0" applyProtection="0"/>
    <xf numFmtId="0" fontId="2" fillId="0" borderId="0"/>
    <xf numFmtId="0" fontId="3" fillId="0" borderId="0"/>
    <xf numFmtId="0" fontId="374" fillId="0" borderId="0"/>
    <xf numFmtId="0" fontId="3" fillId="0" borderId="0"/>
    <xf numFmtId="0" fontId="3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/>
    <xf numFmtId="0" fontId="120" fillId="0" borderId="0"/>
    <xf numFmtId="0" fontId="3" fillId="0" borderId="0"/>
    <xf numFmtId="0" fontId="3" fillId="0" borderId="0"/>
    <xf numFmtId="0" fontId="124" fillId="0" borderId="0" applyNumberFormat="0" applyFill="0" applyBorder="0" applyAlignment="0" applyProtection="0"/>
    <xf numFmtId="0" fontId="7" fillId="0" borderId="0" applyNumberFormat="0" applyFill="0" applyBorder="0" applyAlignment="0" applyProtection="0">
      <alignment vertical="top"/>
      <protection locked="0"/>
    </xf>
    <xf numFmtId="0" fontId="120" fillId="0" borderId="0"/>
    <xf numFmtId="0" fontId="3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/>
  </cellStyleXfs>
  <cellXfs count="2620">
    <xf numFmtId="0" fontId="0" fillId="0" borderId="0" xfId="0"/>
    <xf numFmtId="0" fontId="0" fillId="0" borderId="0" xfId="0" applyBorder="1"/>
    <xf numFmtId="0" fontId="0" fillId="18" borderId="0" xfId="0" applyFill="1" applyBorder="1"/>
    <xf numFmtId="0" fontId="126" fillId="18" borderId="0" xfId="8" applyFont="1" applyFill="1" applyBorder="1" applyAlignment="1" applyProtection="1">
      <alignment vertical="center"/>
      <protection hidden="1"/>
    </xf>
    <xf numFmtId="0" fontId="0" fillId="18" borderId="0" xfId="0" applyFill="1"/>
    <xf numFmtId="0" fontId="0" fillId="0" borderId="0" xfId="0"/>
    <xf numFmtId="0" fontId="3" fillId="0" borderId="0" xfId="8" applyFont="1" applyFill="1" applyAlignment="1">
      <alignment vertical="center"/>
    </xf>
    <xf numFmtId="0" fontId="10" fillId="18" borderId="0" xfId="17" applyNumberFormat="1" applyFont="1" applyFill="1" applyBorder="1" applyAlignment="1">
      <alignment vertical="center"/>
    </xf>
    <xf numFmtId="0" fontId="10" fillId="18" borderId="1" xfId="17" applyNumberFormat="1" applyFont="1" applyFill="1" applyBorder="1" applyAlignment="1">
      <alignment vertical="center"/>
    </xf>
    <xf numFmtId="0" fontId="120" fillId="0" borderId="0" xfId="10"/>
    <xf numFmtId="0" fontId="3" fillId="0" borderId="0" xfId="8" applyProtection="1">
      <protection hidden="1"/>
    </xf>
    <xf numFmtId="0" fontId="3" fillId="18" borderId="0" xfId="8" applyFill="1" applyProtection="1">
      <protection hidden="1"/>
    </xf>
    <xf numFmtId="0" fontId="120" fillId="18" borderId="0" xfId="10" applyFill="1"/>
    <xf numFmtId="0" fontId="14" fillId="18" borderId="0" xfId="8" applyFont="1" applyFill="1" applyAlignment="1" applyProtection="1">
      <alignment horizontal="left"/>
      <protection hidden="1"/>
    </xf>
    <xf numFmtId="0" fontId="14" fillId="18" borderId="0" xfId="0" applyFont="1" applyFill="1" applyBorder="1" applyAlignment="1">
      <alignment horizontal="center" vertical="center"/>
    </xf>
    <xf numFmtId="0" fontId="0" fillId="18" borderId="2" xfId="0" applyFill="1" applyBorder="1"/>
    <xf numFmtId="0" fontId="3" fillId="18" borderId="3" xfId="8" applyFill="1" applyBorder="1" applyProtection="1">
      <protection hidden="1"/>
    </xf>
    <xf numFmtId="0" fontId="3" fillId="18" borderId="4" xfId="8" applyFill="1" applyBorder="1" applyProtection="1">
      <protection hidden="1"/>
    </xf>
    <xf numFmtId="0" fontId="12" fillId="0" borderId="0" xfId="17" applyAlignment="1">
      <alignment vertical="center"/>
    </xf>
    <xf numFmtId="0" fontId="24" fillId="3" borderId="5" xfId="13" applyFont="1" applyFill="1" applyBorder="1" applyAlignment="1">
      <alignment horizontal="left" vertical="center"/>
    </xf>
    <xf numFmtId="0" fontId="19" fillId="3" borderId="6" xfId="13" applyFont="1" applyFill="1" applyBorder="1" applyAlignment="1">
      <alignment horizontal="left" vertical="center"/>
    </xf>
    <xf numFmtId="0" fontId="25" fillId="3" borderId="6" xfId="13" applyFont="1" applyFill="1" applyBorder="1" applyAlignment="1">
      <alignment horizontal="left" vertical="center"/>
    </xf>
    <xf numFmtId="0" fontId="26" fillId="3" borderId="6" xfId="13" applyFont="1" applyFill="1" applyBorder="1" applyAlignment="1">
      <alignment horizontal="centerContinuous" vertical="center"/>
    </xf>
    <xf numFmtId="0" fontId="25" fillId="3" borderId="6" xfId="13" applyFont="1" applyFill="1" applyBorder="1" applyAlignment="1">
      <alignment horizontal="centerContinuous" vertical="center"/>
    </xf>
    <xf numFmtId="0" fontId="27" fillId="3" borderId="7" xfId="13" applyFont="1" applyFill="1" applyBorder="1" applyAlignment="1">
      <alignment horizontal="right" vertical="center"/>
    </xf>
    <xf numFmtId="0" fontId="9" fillId="0" borderId="0" xfId="13" applyFont="1" applyAlignment="1" applyProtection="1"/>
    <xf numFmtId="0" fontId="3" fillId="0" borderId="0" xfId="13" applyFont="1"/>
    <xf numFmtId="0" fontId="9" fillId="0" borderId="0" xfId="13" applyFont="1" applyProtection="1"/>
    <xf numFmtId="0" fontId="5" fillId="0" borderId="0" xfId="13"/>
    <xf numFmtId="172" fontId="14" fillId="18" borderId="8" xfId="13" applyNumberFormat="1" applyFont="1" applyFill="1" applyBorder="1" applyAlignment="1" applyProtection="1">
      <alignment horizontal="right" vertical="center"/>
      <protection locked="0"/>
    </xf>
    <xf numFmtId="1" fontId="3" fillId="18" borderId="9" xfId="13" applyNumberFormat="1" applyFont="1" applyFill="1" applyBorder="1" applyAlignment="1" applyProtection="1">
      <alignment horizontal="left" vertical="center"/>
      <protection locked="0"/>
    </xf>
    <xf numFmtId="172" fontId="14" fillId="18" borderId="10" xfId="13" applyNumberFormat="1" applyFont="1" applyFill="1" applyBorder="1" applyAlignment="1" applyProtection="1">
      <alignment horizontal="right" vertical="center"/>
      <protection locked="0"/>
    </xf>
    <xf numFmtId="1" fontId="3" fillId="18" borderId="11" xfId="13" applyNumberFormat="1" applyFont="1" applyFill="1" applyBorder="1" applyAlignment="1" applyProtection="1">
      <alignment horizontal="left" vertical="center"/>
      <protection locked="0"/>
    </xf>
    <xf numFmtId="173" fontId="14" fillId="18" borderId="8" xfId="0" applyNumberFormat="1" applyFont="1" applyFill="1" applyBorder="1" applyAlignment="1" applyProtection="1">
      <alignment horizontal="center" vertical="center"/>
    </xf>
    <xf numFmtId="172" fontId="14" fillId="18" borderId="12" xfId="13" applyNumberFormat="1" applyFont="1" applyFill="1" applyBorder="1" applyAlignment="1" applyProtection="1">
      <alignment horizontal="right" vertical="center"/>
      <protection locked="0"/>
    </xf>
    <xf numFmtId="168" fontId="31" fillId="4" borderId="0" xfId="0" applyNumberFormat="1" applyFont="1" applyFill="1" applyBorder="1" applyAlignment="1" applyProtection="1">
      <alignment horizontal="center" vertical="center"/>
      <protection locked="0"/>
    </xf>
    <xf numFmtId="171" fontId="33" fillId="5" borderId="0" xfId="0" applyNumberFormat="1" applyFont="1" applyFill="1" applyBorder="1" applyAlignment="1" applyProtection="1">
      <alignment horizontal="center" vertical="center"/>
      <protection locked="0"/>
    </xf>
    <xf numFmtId="171" fontId="23" fillId="5" borderId="0" xfId="0" applyNumberFormat="1" applyFont="1" applyFill="1" applyBorder="1" applyAlignment="1" applyProtection="1">
      <alignment horizontal="center" vertical="center"/>
      <protection locked="0"/>
    </xf>
    <xf numFmtId="0" fontId="4" fillId="18" borderId="0" xfId="13" applyFont="1" applyFill="1" applyBorder="1" applyAlignment="1" applyProtection="1">
      <alignment horizontal="center" wrapText="1"/>
    </xf>
    <xf numFmtId="166" fontId="20" fillId="18" borderId="0" xfId="13" applyNumberFormat="1" applyFont="1" applyFill="1" applyBorder="1" applyAlignment="1" applyProtection="1">
      <alignment horizontal="left" vertical="center"/>
    </xf>
    <xf numFmtId="0" fontId="36" fillId="18" borderId="13" xfId="15" applyFont="1" applyFill="1" applyBorder="1"/>
    <xf numFmtId="0" fontId="36" fillId="18" borderId="0" xfId="15" applyFont="1" applyFill="1" applyBorder="1"/>
    <xf numFmtId="165" fontId="20" fillId="18" borderId="0" xfId="13" applyNumberFormat="1" applyFont="1" applyFill="1" applyBorder="1" applyAlignment="1" applyProtection="1">
      <alignment horizontal="center" vertical="center"/>
    </xf>
    <xf numFmtId="0" fontId="20" fillId="18" borderId="0" xfId="0" applyFont="1" applyFill="1" applyBorder="1" applyAlignment="1">
      <alignment horizontal="center" vertical="center"/>
    </xf>
    <xf numFmtId="0" fontId="20" fillId="18" borderId="0" xfId="0" applyFont="1" applyFill="1" applyBorder="1" applyAlignment="1">
      <alignment horizontal="left" vertical="center"/>
    </xf>
    <xf numFmtId="167" fontId="20" fillId="18" borderId="2" xfId="13" applyNumberFormat="1" applyFont="1" applyFill="1" applyBorder="1" applyAlignment="1" applyProtection="1">
      <alignment horizontal="center" vertical="center"/>
    </xf>
    <xf numFmtId="0" fontId="0" fillId="18" borderId="14" xfId="0" applyFill="1" applyBorder="1"/>
    <xf numFmtId="0" fontId="0" fillId="18" borderId="3" xfId="0" applyFill="1" applyBorder="1"/>
    <xf numFmtId="0" fontId="0" fillId="18" borderId="4" xfId="0" applyFill="1" applyBorder="1"/>
    <xf numFmtId="0" fontId="127" fillId="18" borderId="0" xfId="0" applyFont="1" applyFill="1" applyBorder="1"/>
    <xf numFmtId="0" fontId="3" fillId="18" borderId="0" xfId="0" applyFont="1" applyFill="1" applyBorder="1"/>
    <xf numFmtId="0" fontId="3" fillId="18" borderId="1" xfId="0" applyFont="1" applyFill="1" applyBorder="1"/>
    <xf numFmtId="0" fontId="0" fillId="18" borderId="15" xfId="0" applyFill="1" applyBorder="1"/>
    <xf numFmtId="0" fontId="0" fillId="18" borderId="16" xfId="0" applyFill="1" applyBorder="1"/>
    <xf numFmtId="0" fontId="4" fillId="18" borderId="0" xfId="16" applyFont="1" applyFill="1" applyBorder="1" applyAlignment="1">
      <alignment horizontal="right" vertical="center"/>
    </xf>
    <xf numFmtId="176" fontId="4" fillId="18" borderId="0" xfId="16" applyNumberFormat="1" applyFont="1" applyFill="1" applyBorder="1" applyAlignment="1">
      <alignment horizontal="centerContinuous" vertical="center"/>
    </xf>
    <xf numFmtId="176" fontId="17" fillId="18" borderId="0" xfId="16" applyNumberFormat="1" applyFont="1" applyFill="1" applyBorder="1" applyAlignment="1">
      <alignment horizontal="centerContinuous" vertical="center"/>
    </xf>
    <xf numFmtId="0" fontId="12" fillId="18" borderId="0" xfId="15" applyFill="1" applyBorder="1" applyAlignment="1">
      <alignment horizontal="centerContinuous" vertical="center"/>
    </xf>
    <xf numFmtId="177" fontId="4" fillId="18" borderId="0" xfId="16" applyNumberFormat="1" applyFont="1" applyFill="1" applyBorder="1" applyAlignment="1">
      <alignment horizontal="center" vertical="center"/>
    </xf>
    <xf numFmtId="178" fontId="14" fillId="18" borderId="0" xfId="17" applyNumberFormat="1" applyFont="1" applyFill="1" applyBorder="1" applyAlignment="1">
      <alignment vertical="center"/>
    </xf>
    <xf numFmtId="2" fontId="4" fillId="18" borderId="0" xfId="17" applyNumberFormat="1" applyFont="1" applyFill="1" applyBorder="1" applyAlignment="1">
      <alignment horizontal="center" vertical="center"/>
    </xf>
    <xf numFmtId="168" fontId="4" fillId="18" borderId="0" xfId="17" applyNumberFormat="1" applyFont="1" applyFill="1" applyBorder="1" applyAlignment="1">
      <alignment horizontal="center" vertical="center"/>
    </xf>
    <xf numFmtId="0" fontId="14" fillId="18" borderId="0" xfId="15" applyFont="1" applyFill="1" applyBorder="1" applyAlignment="1">
      <alignment horizontal="center" vertical="center"/>
    </xf>
    <xf numFmtId="0" fontId="31" fillId="5" borderId="164" xfId="17" applyNumberFormat="1" applyFont="1" applyFill="1" applyBorder="1" applyAlignment="1">
      <alignment horizontal="center" vertical="center"/>
    </xf>
    <xf numFmtId="0" fontId="4" fillId="18" borderId="0" xfId="0" applyFont="1" applyFill="1" applyBorder="1" applyAlignment="1">
      <alignment horizontal="right" vertical="center"/>
    </xf>
    <xf numFmtId="1" fontId="128" fillId="5" borderId="0" xfId="17" applyNumberFormat="1" applyFont="1" applyFill="1" applyBorder="1" applyAlignment="1">
      <alignment horizontal="center" vertical="center"/>
    </xf>
    <xf numFmtId="166" fontId="128" fillId="5" borderId="0" xfId="17" applyNumberFormat="1" applyFont="1" applyFill="1" applyBorder="1" applyAlignment="1">
      <alignment horizontal="center" vertical="center"/>
    </xf>
    <xf numFmtId="166" fontId="128" fillId="18" borderId="0" xfId="17" applyNumberFormat="1" applyFont="1" applyFill="1" applyBorder="1" applyAlignment="1">
      <alignment horizontal="center" vertical="center"/>
    </xf>
    <xf numFmtId="168" fontId="128" fillId="5" borderId="0" xfId="17" applyNumberFormat="1" applyFont="1" applyFill="1" applyBorder="1" applyAlignment="1">
      <alignment horizontal="center" vertical="center"/>
    </xf>
    <xf numFmtId="0" fontId="9" fillId="19" borderId="0" xfId="0" applyFont="1" applyFill="1" applyBorder="1" applyAlignment="1">
      <alignment vertical="center"/>
    </xf>
    <xf numFmtId="0" fontId="3" fillId="19" borderId="1" xfId="0" applyFont="1" applyFill="1" applyBorder="1" applyAlignment="1">
      <alignment vertical="center"/>
    </xf>
    <xf numFmtId="178" fontId="129" fillId="2" borderId="17" xfId="17" applyNumberFormat="1" applyFont="1" applyFill="1" applyBorder="1" applyAlignment="1">
      <alignment horizontal="center" vertical="center" wrapText="1"/>
    </xf>
    <xf numFmtId="178" fontId="129" fillId="2" borderId="0" xfId="17" applyNumberFormat="1" applyFont="1" applyFill="1" applyBorder="1" applyAlignment="1">
      <alignment horizontal="center" vertical="center" wrapText="1"/>
    </xf>
    <xf numFmtId="1" fontId="129" fillId="2" borderId="0" xfId="17" applyNumberFormat="1" applyFont="1" applyFill="1" applyBorder="1" applyAlignment="1">
      <alignment horizontal="centerContinuous" vertical="center"/>
    </xf>
    <xf numFmtId="0" fontId="129" fillId="2" borderId="0" xfId="0" applyFont="1" applyFill="1" applyBorder="1" applyAlignment="1">
      <alignment horizontal="center" vertical="center" wrapText="1"/>
    </xf>
    <xf numFmtId="0" fontId="129" fillId="2" borderId="0" xfId="0" applyFont="1" applyFill="1" applyBorder="1" applyAlignment="1">
      <alignment horizontal="centerContinuous" vertical="center"/>
    </xf>
    <xf numFmtId="0" fontId="129" fillId="2" borderId="0" xfId="0" applyFont="1" applyFill="1" applyBorder="1" applyAlignment="1">
      <alignment horizontal="center" vertical="center"/>
    </xf>
    <xf numFmtId="168" fontId="129" fillId="7" borderId="1" xfId="17" applyNumberFormat="1" applyFont="1" applyFill="1" applyBorder="1" applyAlignment="1">
      <alignment horizontal="center" vertical="center"/>
    </xf>
    <xf numFmtId="168" fontId="129" fillId="2" borderId="17" xfId="17" applyNumberFormat="1" applyFont="1" applyFill="1" applyBorder="1" applyAlignment="1">
      <alignment horizontal="center" vertical="center"/>
    </xf>
    <xf numFmtId="168" fontId="129" fillId="2" borderId="0" xfId="17" applyNumberFormat="1" applyFont="1" applyFill="1" applyBorder="1" applyAlignment="1">
      <alignment horizontal="center" vertical="center"/>
    </xf>
    <xf numFmtId="1" fontId="129" fillId="2" borderId="0" xfId="17" applyNumberFormat="1" applyFont="1" applyFill="1" applyBorder="1" applyAlignment="1">
      <alignment horizontal="center" vertical="center"/>
    </xf>
    <xf numFmtId="2" fontId="129" fillId="2" borderId="0" xfId="17" applyNumberFormat="1" applyFont="1" applyFill="1" applyBorder="1" applyAlignment="1">
      <alignment horizontal="center" vertical="center"/>
    </xf>
    <xf numFmtId="0" fontId="129" fillId="2" borderId="1" xfId="0" applyFont="1" applyFill="1" applyBorder="1" applyAlignment="1">
      <alignment horizontal="center" vertical="center"/>
    </xf>
    <xf numFmtId="168" fontId="129" fillId="2" borderId="18" xfId="17" applyNumberFormat="1" applyFont="1" applyFill="1" applyBorder="1" applyAlignment="1">
      <alignment horizontal="center" vertical="center"/>
    </xf>
    <xf numFmtId="168" fontId="129" fillId="2" borderId="15" xfId="17" applyNumberFormat="1" applyFont="1" applyFill="1" applyBorder="1" applyAlignment="1">
      <alignment horizontal="center" vertical="center"/>
    </xf>
    <xf numFmtId="1" fontId="129" fillId="2" borderId="15" xfId="17" applyNumberFormat="1" applyFont="1" applyFill="1" applyBorder="1" applyAlignment="1">
      <alignment horizontal="center" vertical="center"/>
    </xf>
    <xf numFmtId="0" fontId="129" fillId="2" borderId="15" xfId="0" applyFont="1" applyFill="1" applyBorder="1" applyAlignment="1">
      <alignment horizontal="center" vertical="center"/>
    </xf>
    <xf numFmtId="2" fontId="129" fillId="2" borderId="15" xfId="17" applyNumberFormat="1" applyFont="1" applyFill="1" applyBorder="1" applyAlignment="1">
      <alignment horizontal="center" vertical="center"/>
    </xf>
    <xf numFmtId="0" fontId="129" fillId="2" borderId="16" xfId="0" applyFont="1" applyFill="1" applyBorder="1" applyAlignment="1">
      <alignment horizontal="center" vertical="center"/>
    </xf>
    <xf numFmtId="0" fontId="3" fillId="0" borderId="0" xfId="8" applyBorder="1" applyProtection="1">
      <protection hidden="1"/>
    </xf>
    <xf numFmtId="0" fontId="3" fillId="0" borderId="3" xfId="8" applyBorder="1" applyProtection="1">
      <protection hidden="1"/>
    </xf>
    <xf numFmtId="168" fontId="32" fillId="18" borderId="0" xfId="0" applyNumberFormat="1" applyFont="1" applyFill="1" applyBorder="1" applyAlignment="1">
      <alignment vertical="center"/>
    </xf>
    <xf numFmtId="0" fontId="5" fillId="18" borderId="0" xfId="0" applyFont="1" applyFill="1" applyBorder="1" applyAlignment="1">
      <alignment vertical="center"/>
    </xf>
    <xf numFmtId="0" fontId="0" fillId="18" borderId="0" xfId="0" applyFill="1" applyBorder="1" applyAlignment="1">
      <alignment vertical="center"/>
    </xf>
    <xf numFmtId="0" fontId="3" fillId="18" borderId="0" xfId="8" applyFill="1" applyBorder="1" applyProtection="1">
      <protection hidden="1"/>
    </xf>
    <xf numFmtId="0" fontId="0" fillId="18" borderId="3" xfId="0" applyFill="1" applyBorder="1" applyAlignment="1">
      <alignment vertical="center"/>
    </xf>
    <xf numFmtId="0" fontId="120" fillId="18" borderId="0" xfId="10" applyFill="1" applyBorder="1"/>
    <xf numFmtId="0" fontId="0" fillId="18" borderId="14" xfId="0" applyFill="1" applyBorder="1" applyAlignment="1">
      <alignment vertical="center"/>
    </xf>
    <xf numFmtId="0" fontId="120" fillId="18" borderId="3" xfId="10" applyFill="1" applyBorder="1"/>
    <xf numFmtId="0" fontId="3" fillId="18" borderId="2" xfId="8" applyFill="1" applyBorder="1" applyProtection="1">
      <protection hidden="1"/>
    </xf>
    <xf numFmtId="171" fontId="34" fillId="18" borderId="0" xfId="0" applyNumberFormat="1" applyFont="1" applyFill="1" applyBorder="1" applyAlignment="1" applyProtection="1">
      <alignment horizontal="center" vertical="center"/>
      <protection locked="0"/>
    </xf>
    <xf numFmtId="9" fontId="0" fillId="18" borderId="3" xfId="0" applyNumberFormat="1" applyFill="1" applyBorder="1" applyAlignment="1">
      <alignment vertical="center"/>
    </xf>
    <xf numFmtId="168" fontId="22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20" fillId="18" borderId="0" xfId="13" applyFont="1" applyFill="1" applyBorder="1" applyAlignment="1" applyProtection="1">
      <alignment vertical="center"/>
    </xf>
    <xf numFmtId="0" fontId="3" fillId="20" borderId="0" xfId="8" applyFill="1" applyBorder="1" applyProtection="1">
      <protection hidden="1"/>
    </xf>
    <xf numFmtId="0" fontId="3" fillId="21" borderId="0" xfId="8" applyFill="1" applyBorder="1" applyProtection="1">
      <protection hidden="1"/>
    </xf>
    <xf numFmtId="0" fontId="130" fillId="18" borderId="0" xfId="15" applyFont="1" applyFill="1" applyBorder="1" applyAlignment="1">
      <alignment horizontal="center" vertical="center"/>
    </xf>
    <xf numFmtId="0" fontId="130" fillId="18" borderId="1" xfId="15" applyFont="1" applyFill="1" applyBorder="1" applyAlignment="1">
      <alignment horizontal="center" vertical="center"/>
    </xf>
    <xf numFmtId="174" fontId="131" fillId="18" borderId="17" xfId="13" applyNumberFormat="1" applyFont="1" applyFill="1" applyBorder="1" applyAlignment="1" applyProtection="1">
      <alignment horizontal="left" vertical="center"/>
    </xf>
    <xf numFmtId="178" fontId="4" fillId="18" borderId="0" xfId="17" applyNumberFormat="1" applyFont="1" applyFill="1" applyBorder="1" applyAlignment="1">
      <alignment vertical="center" wrapText="1"/>
    </xf>
    <xf numFmtId="0" fontId="3" fillId="18" borderId="17" xfId="0" applyFont="1" applyFill="1" applyBorder="1" applyAlignment="1">
      <alignment horizontal="center" vertical="center" wrapText="1"/>
    </xf>
    <xf numFmtId="0" fontId="3" fillId="18" borderId="0" xfId="0" applyFont="1" applyFill="1" applyBorder="1" applyAlignment="1">
      <alignment horizontal="center" vertical="center" wrapText="1"/>
    </xf>
    <xf numFmtId="2" fontId="14" fillId="18" borderId="0" xfId="0" applyNumberFormat="1" applyFont="1" applyFill="1" applyBorder="1" applyAlignment="1">
      <alignment horizontal="center" vertical="center"/>
    </xf>
    <xf numFmtId="0" fontId="14" fillId="18" borderId="0" xfId="0" applyFont="1" applyFill="1" applyBorder="1" applyAlignment="1">
      <alignment horizontal="left" vertical="center"/>
    </xf>
    <xf numFmtId="0" fontId="9" fillId="18" borderId="0" xfId="0" applyFont="1" applyFill="1" applyBorder="1" applyAlignment="1">
      <alignment vertical="center"/>
    </xf>
    <xf numFmtId="0" fontId="3" fillId="18" borderId="1" xfId="0" applyFont="1" applyFill="1" applyBorder="1" applyAlignment="1">
      <alignment vertical="center"/>
    </xf>
    <xf numFmtId="0" fontId="5" fillId="22" borderId="0" xfId="0" applyFont="1" applyFill="1" applyBorder="1" applyAlignment="1">
      <alignment horizontal="centerContinuous" vertical="center"/>
    </xf>
    <xf numFmtId="0" fontId="9" fillId="23" borderId="17" xfId="0" applyFont="1" applyFill="1" applyBorder="1" applyAlignment="1">
      <alignment horizontal="centerContinuous" vertical="center"/>
    </xf>
    <xf numFmtId="0" fontId="0" fillId="23" borderId="0" xfId="0" applyFill="1" applyBorder="1" applyAlignment="1">
      <alignment horizontal="centerContinuous" vertical="center"/>
    </xf>
    <xf numFmtId="0" fontId="0" fillId="23" borderId="0" xfId="0" applyFill="1" applyBorder="1" applyAlignment="1">
      <alignment vertical="center"/>
    </xf>
    <xf numFmtId="0" fontId="0" fillId="23" borderId="1" xfId="0" applyFill="1" applyBorder="1" applyAlignment="1">
      <alignment vertical="center"/>
    </xf>
    <xf numFmtId="0" fontId="0" fillId="0" borderId="17" xfId="0" applyBorder="1"/>
    <xf numFmtId="0" fontId="38" fillId="18" borderId="1" xfId="15" applyFont="1" applyFill="1" applyBorder="1" applyAlignment="1">
      <alignment horizontal="center" vertical="center"/>
    </xf>
    <xf numFmtId="178" fontId="14" fillId="18" borderId="1" xfId="17" applyNumberFormat="1" applyFont="1" applyFill="1" applyBorder="1" applyAlignment="1">
      <alignment vertical="center"/>
    </xf>
    <xf numFmtId="169" fontId="4" fillId="18" borderId="1" xfId="15" applyNumberFormat="1" applyFont="1" applyFill="1" applyBorder="1" applyAlignment="1" applyProtection="1">
      <alignment horizontal="center" vertical="center"/>
      <protection locked="0"/>
    </xf>
    <xf numFmtId="0" fontId="31" fillId="5" borderId="165" xfId="17" applyNumberFormat="1" applyFont="1" applyFill="1" applyBorder="1" applyAlignment="1">
      <alignment horizontal="center" vertical="center"/>
    </xf>
    <xf numFmtId="0" fontId="0" fillId="18" borderId="17" xfId="0" applyFill="1" applyBorder="1"/>
    <xf numFmtId="0" fontId="0" fillId="18" borderId="1" xfId="0" applyFill="1" applyBorder="1"/>
    <xf numFmtId="1" fontId="128" fillId="5" borderId="1" xfId="17" applyNumberFormat="1" applyFont="1" applyFill="1" applyBorder="1" applyAlignment="1">
      <alignment horizontal="center" vertical="center"/>
    </xf>
    <xf numFmtId="0" fontId="132" fillId="18" borderId="17" xfId="0" applyFont="1" applyFill="1" applyBorder="1" applyAlignment="1">
      <alignment horizontal="center" vertical="center"/>
    </xf>
    <xf numFmtId="168" fontId="32" fillId="18" borderId="17" xfId="0" applyNumberFormat="1" applyFont="1" applyFill="1" applyBorder="1" applyAlignment="1">
      <alignment vertical="center"/>
    </xf>
    <xf numFmtId="166" fontId="128" fillId="18" borderId="1" xfId="17" applyNumberFormat="1" applyFont="1" applyFill="1" applyBorder="1" applyAlignment="1">
      <alignment horizontal="center" vertical="center"/>
    </xf>
    <xf numFmtId="168" fontId="128" fillId="5" borderId="1" xfId="17" applyNumberFormat="1" applyFont="1" applyFill="1" applyBorder="1" applyAlignment="1">
      <alignment horizontal="center" vertical="center"/>
    </xf>
    <xf numFmtId="168" fontId="32" fillId="18" borderId="18" xfId="0" applyNumberFormat="1" applyFont="1" applyFill="1" applyBorder="1" applyAlignment="1">
      <alignment vertical="center"/>
    </xf>
    <xf numFmtId="168" fontId="32" fillId="18" borderId="15" xfId="0" applyNumberFormat="1" applyFont="1" applyFill="1" applyBorder="1" applyAlignment="1">
      <alignment vertical="center"/>
    </xf>
    <xf numFmtId="0" fontId="4" fillId="18" borderId="15" xfId="0" applyFont="1" applyFill="1" applyBorder="1" applyAlignment="1">
      <alignment horizontal="center" vertical="center"/>
    </xf>
    <xf numFmtId="168" fontId="5" fillId="18" borderId="15" xfId="0" applyNumberFormat="1" applyFont="1" applyFill="1" applyBorder="1" applyAlignment="1" applyProtection="1">
      <alignment horizontal="center" vertical="center" wrapText="1"/>
      <protection locked="0"/>
    </xf>
    <xf numFmtId="0" fontId="133" fillId="5" borderId="19" xfId="17" applyNumberFormat="1" applyFont="1" applyFill="1" applyBorder="1" applyAlignment="1">
      <alignment horizontal="center" vertical="center"/>
    </xf>
    <xf numFmtId="2" fontId="134" fillId="18" borderId="19" xfId="17" applyNumberFormat="1" applyFont="1" applyFill="1" applyBorder="1" applyAlignment="1">
      <alignment horizontal="center" vertical="center"/>
    </xf>
    <xf numFmtId="168" fontId="134" fillId="18" borderId="19" xfId="17" applyNumberFormat="1" applyFont="1" applyFill="1" applyBorder="1" applyAlignment="1">
      <alignment horizontal="center" vertical="center"/>
    </xf>
    <xf numFmtId="169" fontId="134" fillId="18" borderId="19" xfId="15" applyNumberFormat="1" applyFont="1" applyFill="1" applyBorder="1" applyAlignment="1" applyProtection="1">
      <alignment horizontal="center" vertical="center"/>
      <protection locked="0"/>
    </xf>
    <xf numFmtId="0" fontId="16" fillId="24" borderId="20" xfId="13" applyFont="1" applyFill="1" applyBorder="1" applyAlignment="1" applyProtection="1">
      <alignment horizontal="left" vertical="center"/>
      <protection locked="0"/>
    </xf>
    <xf numFmtId="0" fontId="16" fillId="24" borderId="8" xfId="13" applyFont="1" applyFill="1" applyBorder="1" applyAlignment="1" applyProtection="1">
      <alignment horizontal="left" vertical="center"/>
      <protection locked="0"/>
    </xf>
    <xf numFmtId="0" fontId="16" fillId="24" borderId="9" xfId="13" applyFont="1" applyFill="1" applyBorder="1" applyAlignment="1" applyProtection="1">
      <alignment horizontal="left" vertical="center"/>
      <protection locked="0"/>
    </xf>
    <xf numFmtId="1" fontId="135" fillId="24" borderId="12" xfId="13" applyNumberFormat="1" applyFont="1" applyFill="1" applyBorder="1" applyAlignment="1" applyProtection="1">
      <alignment horizontal="center" vertical="center"/>
      <protection locked="0"/>
    </xf>
    <xf numFmtId="1" fontId="135" fillId="24" borderId="10" xfId="13" applyNumberFormat="1" applyFont="1" applyFill="1" applyBorder="1" applyAlignment="1" applyProtection="1">
      <alignment horizontal="center" vertical="center"/>
      <protection locked="0"/>
    </xf>
    <xf numFmtId="0" fontId="16" fillId="24" borderId="20" xfId="13" applyNumberFormat="1" applyFont="1" applyFill="1" applyBorder="1" applyAlignment="1" applyProtection="1">
      <alignment horizontal="center" vertical="center"/>
      <protection locked="0"/>
    </xf>
    <xf numFmtId="0" fontId="16" fillId="24" borderId="8" xfId="13" applyNumberFormat="1" applyFont="1" applyFill="1" applyBorder="1" applyAlignment="1" applyProtection="1">
      <alignment horizontal="center" vertical="center"/>
      <protection locked="0"/>
    </xf>
    <xf numFmtId="167" fontId="16" fillId="8" borderId="0" xfId="13" applyNumberFormat="1" applyFont="1" applyFill="1" applyBorder="1" applyAlignment="1" applyProtection="1">
      <alignment horizontal="right" vertical="center"/>
      <protection locked="0"/>
    </xf>
    <xf numFmtId="0" fontId="16" fillId="8" borderId="0" xfId="13" applyFont="1" applyFill="1" applyBorder="1" applyAlignment="1" applyProtection="1">
      <alignment horizontal="center" vertical="center"/>
      <protection locked="0"/>
    </xf>
    <xf numFmtId="0" fontId="16" fillId="8" borderId="0" xfId="13" applyNumberFormat="1" applyFont="1" applyFill="1" applyBorder="1" applyAlignment="1" applyProtection="1">
      <alignment horizontal="center" vertical="center"/>
      <protection locked="0"/>
    </xf>
    <xf numFmtId="0" fontId="13" fillId="18" borderId="0" xfId="13" applyNumberFormat="1" applyFont="1" applyFill="1" applyBorder="1" applyAlignment="1" applyProtection="1">
      <alignment horizontal="left" vertical="center"/>
      <protection locked="0"/>
    </xf>
    <xf numFmtId="1" fontId="3" fillId="18" borderId="0" xfId="13" applyNumberFormat="1" applyFont="1" applyFill="1" applyBorder="1" applyAlignment="1" applyProtection="1">
      <alignment horizontal="left" vertical="center"/>
      <protection locked="0"/>
    </xf>
    <xf numFmtId="172" fontId="14" fillId="18" borderId="0" xfId="13" applyNumberFormat="1" applyFont="1" applyFill="1" applyBorder="1" applyAlignment="1" applyProtection="1">
      <alignment horizontal="right" vertical="center"/>
      <protection locked="0"/>
    </xf>
    <xf numFmtId="173" fontId="14" fillId="18" borderId="0" xfId="0" applyNumberFormat="1" applyFont="1" applyFill="1" applyBorder="1" applyAlignment="1" applyProtection="1">
      <alignment horizontal="center" vertical="center"/>
    </xf>
    <xf numFmtId="0" fontId="136" fillId="24" borderId="0" xfId="13" applyFont="1" applyFill="1" applyBorder="1" applyAlignment="1" applyProtection="1">
      <alignment vertical="center" wrapText="1"/>
      <protection locked="0"/>
    </xf>
    <xf numFmtId="0" fontId="136" fillId="24" borderId="0" xfId="13" applyFont="1" applyFill="1" applyBorder="1" applyAlignment="1" applyProtection="1">
      <alignment horizontal="right" vertical="center"/>
      <protection locked="0"/>
    </xf>
    <xf numFmtId="166" fontId="13" fillId="24" borderId="0" xfId="13" applyNumberFormat="1" applyFont="1" applyFill="1" applyBorder="1" applyAlignment="1" applyProtection="1">
      <alignment horizontal="center" vertical="center"/>
      <protection locked="0"/>
    </xf>
    <xf numFmtId="170" fontId="9" fillId="24" borderId="0" xfId="13" applyNumberFormat="1" applyFont="1" applyFill="1" applyBorder="1" applyAlignment="1" applyProtection="1">
      <alignment horizontal="center" vertical="center"/>
      <protection locked="0"/>
    </xf>
    <xf numFmtId="0" fontId="136" fillId="24" borderId="17" xfId="13" applyFont="1" applyFill="1" applyBorder="1" applyAlignment="1" applyProtection="1">
      <alignment vertical="center"/>
      <protection locked="0"/>
    </xf>
    <xf numFmtId="1" fontId="3" fillId="18" borderId="1" xfId="13" applyNumberFormat="1" applyFont="1" applyFill="1" applyBorder="1" applyAlignment="1" applyProtection="1">
      <alignment horizontal="left" vertical="center"/>
      <protection locked="0"/>
    </xf>
    <xf numFmtId="0" fontId="136" fillId="24" borderId="18" xfId="13" applyFont="1" applyFill="1" applyBorder="1" applyAlignment="1" applyProtection="1">
      <alignment vertical="center"/>
      <protection locked="0"/>
    </xf>
    <xf numFmtId="0" fontId="136" fillId="24" borderId="15" xfId="13" applyFont="1" applyFill="1" applyBorder="1" applyAlignment="1" applyProtection="1">
      <alignment vertical="center"/>
      <protection locked="0"/>
    </xf>
    <xf numFmtId="0" fontId="5" fillId="0" borderId="15" xfId="13" applyBorder="1"/>
    <xf numFmtId="1" fontId="13" fillId="24" borderId="15" xfId="13" applyNumberFormat="1" applyFont="1" applyFill="1" applyBorder="1" applyAlignment="1" applyProtection="1">
      <alignment horizontal="center" vertical="center"/>
      <protection locked="0"/>
    </xf>
    <xf numFmtId="0" fontId="13" fillId="18" borderId="15" xfId="13" applyNumberFormat="1" applyFont="1" applyFill="1" applyBorder="1" applyAlignment="1" applyProtection="1">
      <alignment horizontal="left" vertical="center"/>
      <protection locked="0"/>
    </xf>
    <xf numFmtId="167" fontId="9" fillId="18" borderId="15" xfId="13" applyNumberFormat="1" applyFont="1" applyFill="1" applyBorder="1" applyAlignment="1" applyProtection="1">
      <alignment horizontal="center" vertical="center"/>
      <protection locked="0"/>
    </xf>
    <xf numFmtId="172" fontId="14" fillId="18" borderId="15" xfId="13" applyNumberFormat="1" applyFont="1" applyFill="1" applyBorder="1" applyAlignment="1" applyProtection="1">
      <alignment horizontal="right" vertical="center"/>
      <protection locked="0"/>
    </xf>
    <xf numFmtId="173" fontId="14" fillId="18" borderId="15" xfId="0" applyNumberFormat="1" applyFont="1" applyFill="1" applyBorder="1" applyAlignment="1" applyProtection="1">
      <alignment horizontal="center" vertical="center"/>
    </xf>
    <xf numFmtId="1" fontId="3" fillId="18" borderId="15" xfId="13" applyNumberFormat="1" applyFont="1" applyFill="1" applyBorder="1" applyAlignment="1" applyProtection="1">
      <alignment horizontal="left" vertical="center"/>
      <protection locked="0"/>
    </xf>
    <xf numFmtId="1" fontId="3" fillId="18" borderId="16" xfId="13" applyNumberFormat="1" applyFont="1" applyFill="1" applyBorder="1" applyAlignment="1" applyProtection="1">
      <alignment horizontal="left" vertical="center"/>
      <protection locked="0"/>
    </xf>
    <xf numFmtId="165" fontId="137" fillId="25" borderId="0" xfId="13" applyNumberFormat="1" applyFont="1" applyFill="1" applyBorder="1" applyAlignment="1" applyProtection="1">
      <alignment horizontal="center" vertical="center"/>
      <protection locked="0"/>
    </xf>
    <xf numFmtId="0" fontId="138" fillId="24" borderId="0" xfId="13" applyFont="1" applyFill="1" applyBorder="1" applyAlignment="1" applyProtection="1">
      <alignment horizontal="right" vertical="center"/>
      <protection locked="0"/>
    </xf>
    <xf numFmtId="0" fontId="19" fillId="18" borderId="0" xfId="13" applyFont="1" applyFill="1" applyBorder="1" applyAlignment="1">
      <alignment horizontal="left" vertical="center"/>
    </xf>
    <xf numFmtId="0" fontId="25" fillId="18" borderId="0" xfId="13" applyFont="1" applyFill="1" applyBorder="1" applyAlignment="1">
      <alignment horizontal="left" vertical="center"/>
    </xf>
    <xf numFmtId="0" fontId="26" fillId="18" borderId="0" xfId="13" applyFont="1" applyFill="1" applyBorder="1" applyAlignment="1">
      <alignment horizontal="centerContinuous" vertical="center"/>
    </xf>
    <xf numFmtId="0" fontId="25" fillId="18" borderId="0" xfId="13" applyFont="1" applyFill="1" applyBorder="1" applyAlignment="1">
      <alignment horizontal="centerContinuous" vertical="center"/>
    </xf>
    <xf numFmtId="2" fontId="139" fillId="24" borderId="15" xfId="13" applyNumberFormat="1" applyFont="1" applyFill="1" applyBorder="1" applyAlignment="1" applyProtection="1">
      <alignment horizontal="center" vertical="center"/>
      <protection locked="0"/>
    </xf>
    <xf numFmtId="0" fontId="24" fillId="18" borderId="17" xfId="13" applyFont="1" applyFill="1" applyBorder="1" applyAlignment="1">
      <alignment horizontal="left" vertical="center"/>
    </xf>
    <xf numFmtId="0" fontId="25" fillId="18" borderId="1" xfId="13" applyFont="1" applyFill="1" applyBorder="1" applyAlignment="1">
      <alignment horizontal="centerContinuous" vertical="center"/>
    </xf>
    <xf numFmtId="0" fontId="24" fillId="3" borderId="21" xfId="13" applyFont="1" applyFill="1" applyBorder="1" applyAlignment="1">
      <alignment vertical="center"/>
    </xf>
    <xf numFmtId="0" fontId="24" fillId="3" borderId="22" xfId="13" applyFont="1" applyFill="1" applyBorder="1" applyAlignment="1">
      <alignment vertical="center"/>
    </xf>
    <xf numFmtId="0" fontId="41" fillId="3" borderId="23" xfId="13" applyFont="1" applyFill="1" applyBorder="1" applyAlignment="1">
      <alignment horizontal="right" vertical="center"/>
    </xf>
    <xf numFmtId="167" fontId="135" fillId="24" borderId="10" xfId="13" applyNumberFormat="1" applyFont="1" applyFill="1" applyBorder="1" applyAlignment="1" applyProtection="1">
      <alignment horizontal="center" vertical="center"/>
      <protection locked="0"/>
    </xf>
    <xf numFmtId="180" fontId="14" fillId="18" borderId="8" xfId="0" applyNumberFormat="1" applyFont="1" applyFill="1" applyBorder="1" applyAlignment="1" applyProtection="1">
      <alignment horizontal="center" vertical="center"/>
    </xf>
    <xf numFmtId="1" fontId="3" fillId="18" borderId="24" xfId="13" applyNumberFormat="1" applyFont="1" applyFill="1" applyBorder="1" applyAlignment="1" applyProtection="1">
      <alignment horizontal="left" vertical="center"/>
      <protection locked="0"/>
    </xf>
    <xf numFmtId="0" fontId="16" fillId="24" borderId="25" xfId="13" applyNumberFormat="1" applyFont="1" applyFill="1" applyBorder="1" applyAlignment="1" applyProtection="1">
      <alignment horizontal="center" vertical="center"/>
      <protection locked="0"/>
    </xf>
    <xf numFmtId="0" fontId="16" fillId="24" borderId="25" xfId="13" applyFont="1" applyFill="1" applyBorder="1" applyAlignment="1" applyProtection="1">
      <alignment horizontal="left" vertical="center"/>
      <protection locked="0"/>
    </xf>
    <xf numFmtId="167" fontId="135" fillId="24" borderId="26" xfId="13" applyNumberFormat="1" applyFont="1" applyFill="1" applyBorder="1" applyAlignment="1" applyProtection="1">
      <alignment horizontal="center" vertical="center"/>
      <protection locked="0"/>
    </xf>
    <xf numFmtId="172" fontId="14" fillId="18" borderId="25" xfId="13" applyNumberFormat="1" applyFont="1" applyFill="1" applyBorder="1" applyAlignment="1" applyProtection="1">
      <alignment horizontal="right" vertical="center"/>
      <protection locked="0"/>
    </xf>
    <xf numFmtId="180" fontId="14" fillId="18" borderId="25" xfId="0" applyNumberFormat="1" applyFont="1" applyFill="1" applyBorder="1" applyAlignment="1" applyProtection="1">
      <alignment horizontal="center" vertical="center"/>
    </xf>
    <xf numFmtId="1" fontId="3" fillId="18" borderId="27" xfId="13" applyNumberFormat="1" applyFont="1" applyFill="1" applyBorder="1" applyAlignment="1" applyProtection="1">
      <alignment horizontal="left" vertical="center"/>
      <protection locked="0"/>
    </xf>
    <xf numFmtId="172" fontId="14" fillId="18" borderId="26" xfId="13" applyNumberFormat="1" applyFont="1" applyFill="1" applyBorder="1" applyAlignment="1" applyProtection="1">
      <alignment horizontal="right" vertical="center"/>
      <protection locked="0"/>
    </xf>
    <xf numFmtId="173" fontId="14" fillId="18" borderId="25" xfId="0" applyNumberFormat="1" applyFont="1" applyFill="1" applyBorder="1" applyAlignment="1" applyProtection="1">
      <alignment horizontal="center" vertical="center"/>
    </xf>
    <xf numFmtId="1" fontId="3" fillId="18" borderId="28" xfId="13" applyNumberFormat="1" applyFont="1" applyFill="1" applyBorder="1" applyAlignment="1" applyProtection="1">
      <alignment horizontal="left" vertical="center"/>
      <protection locked="0"/>
    </xf>
    <xf numFmtId="172" fontId="14" fillId="22" borderId="0" xfId="13" applyNumberFormat="1" applyFont="1" applyFill="1" applyBorder="1" applyAlignment="1" applyProtection="1">
      <alignment horizontal="right" vertical="center"/>
      <protection locked="0"/>
    </xf>
    <xf numFmtId="173" fontId="14" fillId="22" borderId="0" xfId="0" applyNumberFormat="1" applyFont="1" applyFill="1" applyBorder="1" applyAlignment="1" applyProtection="1">
      <alignment horizontal="center" vertical="center"/>
    </xf>
    <xf numFmtId="1" fontId="3" fillId="22" borderId="0" xfId="13" applyNumberFormat="1" applyFont="1" applyFill="1" applyBorder="1" applyAlignment="1" applyProtection="1">
      <alignment horizontal="left" vertical="center"/>
      <protection locked="0"/>
    </xf>
    <xf numFmtId="172" fontId="14" fillId="18" borderId="20" xfId="13" applyNumberFormat="1" applyFont="1" applyFill="1" applyBorder="1" applyAlignment="1" applyProtection="1">
      <alignment horizontal="right" vertical="center"/>
      <protection locked="0"/>
    </xf>
    <xf numFmtId="173" fontId="14" fillId="18" borderId="20" xfId="0" applyNumberFormat="1" applyFont="1" applyFill="1" applyBorder="1" applyAlignment="1" applyProtection="1">
      <alignment horizontal="center" vertical="center"/>
    </xf>
    <xf numFmtId="1" fontId="3" fillId="18" borderId="29" xfId="13" applyNumberFormat="1" applyFont="1" applyFill="1" applyBorder="1" applyAlignment="1" applyProtection="1">
      <alignment horizontal="left" vertical="center"/>
      <protection locked="0"/>
    </xf>
    <xf numFmtId="1" fontId="3" fillId="18" borderId="30" xfId="13" applyNumberFormat="1" applyFont="1" applyFill="1" applyBorder="1" applyAlignment="1" applyProtection="1">
      <alignment horizontal="left" vertical="center"/>
      <protection locked="0"/>
    </xf>
    <xf numFmtId="1" fontId="135" fillId="24" borderId="26" xfId="13" applyNumberFormat="1" applyFont="1" applyFill="1" applyBorder="1" applyAlignment="1" applyProtection="1">
      <alignment horizontal="center" vertical="center"/>
      <protection locked="0"/>
    </xf>
    <xf numFmtId="1" fontId="3" fillId="18" borderId="31" xfId="13" applyNumberFormat="1" applyFont="1" applyFill="1" applyBorder="1" applyAlignment="1" applyProtection="1">
      <alignment horizontal="left" vertical="center"/>
      <protection locked="0"/>
    </xf>
    <xf numFmtId="166" fontId="140" fillId="18" borderId="0" xfId="13" applyNumberFormat="1" applyFont="1" applyFill="1" applyBorder="1" applyAlignment="1" applyProtection="1">
      <alignment horizontal="right" vertical="center"/>
      <protection locked="0"/>
    </xf>
    <xf numFmtId="0" fontId="135" fillId="24" borderId="15" xfId="13" applyFont="1" applyFill="1" applyBorder="1" applyAlignment="1" applyProtection="1">
      <alignment horizontal="right" vertical="center"/>
      <protection locked="0"/>
    </xf>
    <xf numFmtId="0" fontId="5" fillId="18" borderId="0" xfId="13" applyFill="1" applyBorder="1"/>
    <xf numFmtId="0" fontId="3" fillId="0" borderId="32" xfId="13" applyFont="1" applyFill="1" applyBorder="1" applyAlignment="1" applyProtection="1">
      <alignment horizontal="center" vertical="center" wrapText="1"/>
      <protection locked="0"/>
    </xf>
    <xf numFmtId="0" fontId="4" fillId="0" borderId="32" xfId="13" applyFont="1" applyFill="1" applyBorder="1" applyAlignment="1" applyProtection="1">
      <alignment horizontal="center" vertical="center" wrapText="1"/>
      <protection locked="0"/>
    </xf>
    <xf numFmtId="0" fontId="141" fillId="0" borderId="32" xfId="13" applyFont="1" applyFill="1" applyBorder="1" applyAlignment="1" applyProtection="1">
      <alignment horizontal="center" vertical="center" wrapText="1"/>
      <protection locked="0"/>
    </xf>
    <xf numFmtId="0" fontId="4" fillId="0" borderId="33" xfId="13" applyFont="1" applyFill="1" applyBorder="1" applyAlignment="1" applyProtection="1">
      <alignment horizontal="center" vertical="center" wrapText="1"/>
      <protection locked="0"/>
    </xf>
    <xf numFmtId="0" fontId="136" fillId="8" borderId="3" xfId="13" applyNumberFormat="1" applyFont="1" applyFill="1" applyBorder="1" applyAlignment="1" applyProtection="1">
      <alignment horizontal="center" vertical="center"/>
      <protection locked="0"/>
    </xf>
    <xf numFmtId="1" fontId="142" fillId="8" borderId="4" xfId="13" applyNumberFormat="1" applyFont="1" applyFill="1" applyBorder="1" applyAlignment="1" applyProtection="1">
      <alignment horizontal="center" vertical="center"/>
      <protection locked="0"/>
    </xf>
    <xf numFmtId="0" fontId="4" fillId="18" borderId="34" xfId="13" applyFont="1" applyFill="1" applyBorder="1" applyAlignment="1" applyProtection="1">
      <alignment horizontal="center" vertical="center" wrapText="1"/>
      <protection locked="0"/>
    </xf>
    <xf numFmtId="0" fontId="30" fillId="18" borderId="35" xfId="13" applyFont="1" applyFill="1" applyBorder="1" applyAlignment="1" applyProtection="1">
      <alignment horizontal="centerContinuous" vertical="center"/>
      <protection locked="0"/>
    </xf>
    <xf numFmtId="0" fontId="5" fillId="18" borderId="35" xfId="13" applyFont="1" applyFill="1" applyBorder="1" applyAlignment="1">
      <alignment horizontal="centerContinuous" vertical="center"/>
    </xf>
    <xf numFmtId="0" fontId="5" fillId="18" borderId="35" xfId="13" applyFill="1" applyBorder="1" applyAlignment="1">
      <alignment horizontal="centerContinuous" vertical="center"/>
    </xf>
    <xf numFmtId="0" fontId="5" fillId="18" borderId="36" xfId="13" applyFill="1" applyBorder="1" applyAlignment="1">
      <alignment horizontal="centerContinuous" vertical="center"/>
    </xf>
    <xf numFmtId="166" fontId="135" fillId="18" borderId="37" xfId="13" applyNumberFormat="1" applyFont="1" applyFill="1" applyBorder="1" applyAlignment="1" applyProtection="1">
      <alignment horizontal="center" vertical="center"/>
      <protection locked="0"/>
    </xf>
    <xf numFmtId="0" fontId="135" fillId="18" borderId="38" xfId="13" applyNumberFormat="1" applyFont="1" applyFill="1" applyBorder="1" applyAlignment="1" applyProtection="1">
      <alignment horizontal="right" vertical="center"/>
      <protection locked="0"/>
    </xf>
    <xf numFmtId="173" fontId="135" fillId="18" borderId="3" xfId="0" applyNumberFormat="1" applyFont="1" applyFill="1" applyBorder="1" applyAlignment="1" applyProtection="1">
      <alignment horizontal="center" vertical="center"/>
    </xf>
    <xf numFmtId="1" fontId="143" fillId="18" borderId="39" xfId="13" applyNumberFormat="1" applyFont="1" applyFill="1" applyBorder="1" applyAlignment="1" applyProtection="1">
      <alignment horizontal="left" vertical="center"/>
      <protection locked="0"/>
    </xf>
    <xf numFmtId="172" fontId="135" fillId="18" borderId="38" xfId="13" applyNumberFormat="1" applyFont="1" applyFill="1" applyBorder="1" applyAlignment="1" applyProtection="1">
      <alignment horizontal="right" vertical="center"/>
      <protection locked="0"/>
    </xf>
    <xf numFmtId="1" fontId="143" fillId="18" borderId="4" xfId="13" applyNumberFormat="1" applyFont="1" applyFill="1" applyBorder="1" applyAlignment="1" applyProtection="1">
      <alignment horizontal="left" vertical="center"/>
      <protection locked="0"/>
    </xf>
    <xf numFmtId="0" fontId="30" fillId="18" borderId="40" xfId="13" applyFont="1" applyFill="1" applyBorder="1" applyAlignment="1" applyProtection="1">
      <alignment horizontal="centerContinuous" vertical="center"/>
      <protection locked="0"/>
    </xf>
    <xf numFmtId="0" fontId="136" fillId="8" borderId="3" xfId="13" applyFont="1" applyFill="1" applyBorder="1" applyAlignment="1" applyProtection="1">
      <alignment horizontal="center" vertical="center"/>
      <protection locked="0"/>
    </xf>
    <xf numFmtId="1" fontId="142" fillId="8" borderId="39" xfId="13" applyNumberFormat="1" applyFont="1" applyFill="1" applyBorder="1" applyAlignment="1" applyProtection="1">
      <alignment horizontal="center" vertical="center"/>
      <protection locked="0"/>
    </xf>
    <xf numFmtId="172" fontId="126" fillId="18" borderId="38" xfId="13" applyNumberFormat="1" applyFont="1" applyFill="1" applyBorder="1" applyAlignment="1" applyProtection="1">
      <alignment horizontal="right" vertical="center"/>
      <protection locked="0"/>
    </xf>
    <xf numFmtId="173" fontId="126" fillId="18" borderId="3" xfId="0" applyNumberFormat="1" applyFont="1" applyFill="1" applyBorder="1" applyAlignment="1" applyProtection="1">
      <alignment horizontal="center" vertical="center"/>
    </xf>
    <xf numFmtId="1" fontId="144" fillId="18" borderId="39" xfId="13" applyNumberFormat="1" applyFont="1" applyFill="1" applyBorder="1" applyAlignment="1" applyProtection="1">
      <alignment horizontal="left" vertical="center"/>
      <protection locked="0"/>
    </xf>
    <xf numFmtId="1" fontId="144" fillId="18" borderId="4" xfId="13" applyNumberFormat="1" applyFont="1" applyFill="1" applyBorder="1" applyAlignment="1" applyProtection="1">
      <alignment horizontal="left" vertical="center"/>
      <protection locked="0"/>
    </xf>
    <xf numFmtId="0" fontId="24" fillId="26" borderId="41" xfId="13" applyFont="1" applyFill="1" applyBorder="1" applyAlignment="1">
      <alignment horizontal="left" vertical="center"/>
    </xf>
    <xf numFmtId="0" fontId="19" fillId="26" borderId="42" xfId="13" applyFont="1" applyFill="1" applyBorder="1" applyAlignment="1">
      <alignment horizontal="left" vertical="center"/>
    </xf>
    <xf numFmtId="0" fontId="25" fillId="26" borderId="42" xfId="13" applyFont="1" applyFill="1" applyBorder="1" applyAlignment="1">
      <alignment horizontal="left" vertical="center"/>
    </xf>
    <xf numFmtId="0" fontId="26" fillId="26" borderId="42" xfId="13" applyFont="1" applyFill="1" applyBorder="1" applyAlignment="1">
      <alignment horizontal="centerContinuous" vertical="center"/>
    </xf>
    <xf numFmtId="0" fontId="25" fillId="26" borderId="42" xfId="13" applyFont="1" applyFill="1" applyBorder="1" applyAlignment="1">
      <alignment horizontal="centerContinuous" vertical="center"/>
    </xf>
    <xf numFmtId="0" fontId="19" fillId="26" borderId="20" xfId="13" applyFont="1" applyFill="1" applyBorder="1" applyAlignment="1">
      <alignment horizontal="left" vertical="center"/>
    </xf>
    <xf numFmtId="0" fontId="25" fillId="26" borderId="20" xfId="13" applyFont="1" applyFill="1" applyBorder="1" applyAlignment="1">
      <alignment horizontal="left" vertical="center"/>
    </xf>
    <xf numFmtId="0" fontId="26" fillId="26" borderId="20" xfId="13" applyFont="1" applyFill="1" applyBorder="1" applyAlignment="1">
      <alignment horizontal="centerContinuous" vertical="center"/>
    </xf>
    <xf numFmtId="0" fontId="25" fillId="26" borderId="20" xfId="13" applyFont="1" applyFill="1" applyBorder="1" applyAlignment="1">
      <alignment horizontal="centerContinuous" vertical="center"/>
    </xf>
    <xf numFmtId="0" fontId="24" fillId="27" borderId="41" xfId="13" applyFont="1" applyFill="1" applyBorder="1" applyAlignment="1">
      <alignment horizontal="left" vertical="center"/>
    </xf>
    <xf numFmtId="0" fontId="19" fillId="27" borderId="42" xfId="13" applyFont="1" applyFill="1" applyBorder="1" applyAlignment="1">
      <alignment horizontal="left" vertical="center"/>
    </xf>
    <xf numFmtId="0" fontId="25" fillId="27" borderId="42" xfId="13" applyFont="1" applyFill="1" applyBorder="1" applyAlignment="1">
      <alignment horizontal="left" vertical="center"/>
    </xf>
    <xf numFmtId="0" fontId="26" fillId="27" borderId="42" xfId="13" applyFont="1" applyFill="1" applyBorder="1" applyAlignment="1">
      <alignment horizontal="centerContinuous" vertical="center"/>
    </xf>
    <xf numFmtId="0" fontId="25" fillId="27" borderId="42" xfId="13" applyFont="1" applyFill="1" applyBorder="1" applyAlignment="1">
      <alignment horizontal="centerContinuous" vertical="center"/>
    </xf>
    <xf numFmtId="0" fontId="19" fillId="27" borderId="20" xfId="13" applyFont="1" applyFill="1" applyBorder="1" applyAlignment="1">
      <alignment horizontal="left" vertical="center"/>
    </xf>
    <xf numFmtId="0" fontId="25" fillId="27" borderId="20" xfId="13" applyFont="1" applyFill="1" applyBorder="1" applyAlignment="1">
      <alignment horizontal="left" vertical="center"/>
    </xf>
    <xf numFmtId="0" fontId="26" fillId="27" borderId="20" xfId="13" applyFont="1" applyFill="1" applyBorder="1" applyAlignment="1">
      <alignment horizontal="centerContinuous" vertical="center"/>
    </xf>
    <xf numFmtId="0" fontId="25" fillId="27" borderId="20" xfId="13" applyFont="1" applyFill="1" applyBorder="1" applyAlignment="1">
      <alignment horizontal="centerContinuous" vertical="center"/>
    </xf>
    <xf numFmtId="0" fontId="18" fillId="26" borderId="43" xfId="13" applyFont="1" applyFill="1" applyBorder="1" applyAlignment="1">
      <alignment horizontal="left" vertical="center"/>
    </xf>
    <xf numFmtId="0" fontId="18" fillId="27" borderId="43" xfId="13" applyFont="1" applyFill="1" applyBorder="1" applyAlignment="1">
      <alignment horizontal="left" vertical="center"/>
    </xf>
    <xf numFmtId="0" fontId="24" fillId="27" borderId="44" xfId="13" applyFont="1" applyFill="1" applyBorder="1" applyAlignment="1">
      <alignment horizontal="right" vertical="center"/>
    </xf>
    <xf numFmtId="0" fontId="43" fillId="27" borderId="45" xfId="13" applyFont="1" applyFill="1" applyBorder="1" applyAlignment="1">
      <alignment horizontal="right" vertical="center"/>
    </xf>
    <xf numFmtId="0" fontId="24" fillId="26" borderId="44" xfId="13" applyFont="1" applyFill="1" applyBorder="1" applyAlignment="1">
      <alignment horizontal="right" vertical="center"/>
    </xf>
    <xf numFmtId="0" fontId="43" fillId="26" borderId="45" xfId="13" applyFont="1" applyFill="1" applyBorder="1" applyAlignment="1">
      <alignment horizontal="right" vertical="center"/>
    </xf>
    <xf numFmtId="0" fontId="42" fillId="3" borderId="23" xfId="13" applyFont="1" applyFill="1" applyBorder="1" applyAlignment="1">
      <alignment horizontal="right" vertical="center"/>
    </xf>
    <xf numFmtId="0" fontId="145" fillId="8" borderId="46" xfId="13" applyNumberFormat="1" applyFont="1" applyFill="1" applyBorder="1" applyAlignment="1" applyProtection="1">
      <alignment horizontal="center" vertical="center"/>
      <protection locked="0"/>
    </xf>
    <xf numFmtId="0" fontId="145" fillId="8" borderId="47" xfId="13" applyNumberFormat="1" applyFont="1" applyFill="1" applyBorder="1" applyAlignment="1" applyProtection="1">
      <alignment horizontal="center" vertical="center"/>
      <protection locked="0"/>
    </xf>
    <xf numFmtId="167" fontId="145" fillId="8" borderId="47" xfId="13" applyNumberFormat="1" applyFont="1" applyFill="1" applyBorder="1" applyAlignment="1" applyProtection="1">
      <alignment horizontal="center" vertical="center"/>
      <protection locked="0"/>
    </xf>
    <xf numFmtId="167" fontId="145" fillId="8" borderId="48" xfId="13" applyNumberFormat="1" applyFont="1" applyFill="1" applyBorder="1" applyAlignment="1" applyProtection="1">
      <alignment horizontal="center" vertical="center"/>
      <protection locked="0"/>
    </xf>
    <xf numFmtId="2" fontId="4" fillId="18" borderId="19" xfId="17" applyNumberFormat="1" applyFont="1" applyFill="1" applyBorder="1" applyAlignment="1">
      <alignment horizontal="center" vertical="center"/>
    </xf>
    <xf numFmtId="168" fontId="4" fillId="18" borderId="19" xfId="17" applyNumberFormat="1" applyFont="1" applyFill="1" applyBorder="1" applyAlignment="1">
      <alignment horizontal="center" vertical="center"/>
    </xf>
    <xf numFmtId="169" fontId="4" fillId="18" borderId="19" xfId="15" applyNumberFormat="1" applyFont="1" applyFill="1" applyBorder="1" applyAlignment="1" applyProtection="1">
      <alignment horizontal="center" vertical="center"/>
      <protection locked="0"/>
    </xf>
    <xf numFmtId="0" fontId="146" fillId="8" borderId="3" xfId="13" applyNumberFormat="1" applyFont="1" applyFill="1" applyBorder="1" applyAlignment="1" applyProtection="1">
      <alignment horizontal="center" vertical="center"/>
      <protection locked="0"/>
    </xf>
    <xf numFmtId="0" fontId="24" fillId="18" borderId="0" xfId="8" applyFont="1" applyFill="1" applyAlignment="1" applyProtection="1">
      <alignment vertical="center"/>
      <protection hidden="1"/>
    </xf>
    <xf numFmtId="0" fontId="8" fillId="18" borderId="0" xfId="8" applyFont="1" applyFill="1" applyAlignment="1" applyProtection="1">
      <alignment horizontal="left"/>
      <protection hidden="1"/>
    </xf>
    <xf numFmtId="1" fontId="120" fillId="0" borderId="0" xfId="10" applyNumberFormat="1" applyFill="1" applyAlignment="1">
      <alignment horizontal="center"/>
    </xf>
    <xf numFmtId="0" fontId="147" fillId="28" borderId="0" xfId="0" applyFont="1" applyFill="1"/>
    <xf numFmtId="0" fontId="147" fillId="28" borderId="0" xfId="0" applyFont="1" applyFill="1" applyAlignment="1">
      <alignment horizontal="center"/>
    </xf>
    <xf numFmtId="0" fontId="148" fillId="29" borderId="0" xfId="0" applyFont="1" applyFill="1" applyBorder="1" applyAlignment="1"/>
    <xf numFmtId="0" fontId="137" fillId="29" borderId="0" xfId="0" applyFont="1" applyFill="1" applyBorder="1"/>
    <xf numFmtId="0" fontId="126" fillId="29" borderId="0" xfId="0" applyFont="1" applyFill="1" applyBorder="1"/>
    <xf numFmtId="0" fontId="149" fillId="18" borderId="0" xfId="0" applyFont="1" applyFill="1" applyBorder="1" applyAlignment="1">
      <alignment horizontal="center"/>
    </xf>
    <xf numFmtId="0" fontId="149" fillId="18" borderId="0" xfId="0" applyFont="1" applyFill="1" applyBorder="1" applyAlignment="1">
      <alignment vertical="center"/>
    </xf>
    <xf numFmtId="0" fontId="150" fillId="29" borderId="0" xfId="0" applyFont="1" applyFill="1" applyBorder="1"/>
    <xf numFmtId="0" fontId="0" fillId="29" borderId="0" xfId="0" applyFill="1" applyBorder="1"/>
    <xf numFmtId="0" fontId="0" fillId="29" borderId="1" xfId="0" applyFill="1" applyBorder="1"/>
    <xf numFmtId="0" fontId="151" fillId="18" borderId="17" xfId="8" applyFont="1" applyFill="1" applyBorder="1" applyAlignment="1">
      <alignment horizontal="center" vertical="center"/>
    </xf>
    <xf numFmtId="0" fontId="45" fillId="18" borderId="0" xfId="17" applyNumberFormat="1" applyFont="1" applyFill="1" applyBorder="1" applyAlignment="1">
      <alignment horizontal="left" vertical="center"/>
    </xf>
    <xf numFmtId="0" fontId="152" fillId="18" borderId="0" xfId="17" applyNumberFormat="1" applyFont="1" applyFill="1" applyBorder="1" applyAlignment="1">
      <alignment vertical="center"/>
    </xf>
    <xf numFmtId="0" fontId="153" fillId="18" borderId="0" xfId="17" applyNumberFormat="1" applyFont="1" applyFill="1" applyBorder="1" applyAlignment="1">
      <alignment vertical="center"/>
    </xf>
    <xf numFmtId="0" fontId="46" fillId="18" borderId="0" xfId="17" applyNumberFormat="1" applyFont="1" applyFill="1" applyBorder="1" applyAlignment="1">
      <alignment horizontal="right" vertical="center"/>
    </xf>
    <xf numFmtId="182" fontId="154" fillId="30" borderId="0" xfId="14" applyNumberFormat="1" applyFont="1" applyFill="1" applyBorder="1" applyAlignment="1">
      <alignment horizontal="center" vertical="center"/>
    </xf>
    <xf numFmtId="0" fontId="155" fillId="18" borderId="0" xfId="8" applyFont="1" applyFill="1" applyBorder="1" applyAlignment="1">
      <alignment horizontal="left" vertical="center"/>
    </xf>
    <xf numFmtId="0" fontId="156" fillId="18" borderId="0" xfId="10" applyFont="1" applyFill="1" applyBorder="1" applyAlignment="1">
      <alignment vertical="center"/>
    </xf>
    <xf numFmtId="165" fontId="157" fillId="31" borderId="0" xfId="14" applyNumberFormat="1" applyFont="1" applyFill="1" applyBorder="1" applyAlignment="1">
      <alignment horizontal="center" vertical="center"/>
    </xf>
    <xf numFmtId="0" fontId="158" fillId="18" borderId="0" xfId="8" applyFont="1" applyFill="1" applyBorder="1" applyAlignment="1">
      <alignment horizontal="left" vertical="center"/>
    </xf>
    <xf numFmtId="0" fontId="29" fillId="18" borderId="0" xfId="17" applyNumberFormat="1" applyFont="1" applyFill="1" applyBorder="1" applyAlignment="1">
      <alignment vertical="center"/>
    </xf>
    <xf numFmtId="183" fontId="144" fillId="22" borderId="0" xfId="14" applyNumberFormat="1" applyFont="1" applyFill="1" applyBorder="1" applyAlignment="1">
      <alignment horizontal="center" vertical="center"/>
    </xf>
    <xf numFmtId="0" fontId="159" fillId="18" borderId="0" xfId="8" applyFont="1" applyFill="1" applyBorder="1" applyAlignment="1">
      <alignment horizontal="left" vertical="center"/>
    </xf>
    <xf numFmtId="0" fontId="160" fillId="18" borderId="0" xfId="8" applyFont="1" applyFill="1" applyBorder="1" applyAlignment="1">
      <alignment vertical="center" wrapText="1"/>
    </xf>
    <xf numFmtId="0" fontId="150" fillId="18" borderId="0" xfId="8" applyFont="1" applyFill="1" applyBorder="1" applyAlignment="1">
      <alignment vertical="center"/>
    </xf>
    <xf numFmtId="0" fontId="150" fillId="18" borderId="0" xfId="8" applyFont="1" applyFill="1" applyBorder="1" applyAlignment="1">
      <alignment vertical="center" wrapText="1"/>
    </xf>
    <xf numFmtId="0" fontId="161" fillId="18" borderId="0" xfId="8" applyFont="1" applyFill="1" applyBorder="1" applyAlignment="1" applyProtection="1">
      <alignment horizontal="left" vertical="center"/>
      <protection hidden="1"/>
    </xf>
    <xf numFmtId="0" fontId="150" fillId="18" borderId="1" xfId="8" applyFont="1" applyFill="1" applyBorder="1" applyAlignment="1">
      <alignment vertical="center" wrapText="1"/>
    </xf>
    <xf numFmtId="0" fontId="162" fillId="18" borderId="0" xfId="8" applyFont="1" applyFill="1" applyBorder="1" applyAlignment="1">
      <alignment horizontal="center" vertical="center"/>
    </xf>
    <xf numFmtId="0" fontId="163" fillId="18" borderId="0" xfId="8" applyFont="1" applyFill="1" applyBorder="1" applyAlignment="1">
      <alignment vertical="center"/>
    </xf>
    <xf numFmtId="0" fontId="164" fillId="18" borderId="0" xfId="8" applyFont="1" applyFill="1" applyBorder="1" applyAlignment="1">
      <alignment horizontal="left" vertical="center"/>
    </xf>
    <xf numFmtId="0" fontId="164" fillId="18" borderId="0" xfId="17" applyNumberFormat="1" applyFont="1" applyFill="1" applyBorder="1" applyAlignment="1">
      <alignment horizontal="right" vertical="center"/>
    </xf>
    <xf numFmtId="165" fontId="165" fillId="27" borderId="49" xfId="14" applyNumberFormat="1" applyFont="1" applyFill="1" applyBorder="1" applyAlignment="1">
      <alignment vertical="center"/>
    </xf>
    <xf numFmtId="0" fontId="132" fillId="21" borderId="0" xfId="8" applyFont="1" applyFill="1" applyBorder="1" applyAlignment="1" applyProtection="1">
      <alignment horizontal="center" vertical="center" wrapText="1"/>
      <protection hidden="1"/>
    </xf>
    <xf numFmtId="0" fontId="20" fillId="32" borderId="0" xfId="8" applyFont="1" applyFill="1" applyBorder="1" applyAlignment="1">
      <alignment vertical="center"/>
    </xf>
    <xf numFmtId="0" fontId="20" fillId="32" borderId="0" xfId="8" applyFont="1" applyFill="1" applyBorder="1" applyAlignment="1">
      <alignment horizontal="center" vertical="center"/>
    </xf>
    <xf numFmtId="0" fontId="20" fillId="32" borderId="1" xfId="8" applyFont="1" applyFill="1" applyBorder="1" applyAlignment="1">
      <alignment horizontal="center" vertical="center"/>
    </xf>
    <xf numFmtId="165" fontId="165" fillId="27" borderId="17" xfId="14" applyNumberFormat="1" applyFont="1" applyFill="1" applyBorder="1" applyAlignment="1">
      <alignment horizontal="left" vertical="center"/>
    </xf>
    <xf numFmtId="0" fontId="149" fillId="30" borderId="17" xfId="10" applyFont="1" applyFill="1" applyBorder="1" applyAlignment="1" applyProtection="1">
      <alignment horizontal="center" vertical="center"/>
      <protection locked="0"/>
    </xf>
    <xf numFmtId="165" fontId="166" fillId="33" borderId="0" xfId="14" applyNumberFormat="1" applyFont="1" applyFill="1" applyBorder="1" applyAlignment="1">
      <alignment horizontal="center" vertical="center"/>
    </xf>
    <xf numFmtId="0" fontId="10" fillId="18" borderId="0" xfId="17" applyNumberFormat="1" applyFont="1" applyFill="1" applyBorder="1" applyAlignment="1">
      <alignment horizontal="left" vertical="center"/>
    </xf>
    <xf numFmtId="166" fontId="167" fillId="18" borderId="0" xfId="10" applyNumberFormat="1" applyFont="1" applyFill="1" applyBorder="1" applyAlignment="1" applyProtection="1">
      <alignment horizontal="center" vertical="center"/>
      <protection locked="0"/>
    </xf>
    <xf numFmtId="182" fontId="135" fillId="18" borderId="0" xfId="14" applyNumberFormat="1" applyFont="1" applyFill="1" applyBorder="1" applyAlignment="1">
      <alignment vertical="center"/>
    </xf>
    <xf numFmtId="0" fontId="168" fillId="33" borderId="0" xfId="8" applyFont="1" applyFill="1" applyBorder="1" applyAlignment="1" applyProtection="1">
      <alignment horizontal="right" vertical="center"/>
      <protection hidden="1"/>
    </xf>
    <xf numFmtId="0" fontId="154" fillId="18" borderId="0" xfId="8" applyFont="1" applyFill="1" applyBorder="1" applyAlignment="1" applyProtection="1">
      <alignment vertical="top" wrapText="1"/>
      <protection hidden="1"/>
    </xf>
    <xf numFmtId="165" fontId="126" fillId="18" borderId="0" xfId="14" applyNumberFormat="1" applyFont="1" applyFill="1" applyBorder="1" applyAlignment="1">
      <alignment horizontal="left" vertical="center"/>
    </xf>
    <xf numFmtId="0" fontId="126" fillId="18" borderId="0" xfId="8" applyFont="1" applyFill="1" applyBorder="1" applyAlignment="1" applyProtection="1">
      <alignment horizontal="right" vertical="center"/>
      <protection hidden="1"/>
    </xf>
    <xf numFmtId="0" fontId="126" fillId="18" borderId="0" xfId="8" applyFont="1" applyFill="1" applyBorder="1" applyAlignment="1" applyProtection="1">
      <alignment horizontal="left" vertical="center"/>
      <protection hidden="1"/>
    </xf>
    <xf numFmtId="0" fontId="154" fillId="18" borderId="0" xfId="8" applyFont="1" applyFill="1" applyBorder="1" applyAlignment="1" applyProtection="1">
      <alignment vertical="top"/>
      <protection hidden="1"/>
    </xf>
    <xf numFmtId="182" fontId="169" fillId="18" borderId="1" xfId="14" applyNumberFormat="1" applyFont="1" applyFill="1" applyBorder="1" applyAlignment="1">
      <alignment horizontal="right" vertical="center"/>
    </xf>
    <xf numFmtId="182" fontId="166" fillId="33" borderId="0" xfId="14" applyNumberFormat="1" applyFont="1" applyFill="1" applyBorder="1" applyAlignment="1">
      <alignment horizontal="center" vertical="center"/>
    </xf>
    <xf numFmtId="0" fontId="170" fillId="18" borderId="0" xfId="8" applyFont="1" applyFill="1" applyBorder="1" applyAlignment="1" applyProtection="1">
      <alignment vertical="center"/>
      <protection hidden="1"/>
    </xf>
    <xf numFmtId="166" fontId="167" fillId="18" borderId="0" xfId="10" applyNumberFormat="1" applyFont="1" applyFill="1" applyBorder="1" applyAlignment="1" applyProtection="1">
      <alignment horizontal="left" vertical="center"/>
      <protection locked="0"/>
    </xf>
    <xf numFmtId="165" fontId="126" fillId="18" borderId="1" xfId="14" applyNumberFormat="1" applyFont="1" applyFill="1" applyBorder="1" applyAlignment="1">
      <alignment vertical="center"/>
    </xf>
    <xf numFmtId="0" fontId="20" fillId="32" borderId="17" xfId="8" applyFont="1" applyFill="1" applyBorder="1" applyAlignment="1">
      <alignment vertical="center"/>
    </xf>
    <xf numFmtId="183" fontId="135" fillId="18" borderId="0" xfId="14" applyNumberFormat="1" applyFont="1" applyFill="1" applyBorder="1" applyAlignment="1">
      <alignment vertical="center"/>
    </xf>
    <xf numFmtId="187" fontId="168" fillId="18" borderId="0" xfId="14" applyNumberFormat="1" applyFont="1" applyFill="1" applyBorder="1" applyAlignment="1">
      <alignment vertical="center"/>
    </xf>
    <xf numFmtId="10" fontId="164" fillId="18" borderId="1" xfId="8" applyNumberFormat="1" applyFont="1" applyFill="1" applyBorder="1" applyAlignment="1">
      <alignment horizontal="center" vertical="center"/>
    </xf>
    <xf numFmtId="165" fontId="165" fillId="32" borderId="0" xfId="8" applyNumberFormat="1" applyFont="1" applyFill="1" applyBorder="1" applyAlignment="1">
      <alignment vertical="center"/>
    </xf>
    <xf numFmtId="182" fontId="171" fillId="32" borderId="0" xfId="8" applyNumberFormat="1" applyFont="1" applyFill="1" applyBorder="1" applyAlignment="1">
      <alignment vertical="center"/>
    </xf>
    <xf numFmtId="182" fontId="171" fillId="32" borderId="0" xfId="8" applyNumberFormat="1" applyFont="1" applyFill="1" applyBorder="1" applyAlignment="1">
      <alignment horizontal="center" vertical="center"/>
    </xf>
    <xf numFmtId="0" fontId="171" fillId="32" borderId="0" xfId="8" applyFont="1" applyFill="1" applyBorder="1" applyAlignment="1">
      <alignment vertical="center"/>
    </xf>
    <xf numFmtId="165" fontId="165" fillId="32" borderId="1" xfId="8" applyNumberFormat="1" applyFont="1" applyFill="1" applyBorder="1" applyAlignment="1">
      <alignment vertical="center"/>
    </xf>
    <xf numFmtId="0" fontId="163" fillId="34" borderId="0" xfId="8" applyFont="1" applyFill="1" applyBorder="1" applyAlignment="1">
      <alignment horizontal="left" vertical="center"/>
    </xf>
    <xf numFmtId="0" fontId="135" fillId="34" borderId="0" xfId="8" applyFont="1" applyFill="1" applyBorder="1" applyAlignment="1" applyProtection="1">
      <alignment vertical="center"/>
      <protection hidden="1"/>
    </xf>
    <xf numFmtId="0" fontId="120" fillId="34" borderId="17" xfId="10" applyFill="1" applyBorder="1" applyAlignment="1"/>
    <xf numFmtId="0" fontId="120" fillId="34" borderId="0" xfId="10" applyFill="1" applyBorder="1" applyAlignment="1">
      <alignment horizontal="center"/>
    </xf>
    <xf numFmtId="0" fontId="172" fillId="29" borderId="17" xfId="8" applyFont="1" applyFill="1" applyBorder="1" applyAlignment="1">
      <alignment horizontal="center" vertical="center"/>
    </xf>
    <xf numFmtId="0" fontId="3" fillId="18" borderId="41" xfId="8" applyFill="1" applyBorder="1" applyAlignment="1">
      <alignment vertical="center"/>
    </xf>
    <xf numFmtId="0" fontId="3" fillId="18" borderId="44" xfId="8" applyFill="1" applyBorder="1" applyAlignment="1">
      <alignment vertical="center"/>
    </xf>
    <xf numFmtId="0" fontId="3" fillId="18" borderId="50" xfId="8" applyFill="1" applyBorder="1" applyAlignment="1">
      <alignment vertical="center"/>
    </xf>
    <xf numFmtId="0" fontId="173" fillId="18" borderId="13" xfId="8" applyFont="1" applyFill="1" applyBorder="1" applyAlignment="1">
      <alignment horizontal="center" vertical="center" wrapText="1"/>
    </xf>
    <xf numFmtId="0" fontId="173" fillId="18" borderId="2" xfId="8" applyFont="1" applyFill="1" applyBorder="1" applyAlignment="1">
      <alignment horizontal="center" vertical="center" wrapText="1"/>
    </xf>
    <xf numFmtId="0" fontId="173" fillId="18" borderId="1" xfId="8" applyFont="1" applyFill="1" applyBorder="1" applyAlignment="1">
      <alignment horizontal="center" vertical="center" wrapText="1"/>
    </xf>
    <xf numFmtId="0" fontId="10" fillId="18" borderId="13" xfId="17" applyNumberFormat="1" applyFont="1" applyFill="1" applyBorder="1" applyAlignment="1">
      <alignment vertical="center"/>
    </xf>
    <xf numFmtId="0" fontId="10" fillId="18" borderId="2" xfId="17" applyNumberFormat="1" applyFont="1" applyFill="1" applyBorder="1" applyAlignment="1">
      <alignment vertical="center"/>
    </xf>
    <xf numFmtId="0" fontId="174" fillId="18" borderId="13" xfId="8" applyFont="1" applyFill="1" applyBorder="1" applyAlignment="1">
      <alignment horizontal="center" vertical="center"/>
    </xf>
    <xf numFmtId="183" fontId="135" fillId="18" borderId="2" xfId="14" applyNumberFormat="1" applyFont="1" applyFill="1" applyBorder="1" applyAlignment="1">
      <alignment horizontal="left" vertical="center"/>
    </xf>
    <xf numFmtId="166" fontId="135" fillId="18" borderId="2" xfId="14" applyNumberFormat="1" applyFont="1" applyFill="1" applyBorder="1" applyAlignment="1">
      <alignment horizontal="left" vertical="center"/>
    </xf>
    <xf numFmtId="183" fontId="135" fillId="18" borderId="1" xfId="14" applyNumberFormat="1" applyFont="1" applyFill="1" applyBorder="1" applyAlignment="1">
      <alignment horizontal="left" vertical="center"/>
    </xf>
    <xf numFmtId="0" fontId="172" fillId="18" borderId="17" xfId="8" applyFont="1" applyFill="1" applyBorder="1" applyAlignment="1">
      <alignment horizontal="center" vertical="center"/>
    </xf>
    <xf numFmtId="0" fontId="3" fillId="18" borderId="42" xfId="8" applyFill="1" applyBorder="1" applyAlignment="1">
      <alignment vertical="center"/>
    </xf>
    <xf numFmtId="0" fontId="173" fillId="18" borderId="0" xfId="8" applyFont="1" applyFill="1" applyBorder="1" applyAlignment="1">
      <alignment horizontal="center" vertical="center" wrapText="1"/>
    </xf>
    <xf numFmtId="0" fontId="174" fillId="18" borderId="0" xfId="8" applyFont="1" applyFill="1" applyBorder="1" applyAlignment="1">
      <alignment horizontal="center" vertical="center"/>
    </xf>
    <xf numFmtId="183" fontId="135" fillId="18" borderId="0" xfId="14" applyNumberFormat="1" applyFont="1" applyFill="1" applyBorder="1" applyAlignment="1">
      <alignment horizontal="left" vertical="center"/>
    </xf>
    <xf numFmtId="0" fontId="10" fillId="18" borderId="42" xfId="17" applyNumberFormat="1" applyFont="1" applyFill="1" applyBorder="1" applyAlignment="1">
      <alignment vertical="center"/>
    </xf>
    <xf numFmtId="10" fontId="10" fillId="18" borderId="42" xfId="17" applyNumberFormat="1" applyFont="1" applyFill="1" applyBorder="1" applyAlignment="1">
      <alignment vertical="center"/>
    </xf>
    <xf numFmtId="0" fontId="10" fillId="18" borderId="50" xfId="17" applyNumberFormat="1" applyFont="1" applyFill="1" applyBorder="1" applyAlignment="1">
      <alignment vertical="center"/>
    </xf>
    <xf numFmtId="0" fontId="175" fillId="18" borderId="0" xfId="17" applyNumberFormat="1" applyFont="1" applyFill="1" applyBorder="1" applyAlignment="1">
      <alignment vertical="center"/>
    </xf>
    <xf numFmtId="0" fontId="14" fillId="18" borderId="17" xfId="17" applyNumberFormat="1" applyFont="1" applyFill="1" applyBorder="1" applyAlignment="1">
      <alignment horizontal="left" vertical="center"/>
    </xf>
    <xf numFmtId="0" fontId="3" fillId="18" borderId="0" xfId="8" applyFill="1" applyBorder="1" applyAlignment="1">
      <alignment vertical="center"/>
    </xf>
    <xf numFmtId="0" fontId="3" fillId="18" borderId="1" xfId="8" applyFill="1" applyBorder="1" applyAlignment="1">
      <alignment vertical="center"/>
    </xf>
    <xf numFmtId="0" fontId="176" fillId="18" borderId="0" xfId="0" applyFont="1" applyFill="1"/>
    <xf numFmtId="0" fontId="3" fillId="0" borderId="1" xfId="8" applyBorder="1" applyAlignment="1">
      <alignment vertical="center"/>
    </xf>
    <xf numFmtId="0" fontId="177" fillId="27" borderId="17" xfId="8" applyFont="1" applyFill="1" applyBorder="1" applyAlignment="1">
      <alignment horizontal="center" vertical="center"/>
    </xf>
    <xf numFmtId="0" fontId="178" fillId="29" borderId="0" xfId="0" applyFont="1" applyFill="1" applyBorder="1" applyAlignment="1">
      <alignment horizontal="right" vertical="center"/>
    </xf>
    <xf numFmtId="0" fontId="179" fillId="18" borderId="17" xfId="8" applyFont="1" applyFill="1" applyBorder="1" applyAlignment="1">
      <alignment horizontal="center"/>
    </xf>
    <xf numFmtId="0" fontId="149" fillId="18" borderId="1" xfId="0" applyFont="1" applyFill="1" applyBorder="1" applyAlignment="1">
      <alignment horizontal="center" vertical="center"/>
    </xf>
    <xf numFmtId="0" fontId="121" fillId="18" borderId="17" xfId="8" applyFont="1" applyFill="1" applyBorder="1" applyAlignment="1">
      <alignment horizontal="center" vertical="center"/>
    </xf>
    <xf numFmtId="0" fontId="155" fillId="18" borderId="17" xfId="8" applyFont="1" applyFill="1" applyBorder="1" applyAlignment="1">
      <alignment horizontal="center" vertical="center"/>
    </xf>
    <xf numFmtId="0" fontId="180" fillId="29" borderId="0" xfId="0" applyFont="1" applyFill="1" applyBorder="1"/>
    <xf numFmtId="0" fontId="158" fillId="18" borderId="17" xfId="8" applyFont="1" applyFill="1" applyBorder="1" applyAlignment="1">
      <alignment horizontal="center" vertical="center"/>
    </xf>
    <xf numFmtId="165" fontId="171" fillId="18" borderId="17" xfId="14" applyNumberFormat="1" applyFont="1" applyFill="1" applyBorder="1" applyAlignment="1">
      <alignment vertical="center"/>
    </xf>
    <xf numFmtId="165" fontId="171" fillId="18" borderId="0" xfId="14" applyNumberFormat="1" applyFont="1" applyFill="1" applyBorder="1" applyAlignment="1">
      <alignment vertical="center"/>
    </xf>
    <xf numFmtId="165" fontId="29" fillId="18" borderId="0" xfId="14" applyNumberFormat="1" applyFont="1" applyFill="1" applyBorder="1" applyAlignment="1">
      <alignment vertical="center"/>
    </xf>
    <xf numFmtId="0" fontId="181" fillId="18" borderId="0" xfId="10" applyFont="1" applyFill="1" applyBorder="1" applyAlignment="1">
      <alignment vertical="center"/>
    </xf>
    <xf numFmtId="0" fontId="13" fillId="18" borderId="0" xfId="14" applyNumberFormat="1" applyFont="1" applyFill="1" applyBorder="1" applyAlignment="1">
      <alignment vertical="center" wrapText="1"/>
    </xf>
    <xf numFmtId="0" fontId="13" fillId="18" borderId="1" xfId="14" applyNumberFormat="1" applyFont="1" applyFill="1" applyBorder="1" applyAlignment="1">
      <alignment vertical="center" wrapText="1"/>
    </xf>
    <xf numFmtId="0" fontId="182" fillId="18" borderId="0" xfId="10" applyFont="1" applyFill="1" applyBorder="1" applyAlignment="1" applyProtection="1">
      <alignment horizontal="left" vertical="center"/>
      <protection locked="0"/>
    </xf>
    <xf numFmtId="0" fontId="120" fillId="18" borderId="17" xfId="10" applyFill="1" applyBorder="1"/>
    <xf numFmtId="0" fontId="183" fillId="18" borderId="0" xfId="17" applyNumberFormat="1" applyFont="1" applyFill="1" applyBorder="1" applyAlignment="1">
      <alignment vertical="center"/>
    </xf>
    <xf numFmtId="184" fontId="184" fillId="18" borderId="0" xfId="10" applyNumberFormat="1" applyFont="1" applyFill="1" applyAlignment="1">
      <alignment vertical="center"/>
    </xf>
    <xf numFmtId="182" fontId="0" fillId="18" borderId="0" xfId="0" applyNumberFormat="1" applyFont="1" applyFill="1" applyAlignment="1">
      <alignment horizontal="left" vertical="center"/>
    </xf>
    <xf numFmtId="0" fontId="120" fillId="18" borderId="1" xfId="10" applyFill="1" applyBorder="1"/>
    <xf numFmtId="0" fontId="121" fillId="22" borderId="0" xfId="8" applyFont="1" applyFill="1" applyBorder="1" applyAlignment="1">
      <alignment horizontal="center" vertical="center"/>
    </xf>
    <xf numFmtId="0" fontId="121" fillId="22" borderId="1" xfId="8" applyFont="1" applyFill="1" applyBorder="1" applyAlignment="1">
      <alignment horizontal="center" vertical="center"/>
    </xf>
    <xf numFmtId="0" fontId="20" fillId="18" borderId="0" xfId="17" applyNumberFormat="1" applyFont="1" applyFill="1" applyBorder="1" applyAlignment="1">
      <alignment vertical="center"/>
    </xf>
    <xf numFmtId="0" fontId="20" fillId="18" borderId="0" xfId="17" applyNumberFormat="1" applyFont="1" applyFill="1" applyBorder="1" applyAlignment="1">
      <alignment horizontal="right" vertical="center"/>
    </xf>
    <xf numFmtId="165" fontId="135" fillId="22" borderId="0" xfId="14" applyNumberFormat="1" applyFont="1" applyFill="1" applyBorder="1" applyAlignment="1">
      <alignment vertical="center"/>
    </xf>
    <xf numFmtId="186" fontId="168" fillId="18" borderId="0" xfId="14" applyNumberFormat="1" applyFont="1" applyFill="1" applyBorder="1" applyAlignment="1">
      <alignment horizontal="center" vertical="center"/>
    </xf>
    <xf numFmtId="182" fontId="169" fillId="18" borderId="0" xfId="14" applyNumberFormat="1" applyFont="1" applyFill="1" applyBorder="1" applyAlignment="1">
      <alignment horizontal="right" vertical="center"/>
    </xf>
    <xf numFmtId="165" fontId="168" fillId="18" borderId="0" xfId="14" applyNumberFormat="1" applyFont="1" applyFill="1" applyBorder="1" applyAlignment="1">
      <alignment horizontal="center" vertical="center"/>
    </xf>
    <xf numFmtId="165" fontId="126" fillId="18" borderId="0" xfId="14" applyNumberFormat="1" applyFont="1" applyFill="1" applyBorder="1" applyAlignment="1">
      <alignment vertical="center"/>
    </xf>
    <xf numFmtId="0" fontId="164" fillId="32" borderId="17" xfId="8" applyFont="1" applyFill="1" applyBorder="1" applyAlignment="1">
      <alignment horizontal="center" vertical="center"/>
    </xf>
    <xf numFmtId="0" fontId="164" fillId="32" borderId="0" xfId="8" applyFont="1" applyFill="1" applyBorder="1" applyAlignment="1">
      <alignment horizontal="center" vertical="center"/>
    </xf>
    <xf numFmtId="0" fontId="14" fillId="30" borderId="0" xfId="8" applyFont="1" applyFill="1" applyBorder="1" applyAlignment="1">
      <alignment horizontal="center" vertical="center"/>
    </xf>
    <xf numFmtId="0" fontId="154" fillId="32" borderId="0" xfId="8" applyFont="1" applyFill="1" applyBorder="1" applyAlignment="1">
      <alignment horizontal="center" vertical="center"/>
    </xf>
    <xf numFmtId="0" fontId="164" fillId="32" borderId="0" xfId="8" applyFont="1" applyFill="1" applyBorder="1" applyAlignment="1">
      <alignment vertical="center"/>
    </xf>
    <xf numFmtId="0" fontId="185" fillId="29" borderId="0" xfId="8" applyFont="1" applyFill="1" applyBorder="1" applyAlignment="1" applyProtection="1">
      <alignment vertical="center"/>
      <protection hidden="1"/>
    </xf>
    <xf numFmtId="2" fontId="167" fillId="18" borderId="0" xfId="10" applyNumberFormat="1" applyFont="1" applyFill="1" applyBorder="1" applyAlignment="1" applyProtection="1">
      <alignment horizontal="center" vertical="center"/>
      <protection locked="0"/>
    </xf>
    <xf numFmtId="165" fontId="168" fillId="18" borderId="0" xfId="14" applyNumberFormat="1" applyFont="1" applyFill="1" applyBorder="1" applyAlignment="1">
      <alignment vertical="center"/>
    </xf>
    <xf numFmtId="0" fontId="186" fillId="18" borderId="0" xfId="8" applyFont="1" applyFill="1" applyBorder="1" applyAlignment="1" applyProtection="1">
      <alignment vertical="center"/>
      <protection hidden="1"/>
    </xf>
    <xf numFmtId="182" fontId="165" fillId="35" borderId="0" xfId="8" applyNumberFormat="1" applyFont="1" applyFill="1" applyBorder="1" applyAlignment="1">
      <alignment horizontal="center" vertical="center"/>
    </xf>
    <xf numFmtId="165" fontId="165" fillId="35" borderId="0" xfId="8" applyNumberFormat="1" applyFont="1" applyFill="1" applyBorder="1" applyAlignment="1">
      <alignment horizontal="center" vertical="center"/>
    </xf>
    <xf numFmtId="167" fontId="164" fillId="36" borderId="0" xfId="14" applyNumberFormat="1" applyFont="1" applyFill="1" applyBorder="1" applyAlignment="1">
      <alignment horizontal="center" vertical="center"/>
    </xf>
    <xf numFmtId="9" fontId="165" fillId="35" borderId="0" xfId="8" applyNumberFormat="1" applyFont="1" applyFill="1" applyBorder="1" applyAlignment="1">
      <alignment horizontal="center" vertical="center"/>
    </xf>
    <xf numFmtId="9" fontId="164" fillId="36" borderId="1" xfId="8" applyNumberFormat="1" applyFont="1" applyFill="1" applyBorder="1" applyAlignment="1" applyProtection="1">
      <alignment horizontal="center" vertical="center"/>
      <protection hidden="1"/>
    </xf>
    <xf numFmtId="0" fontId="187" fillId="34" borderId="0" xfId="10" applyFont="1" applyFill="1" applyBorder="1" applyAlignment="1">
      <alignment vertical="top" wrapText="1"/>
    </xf>
    <xf numFmtId="0" fontId="121" fillId="34" borderId="3" xfId="8" applyFont="1" applyFill="1" applyBorder="1" applyAlignment="1">
      <alignment horizontal="right" vertical="center"/>
    </xf>
    <xf numFmtId="182" fontId="188" fillId="34" borderId="0" xfId="10" applyNumberFormat="1" applyFont="1" applyFill="1" applyBorder="1" applyAlignment="1">
      <alignment horizontal="left" vertical="center" wrapText="1"/>
    </xf>
    <xf numFmtId="0" fontId="189" fillId="34" borderId="3" xfId="8" applyFont="1" applyFill="1" applyBorder="1" applyAlignment="1">
      <alignment horizontal="right" vertical="center"/>
    </xf>
    <xf numFmtId="165" fontId="188" fillId="34" borderId="1" xfId="10" applyNumberFormat="1" applyFont="1" applyFill="1" applyBorder="1" applyAlignment="1">
      <alignment horizontal="left" vertical="top" wrapText="1"/>
    </xf>
    <xf numFmtId="0" fontId="190" fillId="18" borderId="14" xfId="8" applyFont="1" applyFill="1" applyBorder="1" applyAlignment="1">
      <alignment horizontal="center" vertical="center"/>
    </xf>
    <xf numFmtId="183" fontId="135" fillId="18" borderId="4" xfId="14" applyNumberFormat="1" applyFont="1" applyFill="1" applyBorder="1" applyAlignment="1">
      <alignment horizontal="left" vertical="center"/>
    </xf>
    <xf numFmtId="166" fontId="135" fillId="18" borderId="4" xfId="14" applyNumberFormat="1" applyFont="1" applyFill="1" applyBorder="1" applyAlignment="1">
      <alignment horizontal="left" vertical="center"/>
    </xf>
    <xf numFmtId="183" fontId="135" fillId="18" borderId="51" xfId="14" applyNumberFormat="1" applyFont="1" applyFill="1" applyBorder="1" applyAlignment="1">
      <alignment horizontal="left" vertical="center"/>
    </xf>
    <xf numFmtId="0" fontId="190" fillId="18" borderId="0" xfId="8" applyFont="1" applyFill="1" applyBorder="1" applyAlignment="1">
      <alignment horizontal="center" vertical="center"/>
    </xf>
    <xf numFmtId="0" fontId="10" fillId="18" borderId="3" xfId="17" applyNumberFormat="1" applyFont="1" applyFill="1" applyBorder="1" applyAlignment="1">
      <alignment vertical="center"/>
    </xf>
    <xf numFmtId="0" fontId="10" fillId="18" borderId="51" xfId="17" applyNumberFormat="1" applyFont="1" applyFill="1" applyBorder="1" applyAlignment="1">
      <alignment vertical="center"/>
    </xf>
    <xf numFmtId="0" fontId="189" fillId="18" borderId="17" xfId="8" applyFont="1" applyFill="1" applyBorder="1" applyAlignment="1">
      <alignment horizontal="center" vertical="center"/>
    </xf>
    <xf numFmtId="0" fontId="191" fillId="0" borderId="0" xfId="10" applyFont="1" applyBorder="1"/>
    <xf numFmtId="0" fontId="120" fillId="0" borderId="0" xfId="10" applyBorder="1"/>
    <xf numFmtId="0" fontId="189" fillId="18" borderId="52" xfId="8" applyFont="1" applyFill="1" applyBorder="1" applyAlignment="1">
      <alignment horizontal="center" vertical="center"/>
    </xf>
    <xf numFmtId="0" fontId="191" fillId="18" borderId="53" xfId="10" applyFont="1" applyFill="1" applyBorder="1"/>
    <xf numFmtId="0" fontId="120" fillId="18" borderId="53" xfId="10" applyFill="1" applyBorder="1"/>
    <xf numFmtId="0" fontId="120" fillId="18" borderId="54" xfId="10" applyFill="1" applyBorder="1"/>
    <xf numFmtId="0" fontId="167" fillId="29" borderId="0" xfId="0" applyFont="1" applyFill="1" applyBorder="1" applyAlignment="1">
      <alignment horizontal="left" vertical="center"/>
    </xf>
    <xf numFmtId="0" fontId="177" fillId="27" borderId="0" xfId="8" applyFont="1" applyFill="1" applyBorder="1" applyAlignment="1">
      <alignment horizontal="center" vertical="center"/>
    </xf>
    <xf numFmtId="0" fontId="122" fillId="29" borderId="0" xfId="1" applyFill="1" applyBorder="1" applyAlignment="1">
      <alignment horizontal="left" vertical="center"/>
    </xf>
    <xf numFmtId="0" fontId="120" fillId="18" borderId="15" xfId="10" applyFill="1" applyBorder="1"/>
    <xf numFmtId="0" fontId="13" fillId="34" borderId="17" xfId="17" applyNumberFormat="1" applyFont="1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20" fillId="18" borderId="0" xfId="8" applyFont="1" applyFill="1" applyAlignment="1" applyProtection="1">
      <alignment horizontal="left"/>
      <protection hidden="1"/>
    </xf>
    <xf numFmtId="0" fontId="192" fillId="18" borderId="0" xfId="8" applyFont="1" applyFill="1" applyProtection="1">
      <protection hidden="1"/>
    </xf>
    <xf numFmtId="0" fontId="20" fillId="18" borderId="0" xfId="8" applyFont="1" applyFill="1" applyProtection="1">
      <protection hidden="1"/>
    </xf>
    <xf numFmtId="0" fontId="6" fillId="18" borderId="0" xfId="8" applyFont="1" applyFill="1" applyProtection="1">
      <protection hidden="1"/>
    </xf>
    <xf numFmtId="0" fontId="149" fillId="30" borderId="17" xfId="0" applyFont="1" applyFill="1" applyBorder="1" applyAlignment="1" applyProtection="1">
      <alignment horizontal="center" vertical="center"/>
      <protection locked="0"/>
    </xf>
    <xf numFmtId="0" fontId="168" fillId="18" borderId="0" xfId="8" applyFont="1" applyFill="1" applyBorder="1" applyAlignment="1" applyProtection="1">
      <alignment vertical="center"/>
      <protection hidden="1"/>
    </xf>
    <xf numFmtId="0" fontId="6" fillId="18" borderId="0" xfId="8" applyFont="1" applyFill="1" applyAlignment="1" applyProtection="1">
      <alignment vertical="center"/>
      <protection hidden="1"/>
    </xf>
    <xf numFmtId="0" fontId="3" fillId="18" borderId="0" xfId="8" applyFill="1" applyAlignment="1" applyProtection="1">
      <alignment vertical="center"/>
      <protection hidden="1"/>
    </xf>
    <xf numFmtId="0" fontId="193" fillId="18" borderId="0" xfId="8" applyFont="1" applyFill="1" applyProtection="1">
      <protection hidden="1"/>
    </xf>
    <xf numFmtId="0" fontId="126" fillId="37" borderId="0" xfId="9" applyFont="1" applyFill="1" applyAlignment="1" applyProtection="1">
      <alignment vertical="center"/>
      <protection hidden="1"/>
    </xf>
    <xf numFmtId="0" fontId="194" fillId="18" borderId="0" xfId="3" applyFont="1" applyFill="1" applyAlignment="1" applyProtection="1">
      <alignment vertical="center"/>
      <protection hidden="1"/>
    </xf>
    <xf numFmtId="0" fontId="168" fillId="18" borderId="0" xfId="8" applyFont="1" applyFill="1" applyAlignment="1" applyProtection="1">
      <alignment vertical="center"/>
      <protection hidden="1"/>
    </xf>
    <xf numFmtId="0" fontId="123" fillId="18" borderId="0" xfId="3" applyFont="1" applyFill="1" applyAlignment="1" applyProtection="1">
      <alignment vertical="center"/>
      <protection hidden="1"/>
    </xf>
    <xf numFmtId="0" fontId="20" fillId="18" borderId="0" xfId="8" applyFont="1" applyFill="1" applyAlignment="1" applyProtection="1">
      <alignment vertical="center"/>
      <protection hidden="1"/>
    </xf>
    <xf numFmtId="0" fontId="194" fillId="18" borderId="0" xfId="1" applyFont="1" applyFill="1" applyAlignment="1" applyProtection="1">
      <alignment vertical="center"/>
      <protection hidden="1"/>
    </xf>
    <xf numFmtId="0" fontId="195" fillId="18" borderId="0" xfId="1" applyFont="1" applyFill="1" applyAlignment="1" applyProtection="1">
      <alignment vertical="center"/>
      <protection hidden="1"/>
    </xf>
    <xf numFmtId="0" fontId="122" fillId="18" borderId="0" xfId="1" applyFill="1" applyAlignment="1" applyProtection="1">
      <alignment vertical="center"/>
      <protection hidden="1"/>
    </xf>
    <xf numFmtId="0" fontId="8" fillId="37" borderId="0" xfId="9" applyFont="1" applyFill="1" applyAlignment="1" applyProtection="1">
      <alignment vertical="center"/>
      <protection hidden="1"/>
    </xf>
    <xf numFmtId="0" fontId="196" fillId="0" borderId="0" xfId="3" applyFont="1" applyAlignment="1" applyProtection="1">
      <alignment vertical="center"/>
    </xf>
    <xf numFmtId="0" fontId="11" fillId="37" borderId="0" xfId="9" applyFont="1" applyFill="1" applyAlignment="1" applyProtection="1">
      <alignment vertical="center"/>
      <protection hidden="1"/>
    </xf>
    <xf numFmtId="0" fontId="195" fillId="0" borderId="0" xfId="1" applyFont="1" applyAlignment="1" applyProtection="1">
      <alignment vertical="center"/>
    </xf>
    <xf numFmtId="49" fontId="126" fillId="18" borderId="55" xfId="11" applyNumberFormat="1" applyFont="1" applyFill="1" applyBorder="1" applyAlignment="1">
      <alignment horizontal="center" vertical="center"/>
    </xf>
    <xf numFmtId="49" fontId="154" fillId="18" borderId="56" xfId="11" applyNumberFormat="1" applyFont="1" applyFill="1" applyBorder="1" applyAlignment="1">
      <alignment horizontal="center" vertical="center"/>
    </xf>
    <xf numFmtId="49" fontId="154" fillId="18" borderId="57" xfId="11" applyNumberFormat="1" applyFont="1" applyFill="1" applyBorder="1" applyAlignment="1">
      <alignment horizontal="center" vertical="center"/>
    </xf>
    <xf numFmtId="49" fontId="170" fillId="18" borderId="55" xfId="11" applyNumberFormat="1" applyFont="1" applyFill="1" applyBorder="1" applyAlignment="1">
      <alignment horizontal="center" vertical="center"/>
    </xf>
    <xf numFmtId="49" fontId="197" fillId="18" borderId="56" xfId="11" applyNumberFormat="1" applyFont="1" applyFill="1" applyBorder="1" applyAlignment="1">
      <alignment horizontal="center" vertical="center"/>
    </xf>
    <xf numFmtId="49" fontId="197" fillId="18" borderId="57" xfId="11" applyNumberFormat="1" applyFont="1" applyFill="1" applyBorder="1" applyAlignment="1">
      <alignment horizontal="center" vertical="center"/>
    </xf>
    <xf numFmtId="49" fontId="126" fillId="18" borderId="58" xfId="0" applyNumberFormat="1" applyFont="1" applyFill="1" applyBorder="1" applyAlignment="1">
      <alignment horizontal="right" vertical="center"/>
    </xf>
    <xf numFmtId="49" fontId="0" fillId="18" borderId="59" xfId="0" applyNumberFormat="1" applyFont="1" applyFill="1" applyBorder="1" applyAlignment="1">
      <alignment horizontal="center" vertical="center"/>
    </xf>
    <xf numFmtId="49" fontId="0" fillId="18" borderId="60" xfId="0" applyNumberFormat="1" applyFont="1" applyFill="1" applyBorder="1" applyAlignment="1">
      <alignment horizontal="center" vertical="center"/>
    </xf>
    <xf numFmtId="49" fontId="150" fillId="23" borderId="61" xfId="11" quotePrefix="1" applyNumberFormat="1" applyFont="1" applyFill="1" applyBorder="1" applyAlignment="1">
      <alignment horizontal="center" vertical="center"/>
    </xf>
    <xf numFmtId="49" fontId="150" fillId="23" borderId="62" xfId="11" applyNumberFormat="1" applyFont="1" applyFill="1" applyBorder="1" applyAlignment="1">
      <alignment horizontal="center" vertical="center"/>
    </xf>
    <xf numFmtId="49" fontId="150" fillId="23" borderId="63" xfId="11" applyNumberFormat="1" applyFont="1" applyFill="1" applyBorder="1" applyAlignment="1">
      <alignment horizontal="center" vertical="center"/>
    </xf>
    <xf numFmtId="49" fontId="126" fillId="18" borderId="64" xfId="0" applyNumberFormat="1" applyFont="1" applyFill="1" applyBorder="1" applyAlignment="1">
      <alignment horizontal="right" vertical="center"/>
    </xf>
    <xf numFmtId="49" fontId="0" fillId="18" borderId="3" xfId="0" applyNumberFormat="1" applyFont="1" applyFill="1" applyBorder="1" applyAlignment="1">
      <alignment horizontal="center" vertical="center"/>
    </xf>
    <xf numFmtId="49" fontId="0" fillId="18" borderId="51" xfId="0" applyNumberFormat="1" applyFont="1" applyFill="1" applyBorder="1" applyAlignment="1">
      <alignment horizontal="center" vertical="center"/>
    </xf>
    <xf numFmtId="49" fontId="150" fillId="23" borderId="65" xfId="11" quotePrefix="1" applyNumberFormat="1" applyFont="1" applyFill="1" applyBorder="1" applyAlignment="1">
      <alignment horizontal="center" vertical="center"/>
    </xf>
    <xf numFmtId="49" fontId="150" fillId="23" borderId="66" xfId="11" applyNumberFormat="1" applyFont="1" applyFill="1" applyBorder="1" applyAlignment="1">
      <alignment horizontal="center" vertical="center"/>
    </xf>
    <xf numFmtId="49" fontId="150" fillId="23" borderId="67" xfId="11" applyNumberFormat="1" applyFont="1" applyFill="1" applyBorder="1" applyAlignment="1">
      <alignment horizontal="center" vertical="center"/>
    </xf>
    <xf numFmtId="0" fontId="137" fillId="31" borderId="42" xfId="8" applyFont="1" applyFill="1" applyBorder="1" applyAlignment="1">
      <alignment horizontal="center" vertical="center"/>
    </xf>
    <xf numFmtId="0" fontId="170" fillId="18" borderId="42" xfId="8" applyFont="1" applyFill="1" applyBorder="1" applyAlignment="1">
      <alignment horizontal="left" vertical="center"/>
    </xf>
    <xf numFmtId="49" fontId="120" fillId="18" borderId="56" xfId="11" applyNumberFormat="1" applyFill="1" applyBorder="1" applyAlignment="1">
      <alignment horizontal="center" vertical="center"/>
    </xf>
    <xf numFmtId="49" fontId="120" fillId="18" borderId="57" xfId="11" applyNumberFormat="1" applyFill="1" applyBorder="1" applyAlignment="1">
      <alignment horizontal="center" vertical="center"/>
    </xf>
    <xf numFmtId="49" fontId="150" fillId="23" borderId="68" xfId="11" applyNumberFormat="1" applyFont="1" applyFill="1" applyBorder="1" applyAlignment="1">
      <alignment horizontal="center" vertical="center"/>
    </xf>
    <xf numFmtId="49" fontId="150" fillId="23" borderId="69" xfId="11" applyNumberFormat="1" applyFont="1" applyFill="1" applyBorder="1" applyAlignment="1">
      <alignment horizontal="center" vertical="center"/>
    </xf>
    <xf numFmtId="49" fontId="150" fillId="23" borderId="70" xfId="11" applyNumberFormat="1" applyFont="1" applyFill="1" applyBorder="1" applyAlignment="1">
      <alignment horizontal="center" vertical="center"/>
    </xf>
    <xf numFmtId="0" fontId="3" fillId="18" borderId="3" xfId="8" applyFill="1" applyBorder="1" applyAlignment="1">
      <alignment horizontal="center" vertical="center"/>
    </xf>
    <xf numFmtId="0" fontId="3" fillId="18" borderId="3" xfId="8" applyFill="1" applyBorder="1" applyAlignment="1">
      <alignment horizontal="left" vertical="center"/>
    </xf>
    <xf numFmtId="0" fontId="149" fillId="18" borderId="22" xfId="0" applyFont="1" applyFill="1" applyBorder="1"/>
    <xf numFmtId="0" fontId="149" fillId="18" borderId="3" xfId="0" applyFont="1" applyFill="1" applyBorder="1"/>
    <xf numFmtId="0" fontId="149" fillId="18" borderId="3" xfId="0" applyFont="1" applyFill="1" applyBorder="1" applyAlignment="1">
      <alignment horizontal="center"/>
    </xf>
    <xf numFmtId="0" fontId="3" fillId="18" borderId="0" xfId="8" applyFill="1"/>
    <xf numFmtId="0" fontId="4" fillId="18" borderId="0" xfId="8" applyFont="1" applyFill="1" applyBorder="1" applyAlignment="1">
      <alignment horizontal="centerContinuous" vertical="center"/>
    </xf>
    <xf numFmtId="0" fontId="3" fillId="1" borderId="0" xfId="8" applyFill="1" applyBorder="1" applyAlignment="1">
      <alignment vertical="center"/>
    </xf>
    <xf numFmtId="0" fontId="3" fillId="1" borderId="1" xfId="8" applyFill="1" applyBorder="1" applyAlignment="1">
      <alignment vertical="center"/>
    </xf>
    <xf numFmtId="0" fontId="3" fillId="18" borderId="0" xfId="8" applyFill="1" applyBorder="1" applyAlignment="1">
      <alignment horizontal="centerContinuous" vertical="center"/>
    </xf>
    <xf numFmtId="0" fontId="3" fillId="18" borderId="1" xfId="8" applyFill="1" applyBorder="1" applyAlignment="1">
      <alignment horizontal="center" vertical="center"/>
    </xf>
    <xf numFmtId="0" fontId="3" fillId="18" borderId="15" xfId="8" applyFill="1" applyBorder="1" applyAlignment="1">
      <alignment horizontal="centerContinuous" vertical="center"/>
    </xf>
    <xf numFmtId="0" fontId="3" fillId="18" borderId="16" xfId="8" applyFill="1" applyBorder="1" applyAlignment="1">
      <alignment horizontal="center" vertical="center"/>
    </xf>
    <xf numFmtId="0" fontId="3" fillId="18" borderId="41" xfId="8" applyFill="1" applyBorder="1" applyProtection="1">
      <protection hidden="1"/>
    </xf>
    <xf numFmtId="0" fontId="3" fillId="18" borderId="42" xfId="8" applyFill="1" applyBorder="1" applyProtection="1">
      <protection hidden="1"/>
    </xf>
    <xf numFmtId="0" fontId="3" fillId="18" borderId="44" xfId="8" applyFill="1" applyBorder="1" applyProtection="1">
      <protection hidden="1"/>
    </xf>
    <xf numFmtId="0" fontId="10" fillId="18" borderId="13" xfId="17" applyNumberFormat="1" applyFont="1" applyFill="1" applyBorder="1" applyAlignment="1" applyProtection="1">
      <alignment horizontal="center" vertical="center"/>
      <protection locked="0"/>
    </xf>
    <xf numFmtId="0" fontId="10" fillId="18" borderId="0" xfId="17" applyNumberFormat="1" applyFont="1" applyFill="1" applyBorder="1" applyAlignment="1" applyProtection="1">
      <alignment horizontal="center" vertical="center"/>
      <protection locked="0"/>
    </xf>
    <xf numFmtId="0" fontId="10" fillId="18" borderId="2" xfId="17" applyNumberFormat="1" applyFont="1" applyFill="1" applyBorder="1" applyAlignment="1" applyProtection="1">
      <alignment horizontal="center" vertical="center"/>
      <protection locked="0"/>
    </xf>
    <xf numFmtId="0" fontId="198" fillId="18" borderId="13" xfId="0" applyFont="1" applyFill="1" applyBorder="1" applyAlignment="1">
      <alignment horizontal="left" vertical="center"/>
    </xf>
    <xf numFmtId="0" fontId="198" fillId="18" borderId="0" xfId="0" applyFont="1" applyFill="1" applyBorder="1" applyAlignment="1">
      <alignment horizontal="left" vertical="center"/>
    </xf>
    <xf numFmtId="0" fontId="21" fillId="18" borderId="0" xfId="0" applyNumberFormat="1" applyFont="1" applyFill="1" applyBorder="1" applyAlignment="1">
      <alignment horizontal="right" vertical="center"/>
    </xf>
    <xf numFmtId="0" fontId="21" fillId="5" borderId="71" xfId="17" applyNumberFormat="1" applyFont="1" applyFill="1" applyBorder="1" applyAlignment="1">
      <alignment horizontal="center" vertical="center"/>
    </xf>
    <xf numFmtId="2" fontId="9" fillId="18" borderId="0" xfId="0" applyNumberFormat="1" applyFont="1" applyFill="1" applyBorder="1" applyAlignment="1">
      <alignment horizontal="left" vertical="center"/>
    </xf>
    <xf numFmtId="0" fontId="0" fillId="0" borderId="166" xfId="0" applyBorder="1"/>
    <xf numFmtId="0" fontId="198" fillId="18" borderId="2" xfId="0" applyFont="1" applyFill="1" applyBorder="1" applyAlignment="1">
      <alignment horizontal="left" vertical="center"/>
    </xf>
    <xf numFmtId="0" fontId="16" fillId="18" borderId="0" xfId="0" applyNumberFormat="1" applyFont="1" applyFill="1" applyBorder="1" applyAlignment="1">
      <alignment horizontal="right" vertical="center"/>
    </xf>
    <xf numFmtId="167" fontId="16" fillId="5" borderId="71" xfId="17" applyNumberFormat="1" applyFont="1" applyFill="1" applyBorder="1" applyAlignment="1">
      <alignment horizontal="center" vertical="center"/>
    </xf>
    <xf numFmtId="167" fontId="199" fillId="5" borderId="71" xfId="17" applyNumberFormat="1" applyFont="1" applyFill="1" applyBorder="1" applyAlignment="1">
      <alignment horizontal="center" vertical="center"/>
    </xf>
    <xf numFmtId="0" fontId="128" fillId="18" borderId="0" xfId="0" applyFont="1" applyFill="1" applyBorder="1" applyAlignment="1">
      <alignment horizontal="center" vertical="center"/>
    </xf>
    <xf numFmtId="169" fontId="16" fillId="5" borderId="167" xfId="0" applyNumberFormat="1" applyFont="1" applyFill="1" applyBorder="1" applyAlignment="1" applyProtection="1">
      <alignment horizontal="center" vertical="center"/>
      <protection locked="0"/>
    </xf>
    <xf numFmtId="0" fontId="200" fillId="18" borderId="0" xfId="8" applyNumberFormat="1" applyFont="1" applyFill="1" applyBorder="1" applyAlignment="1">
      <alignment horizontal="left" vertical="center"/>
    </xf>
    <xf numFmtId="0" fontId="14" fillId="18" borderId="0" xfId="17" applyNumberFormat="1" applyFont="1" applyFill="1" applyBorder="1" applyAlignment="1">
      <alignment horizontal="right" vertical="center"/>
    </xf>
    <xf numFmtId="0" fontId="14" fillId="18" borderId="0" xfId="17" applyNumberFormat="1" applyFont="1" applyFill="1" applyBorder="1" applyAlignment="1">
      <alignment horizontal="center" vertical="center"/>
    </xf>
    <xf numFmtId="0" fontId="14" fillId="18" borderId="73" xfId="17" applyNumberFormat="1" applyFont="1" applyFill="1" applyBorder="1" applyAlignment="1">
      <alignment horizontal="center" vertical="center"/>
    </xf>
    <xf numFmtId="0" fontId="14" fillId="18" borderId="73" xfId="0" applyNumberFormat="1" applyFont="1" applyFill="1" applyBorder="1" applyAlignment="1" applyProtection="1">
      <alignment horizontal="center" vertical="center"/>
      <protection locked="0"/>
    </xf>
    <xf numFmtId="0" fontId="201" fillId="18" borderId="0" xfId="8" applyFont="1" applyFill="1" applyProtection="1">
      <protection hidden="1"/>
    </xf>
    <xf numFmtId="0" fontId="9" fillId="18" borderId="0" xfId="0" applyNumberFormat="1" applyFont="1" applyFill="1" applyBorder="1" applyAlignment="1">
      <alignment horizontal="right" vertical="center"/>
    </xf>
    <xf numFmtId="167" fontId="9" fillId="18" borderId="74" xfId="17" applyNumberFormat="1" applyFont="1" applyFill="1" applyBorder="1" applyAlignment="1">
      <alignment horizontal="center" vertical="center"/>
    </xf>
    <xf numFmtId="167" fontId="9" fillId="18" borderId="75" xfId="17" applyNumberFormat="1" applyFont="1" applyFill="1" applyBorder="1" applyAlignment="1">
      <alignment horizontal="center" vertical="center"/>
    </xf>
    <xf numFmtId="170" fontId="9" fillId="18" borderId="0" xfId="17" applyNumberFormat="1" applyFont="1" applyFill="1" applyBorder="1" applyAlignment="1">
      <alignment horizontal="centerContinuous" vertical="center"/>
    </xf>
    <xf numFmtId="0" fontId="9" fillId="18" borderId="0" xfId="0" applyNumberFormat="1" applyFont="1" applyFill="1" applyBorder="1" applyAlignment="1">
      <alignment horizontal="left" vertical="center"/>
    </xf>
    <xf numFmtId="0" fontId="14" fillId="18" borderId="0" xfId="0" applyNumberFormat="1" applyFont="1" applyFill="1" applyBorder="1" applyAlignment="1">
      <alignment horizontal="right" vertical="center"/>
    </xf>
    <xf numFmtId="167" fontId="14" fillId="18" borderId="74" xfId="17" applyNumberFormat="1" applyFont="1" applyFill="1" applyBorder="1" applyAlignment="1">
      <alignment horizontal="center" vertical="center"/>
    </xf>
    <xf numFmtId="167" fontId="14" fillId="18" borderId="75" xfId="17" applyNumberFormat="1" applyFont="1" applyFill="1" applyBorder="1" applyAlignment="1">
      <alignment horizontal="center" vertical="center"/>
    </xf>
    <xf numFmtId="170" fontId="13" fillId="18" borderId="0" xfId="17" applyNumberFormat="1" applyFont="1" applyFill="1" applyBorder="1" applyAlignment="1">
      <alignment horizontal="centerContinuous" vertical="center"/>
    </xf>
    <xf numFmtId="170" fontId="14" fillId="18" borderId="0" xfId="17" applyNumberFormat="1" applyFont="1" applyFill="1" applyBorder="1" applyAlignment="1">
      <alignment horizontal="centerContinuous" vertical="center"/>
    </xf>
    <xf numFmtId="0" fontId="14" fillId="18" borderId="0" xfId="0" applyNumberFormat="1" applyFont="1" applyFill="1" applyBorder="1" applyAlignment="1">
      <alignment horizontal="left" vertical="center"/>
    </xf>
    <xf numFmtId="170" fontId="46" fillId="18" borderId="0" xfId="17" applyNumberFormat="1" applyFont="1" applyFill="1" applyBorder="1" applyAlignment="1">
      <alignment horizontal="centerContinuous" vertical="center"/>
    </xf>
    <xf numFmtId="0" fontId="46" fillId="18" borderId="0" xfId="0" applyNumberFormat="1" applyFont="1" applyFill="1" applyBorder="1" applyAlignment="1">
      <alignment horizontal="left" vertical="center"/>
    </xf>
    <xf numFmtId="0" fontId="202" fillId="18" borderId="0" xfId="0" applyFont="1" applyFill="1" applyBorder="1" applyAlignment="1">
      <alignment horizontal="left" vertical="center"/>
    </xf>
    <xf numFmtId="183" fontId="46" fillId="18" borderId="0" xfId="17" applyNumberFormat="1" applyFont="1" applyFill="1" applyBorder="1" applyAlignment="1">
      <alignment horizontal="centerContinuous" vertical="center"/>
    </xf>
    <xf numFmtId="0" fontId="200" fillId="18" borderId="0" xfId="8" applyNumberFormat="1" applyFont="1" applyFill="1" applyBorder="1" applyAlignment="1">
      <alignment horizontal="center" vertical="center"/>
    </xf>
    <xf numFmtId="0" fontId="203" fillId="18" borderId="0" xfId="0" applyFont="1" applyFill="1" applyBorder="1" applyAlignment="1">
      <alignment horizontal="left" vertical="center"/>
    </xf>
    <xf numFmtId="0" fontId="204" fillId="18" borderId="0" xfId="0" applyFont="1" applyFill="1" applyBorder="1" applyAlignment="1">
      <alignment horizontal="left" vertical="center"/>
    </xf>
    <xf numFmtId="0" fontId="3" fillId="18" borderId="14" xfId="8" applyFill="1" applyBorder="1" applyProtection="1">
      <protection hidden="1"/>
    </xf>
    <xf numFmtId="178" fontId="205" fillId="18" borderId="0" xfId="17" applyNumberFormat="1" applyFont="1" applyFill="1" applyBorder="1" applyAlignment="1">
      <alignment vertical="center"/>
    </xf>
    <xf numFmtId="0" fontId="31" fillId="18" borderId="0" xfId="17" applyNumberFormat="1" applyFont="1" applyFill="1" applyBorder="1" applyAlignment="1">
      <alignment horizontal="center" vertical="center"/>
    </xf>
    <xf numFmtId="0" fontId="31" fillId="18" borderId="1" xfId="17" applyNumberFormat="1" applyFont="1" applyFill="1" applyBorder="1" applyAlignment="1">
      <alignment horizontal="center" vertical="center"/>
    </xf>
    <xf numFmtId="0" fontId="14" fillId="18" borderId="0" xfId="0" applyFont="1" applyFill="1" applyBorder="1" applyAlignment="1">
      <alignment horizontal="right" vertical="center"/>
    </xf>
    <xf numFmtId="166" fontId="20" fillId="18" borderId="0" xfId="17" applyNumberFormat="1" applyFont="1" applyFill="1" applyBorder="1" applyAlignment="1">
      <alignment horizontal="center" vertical="center"/>
    </xf>
    <xf numFmtId="166" fontId="20" fillId="18" borderId="1" xfId="17" applyNumberFormat="1" applyFont="1" applyFill="1" applyBorder="1" applyAlignment="1">
      <alignment horizontal="center" vertical="center"/>
    </xf>
    <xf numFmtId="179" fontId="20" fillId="18" borderId="0" xfId="17" applyNumberFormat="1" applyFont="1" applyFill="1" applyBorder="1" applyAlignment="1">
      <alignment horizontal="center" vertical="center"/>
    </xf>
    <xf numFmtId="0" fontId="206" fillId="18" borderId="0" xfId="0" applyFont="1" applyFill="1" applyBorder="1" applyAlignment="1">
      <alignment horizontal="right" vertical="center"/>
    </xf>
    <xf numFmtId="0" fontId="207" fillId="18" borderId="0" xfId="10" applyFont="1" applyFill="1" applyBorder="1"/>
    <xf numFmtId="0" fontId="208" fillId="18" borderId="0" xfId="8" applyFont="1" applyFill="1" applyBorder="1" applyProtection="1">
      <protection hidden="1"/>
    </xf>
    <xf numFmtId="0" fontId="3" fillId="18" borderId="15" xfId="8" applyFill="1" applyBorder="1" applyProtection="1">
      <protection hidden="1"/>
    </xf>
    <xf numFmtId="178" fontId="15" fillId="18" borderId="17" xfId="17" applyNumberFormat="1" applyFont="1" applyFill="1" applyBorder="1" applyAlignment="1">
      <alignment horizontal="center" vertical="center" wrapText="1"/>
    </xf>
    <xf numFmtId="178" fontId="15" fillId="18" borderId="0" xfId="17" applyNumberFormat="1" applyFont="1" applyFill="1" applyBorder="1" applyAlignment="1">
      <alignment horizontal="center" vertical="center" wrapText="1"/>
    </xf>
    <xf numFmtId="178" fontId="35" fillId="18" borderId="0" xfId="17" applyNumberFormat="1" applyFont="1" applyFill="1" applyBorder="1" applyAlignment="1">
      <alignment horizontal="right" vertical="center" wrapText="1"/>
    </xf>
    <xf numFmtId="168" fontId="16" fillId="18" borderId="0" xfId="17" applyNumberFormat="1" applyFont="1" applyFill="1" applyBorder="1" applyAlignment="1">
      <alignment horizontal="center" vertical="center"/>
    </xf>
    <xf numFmtId="178" fontId="39" fillId="18" borderId="0" xfId="17" applyNumberFormat="1" applyFont="1" applyFill="1" applyBorder="1" applyAlignment="1">
      <alignment horizontal="right" vertical="center" wrapText="1"/>
    </xf>
    <xf numFmtId="168" fontId="21" fillId="18" borderId="1" xfId="17" applyNumberFormat="1" applyFont="1" applyFill="1" applyBorder="1" applyAlignment="1">
      <alignment horizontal="center" vertical="center"/>
    </xf>
    <xf numFmtId="174" fontId="131" fillId="18" borderId="17" xfId="13" applyNumberFormat="1" applyFont="1" applyFill="1" applyBorder="1" applyAlignment="1" applyProtection="1">
      <alignment horizontal="center" vertical="center"/>
    </xf>
    <xf numFmtId="174" fontId="131" fillId="18" borderId="0" xfId="13" applyNumberFormat="1" applyFont="1" applyFill="1" applyBorder="1" applyAlignment="1" applyProtection="1">
      <alignment horizontal="center" vertical="center"/>
    </xf>
    <xf numFmtId="175" fontId="131" fillId="18" borderId="0" xfId="13" applyNumberFormat="1" applyFont="1" applyFill="1" applyBorder="1" applyAlignment="1" applyProtection="1">
      <alignment horizontal="center" vertical="center"/>
    </xf>
    <xf numFmtId="2" fontId="14" fillId="18" borderId="0" xfId="13" applyNumberFormat="1" applyFont="1" applyFill="1" applyBorder="1" applyAlignment="1" applyProtection="1">
      <alignment horizontal="center" vertical="center"/>
    </xf>
    <xf numFmtId="0" fontId="209" fillId="18" borderId="0" xfId="13" applyFont="1" applyFill="1" applyBorder="1" applyAlignment="1" applyProtection="1">
      <alignment horizontal="left" vertical="center"/>
    </xf>
    <xf numFmtId="0" fontId="20" fillId="18" borderId="0" xfId="13" applyFont="1" applyFill="1" applyBorder="1" applyAlignment="1" applyProtection="1">
      <alignment horizontal="right" vertical="center"/>
    </xf>
    <xf numFmtId="0" fontId="132" fillId="21" borderId="13" xfId="15" applyFont="1" applyFill="1" applyBorder="1" applyAlignment="1">
      <alignment horizontal="center" vertical="center"/>
    </xf>
    <xf numFmtId="0" fontId="132" fillId="20" borderId="13" xfId="15" applyFont="1" applyFill="1" applyBorder="1" applyAlignment="1">
      <alignment horizontal="center" vertical="center"/>
    </xf>
    <xf numFmtId="0" fontId="132" fillId="20" borderId="17" xfId="0" applyFont="1" applyFill="1" applyBorder="1" applyAlignment="1">
      <alignment horizontal="center" vertical="center"/>
    </xf>
    <xf numFmtId="178" fontId="4" fillId="18" borderId="0" xfId="17" applyNumberFormat="1" applyFont="1" applyFill="1" applyBorder="1" applyAlignment="1">
      <alignment horizontal="right" vertical="center" wrapText="1"/>
    </xf>
    <xf numFmtId="0" fontId="4" fillId="18" borderId="0" xfId="0" applyFont="1" applyFill="1" applyBorder="1" applyAlignment="1">
      <alignment horizontal="center" vertical="center"/>
    </xf>
    <xf numFmtId="0" fontId="3" fillId="18" borderId="13" xfId="8" applyFill="1" applyBorder="1" applyAlignment="1">
      <alignment horizontal="center" vertical="center" wrapText="1"/>
    </xf>
    <xf numFmtId="0" fontId="3" fillId="18" borderId="0" xfId="8" applyFill="1" applyBorder="1" applyAlignment="1">
      <alignment horizontal="center" vertical="center" wrapText="1"/>
    </xf>
    <xf numFmtId="0" fontId="3" fillId="18" borderId="0" xfId="8" applyFill="1" applyBorder="1" applyAlignment="1">
      <alignment horizontal="center" vertical="center"/>
    </xf>
    <xf numFmtId="0" fontId="3" fillId="18" borderId="15" xfId="8" applyFill="1" applyBorder="1" applyAlignment="1">
      <alignment horizontal="center" vertical="center"/>
    </xf>
    <xf numFmtId="0" fontId="3" fillId="18" borderId="0" xfId="8" applyFill="1" applyBorder="1" applyAlignment="1">
      <alignment horizontal="left" vertical="center"/>
    </xf>
    <xf numFmtId="0" fontId="135" fillId="18" borderId="3" xfId="13" applyNumberFormat="1" applyFont="1" applyFill="1" applyBorder="1" applyAlignment="1" applyProtection="1">
      <alignment horizontal="left" vertical="center"/>
      <protection locked="0"/>
    </xf>
    <xf numFmtId="0" fontId="69" fillId="6" borderId="0" xfId="10" applyFont="1" applyFill="1" applyBorder="1" applyAlignment="1">
      <alignment horizontal="center" vertical="center"/>
    </xf>
    <xf numFmtId="0" fontId="0" fillId="2" borderId="17" xfId="0" applyFill="1" applyBorder="1" applyAlignment="1">
      <alignment vertical="center"/>
    </xf>
    <xf numFmtId="0" fontId="0" fillId="2" borderId="0" xfId="0" applyFill="1" applyBorder="1" applyAlignment="1">
      <alignment vertical="center"/>
    </xf>
    <xf numFmtId="0" fontId="0" fillId="2" borderId="1" xfId="0" applyFill="1" applyBorder="1" applyAlignment="1">
      <alignment vertical="center"/>
    </xf>
    <xf numFmtId="0" fontId="50" fillId="0" borderId="0" xfId="0" applyFont="1" applyAlignment="1">
      <alignment horizontal="right" vertical="center"/>
    </xf>
    <xf numFmtId="0" fontId="0" fillId="2" borderId="0" xfId="0" applyFill="1" applyBorder="1" applyAlignment="1">
      <alignment horizontal="left" vertical="center"/>
    </xf>
    <xf numFmtId="0" fontId="70" fillId="2" borderId="0" xfId="0" applyFont="1" applyFill="1" applyBorder="1" applyAlignment="1">
      <alignment horizontal="right" vertical="center"/>
    </xf>
    <xf numFmtId="0" fontId="9" fillId="2" borderId="0" xfId="17" applyNumberFormat="1" applyFont="1" applyFill="1" applyBorder="1" applyAlignment="1">
      <alignment horizontal="center" vertical="center"/>
    </xf>
    <xf numFmtId="0" fontId="9" fillId="2" borderId="73" xfId="17" applyNumberFormat="1" applyFont="1" applyFill="1" applyBorder="1" applyAlignment="1">
      <alignment horizontal="center" vertical="center"/>
    </xf>
    <xf numFmtId="0" fontId="9" fillId="2" borderId="73" xfId="0" applyNumberFormat="1" applyFont="1" applyFill="1" applyBorder="1" applyAlignment="1" applyProtection="1">
      <alignment horizontal="center" vertical="center"/>
      <protection locked="0"/>
    </xf>
    <xf numFmtId="0" fontId="71" fillId="2" borderId="0" xfId="0" applyNumberFormat="1" applyFont="1" applyFill="1" applyBorder="1" applyAlignment="1">
      <alignment horizontal="right" vertical="center"/>
    </xf>
    <xf numFmtId="0" fontId="54" fillId="5" borderId="47" xfId="17" applyNumberFormat="1" applyFont="1" applyFill="1" applyBorder="1" applyAlignment="1">
      <alignment horizontal="center" vertical="center"/>
    </xf>
    <xf numFmtId="0" fontId="44" fillId="2" borderId="0" xfId="0" applyNumberFormat="1" applyFont="1" applyFill="1" applyBorder="1" applyAlignment="1">
      <alignment horizontal="left" vertical="center"/>
    </xf>
    <xf numFmtId="0" fontId="72" fillId="2" borderId="0" xfId="0" applyNumberFormat="1" applyFont="1" applyFill="1" applyBorder="1" applyAlignment="1">
      <alignment horizontal="right" vertical="center"/>
    </xf>
    <xf numFmtId="167" fontId="53" fillId="5" borderId="47" xfId="14" applyNumberFormat="1" applyFont="1" applyFill="1" applyBorder="1" applyAlignment="1">
      <alignment horizontal="center" vertical="center"/>
    </xf>
    <xf numFmtId="167" fontId="0" fillId="2" borderId="0" xfId="0" applyNumberFormat="1" applyFill="1" applyBorder="1" applyAlignment="1">
      <alignment horizontal="center" vertical="center"/>
    </xf>
    <xf numFmtId="0" fontId="44" fillId="2" borderId="0" xfId="0" applyNumberFormat="1" applyFont="1" applyFill="1" applyBorder="1" applyAlignment="1">
      <alignment horizontal="right" vertical="center"/>
    </xf>
    <xf numFmtId="2" fontId="57" fillId="2" borderId="76" xfId="14" applyNumberFormat="1" applyFont="1" applyFill="1" applyBorder="1" applyAlignment="1">
      <alignment horizontal="center" vertical="center"/>
    </xf>
    <xf numFmtId="2" fontId="55" fillId="2" borderId="74" xfId="17" applyNumberFormat="1" applyFont="1" applyFill="1" applyBorder="1" applyAlignment="1">
      <alignment horizontal="center" vertical="center"/>
    </xf>
    <xf numFmtId="0" fontId="0" fillId="2" borderId="76" xfId="0" applyFill="1" applyBorder="1" applyAlignment="1">
      <alignment horizontal="center" vertical="center"/>
    </xf>
    <xf numFmtId="0" fontId="0" fillId="0" borderId="17" xfId="0" applyBorder="1" applyAlignment="1">
      <alignment vertical="center"/>
    </xf>
    <xf numFmtId="0" fontId="44" fillId="0" borderId="0" xfId="0" applyNumberFormat="1" applyFont="1" applyBorder="1" applyAlignment="1">
      <alignment horizontal="right" vertical="center"/>
    </xf>
    <xf numFmtId="169" fontId="16" fillId="5" borderId="0" xfId="0" applyNumberFormat="1" applyFont="1" applyFill="1" applyBorder="1" applyAlignment="1" applyProtection="1">
      <alignment horizontal="center" vertical="center"/>
      <protection locked="0"/>
    </xf>
    <xf numFmtId="0" fontId="73" fillId="2" borderId="0" xfId="8" applyFont="1" applyFill="1" applyBorder="1" applyAlignment="1">
      <alignment horizontal="left" vertical="center"/>
    </xf>
    <xf numFmtId="0" fontId="0" fillId="0" borderId="0" xfId="0" applyAlignment="1">
      <alignment vertical="center"/>
    </xf>
    <xf numFmtId="166" fontId="14" fillId="2" borderId="74" xfId="17" applyNumberFormat="1" applyFont="1" applyFill="1" applyBorder="1" applyAlignment="1">
      <alignment horizontal="center" vertical="center"/>
    </xf>
    <xf numFmtId="166" fontId="14" fillId="2" borderId="0" xfId="0" applyNumberFormat="1" applyFont="1" applyFill="1" applyBorder="1" applyAlignment="1">
      <alignment horizontal="center" vertical="center"/>
    </xf>
    <xf numFmtId="0" fontId="50" fillId="2" borderId="76" xfId="0" applyFont="1" applyFill="1" applyBorder="1" applyAlignment="1">
      <alignment horizontal="center" vertical="center"/>
    </xf>
    <xf numFmtId="0" fontId="0" fillId="2" borderId="64" xfId="0" applyFill="1" applyBorder="1" applyAlignment="1">
      <alignment vertical="center"/>
    </xf>
    <xf numFmtId="0" fontId="0" fillId="2" borderId="3" xfId="0" applyFill="1" applyBorder="1" applyAlignment="1">
      <alignment vertical="center"/>
    </xf>
    <xf numFmtId="0" fontId="0" fillId="2" borderId="51" xfId="0" applyFill="1" applyBorder="1" applyAlignment="1">
      <alignment vertical="center"/>
    </xf>
    <xf numFmtId="0" fontId="48" fillId="2" borderId="17" xfId="8" applyFont="1" applyFill="1" applyBorder="1" applyAlignment="1">
      <alignment horizontal="center" vertical="center"/>
    </xf>
    <xf numFmtId="0" fontId="74" fillId="2" borderId="77" xfId="8" applyFont="1" applyFill="1" applyBorder="1" applyAlignment="1">
      <alignment vertical="center"/>
    </xf>
    <xf numFmtId="0" fontId="74" fillId="2" borderId="0" xfId="8" applyFont="1" applyFill="1" applyBorder="1" applyAlignment="1">
      <alignment vertical="center"/>
    </xf>
    <xf numFmtId="0" fontId="74" fillId="2" borderId="1" xfId="8" applyFont="1" applyFill="1" applyBorder="1" applyAlignment="1">
      <alignment vertical="center"/>
    </xf>
    <xf numFmtId="0" fontId="10" fillId="18" borderId="17" xfId="17" applyNumberFormat="1" applyFont="1" applyFill="1" applyBorder="1" applyAlignment="1">
      <alignment horizontal="right" vertical="center"/>
    </xf>
    <xf numFmtId="188" fontId="55" fillId="2" borderId="0" xfId="14" applyNumberFormat="1" applyFont="1" applyFill="1" applyBorder="1" applyAlignment="1">
      <alignment horizontal="center" vertical="center"/>
    </xf>
    <xf numFmtId="188" fontId="52" fillId="2" borderId="1" xfId="14" applyNumberFormat="1" applyFont="1" applyFill="1" applyBorder="1" applyAlignment="1">
      <alignment vertical="center"/>
    </xf>
    <xf numFmtId="0" fontId="73" fillId="2" borderId="17" xfId="8" applyFont="1" applyFill="1" applyBorder="1" applyAlignment="1">
      <alignment horizontal="center" vertical="center"/>
    </xf>
    <xf numFmtId="188" fontId="55" fillId="2" borderId="0" xfId="14" applyNumberFormat="1" applyFont="1" applyFill="1" applyBorder="1" applyAlignment="1">
      <alignment horizontal="left" vertical="center"/>
    </xf>
    <xf numFmtId="165" fontId="60" fillId="38" borderId="49" xfId="14" applyNumberFormat="1" applyFont="1" applyFill="1" applyBorder="1" applyAlignment="1">
      <alignment vertical="center"/>
    </xf>
    <xf numFmtId="165" fontId="60" fillId="38" borderId="17" xfId="14" applyNumberFormat="1" applyFont="1" applyFill="1" applyBorder="1" applyAlignment="1">
      <alignment horizontal="left" vertical="center"/>
    </xf>
    <xf numFmtId="0" fontId="0" fillId="2" borderId="17" xfId="0" applyFill="1" applyBorder="1"/>
    <xf numFmtId="0" fontId="0" fillId="2" borderId="0" xfId="0" applyFill="1" applyBorder="1"/>
    <xf numFmtId="0" fontId="0" fillId="2" borderId="1" xfId="0" applyFill="1" applyBorder="1"/>
    <xf numFmtId="0" fontId="50" fillId="2" borderId="17" xfId="0" applyFont="1" applyFill="1" applyBorder="1" applyAlignment="1">
      <alignment vertical="center" wrapText="1"/>
    </xf>
    <xf numFmtId="0" fontId="50" fillId="2" borderId="0" xfId="0" applyFont="1" applyFill="1" applyBorder="1" applyAlignment="1">
      <alignment vertical="center" wrapText="1"/>
    </xf>
    <xf numFmtId="0" fontId="50" fillId="0" borderId="0" xfId="0" applyFont="1" applyBorder="1" applyAlignment="1">
      <alignment horizontal="right"/>
    </xf>
    <xf numFmtId="0" fontId="70" fillId="2" borderId="0" xfId="0" applyFont="1" applyFill="1" applyBorder="1" applyAlignment="1">
      <alignment horizontal="right"/>
    </xf>
    <xf numFmtId="0" fontId="9" fillId="2" borderId="32" xfId="17" applyNumberFormat="1" applyFont="1" applyFill="1" applyBorder="1" applyAlignment="1">
      <alignment horizontal="center" vertical="center"/>
    </xf>
    <xf numFmtId="0" fontId="9" fillId="2" borderId="32" xfId="0" applyNumberFormat="1" applyFont="1" applyFill="1" applyBorder="1" applyAlignment="1" applyProtection="1">
      <alignment horizontal="center" vertical="center"/>
      <protection locked="0"/>
    </xf>
    <xf numFmtId="165" fontId="61" fillId="5" borderId="46" xfId="14" applyNumberFormat="1" applyFont="1" applyFill="1" applyBorder="1" applyAlignment="1">
      <alignment horizontal="center" vertical="center"/>
    </xf>
    <xf numFmtId="1" fontId="76" fillId="2" borderId="76" xfId="14" applyNumberFormat="1" applyFont="1" applyFill="1" applyBorder="1" applyAlignment="1">
      <alignment horizontal="center" vertical="center"/>
    </xf>
    <xf numFmtId="0" fontId="62" fillId="2" borderId="17" xfId="8" applyFont="1" applyFill="1" applyBorder="1" applyAlignment="1">
      <alignment horizontal="center" vertical="center"/>
    </xf>
    <xf numFmtId="0" fontId="58" fillId="2" borderId="0" xfId="8" applyFont="1" applyFill="1" applyBorder="1" applyAlignment="1" applyProtection="1">
      <alignment horizontal="left" vertical="center"/>
      <protection hidden="1"/>
    </xf>
    <xf numFmtId="1" fontId="76" fillId="2" borderId="0" xfId="14" applyNumberFormat="1" applyFont="1" applyFill="1" applyBorder="1" applyAlignment="1">
      <alignment horizontal="center" vertical="center"/>
    </xf>
    <xf numFmtId="0" fontId="50" fillId="2" borderId="17" xfId="0" applyFont="1" applyFill="1" applyBorder="1" applyAlignment="1">
      <alignment vertical="center"/>
    </xf>
    <xf numFmtId="0" fontId="50" fillId="2" borderId="0" xfId="0" applyFont="1" applyFill="1" applyBorder="1" applyAlignment="1">
      <alignment vertical="center"/>
    </xf>
    <xf numFmtId="0" fontId="50" fillId="2" borderId="0" xfId="0" applyFont="1" applyFill="1" applyBorder="1" applyAlignment="1">
      <alignment horizontal="right" vertical="center"/>
    </xf>
    <xf numFmtId="2" fontId="52" fillId="2" borderId="32" xfId="14" applyNumberFormat="1" applyFont="1" applyFill="1" applyBorder="1" applyAlignment="1">
      <alignment horizontal="center" vertical="center"/>
    </xf>
    <xf numFmtId="0" fontId="0" fillId="2" borderId="0" xfId="0" applyFill="1" applyBorder="1" applyAlignment="1">
      <alignment horizontal="left"/>
    </xf>
    <xf numFmtId="0" fontId="73" fillId="2" borderId="64" xfId="8" applyFont="1" applyFill="1" applyBorder="1" applyAlignment="1">
      <alignment horizontal="center" vertical="center"/>
    </xf>
    <xf numFmtId="0" fontId="0" fillId="2" borderId="3" xfId="0" applyFill="1" applyBorder="1"/>
    <xf numFmtId="0" fontId="0" fillId="2" borderId="51" xfId="0" applyFill="1" applyBorder="1"/>
    <xf numFmtId="0" fontId="49" fillId="2" borderId="17" xfId="8" applyFont="1" applyFill="1" applyBorder="1" applyAlignment="1">
      <alignment horizontal="center" vertical="center"/>
    </xf>
    <xf numFmtId="0" fontId="77" fillId="2" borderId="77" xfId="8" applyFont="1" applyFill="1" applyBorder="1" applyAlignment="1">
      <alignment vertical="center"/>
    </xf>
    <xf numFmtId="1" fontId="79" fillId="13" borderId="21" xfId="0" applyNumberFormat="1" applyFont="1" applyFill="1" applyBorder="1" applyAlignment="1">
      <alignment horizontal="centerContinuous" vertical="center" wrapText="1"/>
    </xf>
    <xf numFmtId="0" fontId="3" fillId="13" borderId="22" xfId="0" applyFont="1" applyFill="1" applyBorder="1" applyAlignment="1">
      <alignment horizontal="centerContinuous" vertical="center" wrapText="1"/>
    </xf>
    <xf numFmtId="0" fontId="3" fillId="13" borderId="23" xfId="0" applyFont="1" applyFill="1" applyBorder="1" applyAlignment="1">
      <alignment horizontal="centerContinuous" vertical="center" wrapText="1"/>
    </xf>
    <xf numFmtId="0" fontId="14" fillId="13" borderId="21" xfId="0" applyFont="1" applyFill="1" applyBorder="1" applyAlignment="1">
      <alignment horizontal="centerContinuous" vertical="center"/>
    </xf>
    <xf numFmtId="0" fontId="14" fillId="13" borderId="22" xfId="0" applyFont="1" applyFill="1" applyBorder="1" applyAlignment="1">
      <alignment horizontal="centerContinuous" vertical="center"/>
    </xf>
    <xf numFmtId="0" fontId="0" fillId="13" borderId="22" xfId="0" applyFill="1" applyBorder="1" applyAlignment="1">
      <alignment horizontal="centerContinuous" vertical="center"/>
    </xf>
    <xf numFmtId="0" fontId="0" fillId="13" borderId="23" xfId="0" applyFill="1" applyBorder="1" applyAlignment="1">
      <alignment horizontal="centerContinuous" vertical="center"/>
    </xf>
    <xf numFmtId="168" fontId="3" fillId="0" borderId="17" xfId="0" applyNumberFormat="1" applyFont="1" applyFill="1" applyBorder="1" applyAlignment="1" applyProtection="1">
      <alignment horizontal="center" vertical="center" wrapText="1"/>
      <protection locked="0"/>
    </xf>
    <xf numFmtId="168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68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178" fontId="3" fillId="0" borderId="17" xfId="17" applyNumberFormat="1" applyFont="1" applyFill="1" applyBorder="1" applyAlignment="1">
      <alignment horizontal="center" vertical="center"/>
    </xf>
    <xf numFmtId="178" fontId="3" fillId="0" borderId="0" xfId="17" applyNumberFormat="1" applyFont="1" applyFill="1" applyBorder="1" applyAlignment="1">
      <alignment horizontal="center" vertical="center"/>
    </xf>
    <xf numFmtId="178" fontId="3" fillId="0" borderId="1" xfId="17" applyNumberFormat="1" applyFont="1" applyFill="1" applyBorder="1" applyAlignment="1">
      <alignment horizontal="center" vertical="center"/>
    </xf>
    <xf numFmtId="0" fontId="14" fillId="18" borderId="0" xfId="0" applyFont="1" applyFill="1" applyBorder="1"/>
    <xf numFmtId="0" fontId="12" fillId="18" borderId="0" xfId="17" applyFill="1" applyAlignment="1">
      <alignment vertical="center"/>
    </xf>
    <xf numFmtId="0" fontId="14" fillId="13" borderId="78" xfId="17" applyFont="1" applyFill="1" applyBorder="1" applyAlignment="1" applyProtection="1">
      <alignment horizontal="centerContinuous" vertical="center"/>
      <protection locked="0"/>
    </xf>
    <xf numFmtId="0" fontId="14" fillId="13" borderId="79" xfId="17" applyFont="1" applyFill="1" applyBorder="1" applyAlignment="1" applyProtection="1">
      <alignment horizontal="centerContinuous" vertical="center"/>
      <protection locked="0"/>
    </xf>
    <xf numFmtId="0" fontId="14" fillId="13" borderId="80" xfId="17" applyFont="1" applyFill="1" applyBorder="1" applyAlignment="1" applyProtection="1">
      <alignment horizontal="right" vertical="center"/>
      <protection locked="0"/>
    </xf>
    <xf numFmtId="0" fontId="31" fillId="18" borderId="17" xfId="0" applyFont="1" applyFill="1" applyBorder="1" applyAlignment="1" applyProtection="1">
      <alignment horizontal="left" vertical="center"/>
      <protection locked="0"/>
    </xf>
    <xf numFmtId="0" fontId="31" fillId="18" borderId="35" xfId="0" applyFont="1" applyFill="1" applyBorder="1" applyAlignment="1" applyProtection="1">
      <alignment horizontal="right" vertical="center"/>
      <protection locked="0"/>
    </xf>
    <xf numFmtId="181" fontId="83" fillId="5" borderId="2" xfId="0" applyNumberFormat="1" applyFont="1" applyFill="1" applyBorder="1" applyAlignment="1" applyProtection="1">
      <alignment horizontal="center" vertical="center"/>
      <protection locked="0"/>
    </xf>
    <xf numFmtId="0" fontId="31" fillId="18" borderId="0" xfId="0" applyFont="1" applyFill="1" applyBorder="1" applyAlignment="1" applyProtection="1">
      <alignment horizontal="right" vertical="center"/>
      <protection locked="0"/>
    </xf>
    <xf numFmtId="0" fontId="23" fillId="18" borderId="0" xfId="0" applyFont="1" applyFill="1" applyBorder="1" applyAlignment="1" applyProtection="1">
      <alignment horizontal="right" vertical="center"/>
      <protection locked="0"/>
    </xf>
    <xf numFmtId="181" fontId="86" fillId="5" borderId="1" xfId="0" applyNumberFormat="1" applyFont="1" applyFill="1" applyBorder="1" applyAlignment="1" applyProtection="1">
      <alignment horizontal="center" vertical="center"/>
      <protection locked="0"/>
    </xf>
    <xf numFmtId="0" fontId="87" fillId="18" borderId="17" xfId="0" applyFont="1" applyFill="1" applyBorder="1" applyAlignment="1" applyProtection="1">
      <alignment horizontal="left" vertical="center" wrapText="1"/>
      <protection locked="0"/>
    </xf>
    <xf numFmtId="0" fontId="87" fillId="18" borderId="0" xfId="0" applyFont="1" applyFill="1" applyBorder="1" applyAlignment="1" applyProtection="1">
      <alignment horizontal="right" vertical="center" wrapText="1"/>
      <protection locked="0"/>
    </xf>
    <xf numFmtId="189" fontId="86" fillId="5" borderId="2" xfId="0" applyNumberFormat="1" applyFont="1" applyFill="1" applyBorder="1" applyAlignment="1" applyProtection="1">
      <alignment horizontal="center" vertical="center"/>
      <protection locked="0"/>
    </xf>
    <xf numFmtId="181" fontId="86" fillId="5" borderId="2" xfId="0" applyNumberFormat="1" applyFont="1" applyFill="1" applyBorder="1" applyAlignment="1" applyProtection="1">
      <alignment horizontal="center" vertical="center"/>
      <protection locked="0"/>
    </xf>
    <xf numFmtId="181" fontId="83" fillId="5" borderId="1" xfId="0" applyNumberFormat="1" applyFont="1" applyFill="1" applyBorder="1" applyAlignment="1" applyProtection="1">
      <alignment horizontal="center" vertical="center"/>
      <protection locked="0"/>
    </xf>
    <xf numFmtId="0" fontId="9" fillId="18" borderId="17" xfId="0" applyFont="1" applyFill="1" applyBorder="1" applyAlignment="1" applyProtection="1">
      <alignment horizontal="left" vertical="center"/>
      <protection locked="0"/>
    </xf>
    <xf numFmtId="0" fontId="9" fillId="18" borderId="0" xfId="0" applyFont="1" applyFill="1" applyBorder="1" applyAlignment="1" applyProtection="1">
      <alignment horizontal="right" vertical="center"/>
      <protection locked="0"/>
    </xf>
    <xf numFmtId="181" fontId="6" fillId="18" borderId="2" xfId="0" applyNumberFormat="1" applyFont="1" applyFill="1" applyBorder="1" applyAlignment="1" applyProtection="1">
      <alignment horizontal="center" vertical="center"/>
      <protection locked="0"/>
    </xf>
    <xf numFmtId="0" fontId="3" fillId="18" borderId="0" xfId="0" applyFont="1" applyFill="1" applyBorder="1" applyAlignment="1" applyProtection="1">
      <alignment horizontal="right" vertical="center"/>
      <protection locked="0"/>
    </xf>
    <xf numFmtId="181" fontId="6" fillId="18" borderId="1" xfId="0" applyNumberFormat="1" applyFont="1" applyFill="1" applyBorder="1" applyAlignment="1" applyProtection="1">
      <alignment horizontal="center" vertical="center"/>
      <protection locked="0"/>
    </xf>
    <xf numFmtId="0" fontId="3" fillId="18" borderId="17" xfId="0" applyFont="1" applyFill="1" applyBorder="1" applyAlignment="1" applyProtection="1">
      <alignment horizontal="left" vertical="center"/>
      <protection locked="0"/>
    </xf>
    <xf numFmtId="0" fontId="6" fillId="18" borderId="0" xfId="0" applyFont="1" applyFill="1" applyBorder="1" applyAlignment="1" applyProtection="1">
      <alignment horizontal="right" vertical="center"/>
      <protection locked="0"/>
    </xf>
    <xf numFmtId="189" fontId="6" fillId="18" borderId="2" xfId="0" applyNumberFormat="1" applyFont="1" applyFill="1" applyBorder="1" applyAlignment="1" applyProtection="1">
      <alignment horizontal="center" vertical="center"/>
      <protection locked="0"/>
    </xf>
    <xf numFmtId="189" fontId="6" fillId="18" borderId="1" xfId="0" applyNumberFormat="1" applyFont="1" applyFill="1" applyBorder="1" applyAlignment="1" applyProtection="1">
      <alignment horizontal="center" vertical="center"/>
      <protection locked="0"/>
    </xf>
    <xf numFmtId="0" fontId="3" fillId="22" borderId="81" xfId="0" applyFont="1" applyFill="1" applyBorder="1" applyAlignment="1" applyProtection="1">
      <alignment horizontal="left" vertical="center"/>
      <protection locked="0"/>
    </xf>
    <xf numFmtId="0" fontId="3" fillId="22" borderId="8" xfId="0" applyFont="1" applyFill="1" applyBorder="1" applyAlignment="1" applyProtection="1">
      <alignment horizontal="right" vertical="center"/>
      <protection locked="0"/>
    </xf>
    <xf numFmtId="181" fontId="6" fillId="22" borderId="8" xfId="0" applyNumberFormat="1" applyFont="1" applyFill="1" applyBorder="1" applyAlignment="1" applyProtection="1">
      <alignment horizontal="center" vertical="center"/>
      <protection locked="0"/>
    </xf>
    <xf numFmtId="0" fontId="3" fillId="22" borderId="8" xfId="8" applyFill="1" applyBorder="1" applyProtection="1">
      <protection hidden="1"/>
    </xf>
    <xf numFmtId="0" fontId="6" fillId="22" borderId="8" xfId="0" applyFont="1" applyFill="1" applyBorder="1" applyAlignment="1" applyProtection="1">
      <alignment horizontal="right" vertical="center"/>
      <protection locked="0"/>
    </xf>
    <xf numFmtId="189" fontId="6" fillId="22" borderId="8" xfId="0" applyNumberFormat="1" applyFont="1" applyFill="1" applyBorder="1" applyAlignment="1" applyProtection="1">
      <alignment horizontal="center" vertical="center"/>
      <protection locked="0"/>
    </xf>
    <xf numFmtId="189" fontId="6" fillId="22" borderId="24" xfId="0" applyNumberFormat="1" applyFont="1" applyFill="1" applyBorder="1" applyAlignment="1" applyProtection="1">
      <alignment horizontal="center" vertical="center"/>
      <protection locked="0"/>
    </xf>
    <xf numFmtId="0" fontId="23" fillId="18" borderId="17" xfId="0" applyFont="1" applyFill="1" applyBorder="1" applyAlignment="1" applyProtection="1">
      <alignment horizontal="left" vertical="center"/>
      <protection locked="0"/>
    </xf>
    <xf numFmtId="171" fontId="35" fillId="5" borderId="2" xfId="0" applyNumberFormat="1" applyFont="1" applyFill="1" applyBorder="1" applyAlignment="1" applyProtection="1">
      <alignment horizontal="center" vertical="center"/>
      <protection locked="0"/>
    </xf>
    <xf numFmtId="0" fontId="6" fillId="18" borderId="64" xfId="0" applyFont="1" applyFill="1" applyBorder="1" applyAlignment="1" applyProtection="1">
      <alignment horizontal="left" vertical="center"/>
      <protection locked="0"/>
    </xf>
    <xf numFmtId="0" fontId="6" fillId="18" borderId="3" xfId="0" applyFont="1" applyFill="1" applyBorder="1" applyAlignment="1" applyProtection="1">
      <alignment horizontal="right" vertical="center"/>
      <protection locked="0"/>
    </xf>
    <xf numFmtId="189" fontId="6" fillId="18" borderId="4" xfId="0" applyNumberFormat="1" applyFont="1" applyFill="1" applyBorder="1" applyAlignment="1" applyProtection="1">
      <alignment horizontal="center" vertical="center"/>
      <protection locked="0"/>
    </xf>
    <xf numFmtId="0" fontId="3" fillId="18" borderId="3" xfId="0" applyFont="1" applyFill="1" applyBorder="1" applyAlignment="1" applyProtection="1">
      <alignment horizontal="right" vertical="center"/>
      <protection locked="0"/>
    </xf>
    <xf numFmtId="181" fontId="6" fillId="18" borderId="4" xfId="0" applyNumberFormat="1" applyFont="1" applyFill="1" applyBorder="1" applyAlignment="1" applyProtection="1">
      <alignment horizontal="center" vertical="center"/>
      <protection locked="0"/>
    </xf>
    <xf numFmtId="189" fontId="6" fillId="18" borderId="51" xfId="0" applyNumberFormat="1" applyFont="1" applyFill="1" applyBorder="1" applyAlignment="1" applyProtection="1">
      <alignment horizontal="center" vertical="center"/>
      <protection locked="0"/>
    </xf>
    <xf numFmtId="0" fontId="13" fillId="13" borderId="78" xfId="17" applyFont="1" applyFill="1" applyBorder="1" applyAlignment="1" applyProtection="1">
      <alignment horizontal="centerContinuous" vertical="center"/>
      <protection locked="0"/>
    </xf>
    <xf numFmtId="190" fontId="31" fillId="5" borderId="2" xfId="0" applyNumberFormat="1" applyFont="1" applyFill="1" applyBorder="1" applyAlignment="1" applyProtection="1">
      <alignment horizontal="center" vertical="center"/>
      <protection locked="0"/>
    </xf>
    <xf numFmtId="190" fontId="31" fillId="5" borderId="1" xfId="0" applyNumberFormat="1" applyFont="1" applyFill="1" applyBorder="1" applyAlignment="1" applyProtection="1">
      <alignment horizontal="center" vertical="center"/>
      <protection locked="0"/>
    </xf>
    <xf numFmtId="171" fontId="23" fillId="5" borderId="2" xfId="0" applyNumberFormat="1" applyFont="1" applyFill="1" applyBorder="1" applyAlignment="1" applyProtection="1">
      <alignment horizontal="center" vertical="center"/>
      <protection locked="0"/>
    </xf>
    <xf numFmtId="190" fontId="23" fillId="5" borderId="2" xfId="0" applyNumberFormat="1" applyFont="1" applyFill="1" applyBorder="1" applyAlignment="1" applyProtection="1">
      <alignment horizontal="center" vertical="center"/>
      <protection locked="0"/>
    </xf>
    <xf numFmtId="190" fontId="23" fillId="5" borderId="1" xfId="0" applyNumberFormat="1" applyFont="1" applyFill="1" applyBorder="1" applyAlignment="1" applyProtection="1">
      <alignment horizontal="center" vertical="center"/>
      <protection locked="0"/>
    </xf>
    <xf numFmtId="190" fontId="3" fillId="2" borderId="2" xfId="0" applyNumberFormat="1" applyFont="1" applyFill="1" applyBorder="1" applyAlignment="1" applyProtection="1">
      <alignment horizontal="left" vertical="center"/>
      <protection locked="0"/>
    </xf>
    <xf numFmtId="190" fontId="3" fillId="2" borderId="1" xfId="0" applyNumberFormat="1" applyFont="1" applyFill="1" applyBorder="1" applyAlignment="1" applyProtection="1">
      <alignment horizontal="left" vertical="center"/>
      <protection locked="0"/>
    </xf>
    <xf numFmtId="0" fontId="3" fillId="2" borderId="64" xfId="0" applyFont="1" applyFill="1" applyBorder="1" applyAlignment="1" applyProtection="1">
      <alignment horizontal="left" vertical="center"/>
      <protection locked="0"/>
    </xf>
    <xf numFmtId="168" fontId="3" fillId="2" borderId="4" xfId="0" applyNumberFormat="1" applyFont="1" applyFill="1" applyBorder="1" applyAlignment="1" applyProtection="1">
      <alignment horizontal="left" vertical="center"/>
      <protection locked="0"/>
    </xf>
    <xf numFmtId="9" fontId="3" fillId="2" borderId="4" xfId="0" applyNumberFormat="1" applyFont="1" applyFill="1" applyBorder="1" applyAlignment="1" applyProtection="1">
      <alignment horizontal="left" vertical="center"/>
      <protection locked="0"/>
    </xf>
    <xf numFmtId="9" fontId="3" fillId="2" borderId="51" xfId="0" applyNumberFormat="1" applyFont="1" applyFill="1" applyBorder="1" applyAlignment="1" applyProtection="1">
      <alignment horizontal="left" vertical="center"/>
      <protection locked="0"/>
    </xf>
    <xf numFmtId="0" fontId="31" fillId="2" borderId="82" xfId="0" applyFont="1" applyFill="1" applyBorder="1" applyAlignment="1" applyProtection="1">
      <alignment horizontal="left" vertical="center"/>
      <protection locked="0"/>
    </xf>
    <xf numFmtId="0" fontId="31" fillId="2" borderId="42" xfId="0" applyFont="1" applyFill="1" applyBorder="1" applyAlignment="1" applyProtection="1">
      <alignment horizontal="right" vertical="center"/>
      <protection locked="0"/>
    </xf>
    <xf numFmtId="190" fontId="31" fillId="5" borderId="50" xfId="0" applyNumberFormat="1" applyFont="1" applyFill="1" applyBorder="1" applyAlignment="1" applyProtection="1">
      <alignment horizontal="center" vertical="center"/>
      <protection locked="0"/>
    </xf>
    <xf numFmtId="168" fontId="3" fillId="2" borderId="2" xfId="0" applyNumberFormat="1" applyFont="1" applyFill="1" applyBorder="1" applyAlignment="1" applyProtection="1">
      <alignment horizontal="left" vertical="center"/>
      <protection locked="0"/>
    </xf>
    <xf numFmtId="0" fontId="188" fillId="18" borderId="0" xfId="0" applyFont="1" applyFill="1" applyAlignment="1">
      <alignment vertical="center"/>
    </xf>
    <xf numFmtId="0" fontId="210" fillId="18" borderId="0" xfId="0" applyFont="1" applyFill="1" applyAlignment="1">
      <alignment horizontal="left" vertical="center"/>
    </xf>
    <xf numFmtId="0" fontId="210" fillId="18" borderId="0" xfId="0" applyFont="1" applyFill="1" applyAlignment="1">
      <alignment horizontal="right" vertical="center"/>
    </xf>
    <xf numFmtId="0" fontId="211" fillId="18" borderId="0" xfId="0" applyFont="1" applyFill="1" applyAlignment="1">
      <alignment vertical="center"/>
    </xf>
    <xf numFmtId="0" fontId="212" fillId="18" borderId="0" xfId="0" applyFont="1" applyFill="1" applyAlignment="1">
      <alignment vertical="center"/>
    </xf>
    <xf numFmtId="0" fontId="9" fillId="18" borderId="0" xfId="13" applyFont="1" applyFill="1" applyAlignment="1" applyProtection="1"/>
    <xf numFmtId="0" fontId="3" fillId="18" borderId="0" xfId="13" applyFont="1" applyFill="1"/>
    <xf numFmtId="0" fontId="5" fillId="18" borderId="0" xfId="13" applyFill="1"/>
    <xf numFmtId="0" fontId="0" fillId="18" borderId="0" xfId="0" applyFill="1" applyAlignment="1">
      <alignment vertical="center"/>
    </xf>
    <xf numFmtId="0" fontId="0" fillId="0" borderId="0" xfId="0" applyFill="1" applyAlignment="1">
      <alignment vertical="center"/>
    </xf>
    <xf numFmtId="0" fontId="67" fillId="0" borderId="0" xfId="0" applyFont="1" applyFill="1" applyAlignment="1">
      <alignment vertical="center"/>
    </xf>
    <xf numFmtId="0" fontId="4" fillId="18" borderId="0" xfId="0" applyFont="1" applyFill="1" applyAlignment="1">
      <alignment vertical="center"/>
    </xf>
    <xf numFmtId="0" fontId="5" fillId="7" borderId="40" xfId="0" applyFont="1" applyFill="1" applyBorder="1" applyAlignment="1">
      <alignment horizontal="left" vertical="center"/>
    </xf>
    <xf numFmtId="0" fontId="4" fillId="7" borderId="35" xfId="0" applyFont="1" applyFill="1" applyBorder="1" applyAlignment="1">
      <alignment horizontal="left" vertical="center"/>
    </xf>
    <xf numFmtId="0" fontId="4" fillId="7" borderId="83" xfId="0" applyFont="1" applyFill="1" applyBorder="1" applyAlignment="1">
      <alignment horizontal="left" vertical="center"/>
    </xf>
    <xf numFmtId="0" fontId="5" fillId="7" borderId="0" xfId="0" applyFont="1" applyFill="1" applyBorder="1" applyAlignment="1">
      <alignment horizontal="left" vertical="center"/>
    </xf>
    <xf numFmtId="0" fontId="4" fillId="7" borderId="0" xfId="0" applyFont="1" applyFill="1" applyBorder="1" applyAlignment="1">
      <alignment horizontal="left" vertical="center"/>
    </xf>
    <xf numFmtId="0" fontId="4" fillId="7" borderId="1" xfId="0" applyFont="1" applyFill="1" applyBorder="1" applyAlignment="1">
      <alignment horizontal="left" vertical="center"/>
    </xf>
    <xf numFmtId="0" fontId="4" fillId="0" borderId="84" xfId="0" applyFont="1" applyBorder="1" applyAlignment="1">
      <alignment horizontal="center" vertical="center"/>
    </xf>
    <xf numFmtId="0" fontId="93" fillId="5" borderId="10" xfId="0" applyFont="1" applyFill="1" applyBorder="1" applyAlignment="1">
      <alignment horizontal="center" vertical="center"/>
    </xf>
    <xf numFmtId="167" fontId="86" fillId="5" borderId="10" xfId="0" applyNumberFormat="1" applyFont="1" applyFill="1" applyBorder="1" applyAlignment="1">
      <alignment horizontal="center" vertical="center"/>
    </xf>
    <xf numFmtId="0" fontId="35" fillId="5" borderId="47" xfId="13" applyFont="1" applyFill="1" applyBorder="1" applyAlignment="1" applyProtection="1">
      <alignment horizontal="center" vertical="center"/>
      <protection locked="0"/>
    </xf>
    <xf numFmtId="171" fontId="31" fillId="5" borderId="47" xfId="0" applyNumberFormat="1" applyFont="1" applyFill="1" applyBorder="1" applyAlignment="1" applyProtection="1">
      <alignment horizontal="center" vertical="center"/>
      <protection locked="0"/>
    </xf>
    <xf numFmtId="167" fontId="3" fillId="2" borderId="10" xfId="0" applyNumberFormat="1" applyFont="1" applyFill="1" applyBorder="1" applyAlignment="1">
      <alignment vertical="center"/>
    </xf>
    <xf numFmtId="167" fontId="92" fillId="18" borderId="9" xfId="0" applyNumberFormat="1" applyFont="1" applyFill="1" applyBorder="1" applyAlignment="1">
      <alignment vertical="center"/>
    </xf>
    <xf numFmtId="167" fontId="4" fillId="2" borderId="10" xfId="0" applyNumberFormat="1" applyFont="1" applyFill="1" applyBorder="1" applyAlignment="1">
      <alignment vertical="center"/>
    </xf>
    <xf numFmtId="167" fontId="92" fillId="18" borderId="10" xfId="0" applyNumberFormat="1" applyFont="1" applyFill="1" applyBorder="1" applyAlignment="1">
      <alignment vertical="center"/>
    </xf>
    <xf numFmtId="0" fontId="3" fillId="18" borderId="0" xfId="0" applyFont="1" applyFill="1" applyAlignment="1">
      <alignment vertical="center"/>
    </xf>
    <xf numFmtId="0" fontId="4" fillId="13" borderId="84" xfId="0" applyFont="1" applyFill="1" applyBorder="1" applyAlignment="1">
      <alignment horizontal="center" vertical="center"/>
    </xf>
    <xf numFmtId="0" fontId="94" fillId="5" borderId="10" xfId="0" applyFont="1" applyFill="1" applyBorder="1" applyAlignment="1">
      <alignment horizontal="center" vertical="center"/>
    </xf>
    <xf numFmtId="167" fontId="94" fillId="5" borderId="47" xfId="0" applyNumberFormat="1" applyFont="1" applyFill="1" applyBorder="1" applyAlignment="1">
      <alignment horizontal="center" vertical="center"/>
    </xf>
    <xf numFmtId="0" fontId="94" fillId="5" borderId="47" xfId="0" applyFont="1" applyFill="1" applyBorder="1" applyAlignment="1">
      <alignment horizontal="center" vertical="center"/>
    </xf>
    <xf numFmtId="167" fontId="6" fillId="6" borderId="47" xfId="0" applyNumberFormat="1" applyFont="1" applyFill="1" applyBorder="1" applyAlignment="1">
      <alignment horizontal="center" vertical="center"/>
    </xf>
    <xf numFmtId="171" fontId="95" fillId="4" borderId="8" xfId="0" applyNumberFormat="1" applyFont="1" applyFill="1" applyBorder="1" applyAlignment="1" applyProtection="1">
      <alignment horizontal="center" vertical="center"/>
      <protection locked="0"/>
    </xf>
    <xf numFmtId="0" fontId="22" fillId="18" borderId="0" xfId="0" applyFont="1" applyFill="1" applyBorder="1" applyAlignment="1">
      <alignment vertical="center"/>
    </xf>
    <xf numFmtId="0" fontId="82" fillId="18" borderId="1" xfId="0" applyFont="1" applyFill="1" applyBorder="1" applyAlignment="1">
      <alignment vertical="top"/>
    </xf>
    <xf numFmtId="167" fontId="86" fillId="5" borderId="47" xfId="0" applyNumberFormat="1" applyFont="1" applyFill="1" applyBorder="1" applyAlignment="1">
      <alignment horizontal="center" vertical="center"/>
    </xf>
    <xf numFmtId="0" fontId="4" fillId="22" borderId="0" xfId="0" applyFont="1" applyFill="1" applyBorder="1" applyAlignment="1">
      <alignment horizontal="right" vertical="center"/>
    </xf>
    <xf numFmtId="2" fontId="22" fillId="22" borderId="0" xfId="0" applyNumberFormat="1" applyFont="1" applyFill="1" applyBorder="1" applyAlignment="1">
      <alignment horizontal="center" vertical="center"/>
    </xf>
    <xf numFmtId="0" fontId="4" fillId="22" borderId="0" xfId="0" applyFont="1" applyFill="1" applyBorder="1" applyAlignment="1">
      <alignment vertical="center"/>
    </xf>
    <xf numFmtId="0" fontId="23" fillId="22" borderId="0" xfId="0" applyFont="1" applyFill="1" applyBorder="1" applyAlignment="1">
      <alignment vertical="top"/>
    </xf>
    <xf numFmtId="0" fontId="23" fillId="22" borderId="1" xfId="0" applyFont="1" applyFill="1" applyBorder="1" applyAlignment="1">
      <alignment vertical="top"/>
    </xf>
    <xf numFmtId="0" fontId="4" fillId="22" borderId="3" xfId="0" applyFont="1" applyFill="1" applyBorder="1" applyAlignment="1">
      <alignment horizontal="right" vertical="center"/>
    </xf>
    <xf numFmtId="2" fontId="22" fillId="22" borderId="3" xfId="0" applyNumberFormat="1" applyFont="1" applyFill="1" applyBorder="1" applyAlignment="1">
      <alignment horizontal="center" vertical="center"/>
    </xf>
    <xf numFmtId="0" fontId="4" fillId="22" borderId="3" xfId="0" applyFont="1" applyFill="1" applyBorder="1" applyAlignment="1">
      <alignment vertical="center"/>
    </xf>
    <xf numFmtId="0" fontId="23" fillId="22" borderId="3" xfId="0" applyFont="1" applyFill="1" applyBorder="1" applyAlignment="1">
      <alignment vertical="top"/>
    </xf>
    <xf numFmtId="0" fontId="23" fillId="22" borderId="51" xfId="0" applyFont="1" applyFill="1" applyBorder="1" applyAlignment="1">
      <alignment vertical="top"/>
    </xf>
    <xf numFmtId="0" fontId="213" fillId="18" borderId="0" xfId="0" applyFont="1" applyFill="1" applyAlignment="1">
      <alignment vertical="center"/>
    </xf>
    <xf numFmtId="1" fontId="4" fillId="2" borderId="47" xfId="0" applyNumberFormat="1" applyFont="1" applyFill="1" applyBorder="1" applyAlignment="1">
      <alignment horizontal="center" vertical="center"/>
    </xf>
    <xf numFmtId="0" fontId="97" fillId="5" borderId="8" xfId="0" applyFont="1" applyFill="1" applyBorder="1" applyAlignment="1">
      <alignment horizontal="center" vertical="center" wrapText="1"/>
    </xf>
    <xf numFmtId="0" fontId="23" fillId="8" borderId="8" xfId="13" applyNumberFormat="1" applyFont="1" applyFill="1" applyBorder="1" applyAlignment="1" applyProtection="1">
      <alignment horizontal="center" vertical="center"/>
      <protection locked="0"/>
    </xf>
    <xf numFmtId="0" fontId="6" fillId="0" borderId="8" xfId="13" applyNumberFormat="1" applyFont="1" applyFill="1" applyBorder="1" applyAlignment="1" applyProtection="1">
      <alignment horizontal="center" vertical="center"/>
      <protection locked="0"/>
    </xf>
    <xf numFmtId="166" fontId="20" fillId="2" borderId="9" xfId="0" applyNumberFormat="1" applyFont="1" applyFill="1" applyBorder="1" applyAlignment="1" applyProtection="1">
      <alignment horizontal="center" vertical="center"/>
      <protection locked="0"/>
    </xf>
    <xf numFmtId="192" fontId="20" fillId="0" borderId="8" xfId="13" applyNumberFormat="1" applyFont="1" applyFill="1" applyBorder="1" applyAlignment="1" applyProtection="1">
      <alignment horizontal="right" vertical="center"/>
      <protection locked="0"/>
    </xf>
    <xf numFmtId="173" fontId="20" fillId="0" borderId="8" xfId="0" applyNumberFormat="1" applyFont="1" applyFill="1" applyBorder="1" applyAlignment="1" applyProtection="1">
      <alignment horizontal="center" vertical="center"/>
    </xf>
    <xf numFmtId="1" fontId="3" fillId="0" borderId="8" xfId="13" applyNumberFormat="1" applyFont="1" applyFill="1" applyBorder="1" applyAlignment="1" applyProtection="1">
      <alignment horizontal="left" vertical="center"/>
      <protection locked="0"/>
    </xf>
    <xf numFmtId="0" fontId="23" fillId="8" borderId="85" xfId="13" applyNumberFormat="1" applyFont="1" applyFill="1" applyBorder="1" applyAlignment="1" applyProtection="1">
      <alignment horizontal="center" vertical="center"/>
      <protection locked="0"/>
    </xf>
    <xf numFmtId="0" fontId="20" fillId="0" borderId="9" xfId="0" applyFont="1" applyBorder="1" applyAlignment="1">
      <alignment horizontal="center" vertical="center"/>
    </xf>
    <xf numFmtId="1" fontId="3" fillId="0" borderId="24" xfId="13" applyNumberFormat="1" applyFont="1" applyFill="1" applyBorder="1" applyAlignment="1" applyProtection="1">
      <alignment horizontal="left" vertical="center"/>
      <protection locked="0"/>
    </xf>
    <xf numFmtId="0" fontId="4" fillId="2" borderId="47" xfId="0" applyFont="1" applyFill="1" applyBorder="1" applyAlignment="1">
      <alignment horizontal="center" vertical="center"/>
    </xf>
    <xf numFmtId="0" fontId="4" fillId="0" borderId="86" xfId="0" applyFont="1" applyBorder="1" applyAlignment="1">
      <alignment horizontal="center" vertical="center"/>
    </xf>
    <xf numFmtId="0" fontId="4" fillId="2" borderId="32" xfId="0" applyFont="1" applyFill="1" applyBorder="1" applyAlignment="1">
      <alignment horizontal="center" vertical="center"/>
    </xf>
    <xf numFmtId="0" fontId="97" fillId="5" borderId="35" xfId="0" applyFont="1" applyFill="1" applyBorder="1" applyAlignment="1">
      <alignment horizontal="center" vertical="center" wrapText="1"/>
    </xf>
    <xf numFmtId="0" fontId="23" fillId="8" borderId="35" xfId="13" applyNumberFormat="1" applyFont="1" applyFill="1" applyBorder="1" applyAlignment="1" applyProtection="1">
      <alignment horizontal="center" vertical="center"/>
      <protection locked="0"/>
    </xf>
    <xf numFmtId="0" fontId="6" fillId="0" borderId="35" xfId="13" applyNumberFormat="1" applyFont="1" applyFill="1" applyBorder="1" applyAlignment="1" applyProtection="1">
      <alignment horizontal="center" vertical="center"/>
      <protection locked="0"/>
    </xf>
    <xf numFmtId="166" fontId="20" fillId="2" borderId="87" xfId="0" applyNumberFormat="1" applyFont="1" applyFill="1" applyBorder="1" applyAlignment="1" applyProtection="1">
      <alignment horizontal="center" vertical="center"/>
      <protection locked="0"/>
    </xf>
    <xf numFmtId="192" fontId="20" fillId="0" borderId="35" xfId="13" applyNumberFormat="1" applyFont="1" applyFill="1" applyBorder="1" applyAlignment="1" applyProtection="1">
      <alignment horizontal="right" vertical="center"/>
      <protection locked="0"/>
    </xf>
    <xf numFmtId="173" fontId="20" fillId="0" borderId="35" xfId="0" applyNumberFormat="1" applyFont="1" applyFill="1" applyBorder="1" applyAlignment="1" applyProtection="1">
      <alignment horizontal="center" vertical="center"/>
    </xf>
    <xf numFmtId="1" fontId="3" fillId="0" borderId="35" xfId="13" applyNumberFormat="1" applyFont="1" applyFill="1" applyBorder="1" applyAlignment="1" applyProtection="1">
      <alignment horizontal="left" vertical="center"/>
      <protection locked="0"/>
    </xf>
    <xf numFmtId="0" fontId="23" fillId="8" borderId="88" xfId="13" applyNumberFormat="1" applyFont="1" applyFill="1" applyBorder="1" applyAlignment="1" applyProtection="1">
      <alignment horizontal="center" vertical="center"/>
      <protection locked="0"/>
    </xf>
    <xf numFmtId="0" fontId="20" fillId="0" borderId="87" xfId="0" applyFont="1" applyBorder="1" applyAlignment="1">
      <alignment horizontal="center" vertical="center"/>
    </xf>
    <xf numFmtId="1" fontId="3" fillId="0" borderId="83" xfId="13" applyNumberFormat="1" applyFont="1" applyFill="1" applyBorder="1" applyAlignment="1" applyProtection="1">
      <alignment horizontal="left" vertical="center"/>
      <protection locked="0"/>
    </xf>
    <xf numFmtId="0" fontId="66" fillId="9" borderId="17" xfId="0" applyFont="1" applyFill="1" applyBorder="1" applyAlignment="1">
      <alignment horizontal="centerContinuous" vertical="center"/>
    </xf>
    <xf numFmtId="0" fontId="66" fillId="9" borderId="0" xfId="0" applyFont="1" applyFill="1" applyBorder="1" applyAlignment="1">
      <alignment horizontal="centerContinuous" vertical="center"/>
    </xf>
    <xf numFmtId="0" fontId="66" fillId="9" borderId="1" xfId="0" applyFont="1" applyFill="1" applyBorder="1" applyAlignment="1">
      <alignment horizontal="centerContinuous" vertical="center"/>
    </xf>
    <xf numFmtId="0" fontId="0" fillId="0" borderId="35" xfId="0" applyBorder="1" applyAlignment="1">
      <alignment vertical="center"/>
    </xf>
    <xf numFmtId="0" fontId="0" fillId="18" borderId="35" xfId="0" applyFill="1" applyBorder="1" applyAlignment="1">
      <alignment vertical="center"/>
    </xf>
    <xf numFmtId="0" fontId="0" fillId="18" borderId="83" xfId="0" applyFill="1" applyBorder="1" applyAlignment="1">
      <alignment vertical="center"/>
    </xf>
    <xf numFmtId="0" fontId="0" fillId="0" borderId="20" xfId="0" applyBorder="1" applyAlignment="1">
      <alignment vertical="center"/>
    </xf>
    <xf numFmtId="0" fontId="0" fillId="18" borderId="20" xfId="0" applyFill="1" applyBorder="1" applyAlignment="1">
      <alignment vertical="center"/>
    </xf>
    <xf numFmtId="0" fontId="0" fillId="18" borderId="89" xfId="0" applyFill="1" applyBorder="1" applyAlignment="1">
      <alignment vertical="center"/>
    </xf>
    <xf numFmtId="0" fontId="5" fillId="7" borderId="35" xfId="0" applyFont="1" applyFill="1" applyBorder="1" applyAlignment="1">
      <alignment horizontal="left" vertical="center"/>
    </xf>
    <xf numFmtId="1" fontId="20" fillId="0" borderId="47" xfId="0" applyNumberFormat="1" applyFont="1" applyFill="1" applyBorder="1" applyAlignment="1">
      <alignment horizontal="center" vertical="center"/>
    </xf>
    <xf numFmtId="167" fontId="35" fillId="5" borderId="47" xfId="0" applyNumberFormat="1" applyFont="1" applyFill="1" applyBorder="1" applyAlignment="1">
      <alignment horizontal="center" vertical="center"/>
    </xf>
    <xf numFmtId="166" fontId="6" fillId="0" borderId="47" xfId="13" applyNumberFormat="1" applyFont="1" applyFill="1" applyBorder="1" applyAlignment="1" applyProtection="1">
      <alignment horizontal="center" vertical="center"/>
      <protection locked="0"/>
    </xf>
    <xf numFmtId="167" fontId="4" fillId="0" borderId="10" xfId="0" applyNumberFormat="1" applyFont="1" applyFill="1" applyBorder="1" applyAlignment="1">
      <alignment vertical="center"/>
    </xf>
    <xf numFmtId="167" fontId="92" fillId="0" borderId="10" xfId="0" applyNumberFormat="1" applyFont="1" applyFill="1" applyBorder="1" applyAlignment="1">
      <alignment horizontal="center" vertical="center"/>
    </xf>
    <xf numFmtId="1" fontId="20" fillId="0" borderId="32" xfId="0" applyNumberFormat="1" applyFont="1" applyFill="1" applyBorder="1" applyAlignment="1">
      <alignment horizontal="center" vertical="center"/>
    </xf>
    <xf numFmtId="167" fontId="35" fillId="5" borderId="32" xfId="0" applyNumberFormat="1" applyFont="1" applyFill="1" applyBorder="1" applyAlignment="1">
      <alignment horizontal="center" vertical="center"/>
    </xf>
    <xf numFmtId="171" fontId="31" fillId="5" borderId="32" xfId="0" applyNumberFormat="1" applyFont="1" applyFill="1" applyBorder="1" applyAlignment="1" applyProtection="1">
      <alignment horizontal="center" vertical="center"/>
      <protection locked="0"/>
    </xf>
    <xf numFmtId="167" fontId="3" fillId="2" borderId="40" xfId="0" applyNumberFormat="1" applyFont="1" applyFill="1" applyBorder="1" applyAlignment="1">
      <alignment vertical="center"/>
    </xf>
    <xf numFmtId="167" fontId="92" fillId="18" borderId="87" xfId="0" applyNumberFormat="1" applyFont="1" applyFill="1" applyBorder="1" applyAlignment="1">
      <alignment vertical="center"/>
    </xf>
    <xf numFmtId="166" fontId="6" fillId="0" borderId="32" xfId="13" applyNumberFormat="1" applyFont="1" applyFill="1" applyBorder="1" applyAlignment="1" applyProtection="1">
      <alignment horizontal="center" vertical="center"/>
      <protection locked="0"/>
    </xf>
    <xf numFmtId="167" fontId="4" fillId="0" borderId="40" xfId="0" applyNumberFormat="1" applyFont="1" applyFill="1" applyBorder="1" applyAlignment="1">
      <alignment vertical="center"/>
    </xf>
    <xf numFmtId="167" fontId="92" fillId="0" borderId="40" xfId="0" applyNumberFormat="1" applyFont="1" applyFill="1" applyBorder="1" applyAlignment="1">
      <alignment horizontal="center" vertical="center"/>
    </xf>
    <xf numFmtId="0" fontId="101" fillId="22" borderId="64" xfId="0" applyFont="1" applyFill="1" applyBorder="1" applyAlignment="1">
      <alignment horizontal="right" vertical="center"/>
    </xf>
    <xf numFmtId="1" fontId="92" fillId="22" borderId="3" xfId="0" applyNumberFormat="1" applyFont="1" applyFill="1" applyBorder="1" applyAlignment="1">
      <alignment horizontal="center" vertical="center"/>
    </xf>
    <xf numFmtId="0" fontId="11" fillId="22" borderId="3" xfId="0" applyFont="1" applyFill="1" applyBorder="1" applyAlignment="1">
      <alignment horizontal="center" vertical="center"/>
    </xf>
    <xf numFmtId="0" fontId="0" fillId="22" borderId="3" xfId="0" applyFill="1" applyBorder="1" applyAlignment="1">
      <alignment vertical="center"/>
    </xf>
    <xf numFmtId="2" fontId="17" fillId="22" borderId="3" xfId="0" applyNumberFormat="1" applyFont="1" applyFill="1" applyBorder="1" applyAlignment="1">
      <alignment vertical="center"/>
    </xf>
    <xf numFmtId="167" fontId="17" fillId="22" borderId="3" xfId="0" applyNumberFormat="1" applyFont="1" applyFill="1" applyBorder="1" applyAlignment="1">
      <alignment vertical="center"/>
    </xf>
    <xf numFmtId="0" fontId="82" fillId="22" borderId="3" xfId="0" applyFont="1" applyFill="1" applyBorder="1" applyAlignment="1">
      <alignment vertical="top" wrapText="1"/>
    </xf>
    <xf numFmtId="0" fontId="82" fillId="22" borderId="51" xfId="0" applyFont="1" applyFill="1" applyBorder="1" applyAlignment="1">
      <alignment vertical="top" wrapText="1"/>
    </xf>
    <xf numFmtId="2" fontId="20" fillId="2" borderId="9" xfId="0" applyNumberFormat="1" applyFont="1" applyFill="1" applyBorder="1" applyAlignment="1" applyProtection="1">
      <alignment horizontal="center" vertical="center"/>
      <protection locked="0"/>
    </xf>
    <xf numFmtId="166" fontId="20" fillId="0" borderId="9" xfId="0" applyNumberFormat="1" applyFont="1" applyBorder="1" applyAlignment="1">
      <alignment horizontal="center" vertical="center"/>
    </xf>
    <xf numFmtId="0" fontId="4" fillId="22" borderId="35" xfId="0" applyFont="1" applyFill="1" applyBorder="1" applyAlignment="1">
      <alignment vertical="center"/>
    </xf>
    <xf numFmtId="167" fontId="92" fillId="0" borderId="10" xfId="0" applyNumberFormat="1" applyFont="1" applyFill="1" applyBorder="1" applyAlignment="1">
      <alignment horizontal="centerContinuous" vertical="center"/>
    </xf>
    <xf numFmtId="167" fontId="92" fillId="0" borderId="9" xfId="0" applyNumberFormat="1" applyFont="1" applyFill="1" applyBorder="1" applyAlignment="1">
      <alignment horizontal="centerContinuous" vertical="center"/>
    </xf>
    <xf numFmtId="0" fontId="96" fillId="22" borderId="90" xfId="0" applyFont="1" applyFill="1" applyBorder="1" applyAlignment="1">
      <alignment horizontal="center" vertical="center"/>
    </xf>
    <xf numFmtId="1" fontId="17" fillId="22" borderId="35" xfId="0" applyNumberFormat="1" applyFont="1" applyFill="1" applyBorder="1" applyAlignment="1">
      <alignment horizontal="center" vertical="center"/>
    </xf>
    <xf numFmtId="0" fontId="11" fillId="22" borderId="35" xfId="0" applyFont="1" applyFill="1" applyBorder="1" applyAlignment="1">
      <alignment horizontal="center" vertical="center"/>
    </xf>
    <xf numFmtId="2" fontId="4" fillId="2" borderId="9" xfId="0" applyNumberFormat="1" applyFont="1" applyFill="1" applyBorder="1" applyAlignment="1" applyProtection="1">
      <alignment horizontal="center" vertical="center"/>
      <protection locked="0"/>
    </xf>
    <xf numFmtId="192" fontId="20" fillId="0" borderId="10" xfId="13" applyNumberFormat="1" applyFont="1" applyFill="1" applyBorder="1" applyAlignment="1" applyProtection="1">
      <alignment horizontal="right" vertical="center"/>
      <protection locked="0"/>
    </xf>
    <xf numFmtId="1" fontId="5" fillId="0" borderId="24" xfId="13" applyNumberFormat="1" applyFont="1" applyFill="1" applyBorder="1" applyAlignment="1" applyProtection="1">
      <alignment horizontal="left" vertical="center"/>
      <protection locked="0"/>
    </xf>
    <xf numFmtId="2" fontId="4" fillId="2" borderId="87" xfId="0" applyNumberFormat="1" applyFont="1" applyFill="1" applyBorder="1" applyAlignment="1" applyProtection="1">
      <alignment horizontal="center" vertical="center"/>
      <protection locked="0"/>
    </xf>
    <xf numFmtId="192" fontId="20" fillId="0" borderId="40" xfId="13" applyNumberFormat="1" applyFont="1" applyFill="1" applyBorder="1" applyAlignment="1" applyProtection="1">
      <alignment horizontal="right" vertical="center"/>
      <protection locked="0"/>
    </xf>
    <xf numFmtId="1" fontId="5" fillId="0" borderId="83" xfId="13" applyNumberFormat="1" applyFont="1" applyFill="1" applyBorder="1" applyAlignment="1" applyProtection="1">
      <alignment horizontal="left" vertical="center"/>
      <protection locked="0"/>
    </xf>
    <xf numFmtId="0" fontId="96" fillId="18" borderId="17" xfId="0" applyFont="1" applyFill="1" applyBorder="1" applyAlignment="1">
      <alignment horizontal="center" vertical="center"/>
    </xf>
    <xf numFmtId="1" fontId="17" fillId="18" borderId="0" xfId="0" applyNumberFormat="1" applyFont="1" applyFill="1" applyBorder="1" applyAlignment="1">
      <alignment horizontal="center" vertical="center"/>
    </xf>
    <xf numFmtId="0" fontId="4" fillId="18" borderId="0" xfId="0" applyFont="1" applyFill="1" applyBorder="1" applyAlignment="1">
      <alignment vertical="center"/>
    </xf>
    <xf numFmtId="166" fontId="17" fillId="18" borderId="0" xfId="0" applyNumberFormat="1" applyFont="1" applyFill="1" applyBorder="1" applyAlignment="1">
      <alignment horizontal="center" vertical="center"/>
    </xf>
    <xf numFmtId="192" fontId="17" fillId="18" borderId="0" xfId="13" applyNumberFormat="1" applyFont="1" applyFill="1" applyBorder="1" applyAlignment="1" applyProtection="1">
      <alignment horizontal="center" vertical="center"/>
      <protection locked="0"/>
    </xf>
    <xf numFmtId="173" fontId="17" fillId="18" borderId="0" xfId="0" applyNumberFormat="1" applyFont="1" applyFill="1" applyBorder="1" applyAlignment="1" applyProtection="1">
      <alignment horizontal="center" vertical="center"/>
    </xf>
    <xf numFmtId="1" fontId="17" fillId="18" borderId="0" xfId="13" applyNumberFormat="1" applyFont="1" applyFill="1" applyBorder="1" applyAlignment="1" applyProtection="1">
      <alignment horizontal="center" vertical="center"/>
      <protection locked="0"/>
    </xf>
    <xf numFmtId="1" fontId="22" fillId="18" borderId="1" xfId="13" applyNumberFormat="1" applyFont="1" applyFill="1" applyBorder="1" applyAlignment="1" applyProtection="1">
      <alignment horizontal="center" vertical="center"/>
      <protection locked="0"/>
    </xf>
    <xf numFmtId="0" fontId="214" fillId="18" borderId="17" xfId="0" applyFont="1" applyFill="1" applyBorder="1" applyAlignment="1">
      <alignment horizontal="left" vertical="center"/>
    </xf>
    <xf numFmtId="0" fontId="214" fillId="18" borderId="0" xfId="0" applyFont="1" applyFill="1" applyBorder="1" applyAlignment="1">
      <alignment horizontal="left" vertical="center"/>
    </xf>
    <xf numFmtId="0" fontId="144" fillId="18" borderId="0" xfId="0" applyNumberFormat="1" applyFont="1" applyFill="1" applyBorder="1" applyAlignment="1">
      <alignment vertical="center"/>
    </xf>
    <xf numFmtId="0" fontId="214" fillId="13" borderId="0" xfId="0" applyFont="1" applyFill="1" applyBorder="1" applyAlignment="1">
      <alignment horizontal="left" vertical="center"/>
    </xf>
    <xf numFmtId="0" fontId="144" fillId="18" borderId="0" xfId="0" applyNumberFormat="1" applyFont="1" applyFill="1" applyBorder="1" applyAlignment="1" applyProtection="1">
      <alignment vertical="center"/>
      <protection locked="0"/>
    </xf>
    <xf numFmtId="0" fontId="144" fillId="18" borderId="1" xfId="0" applyNumberFormat="1" applyFont="1" applyFill="1" applyBorder="1" applyAlignment="1">
      <alignment vertical="center"/>
    </xf>
    <xf numFmtId="0" fontId="66" fillId="9" borderId="18" xfId="0" applyFont="1" applyFill="1" applyBorder="1" applyAlignment="1">
      <alignment horizontal="center" vertical="center"/>
    </xf>
    <xf numFmtId="0" fontId="66" fillId="9" borderId="15" xfId="0" applyFont="1" applyFill="1" applyBorder="1" applyAlignment="1">
      <alignment horizontal="center" vertical="center"/>
    </xf>
    <xf numFmtId="0" fontId="66" fillId="11" borderId="91" xfId="0" applyFont="1" applyFill="1" applyBorder="1" applyAlignment="1">
      <alignment horizontal="center" vertical="center"/>
    </xf>
    <xf numFmtId="0" fontId="66" fillId="9" borderId="16" xfId="0" applyFont="1" applyFill="1" applyBorder="1" applyAlignment="1">
      <alignment horizontal="center" vertical="center"/>
    </xf>
    <xf numFmtId="0" fontId="3" fillId="18" borderId="0" xfId="0" applyFont="1" applyFill="1"/>
    <xf numFmtId="0" fontId="14" fillId="39" borderId="50" xfId="8" applyFont="1" applyFill="1" applyBorder="1" applyAlignment="1">
      <alignment vertical="center"/>
    </xf>
    <xf numFmtId="165" fontId="165" fillId="39" borderId="17" xfId="14" applyNumberFormat="1" applyFont="1" applyFill="1" applyBorder="1" applyAlignment="1">
      <alignment vertical="center"/>
    </xf>
    <xf numFmtId="165" fontId="165" fillId="22" borderId="0" xfId="14" applyNumberFormat="1" applyFont="1" applyFill="1" applyBorder="1" applyAlignment="1">
      <alignment vertical="center"/>
    </xf>
    <xf numFmtId="165" fontId="165" fillId="22" borderId="1" xfId="14" applyNumberFormat="1" applyFont="1" applyFill="1" applyBorder="1" applyAlignment="1">
      <alignment vertical="center"/>
    </xf>
    <xf numFmtId="165" fontId="165" fillId="39" borderId="17" xfId="14" applyNumberFormat="1" applyFont="1" applyFill="1" applyBorder="1" applyAlignment="1">
      <alignment horizontal="left" vertical="center"/>
    </xf>
    <xf numFmtId="0" fontId="4" fillId="10" borderId="47" xfId="0" applyFont="1" applyFill="1" applyBorder="1" applyAlignment="1">
      <alignment horizontal="right" vertical="center"/>
    </xf>
    <xf numFmtId="14" fontId="0" fillId="0" borderId="8" xfId="0" applyNumberFormat="1" applyBorder="1" applyAlignment="1">
      <alignment horizontal="center" vertical="center"/>
    </xf>
    <xf numFmtId="0" fontId="4" fillId="10" borderId="9" xfId="0" applyFont="1" applyFill="1" applyBorder="1" applyAlignment="1">
      <alignment horizontal="center" vertical="center"/>
    </xf>
    <xf numFmtId="0" fontId="19" fillId="2" borderId="10" xfId="0" applyFont="1" applyFill="1" applyBorder="1" applyAlignment="1">
      <alignment horizontal="center" vertical="center"/>
    </xf>
    <xf numFmtId="0" fontId="19" fillId="2" borderId="9" xfId="0" applyFont="1" applyFill="1" applyBorder="1" applyAlignment="1">
      <alignment horizontal="center" vertical="center"/>
    </xf>
    <xf numFmtId="0" fontId="215" fillId="18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154" fillId="18" borderId="0" xfId="0" applyFont="1" applyFill="1" applyAlignment="1">
      <alignment vertical="center"/>
    </xf>
    <xf numFmtId="0" fontId="66" fillId="9" borderId="21" xfId="0" applyFont="1" applyFill="1" applyBorder="1" applyAlignment="1">
      <alignment horizontal="center" vertical="center"/>
    </xf>
    <xf numFmtId="0" fontId="66" fillId="9" borderId="22" xfId="0" applyFont="1" applyFill="1" applyBorder="1" applyAlignment="1">
      <alignment horizontal="center" vertical="center"/>
    </xf>
    <xf numFmtId="0" fontId="66" fillId="9" borderId="23" xfId="0" applyFont="1" applyFill="1" applyBorder="1" applyAlignment="1">
      <alignment horizontal="center" vertical="center"/>
    </xf>
    <xf numFmtId="0" fontId="0" fillId="28" borderId="21" xfId="0" applyFill="1" applyBorder="1" applyAlignment="1">
      <alignment vertical="center"/>
    </xf>
    <xf numFmtId="0" fontId="3" fillId="28" borderId="22" xfId="0" applyFont="1" applyFill="1" applyBorder="1"/>
    <xf numFmtId="0" fontId="120" fillId="28" borderId="22" xfId="10" applyFill="1" applyBorder="1"/>
    <xf numFmtId="0" fontId="5" fillId="0" borderId="92" xfId="0" applyFont="1" applyFill="1" applyBorder="1" applyAlignment="1">
      <alignment horizontal="left" vertical="center"/>
    </xf>
    <xf numFmtId="0" fontId="0" fillId="0" borderId="20" xfId="0" applyFill="1" applyBorder="1"/>
    <xf numFmtId="0" fontId="94" fillId="0" borderId="20" xfId="0" applyFont="1" applyFill="1" applyBorder="1" applyAlignment="1">
      <alignment horizontal="center" vertical="center" wrapText="1"/>
    </xf>
    <xf numFmtId="0" fontId="0" fillId="0" borderId="89" xfId="0" applyFill="1" applyBorder="1"/>
    <xf numFmtId="0" fontId="9" fillId="18" borderId="0" xfId="0" applyFont="1" applyFill="1" applyAlignment="1">
      <alignment vertical="center"/>
    </xf>
    <xf numFmtId="0" fontId="0" fillId="22" borderId="0" xfId="0" applyFill="1" applyAlignment="1">
      <alignment vertical="center"/>
    </xf>
    <xf numFmtId="0" fontId="120" fillId="22" borderId="0" xfId="10" applyFill="1"/>
    <xf numFmtId="0" fontId="107" fillId="2" borderId="93" xfId="0" applyFont="1" applyFill="1" applyBorder="1" applyAlignment="1">
      <alignment horizontal="center" vertical="center"/>
    </xf>
    <xf numFmtId="0" fontId="108" fillId="2" borderId="93" xfId="0" applyFont="1" applyFill="1" applyBorder="1" applyAlignment="1">
      <alignment horizontal="center" vertical="center"/>
    </xf>
    <xf numFmtId="0" fontId="17" fillId="0" borderId="50" xfId="0" applyFont="1" applyBorder="1" applyAlignment="1">
      <alignment horizontal="center" vertical="center"/>
    </xf>
    <xf numFmtId="0" fontId="92" fillId="2" borderId="82" xfId="0" applyFont="1" applyFill="1" applyBorder="1" applyAlignment="1">
      <alignment vertical="center"/>
    </xf>
    <xf numFmtId="0" fontId="0" fillId="2" borderId="42" xfId="0" applyFill="1" applyBorder="1" applyAlignment="1">
      <alignment vertical="center"/>
    </xf>
    <xf numFmtId="0" fontId="99" fillId="0" borderId="50" xfId="0" applyFont="1" applyBorder="1" applyAlignment="1">
      <alignment horizontal="center" vertical="center"/>
    </xf>
    <xf numFmtId="0" fontId="154" fillId="18" borderId="0" xfId="0" applyFont="1" applyFill="1" applyAlignment="1">
      <alignment horizontal="right" vertical="center"/>
    </xf>
    <xf numFmtId="0" fontId="137" fillId="18" borderId="0" xfId="0" applyFont="1" applyFill="1" applyAlignment="1">
      <alignment horizontal="right" vertical="center"/>
    </xf>
    <xf numFmtId="0" fontId="120" fillId="18" borderId="1" xfId="10" applyFill="1" applyBorder="1" applyAlignment="1">
      <alignment horizontal="center"/>
    </xf>
    <xf numFmtId="0" fontId="5" fillId="2" borderId="17" xfId="0" applyFont="1" applyFill="1" applyBorder="1" applyAlignment="1">
      <alignment horizontal="left" vertical="center"/>
    </xf>
    <xf numFmtId="0" fontId="104" fillId="2" borderId="0" xfId="0" applyFont="1" applyFill="1" applyBorder="1" applyAlignment="1">
      <alignment horizontal="center" vertical="center"/>
    </xf>
    <xf numFmtId="0" fontId="22" fillId="2" borderId="94" xfId="0" applyFont="1" applyFill="1" applyBorder="1" applyAlignment="1">
      <alignment horizontal="right" vertical="center"/>
    </xf>
    <xf numFmtId="171" fontId="95" fillId="4" borderId="95" xfId="0" applyNumberFormat="1" applyFont="1" applyFill="1" applyBorder="1" applyAlignment="1" applyProtection="1">
      <alignment horizontal="center" vertical="center"/>
      <protection locked="0"/>
    </xf>
    <xf numFmtId="0" fontId="92" fillId="18" borderId="94" xfId="0" applyFont="1" applyFill="1" applyBorder="1" applyAlignment="1">
      <alignment horizontal="right" vertical="center"/>
    </xf>
    <xf numFmtId="167" fontId="6" fillId="18" borderId="10" xfId="0" applyNumberFormat="1" applyFont="1" applyFill="1" applyBorder="1" applyAlignment="1">
      <alignment horizontal="center" vertical="center"/>
    </xf>
    <xf numFmtId="167" fontId="20" fillId="18" borderId="47" xfId="0" applyNumberFormat="1" applyFont="1" applyFill="1" applyBorder="1" applyAlignment="1">
      <alignment horizontal="center" vertical="center"/>
    </xf>
    <xf numFmtId="167" fontId="6" fillId="18" borderId="47" xfId="0" applyNumberFormat="1" applyFont="1" applyFill="1" applyBorder="1" applyAlignment="1">
      <alignment horizontal="center" vertical="center"/>
    </xf>
    <xf numFmtId="0" fontId="120" fillId="18" borderId="51" xfId="10" applyFill="1" applyBorder="1" applyAlignment="1">
      <alignment horizontal="center"/>
    </xf>
    <xf numFmtId="0" fontId="4" fillId="2" borderId="17" xfId="0" applyFont="1" applyFill="1" applyBorder="1" applyAlignment="1">
      <alignment horizontal="left" vertical="center"/>
    </xf>
    <xf numFmtId="0" fontId="35" fillId="18" borderId="8" xfId="0" applyFont="1" applyFill="1" applyBorder="1" applyAlignment="1">
      <alignment horizontal="left" vertical="center"/>
    </xf>
    <xf numFmtId="0" fontId="65" fillId="18" borderId="8" xfId="0" applyFont="1" applyFill="1" applyBorder="1" applyAlignment="1">
      <alignment horizontal="left" vertical="center"/>
    </xf>
    <xf numFmtId="0" fontId="0" fillId="18" borderId="9" xfId="0" applyFill="1" applyBorder="1" applyAlignment="1">
      <alignment vertical="center"/>
    </xf>
    <xf numFmtId="0" fontId="92" fillId="18" borderId="0" xfId="0" applyFont="1" applyFill="1" applyBorder="1" applyAlignment="1">
      <alignment vertical="center"/>
    </xf>
    <xf numFmtId="0" fontId="17" fillId="18" borderId="94" xfId="0" applyFont="1" applyFill="1" applyBorder="1" applyAlignment="1">
      <alignment horizontal="right" vertical="center"/>
    </xf>
    <xf numFmtId="166" fontId="6" fillId="18" borderId="10" xfId="0" applyNumberFormat="1" applyFont="1" applyFill="1" applyBorder="1" applyAlignment="1">
      <alignment horizontal="center" vertical="center"/>
    </xf>
    <xf numFmtId="166" fontId="20" fillId="18" borderId="47" xfId="0" applyNumberFormat="1" applyFont="1" applyFill="1" applyBorder="1" applyAlignment="1">
      <alignment horizontal="center" vertical="center"/>
    </xf>
    <xf numFmtId="166" fontId="6" fillId="18" borderId="47" xfId="0" applyNumberFormat="1" applyFont="1" applyFill="1" applyBorder="1" applyAlignment="1">
      <alignment horizontal="center" vertical="center"/>
    </xf>
    <xf numFmtId="0" fontId="120" fillId="18" borderId="95" xfId="10" applyFill="1" applyBorder="1" applyAlignment="1">
      <alignment horizontal="center" vertical="center"/>
    </xf>
    <xf numFmtId="0" fontId="5" fillId="2" borderId="17" xfId="0" applyFont="1" applyFill="1" applyBorder="1" applyAlignment="1">
      <alignment horizontal="right" vertical="center"/>
    </xf>
    <xf numFmtId="0" fontId="35" fillId="18" borderId="96" xfId="0" applyFont="1" applyFill="1" applyBorder="1" applyAlignment="1">
      <alignment horizontal="left" vertical="center"/>
    </xf>
    <xf numFmtId="0" fontId="65" fillId="18" borderId="96" xfId="0" applyFont="1" applyFill="1" applyBorder="1" applyAlignment="1">
      <alignment horizontal="left" vertical="center"/>
    </xf>
    <xf numFmtId="0" fontId="0" fillId="18" borderId="97" xfId="0" applyFill="1" applyBorder="1" applyAlignment="1">
      <alignment vertical="center"/>
    </xf>
    <xf numFmtId="0" fontId="216" fillId="18" borderId="8" xfId="0" applyFont="1" applyFill="1" applyBorder="1" applyAlignment="1">
      <alignment horizontal="left" vertical="center"/>
    </xf>
    <xf numFmtId="0" fontId="16" fillId="18" borderId="8" xfId="0" applyFont="1" applyFill="1" applyBorder="1" applyAlignment="1">
      <alignment horizontal="left" vertical="center"/>
    </xf>
    <xf numFmtId="0" fontId="216" fillId="18" borderId="96" xfId="0" applyFont="1" applyFill="1" applyBorder="1" applyAlignment="1">
      <alignment horizontal="left" vertical="center"/>
    </xf>
    <xf numFmtId="0" fontId="16" fillId="18" borderId="96" xfId="0" applyFont="1" applyFill="1" applyBorder="1" applyAlignment="1">
      <alignment horizontal="left" vertical="center"/>
    </xf>
    <xf numFmtId="0" fontId="16" fillId="18" borderId="0" xfId="0" applyFont="1" applyFill="1" applyBorder="1" applyAlignment="1">
      <alignment horizontal="left" vertical="center"/>
    </xf>
    <xf numFmtId="0" fontId="16" fillId="18" borderId="0" xfId="0" applyFont="1" applyFill="1" applyBorder="1" applyAlignment="1">
      <alignment horizontal="right" vertical="center"/>
    </xf>
    <xf numFmtId="167" fontId="86" fillId="5" borderId="40" xfId="0" applyNumberFormat="1" applyFont="1" applyFill="1" applyBorder="1" applyAlignment="1">
      <alignment horizontal="center" vertical="center"/>
    </xf>
    <xf numFmtId="167" fontId="94" fillId="5" borderId="32" xfId="0" applyNumberFormat="1" applyFont="1" applyFill="1" applyBorder="1" applyAlignment="1">
      <alignment horizontal="center" vertical="center"/>
    </xf>
    <xf numFmtId="167" fontId="86" fillId="5" borderId="32" xfId="0" applyNumberFormat="1" applyFont="1" applyFill="1" applyBorder="1" applyAlignment="1">
      <alignment horizontal="center" vertical="center"/>
    </xf>
    <xf numFmtId="171" fontId="95" fillId="4" borderId="98" xfId="0" applyNumberFormat="1" applyFont="1" applyFill="1" applyBorder="1" applyAlignment="1" applyProtection="1">
      <alignment horizontal="center" vertical="center"/>
      <protection locked="0"/>
    </xf>
    <xf numFmtId="164" fontId="120" fillId="0" borderId="0" xfId="6" applyAlignment="1">
      <alignment vertical="center"/>
    </xf>
    <xf numFmtId="164" fontId="120" fillId="2" borderId="17" xfId="6" applyFill="1" applyBorder="1" applyAlignment="1">
      <alignment horizontal="left" vertical="center"/>
    </xf>
    <xf numFmtId="164" fontId="120" fillId="18" borderId="8" xfId="6" applyFill="1" applyBorder="1" applyAlignment="1">
      <alignment horizontal="left" vertical="center"/>
    </xf>
    <xf numFmtId="164" fontId="120" fillId="18" borderId="9" xfId="6" applyFill="1" applyBorder="1" applyAlignment="1">
      <alignment vertical="center"/>
    </xf>
    <xf numFmtId="167" fontId="120" fillId="5" borderId="12" xfId="6" applyNumberFormat="1" applyFill="1" applyBorder="1" applyAlignment="1">
      <alignment horizontal="center" vertical="center"/>
    </xf>
    <xf numFmtId="167" fontId="120" fillId="5" borderId="46" xfId="6" applyNumberFormat="1" applyFill="1" applyBorder="1" applyAlignment="1">
      <alignment horizontal="center" vertical="center"/>
    </xf>
    <xf numFmtId="167" fontId="120" fillId="6" borderId="46" xfId="6" applyNumberFormat="1" applyFill="1" applyBorder="1" applyAlignment="1">
      <alignment horizontal="center" vertical="center"/>
    </xf>
    <xf numFmtId="171" fontId="120" fillId="4" borderId="99" xfId="6" applyNumberFormat="1" applyFill="1" applyBorder="1" applyAlignment="1" applyProtection="1">
      <alignment horizontal="center" vertical="center"/>
      <protection locked="0"/>
    </xf>
    <xf numFmtId="164" fontId="120" fillId="18" borderId="0" xfId="6" applyFill="1" applyAlignment="1">
      <alignment vertical="center"/>
    </xf>
    <xf numFmtId="0" fontId="10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vertical="center"/>
    </xf>
    <xf numFmtId="167" fontId="5" fillId="0" borderId="35" xfId="0" applyNumberFormat="1" applyFont="1" applyFill="1" applyBorder="1" applyAlignment="1">
      <alignment horizontal="center" vertical="center"/>
    </xf>
    <xf numFmtId="167" fontId="5" fillId="0" borderId="83" xfId="0" applyNumberFormat="1" applyFont="1" applyFill="1" applyBorder="1" applyAlignment="1">
      <alignment horizontal="center" vertical="center"/>
    </xf>
    <xf numFmtId="0" fontId="16" fillId="18" borderId="9" xfId="0" applyFont="1" applyFill="1" applyBorder="1" applyAlignment="1">
      <alignment horizontal="left" vertical="center"/>
    </xf>
    <xf numFmtId="0" fontId="16" fillId="18" borderId="97" xfId="0" applyFont="1" applyFill="1" applyBorder="1" applyAlignment="1">
      <alignment horizontal="left" vertical="center"/>
    </xf>
    <xf numFmtId="0" fontId="3" fillId="0" borderId="0" xfId="0" applyFont="1" applyAlignment="1">
      <alignment vertical="center"/>
    </xf>
    <xf numFmtId="0" fontId="5" fillId="2" borderId="18" xfId="0" applyFont="1" applyFill="1" applyBorder="1" applyAlignment="1">
      <alignment horizontal="left" vertical="center"/>
    </xf>
    <xf numFmtId="0" fontId="16" fillId="18" borderId="25" xfId="0" applyFont="1" applyFill="1" applyBorder="1" applyAlignment="1">
      <alignment horizontal="left" vertical="center"/>
    </xf>
    <xf numFmtId="0" fontId="16" fillId="18" borderId="27" xfId="0" applyFont="1" applyFill="1" applyBorder="1" applyAlignment="1">
      <alignment horizontal="left" vertical="center"/>
    </xf>
    <xf numFmtId="167" fontId="86" fillId="5" borderId="26" xfId="0" applyNumberFormat="1" applyFont="1" applyFill="1" applyBorder="1" applyAlignment="1">
      <alignment horizontal="center" vertical="center"/>
    </xf>
    <xf numFmtId="167" fontId="94" fillId="5" borderId="48" xfId="0" applyNumberFormat="1" applyFont="1" applyFill="1" applyBorder="1" applyAlignment="1">
      <alignment horizontal="center" vertical="center"/>
    </xf>
    <xf numFmtId="167" fontId="6" fillId="6" borderId="48" xfId="0" applyNumberFormat="1" applyFont="1" applyFill="1" applyBorder="1" applyAlignment="1">
      <alignment horizontal="center" vertical="center"/>
    </xf>
    <xf numFmtId="167" fontId="86" fillId="5" borderId="48" xfId="0" applyNumberFormat="1" applyFont="1" applyFill="1" applyBorder="1" applyAlignment="1">
      <alignment horizontal="center" vertical="center"/>
    </xf>
    <xf numFmtId="171" fontId="95" fillId="4" borderId="100" xfId="0" applyNumberFormat="1" applyFont="1" applyFill="1" applyBorder="1" applyAlignment="1" applyProtection="1">
      <alignment horizontal="center" vertical="center"/>
      <protection locked="0"/>
    </xf>
    <xf numFmtId="0" fontId="0" fillId="18" borderId="18" xfId="0" applyFill="1" applyBorder="1" applyAlignment="1">
      <alignment vertical="center"/>
    </xf>
    <xf numFmtId="0" fontId="0" fillId="18" borderId="15" xfId="0" applyFill="1" applyBorder="1" applyAlignment="1">
      <alignment vertical="center"/>
    </xf>
    <xf numFmtId="0" fontId="92" fillId="18" borderId="101" xfId="0" applyFont="1" applyFill="1" applyBorder="1" applyAlignment="1">
      <alignment horizontal="right" vertical="center"/>
    </xf>
    <xf numFmtId="167" fontId="6" fillId="18" borderId="48" xfId="0" applyNumberFormat="1" applyFont="1" applyFill="1" applyBorder="1" applyAlignment="1">
      <alignment horizontal="center" vertical="center"/>
    </xf>
    <xf numFmtId="167" fontId="6" fillId="18" borderId="26" xfId="0" applyNumberFormat="1" applyFont="1" applyFill="1" applyBorder="1" applyAlignment="1">
      <alignment horizontal="center" vertical="center"/>
    </xf>
    <xf numFmtId="167" fontId="20" fillId="18" borderId="48" xfId="0" applyNumberFormat="1" applyFont="1" applyFill="1" applyBorder="1" applyAlignment="1">
      <alignment horizontal="center" vertical="center"/>
    </xf>
    <xf numFmtId="0" fontId="0" fillId="2" borderId="0" xfId="0" applyFill="1"/>
    <xf numFmtId="0" fontId="14" fillId="31" borderId="0" xfId="0" applyFont="1" applyFill="1" applyAlignment="1">
      <alignment horizontal="centerContinuous" vertical="center"/>
    </xf>
    <xf numFmtId="0" fontId="0" fillId="31" borderId="0" xfId="0" applyFill="1" applyAlignment="1">
      <alignment horizontal="centerContinuous" vertical="center"/>
    </xf>
    <xf numFmtId="0" fontId="88" fillId="31" borderId="0" xfId="0" applyFont="1" applyFill="1" applyAlignment="1">
      <alignment horizontal="centerContinuous" vertical="center"/>
    </xf>
    <xf numFmtId="0" fontId="120" fillId="2" borderId="0" xfId="10" applyFill="1"/>
    <xf numFmtId="0" fontId="20" fillId="40" borderId="0" xfId="19" applyFont="1" applyFill="1" applyBorder="1" applyAlignment="1">
      <alignment vertical="top"/>
    </xf>
    <xf numFmtId="0" fontId="0" fillId="40" borderId="0" xfId="0" applyFill="1"/>
    <xf numFmtId="0" fontId="88" fillId="40" borderId="0" xfId="0" applyFont="1" applyFill="1" applyAlignment="1">
      <alignment horizontal="left" vertical="center"/>
    </xf>
    <xf numFmtId="0" fontId="4" fillId="3" borderId="0" xfId="19" applyFont="1" applyFill="1" applyBorder="1" applyAlignment="1">
      <alignment horizontal="right" vertical="center"/>
    </xf>
    <xf numFmtId="49" fontId="6" fillId="18" borderId="56" xfId="0" applyNumberFormat="1" applyFont="1" applyFill="1" applyBorder="1" applyAlignment="1">
      <alignment horizontal="left" vertical="center"/>
    </xf>
    <xf numFmtId="0" fontId="51" fillId="14" borderId="0" xfId="18" applyFont="1" applyFill="1" applyAlignment="1">
      <alignment horizontal="right" vertical="center"/>
    </xf>
    <xf numFmtId="0" fontId="85" fillId="14" borderId="0" xfId="18" applyFont="1" applyFill="1" applyAlignment="1">
      <alignment horizontal="left" vertical="center" wrapText="1"/>
    </xf>
    <xf numFmtId="0" fontId="119" fillId="15" borderId="0" xfId="0" applyFont="1" applyFill="1" applyAlignment="1">
      <alignment horizontal="left" vertical="center"/>
    </xf>
    <xf numFmtId="0" fontId="88" fillId="2" borderId="0" xfId="0" applyFont="1" applyFill="1" applyAlignment="1">
      <alignment horizontal="left" vertical="center"/>
    </xf>
    <xf numFmtId="0" fontId="4" fillId="2" borderId="0" xfId="8" applyFont="1" applyFill="1" applyProtection="1">
      <protection hidden="1"/>
    </xf>
    <xf numFmtId="0" fontId="78" fillId="2" borderId="0" xfId="1" applyFont="1" applyFill="1" applyAlignment="1" applyProtection="1">
      <protection hidden="1"/>
    </xf>
    <xf numFmtId="0" fontId="63" fillId="2" borderId="0" xfId="8" applyFont="1" applyFill="1" applyAlignment="1" applyProtection="1">
      <protection hidden="1"/>
    </xf>
    <xf numFmtId="0" fontId="64" fillId="2" borderId="0" xfId="8" applyFont="1" applyFill="1" applyAlignment="1" applyProtection="1">
      <protection hidden="1"/>
    </xf>
    <xf numFmtId="0" fontId="13" fillId="2" borderId="0" xfId="8" applyFont="1" applyFill="1" applyAlignment="1" applyProtection="1">
      <alignment horizontal="left" vertical="center"/>
      <protection hidden="1"/>
    </xf>
    <xf numFmtId="0" fontId="144" fillId="0" borderId="0" xfId="8" applyFont="1" applyAlignment="1">
      <alignment vertical="center"/>
    </xf>
    <xf numFmtId="0" fontId="144" fillId="18" borderId="0" xfId="8" applyFont="1" applyFill="1" applyAlignment="1">
      <alignment vertical="center"/>
    </xf>
    <xf numFmtId="0" fontId="255" fillId="0" borderId="17" xfId="8" applyFont="1" applyBorder="1" applyAlignment="1">
      <alignment horizontal="center" vertical="center"/>
    </xf>
    <xf numFmtId="0" fontId="256" fillId="18" borderId="1" xfId="17" applyFont="1" applyFill="1" applyBorder="1" applyAlignment="1">
      <alignment horizontal="center" vertical="center"/>
    </xf>
    <xf numFmtId="0" fontId="257" fillId="0" borderId="174" xfId="8" applyFont="1" applyBorder="1" applyAlignment="1">
      <alignment vertical="center"/>
    </xf>
    <xf numFmtId="0" fontId="258" fillId="18" borderId="1" xfId="17" applyFont="1" applyFill="1" applyBorder="1" applyAlignment="1">
      <alignment horizontal="center" vertical="center"/>
    </xf>
    <xf numFmtId="0" fontId="143" fillId="0" borderId="0" xfId="8" applyFont="1" applyAlignment="1">
      <alignment vertical="center"/>
    </xf>
    <xf numFmtId="0" fontId="259" fillId="18" borderId="0" xfId="17" applyFont="1" applyFill="1" applyAlignment="1">
      <alignment horizontal="center" vertical="center"/>
    </xf>
    <xf numFmtId="0" fontId="260" fillId="18" borderId="0" xfId="17" applyFont="1" applyFill="1" applyAlignment="1">
      <alignment horizontal="center" vertical="center"/>
    </xf>
    <xf numFmtId="0" fontId="254" fillId="0" borderId="0" xfId="8" applyFont="1"/>
    <xf numFmtId="0" fontId="261" fillId="0" borderId="175" xfId="8" applyFont="1" applyBorder="1" applyAlignment="1">
      <alignment horizontal="center" vertical="center"/>
    </xf>
    <xf numFmtId="0" fontId="143" fillId="18" borderId="0" xfId="17" applyFont="1" applyFill="1" applyAlignment="1">
      <alignment vertical="center"/>
    </xf>
    <xf numFmtId="0" fontId="254" fillId="0" borderId="17" xfId="8" applyFont="1" applyBorder="1" applyAlignment="1">
      <alignment horizontal="center" vertical="center"/>
    </xf>
    <xf numFmtId="0" fontId="143" fillId="18" borderId="1" xfId="17" applyFont="1" applyFill="1" applyBorder="1" applyAlignment="1">
      <alignment vertical="center"/>
    </xf>
    <xf numFmtId="0" fontId="262" fillId="0" borderId="175" xfId="8" applyFont="1" applyBorder="1" applyAlignment="1">
      <alignment horizontal="center" vertical="center"/>
    </xf>
    <xf numFmtId="0" fontId="263" fillId="0" borderId="17" xfId="8" applyFont="1" applyBorder="1" applyAlignment="1">
      <alignment horizontal="center" vertical="center"/>
    </xf>
    <xf numFmtId="0" fontId="264" fillId="0" borderId="175" xfId="8" applyFont="1" applyBorder="1" applyAlignment="1">
      <alignment horizontal="center" vertical="center"/>
    </xf>
    <xf numFmtId="0" fontId="265" fillId="0" borderId="17" xfId="8" applyFont="1" applyBorder="1" applyAlignment="1">
      <alignment horizontal="center" vertical="center"/>
    </xf>
    <xf numFmtId="0" fontId="266" fillId="0" borderId="175" xfId="8" applyFont="1" applyBorder="1" applyAlignment="1">
      <alignment horizontal="center" vertical="center"/>
    </xf>
    <xf numFmtId="0" fontId="267" fillId="0" borderId="17" xfId="8" applyFont="1" applyBorder="1" applyAlignment="1">
      <alignment horizontal="center" vertical="center"/>
    </xf>
    <xf numFmtId="0" fontId="259" fillId="0" borderId="0" xfId="8" applyFont="1" applyAlignment="1">
      <alignment horizontal="center" vertical="center"/>
    </xf>
    <xf numFmtId="0" fontId="260" fillId="18" borderId="0" xfId="8" applyFont="1" applyFill="1" applyAlignment="1">
      <alignment horizontal="center" vertical="center"/>
    </xf>
    <xf numFmtId="0" fontId="254" fillId="0" borderId="0" xfId="8" applyFont="1" applyAlignment="1">
      <alignment vertical="center"/>
    </xf>
    <xf numFmtId="0" fontId="268" fillId="0" borderId="17" xfId="8" applyFont="1" applyBorder="1" applyAlignment="1">
      <alignment horizontal="center" vertical="center"/>
    </xf>
    <xf numFmtId="0" fontId="269" fillId="0" borderId="17" xfId="8" applyFont="1" applyBorder="1" applyAlignment="1">
      <alignment horizontal="center" vertical="center"/>
    </xf>
    <xf numFmtId="0" fontId="270" fillId="0" borderId="17" xfId="8" applyFont="1" applyBorder="1" applyAlignment="1">
      <alignment horizontal="center" vertical="center"/>
    </xf>
    <xf numFmtId="0" fontId="271" fillId="0" borderId="17" xfId="8" applyFont="1" applyBorder="1" applyAlignment="1">
      <alignment horizontal="center" vertical="center"/>
    </xf>
    <xf numFmtId="0" fontId="144" fillId="0" borderId="0" xfId="8" applyFont="1"/>
    <xf numFmtId="0" fontId="143" fillId="0" borderId="0" xfId="8" applyFont="1"/>
    <xf numFmtId="0" fontId="138" fillId="18" borderId="0" xfId="17" applyFont="1" applyFill="1" applyAlignment="1">
      <alignment horizontal="center" vertical="center"/>
    </xf>
    <xf numFmtId="0" fontId="261" fillId="18" borderId="1" xfId="17" applyFont="1" applyFill="1" applyBorder="1" applyAlignment="1">
      <alignment vertical="center"/>
    </xf>
    <xf numFmtId="0" fontId="120" fillId="0" borderId="176" xfId="20" applyFont="1" applyBorder="1" applyAlignment="1">
      <alignment vertical="center"/>
    </xf>
    <xf numFmtId="0" fontId="120" fillId="0" borderId="177" xfId="20" applyFont="1" applyBorder="1" applyAlignment="1">
      <alignment vertical="center"/>
    </xf>
    <xf numFmtId="0" fontId="272" fillId="0" borderId="177" xfId="20" applyFont="1" applyBorder="1" applyAlignment="1">
      <alignment vertical="center"/>
    </xf>
    <xf numFmtId="0" fontId="120" fillId="0" borderId="178" xfId="20" applyFont="1" applyBorder="1" applyAlignment="1">
      <alignment vertical="center"/>
    </xf>
    <xf numFmtId="0" fontId="273" fillId="18" borderId="0" xfId="17" applyFont="1" applyFill="1" applyAlignment="1">
      <alignment horizontal="center" vertical="center"/>
    </xf>
    <xf numFmtId="0" fontId="274" fillId="0" borderId="0" xfId="8" applyFont="1" applyAlignment="1">
      <alignment vertical="center"/>
    </xf>
    <xf numFmtId="0" fontId="275" fillId="0" borderId="0" xfId="8" applyFont="1" applyAlignment="1">
      <alignment horizontal="center" vertical="center"/>
    </xf>
    <xf numFmtId="0" fontId="135" fillId="0" borderId="0" xfId="8" applyFont="1" applyAlignment="1">
      <alignment horizontal="center" vertical="center"/>
    </xf>
    <xf numFmtId="0" fontId="144" fillId="0" borderId="176" xfId="8" applyFont="1" applyBorder="1" applyAlignment="1">
      <alignment vertical="center"/>
    </xf>
    <xf numFmtId="0" fontId="144" fillId="0" borderId="177" xfId="8" applyFont="1" applyBorder="1" applyAlignment="1">
      <alignment vertical="center"/>
    </xf>
    <xf numFmtId="0" fontId="257" fillId="0" borderId="177" xfId="8" applyFont="1" applyBorder="1" applyAlignment="1">
      <alignment vertical="center"/>
    </xf>
    <xf numFmtId="0" fontId="257" fillId="0" borderId="178" xfId="8" applyFont="1" applyBorder="1" applyAlignment="1">
      <alignment vertical="center"/>
    </xf>
    <xf numFmtId="0" fontId="276" fillId="0" borderId="0" xfId="0" applyFont="1" applyAlignment="1">
      <alignment horizontal="center" vertical="center"/>
    </xf>
    <xf numFmtId="0" fontId="277" fillId="54" borderId="0" xfId="22" applyFill="1" applyAlignment="1">
      <alignment horizontal="center" vertical="center"/>
    </xf>
    <xf numFmtId="0" fontId="277" fillId="2" borderId="0" xfId="22" applyFill="1" applyAlignment="1">
      <alignment horizontal="center" vertical="center"/>
    </xf>
    <xf numFmtId="0" fontId="277" fillId="55" borderId="0" xfId="22" applyFill="1" applyAlignment="1">
      <alignment horizontal="center" vertical="center"/>
    </xf>
    <xf numFmtId="0" fontId="277" fillId="15" borderId="0" xfId="22" applyFill="1" applyAlignment="1">
      <alignment horizontal="center" vertical="center"/>
    </xf>
    <xf numFmtId="0" fontId="277" fillId="14" borderId="0" xfId="22" applyFill="1" applyAlignment="1">
      <alignment horizontal="center" vertical="center"/>
    </xf>
    <xf numFmtId="0" fontId="277" fillId="56" borderId="0" xfId="22" applyFill="1" applyAlignment="1">
      <alignment horizontal="center" vertical="center"/>
    </xf>
    <xf numFmtId="0" fontId="277" fillId="57" borderId="0" xfId="22" applyFill="1" applyAlignment="1">
      <alignment horizontal="center" vertical="center"/>
    </xf>
    <xf numFmtId="0" fontId="277" fillId="58" borderId="0" xfId="22" applyFill="1" applyAlignment="1">
      <alignment horizontal="center" vertical="center"/>
    </xf>
    <xf numFmtId="0" fontId="277" fillId="59" borderId="0" xfId="22" applyFill="1" applyAlignment="1">
      <alignment horizontal="center" vertical="center"/>
    </xf>
    <xf numFmtId="0" fontId="277" fillId="60" borderId="0" xfId="22" applyFill="1" applyAlignment="1">
      <alignment horizontal="center" vertical="center"/>
    </xf>
    <xf numFmtId="0" fontId="277" fillId="61" borderId="0" xfId="22" applyFill="1" applyAlignment="1">
      <alignment horizontal="center" vertical="center"/>
    </xf>
    <xf numFmtId="0" fontId="277" fillId="62" borderId="0" xfId="22" applyFill="1" applyAlignment="1">
      <alignment horizontal="center" vertical="center"/>
    </xf>
    <xf numFmtId="0" fontId="277" fillId="63" borderId="0" xfId="22" applyFill="1" applyAlignment="1">
      <alignment horizontal="center" vertical="center"/>
    </xf>
    <xf numFmtId="0" fontId="277" fillId="64" borderId="0" xfId="22" applyFill="1" applyAlignment="1">
      <alignment horizontal="center" vertical="center"/>
    </xf>
    <xf numFmtId="0" fontId="277" fillId="6" borderId="0" xfId="22" applyFill="1" applyAlignment="1">
      <alignment horizontal="center" vertical="center"/>
    </xf>
    <xf numFmtId="0" fontId="277" fillId="9" borderId="0" xfId="22" applyFill="1" applyAlignment="1">
      <alignment horizontal="center" vertical="center"/>
    </xf>
    <xf numFmtId="0" fontId="3" fillId="0" borderId="0" xfId="21"/>
    <xf numFmtId="0" fontId="277" fillId="66" borderId="0" xfId="22" applyFill="1" applyAlignment="1">
      <alignment horizontal="center" vertical="center"/>
    </xf>
    <xf numFmtId="0" fontId="277" fillId="67" borderId="0" xfId="22" applyFill="1" applyAlignment="1">
      <alignment horizontal="center" vertical="center"/>
    </xf>
    <xf numFmtId="0" fontId="277" fillId="5" borderId="0" xfId="22" applyFill="1" applyAlignment="1">
      <alignment horizontal="center" vertical="center"/>
    </xf>
    <xf numFmtId="0" fontId="277" fillId="68" borderId="0" xfId="22" applyFill="1" applyAlignment="1">
      <alignment horizontal="center" vertical="center"/>
    </xf>
    <xf numFmtId="0" fontId="277" fillId="69" borderId="0" xfId="22" applyFill="1" applyAlignment="1">
      <alignment horizontal="center" vertical="center"/>
    </xf>
    <xf numFmtId="0" fontId="277" fillId="70" borderId="0" xfId="22" applyFill="1" applyAlignment="1">
      <alignment horizontal="center" vertical="center"/>
    </xf>
    <xf numFmtId="0" fontId="277" fillId="71" borderId="0" xfId="22" applyFill="1" applyAlignment="1">
      <alignment horizontal="center" vertical="center"/>
    </xf>
    <xf numFmtId="0" fontId="277" fillId="10" borderId="0" xfId="22" applyFill="1" applyAlignment="1">
      <alignment horizontal="center" vertical="center"/>
    </xf>
    <xf numFmtId="0" fontId="277" fillId="73" borderId="0" xfId="22" applyFill="1" applyAlignment="1">
      <alignment horizontal="center" vertical="center"/>
    </xf>
    <xf numFmtId="0" fontId="277" fillId="74" borderId="0" xfId="22" applyFill="1" applyAlignment="1">
      <alignment horizontal="center" vertical="center"/>
    </xf>
    <xf numFmtId="0" fontId="277" fillId="75" borderId="0" xfId="22" applyFill="1" applyAlignment="1">
      <alignment horizontal="center" vertical="center"/>
    </xf>
    <xf numFmtId="0" fontId="277" fillId="76" borderId="0" xfId="22" applyFill="1" applyAlignment="1">
      <alignment horizontal="center" vertical="center"/>
    </xf>
    <xf numFmtId="0" fontId="277" fillId="77" borderId="0" xfId="22" applyFill="1" applyAlignment="1">
      <alignment horizontal="center" vertical="center"/>
    </xf>
    <xf numFmtId="0" fontId="277" fillId="78" borderId="0" xfId="22" applyFill="1" applyAlignment="1">
      <alignment horizontal="center" vertical="center"/>
    </xf>
    <xf numFmtId="0" fontId="277" fillId="79" borderId="0" xfId="22" applyFill="1" applyAlignment="1">
      <alignment horizontal="center" vertical="center"/>
    </xf>
    <xf numFmtId="0" fontId="277" fillId="80" borderId="0" xfId="22" applyFill="1" applyAlignment="1">
      <alignment horizontal="center" vertical="center"/>
    </xf>
    <xf numFmtId="0" fontId="277" fillId="82" borderId="0" xfId="22" applyFill="1" applyAlignment="1">
      <alignment horizontal="center" vertical="center"/>
    </xf>
    <xf numFmtId="0" fontId="277" fillId="83" borderId="0" xfId="22" applyFill="1" applyAlignment="1">
      <alignment horizontal="center" vertical="center"/>
    </xf>
    <xf numFmtId="0" fontId="277" fillId="13" borderId="0" xfId="22" applyFill="1" applyAlignment="1">
      <alignment horizontal="center" vertical="center"/>
    </xf>
    <xf numFmtId="0" fontId="277" fillId="4" borderId="0" xfId="22" applyFill="1" applyAlignment="1">
      <alignment horizontal="center" vertical="center"/>
    </xf>
    <xf numFmtId="0" fontId="277" fillId="84" borderId="0" xfId="22" applyFill="1" applyAlignment="1">
      <alignment horizontal="center" vertical="center"/>
    </xf>
    <xf numFmtId="0" fontId="277" fillId="85" borderId="0" xfId="22" applyFill="1" applyAlignment="1">
      <alignment horizontal="center" vertical="center"/>
    </xf>
    <xf numFmtId="0" fontId="277" fillId="3" borderId="0" xfId="22" applyFill="1" applyAlignment="1">
      <alignment horizontal="center" vertical="center"/>
    </xf>
    <xf numFmtId="0" fontId="277" fillId="86" borderId="0" xfId="22" applyFill="1" applyAlignment="1">
      <alignment horizontal="center" vertical="center"/>
    </xf>
    <xf numFmtId="0" fontId="277" fillId="87" borderId="0" xfId="22" applyFill="1" applyAlignment="1">
      <alignment horizontal="center" vertical="center"/>
    </xf>
    <xf numFmtId="0" fontId="277" fillId="88" borderId="0" xfId="22" applyFill="1" applyAlignment="1">
      <alignment horizontal="center" vertical="center"/>
    </xf>
    <xf numFmtId="0" fontId="277" fillId="12" borderId="0" xfId="22" applyFill="1" applyAlignment="1">
      <alignment horizontal="center" vertical="center"/>
    </xf>
    <xf numFmtId="0" fontId="277" fillId="52" borderId="0" xfId="22" applyFill="1" applyAlignment="1">
      <alignment horizontal="center" vertical="center"/>
    </xf>
    <xf numFmtId="0" fontId="277" fillId="89" borderId="0" xfId="22" applyFill="1" applyAlignment="1">
      <alignment horizontal="center" vertical="center"/>
    </xf>
    <xf numFmtId="0" fontId="277" fillId="90" borderId="0" xfId="22" applyFill="1" applyAlignment="1">
      <alignment horizontal="center" vertical="center"/>
    </xf>
    <xf numFmtId="0" fontId="277" fillId="91" borderId="0" xfId="22" applyFill="1" applyAlignment="1">
      <alignment horizontal="center" vertical="center"/>
    </xf>
    <xf numFmtId="0" fontId="277" fillId="92" borderId="0" xfId="22" applyFill="1" applyAlignment="1">
      <alignment horizontal="center" vertical="center"/>
    </xf>
    <xf numFmtId="0" fontId="277" fillId="93" borderId="0" xfId="22" applyFill="1" applyAlignment="1">
      <alignment horizontal="center" vertical="center"/>
    </xf>
    <xf numFmtId="0" fontId="277" fillId="94" borderId="0" xfId="22" applyFill="1" applyAlignment="1">
      <alignment horizontal="center" vertical="center"/>
    </xf>
    <xf numFmtId="0" fontId="277" fillId="95" borderId="0" xfId="22" applyFill="1" applyAlignment="1">
      <alignment horizontal="center" vertical="center"/>
    </xf>
    <xf numFmtId="0" fontId="277" fillId="96" borderId="0" xfId="22" applyFill="1" applyAlignment="1">
      <alignment horizontal="center" vertical="center"/>
    </xf>
    <xf numFmtId="0" fontId="277" fillId="97" borderId="0" xfId="22" applyFill="1" applyAlignment="1">
      <alignment horizontal="center" vertical="center"/>
    </xf>
    <xf numFmtId="0" fontId="277" fillId="98" borderId="0" xfId="22" applyFill="1" applyAlignment="1">
      <alignment horizontal="center" vertical="center"/>
    </xf>
    <xf numFmtId="0" fontId="277" fillId="99" borderId="0" xfId="22" applyFill="1" applyAlignment="1">
      <alignment horizontal="center" vertical="center"/>
    </xf>
    <xf numFmtId="0" fontId="277" fillId="11" borderId="0" xfId="22" applyFill="1" applyAlignment="1">
      <alignment horizontal="center" vertical="center"/>
    </xf>
    <xf numFmtId="0" fontId="0" fillId="0" borderId="0" xfId="0" applyAlignment="1">
      <alignment horizontal="center"/>
    </xf>
    <xf numFmtId="0" fontId="280" fillId="2" borderId="183" xfId="22" applyFont="1" applyFill="1" applyBorder="1" applyAlignment="1">
      <alignment vertical="center" wrapText="1"/>
    </xf>
    <xf numFmtId="0" fontId="280" fillId="6" borderId="183" xfId="22" applyFont="1" applyFill="1" applyBorder="1" applyAlignment="1">
      <alignment vertical="center" wrapText="1"/>
    </xf>
    <xf numFmtId="0" fontId="34" fillId="2" borderId="183" xfId="22" applyFont="1" applyFill="1" applyBorder="1" applyAlignment="1">
      <alignment vertical="center" wrapText="1"/>
    </xf>
    <xf numFmtId="0" fontId="280" fillId="59" borderId="183" xfId="22" applyFont="1" applyFill="1" applyBorder="1" applyAlignment="1">
      <alignment vertical="center" wrapText="1"/>
    </xf>
    <xf numFmtId="0" fontId="281" fillId="2" borderId="183" xfId="22" applyFont="1" applyFill="1" applyBorder="1" applyAlignment="1">
      <alignment vertical="center" wrapText="1"/>
    </xf>
    <xf numFmtId="0" fontId="280" fillId="89" borderId="183" xfId="22" applyFont="1" applyFill="1" applyBorder="1" applyAlignment="1">
      <alignment vertical="center" wrapText="1"/>
    </xf>
    <xf numFmtId="0" fontId="282" fillId="2" borderId="183" xfId="22" applyFont="1" applyFill="1" applyBorder="1" applyAlignment="1">
      <alignment vertical="center" wrapText="1"/>
    </xf>
    <xf numFmtId="0" fontId="280" fillId="54" borderId="183" xfId="22" applyFont="1" applyFill="1" applyBorder="1" applyAlignment="1">
      <alignment vertical="center" wrapText="1"/>
    </xf>
    <xf numFmtId="0" fontId="280" fillId="9" borderId="183" xfId="22" applyFont="1" applyFill="1" applyBorder="1" applyAlignment="1">
      <alignment vertical="center" wrapText="1"/>
    </xf>
    <xf numFmtId="0" fontId="283" fillId="2" borderId="183" xfId="22" applyFont="1" applyFill="1" applyBorder="1" applyAlignment="1">
      <alignment vertical="center" wrapText="1"/>
    </xf>
    <xf numFmtId="0" fontId="280" fillId="64" borderId="183" xfId="22" applyFont="1" applyFill="1" applyBorder="1" applyAlignment="1">
      <alignment vertical="center" wrapText="1"/>
    </xf>
    <xf numFmtId="0" fontId="284" fillId="2" borderId="183" xfId="22" applyFont="1" applyFill="1" applyBorder="1" applyAlignment="1">
      <alignment vertical="center" wrapText="1"/>
    </xf>
    <xf numFmtId="0" fontId="280" fillId="90" borderId="183" xfId="22" applyFont="1" applyFill="1" applyBorder="1" applyAlignment="1">
      <alignment vertical="center" wrapText="1"/>
    </xf>
    <xf numFmtId="0" fontId="285" fillId="2" borderId="183" xfId="22" applyFont="1" applyFill="1" applyBorder="1" applyAlignment="1">
      <alignment vertical="center" wrapText="1"/>
    </xf>
    <xf numFmtId="0" fontId="81" fillId="2" borderId="183" xfId="22" applyFont="1" applyFill="1" applyBorder="1" applyAlignment="1">
      <alignment vertical="center" wrapText="1"/>
    </xf>
    <xf numFmtId="0" fontId="280" fillId="66" borderId="183" xfId="22" applyFont="1" applyFill="1" applyBorder="1" applyAlignment="1">
      <alignment vertical="center" wrapText="1"/>
    </xf>
    <xf numFmtId="0" fontId="286" fillId="2" borderId="183" xfId="22" applyFont="1" applyFill="1" applyBorder="1" applyAlignment="1">
      <alignment vertical="center" wrapText="1"/>
    </xf>
    <xf numFmtId="0" fontId="280" fillId="14" borderId="183" xfId="22" applyFont="1" applyFill="1" applyBorder="1" applyAlignment="1">
      <alignment vertical="center" wrapText="1"/>
    </xf>
    <xf numFmtId="0" fontId="82" fillId="2" borderId="183" xfId="22" applyFont="1" applyFill="1" applyBorder="1" applyAlignment="1">
      <alignment vertical="center" wrapText="1"/>
    </xf>
    <xf numFmtId="0" fontId="280" fillId="91" borderId="183" xfId="22" applyFont="1" applyFill="1" applyBorder="1" applyAlignment="1">
      <alignment vertical="center" wrapText="1"/>
    </xf>
    <xf numFmtId="0" fontId="287" fillId="2" borderId="183" xfId="22" applyFont="1" applyFill="1" applyBorder="1" applyAlignment="1">
      <alignment vertical="center" wrapText="1"/>
    </xf>
    <xf numFmtId="0" fontId="280" fillId="55" borderId="183" xfId="22" applyFont="1" applyFill="1" applyBorder="1" applyAlignment="1">
      <alignment vertical="center" wrapText="1"/>
    </xf>
    <xf numFmtId="0" fontId="67" fillId="2" borderId="183" xfId="22" applyFont="1" applyFill="1" applyBorder="1" applyAlignment="1">
      <alignment vertical="center" wrapText="1"/>
    </xf>
    <xf numFmtId="0" fontId="280" fillId="67" borderId="183" xfId="22" applyFont="1" applyFill="1" applyBorder="1" applyAlignment="1">
      <alignment vertical="center" wrapText="1"/>
    </xf>
    <xf numFmtId="0" fontId="288" fillId="2" borderId="183" xfId="22" applyFont="1" applyFill="1" applyBorder="1" applyAlignment="1">
      <alignment vertical="center" wrapText="1"/>
    </xf>
    <xf numFmtId="0" fontId="280" fillId="82" borderId="183" xfId="22" applyFont="1" applyFill="1" applyBorder="1" applyAlignment="1">
      <alignment vertical="center" wrapText="1"/>
    </xf>
    <xf numFmtId="0" fontId="289" fillId="2" borderId="183" xfId="22" applyFont="1" applyFill="1" applyBorder="1" applyAlignment="1">
      <alignment vertical="center" wrapText="1"/>
    </xf>
    <xf numFmtId="0" fontId="280" fillId="92" borderId="183" xfId="22" applyFont="1" applyFill="1" applyBorder="1" applyAlignment="1">
      <alignment vertical="center" wrapText="1"/>
    </xf>
    <xf numFmtId="0" fontId="290" fillId="2" borderId="183" xfId="22" applyFont="1" applyFill="1" applyBorder="1" applyAlignment="1">
      <alignment vertical="center" wrapText="1"/>
    </xf>
    <xf numFmtId="0" fontId="280" fillId="15" borderId="183" xfId="22" applyFont="1" applyFill="1" applyBorder="1" applyAlignment="1">
      <alignment vertical="center" wrapText="1"/>
    </xf>
    <xf numFmtId="0" fontId="291" fillId="2" borderId="183" xfId="22" applyFont="1" applyFill="1" applyBorder="1" applyAlignment="1">
      <alignment vertical="center" wrapText="1"/>
    </xf>
    <xf numFmtId="0" fontId="280" fillId="5" borderId="183" xfId="22" applyFont="1" applyFill="1" applyBorder="1" applyAlignment="1">
      <alignment vertical="center" wrapText="1"/>
    </xf>
    <xf numFmtId="0" fontId="292" fillId="2" borderId="183" xfId="22" applyFont="1" applyFill="1" applyBorder="1" applyAlignment="1">
      <alignment vertical="center" wrapText="1"/>
    </xf>
    <xf numFmtId="0" fontId="280" fillId="68" borderId="183" xfId="22" applyFont="1" applyFill="1" applyBorder="1" applyAlignment="1">
      <alignment vertical="center" wrapText="1"/>
    </xf>
    <xf numFmtId="0" fontId="293" fillId="2" borderId="183" xfId="22" applyFont="1" applyFill="1" applyBorder="1" applyAlignment="1">
      <alignment vertical="center" wrapText="1"/>
    </xf>
    <xf numFmtId="0" fontId="280" fillId="93" borderId="183" xfId="22" applyFont="1" applyFill="1" applyBorder="1" applyAlignment="1">
      <alignment vertical="center" wrapText="1"/>
    </xf>
    <xf numFmtId="0" fontId="294" fillId="2" borderId="183" xfId="22" applyFont="1" applyFill="1" applyBorder="1" applyAlignment="1">
      <alignment vertical="center" wrapText="1"/>
    </xf>
    <xf numFmtId="0" fontId="280" fillId="13" borderId="183" xfId="22" applyFont="1" applyFill="1" applyBorder="1" applyAlignment="1">
      <alignment vertical="center" wrapText="1"/>
    </xf>
    <xf numFmtId="0" fontId="295" fillId="2" borderId="183" xfId="22" applyFont="1" applyFill="1" applyBorder="1" applyAlignment="1">
      <alignment vertical="center" wrapText="1"/>
    </xf>
    <xf numFmtId="0" fontId="280" fillId="94" borderId="183" xfId="22" applyFont="1" applyFill="1" applyBorder="1" applyAlignment="1">
      <alignment vertical="center" wrapText="1"/>
    </xf>
    <xf numFmtId="0" fontId="296" fillId="2" borderId="183" xfId="22" applyFont="1" applyFill="1" applyBorder="1" applyAlignment="1">
      <alignment vertical="center" wrapText="1"/>
    </xf>
    <xf numFmtId="0" fontId="280" fillId="56" borderId="183" xfId="22" applyFont="1" applyFill="1" applyBorder="1" applyAlignment="1">
      <alignment vertical="center" wrapText="1"/>
    </xf>
    <xf numFmtId="0" fontId="297" fillId="2" borderId="183" xfId="22" applyFont="1" applyFill="1" applyBorder="1" applyAlignment="1">
      <alignment vertical="center" wrapText="1"/>
    </xf>
    <xf numFmtId="0" fontId="280" fillId="69" borderId="183" xfId="22" applyFont="1" applyFill="1" applyBorder="1" applyAlignment="1">
      <alignment vertical="center" wrapText="1"/>
    </xf>
    <xf numFmtId="0" fontId="298" fillId="2" borderId="183" xfId="22" applyFont="1" applyFill="1" applyBorder="1" applyAlignment="1">
      <alignment vertical="center" wrapText="1"/>
    </xf>
    <xf numFmtId="0" fontId="280" fillId="4" borderId="183" xfId="22" applyFont="1" applyFill="1" applyBorder="1" applyAlignment="1">
      <alignment vertical="center" wrapText="1"/>
    </xf>
    <xf numFmtId="0" fontId="299" fillId="2" borderId="183" xfId="22" applyFont="1" applyFill="1" applyBorder="1" applyAlignment="1">
      <alignment vertical="center" wrapText="1"/>
    </xf>
    <xf numFmtId="0" fontId="280" fillId="95" borderId="183" xfId="22" applyFont="1" applyFill="1" applyBorder="1" applyAlignment="1">
      <alignment vertical="center" wrapText="1"/>
    </xf>
    <xf numFmtId="0" fontId="300" fillId="2" borderId="183" xfId="22" applyFont="1" applyFill="1" applyBorder="1" applyAlignment="1">
      <alignment vertical="center" wrapText="1"/>
    </xf>
    <xf numFmtId="0" fontId="280" fillId="57" borderId="183" xfId="22" applyFont="1" applyFill="1" applyBorder="1" applyAlignment="1">
      <alignment vertical="center" wrapText="1"/>
    </xf>
    <xf numFmtId="0" fontId="301" fillId="2" borderId="183" xfId="22" applyFont="1" applyFill="1" applyBorder="1" applyAlignment="1">
      <alignment vertical="center" wrapText="1"/>
    </xf>
    <xf numFmtId="0" fontId="280" fillId="70" borderId="183" xfId="22" applyFont="1" applyFill="1" applyBorder="1" applyAlignment="1">
      <alignment vertical="center" wrapText="1"/>
    </xf>
    <xf numFmtId="0" fontId="302" fillId="2" borderId="183" xfId="22" applyFont="1" applyFill="1" applyBorder="1" applyAlignment="1">
      <alignment vertical="center" wrapText="1"/>
    </xf>
    <xf numFmtId="0" fontId="280" fillId="84" borderId="183" xfId="22" applyFont="1" applyFill="1" applyBorder="1" applyAlignment="1">
      <alignment vertical="center" wrapText="1"/>
    </xf>
    <xf numFmtId="0" fontId="303" fillId="2" borderId="183" xfId="22" applyFont="1" applyFill="1" applyBorder="1" applyAlignment="1">
      <alignment vertical="center" wrapText="1"/>
    </xf>
    <xf numFmtId="0" fontId="280" fillId="96" borderId="183" xfId="22" applyFont="1" applyFill="1" applyBorder="1" applyAlignment="1">
      <alignment vertical="center" wrapText="1"/>
    </xf>
    <xf numFmtId="0" fontId="304" fillId="2" borderId="183" xfId="22" applyFont="1" applyFill="1" applyBorder="1" applyAlignment="1">
      <alignment vertical="center" wrapText="1"/>
    </xf>
    <xf numFmtId="0" fontId="280" fillId="58" borderId="183" xfId="22" applyFont="1" applyFill="1" applyBorder="1" applyAlignment="1">
      <alignment vertical="center" wrapText="1"/>
    </xf>
    <xf numFmtId="0" fontId="305" fillId="2" borderId="183" xfId="22" applyFont="1" applyFill="1" applyBorder="1" applyAlignment="1">
      <alignment vertical="center" wrapText="1"/>
    </xf>
    <xf numFmtId="0" fontId="280" fillId="71" borderId="183" xfId="22" applyFont="1" applyFill="1" applyBorder="1" applyAlignment="1">
      <alignment vertical="center" wrapText="1"/>
    </xf>
    <xf numFmtId="0" fontId="306" fillId="2" borderId="183" xfId="22" applyFont="1" applyFill="1" applyBorder="1" applyAlignment="1">
      <alignment vertical="center" wrapText="1"/>
    </xf>
    <xf numFmtId="0" fontId="280" fillId="85" borderId="183" xfId="22" applyFont="1" applyFill="1" applyBorder="1" applyAlignment="1">
      <alignment vertical="center" wrapText="1"/>
    </xf>
    <xf numFmtId="0" fontId="307" fillId="2" borderId="183" xfId="22" applyFont="1" applyFill="1" applyBorder="1" applyAlignment="1">
      <alignment vertical="center" wrapText="1"/>
    </xf>
    <xf numFmtId="0" fontId="280" fillId="97" borderId="183" xfId="22" applyFont="1" applyFill="1" applyBorder="1" applyAlignment="1">
      <alignment vertical="center" wrapText="1"/>
    </xf>
    <xf numFmtId="0" fontId="308" fillId="2" borderId="183" xfId="22" applyFont="1" applyFill="1" applyBorder="1" applyAlignment="1">
      <alignment vertical="center" wrapText="1"/>
    </xf>
    <xf numFmtId="0" fontId="280" fillId="10" borderId="183" xfId="22" applyFont="1" applyFill="1" applyBorder="1" applyAlignment="1">
      <alignment vertical="center" wrapText="1"/>
    </xf>
    <xf numFmtId="0" fontId="309" fillId="2" borderId="183" xfId="22" applyFont="1" applyFill="1" applyBorder="1" applyAlignment="1">
      <alignment vertical="center" wrapText="1"/>
    </xf>
    <xf numFmtId="0" fontId="280" fillId="3" borderId="183" xfId="22" applyFont="1" applyFill="1" applyBorder="1" applyAlignment="1">
      <alignment vertical="center" wrapText="1"/>
    </xf>
    <xf numFmtId="0" fontId="310" fillId="2" borderId="183" xfId="22" applyFont="1" applyFill="1" applyBorder="1" applyAlignment="1">
      <alignment vertical="center" wrapText="1"/>
    </xf>
    <xf numFmtId="0" fontId="311" fillId="29" borderId="0" xfId="8" applyFont="1" applyFill="1" applyAlignment="1">
      <alignment horizontal="right" vertical="center"/>
    </xf>
    <xf numFmtId="0" fontId="280" fillId="60" borderId="183" xfId="22" applyFont="1" applyFill="1" applyBorder="1" applyAlignment="1">
      <alignment vertical="center" wrapText="1"/>
    </xf>
    <xf numFmtId="0" fontId="312" fillId="2" borderId="183" xfId="22" applyFont="1" applyFill="1" applyBorder="1" applyAlignment="1">
      <alignment vertical="center" wrapText="1"/>
    </xf>
    <xf numFmtId="0" fontId="280" fillId="61" borderId="183" xfId="22" applyFont="1" applyFill="1" applyBorder="1" applyAlignment="1">
      <alignment vertical="center" wrapText="1"/>
    </xf>
    <xf numFmtId="0" fontId="313" fillId="2" borderId="183" xfId="22" applyFont="1" applyFill="1" applyBorder="1" applyAlignment="1">
      <alignment vertical="center" wrapText="1"/>
    </xf>
    <xf numFmtId="0" fontId="280" fillId="86" borderId="183" xfId="22" applyFont="1" applyFill="1" applyBorder="1" applyAlignment="1">
      <alignment vertical="center" wrapText="1"/>
    </xf>
    <xf numFmtId="0" fontId="314" fillId="2" borderId="183" xfId="22" applyFont="1" applyFill="1" applyBorder="1" applyAlignment="1">
      <alignment vertical="center" wrapText="1"/>
    </xf>
    <xf numFmtId="0" fontId="280" fillId="99" borderId="183" xfId="22" applyFont="1" applyFill="1" applyBorder="1" applyAlignment="1">
      <alignment vertical="center" wrapText="1"/>
    </xf>
    <xf numFmtId="0" fontId="315" fillId="2" borderId="183" xfId="22" applyFont="1" applyFill="1" applyBorder="1" applyAlignment="1">
      <alignment vertical="center" wrapText="1"/>
    </xf>
    <xf numFmtId="0" fontId="280" fillId="87" borderId="183" xfId="22" applyFont="1" applyFill="1" applyBorder="1" applyAlignment="1">
      <alignment vertical="center" wrapText="1"/>
    </xf>
    <xf numFmtId="0" fontId="316" fillId="2" borderId="183" xfId="22" applyFont="1" applyFill="1" applyBorder="1" applyAlignment="1">
      <alignment vertical="center" wrapText="1"/>
    </xf>
    <xf numFmtId="0" fontId="280" fillId="11" borderId="183" xfId="22" applyFont="1" applyFill="1" applyBorder="1" applyAlignment="1">
      <alignment vertical="center" wrapText="1"/>
    </xf>
    <xf numFmtId="0" fontId="317" fillId="2" borderId="183" xfId="22" applyFont="1" applyFill="1" applyBorder="1" applyAlignment="1">
      <alignment vertical="center" wrapText="1"/>
    </xf>
    <xf numFmtId="0" fontId="280" fillId="62" borderId="183" xfId="22" applyFont="1" applyFill="1" applyBorder="1" applyAlignment="1">
      <alignment vertical="center" wrapText="1"/>
    </xf>
    <xf numFmtId="0" fontId="318" fillId="2" borderId="183" xfId="22" applyFont="1" applyFill="1" applyBorder="1" applyAlignment="1">
      <alignment vertical="center" wrapText="1"/>
    </xf>
    <xf numFmtId="0" fontId="280" fillId="88" borderId="183" xfId="22" applyFont="1" applyFill="1" applyBorder="1" applyAlignment="1">
      <alignment vertical="center" wrapText="1"/>
    </xf>
    <xf numFmtId="0" fontId="319" fillId="2" borderId="183" xfId="22" applyFont="1" applyFill="1" applyBorder="1" applyAlignment="1">
      <alignment vertical="center" wrapText="1"/>
    </xf>
    <xf numFmtId="0" fontId="280" fillId="63" borderId="183" xfId="22" applyFont="1" applyFill="1" applyBorder="1" applyAlignment="1">
      <alignment vertical="center" wrapText="1"/>
    </xf>
    <xf numFmtId="0" fontId="320" fillId="2" borderId="183" xfId="22" applyFont="1" applyFill="1" applyBorder="1" applyAlignment="1">
      <alignment vertical="center" wrapText="1"/>
    </xf>
    <xf numFmtId="0" fontId="280" fillId="12" borderId="183" xfId="22" applyFont="1" applyFill="1" applyBorder="1" applyAlignment="1">
      <alignment vertical="center" wrapText="1"/>
    </xf>
    <xf numFmtId="0" fontId="321" fillId="2" borderId="183" xfId="22" applyFont="1" applyFill="1" applyBorder="1" applyAlignment="1">
      <alignment vertical="center" wrapText="1"/>
    </xf>
    <xf numFmtId="0" fontId="280" fillId="52" borderId="183" xfId="22" applyFont="1" applyFill="1" applyBorder="1" applyAlignment="1">
      <alignment vertical="center" wrapText="1"/>
    </xf>
    <xf numFmtId="0" fontId="322" fillId="2" borderId="183" xfId="22" applyFont="1" applyFill="1" applyBorder="1" applyAlignment="1">
      <alignment vertical="center" wrapText="1"/>
    </xf>
    <xf numFmtId="0" fontId="277" fillId="2" borderId="184" xfId="22" applyFill="1" applyBorder="1" applyAlignment="1">
      <alignment vertical="center"/>
    </xf>
    <xf numFmtId="0" fontId="3" fillId="0" borderId="0" xfId="24" applyAlignment="1">
      <alignment vertical="center"/>
    </xf>
    <xf numFmtId="0" fontId="323" fillId="2" borderId="183" xfId="22" applyFont="1" applyFill="1" applyBorder="1" applyAlignment="1">
      <alignment vertical="center" wrapText="1"/>
    </xf>
    <xf numFmtId="0" fontId="31" fillId="2" borderId="183" xfId="22" applyFont="1" applyFill="1" applyBorder="1" applyAlignment="1">
      <alignment horizontal="center" vertical="center" wrapText="1"/>
    </xf>
    <xf numFmtId="0" fontId="33" fillId="2" borderId="183" xfId="22" applyFont="1" applyFill="1" applyBorder="1" applyAlignment="1">
      <alignment horizontal="center" vertical="center" wrapText="1"/>
    </xf>
    <xf numFmtId="0" fontId="23" fillId="2" borderId="183" xfId="22" applyFont="1" applyFill="1" applyBorder="1" applyAlignment="1">
      <alignment horizontal="center" vertical="center" wrapText="1"/>
    </xf>
    <xf numFmtId="0" fontId="324" fillId="2" borderId="183" xfId="22" applyFont="1" applyFill="1" applyBorder="1" applyAlignment="1">
      <alignment vertical="center" wrapText="1"/>
    </xf>
    <xf numFmtId="0" fontId="81" fillId="54" borderId="183" xfId="22" applyFont="1" applyFill="1" applyBorder="1" applyAlignment="1">
      <alignment vertical="center" wrapText="1"/>
    </xf>
    <xf numFmtId="0" fontId="280" fillId="2" borderId="183" xfId="22" applyFont="1" applyFill="1" applyBorder="1" applyAlignment="1">
      <alignment horizontal="right" vertical="center" wrapText="1"/>
    </xf>
    <xf numFmtId="0" fontId="280" fillId="63" borderId="183" xfId="22" applyFont="1" applyFill="1" applyBorder="1" applyAlignment="1">
      <alignment wrapText="1"/>
    </xf>
    <xf numFmtId="0" fontId="320" fillId="2" borderId="183" xfId="22" applyFont="1" applyFill="1" applyBorder="1" applyAlignment="1">
      <alignment wrapText="1"/>
    </xf>
    <xf numFmtId="0" fontId="280" fillId="2" borderId="183" xfId="22" applyFont="1" applyFill="1" applyBorder="1" applyAlignment="1">
      <alignment wrapText="1"/>
    </xf>
    <xf numFmtId="0" fontId="280" fillId="2" borderId="183" xfId="22" applyFont="1" applyFill="1" applyBorder="1" applyAlignment="1">
      <alignment horizontal="right" wrapText="1"/>
    </xf>
    <xf numFmtId="0" fontId="280" fillId="64" borderId="183" xfId="22" applyFont="1" applyFill="1" applyBorder="1" applyAlignment="1">
      <alignment wrapText="1"/>
    </xf>
    <xf numFmtId="0" fontId="284" fillId="2" borderId="183" xfId="22" applyFont="1" applyFill="1" applyBorder="1" applyAlignment="1">
      <alignment wrapText="1"/>
    </xf>
    <xf numFmtId="0" fontId="280" fillId="6" borderId="183" xfId="22" applyFont="1" applyFill="1" applyBorder="1" applyAlignment="1">
      <alignment wrapText="1"/>
    </xf>
    <xf numFmtId="0" fontId="34" fillId="2" borderId="183" xfId="22" applyFont="1" applyFill="1" applyBorder="1" applyAlignment="1">
      <alignment wrapText="1"/>
    </xf>
    <xf numFmtId="0" fontId="280" fillId="9" borderId="183" xfId="22" applyFont="1" applyFill="1" applyBorder="1" applyAlignment="1">
      <alignment wrapText="1"/>
    </xf>
    <xf numFmtId="0" fontId="283" fillId="2" borderId="183" xfId="22" applyFont="1" applyFill="1" applyBorder="1" applyAlignment="1">
      <alignment wrapText="1"/>
    </xf>
    <xf numFmtId="0" fontId="280" fillId="66" borderId="183" xfId="22" applyFont="1" applyFill="1" applyBorder="1" applyAlignment="1">
      <alignment wrapText="1"/>
    </xf>
    <xf numFmtId="0" fontId="286" fillId="2" borderId="183" xfId="22" applyFont="1" applyFill="1" applyBorder="1" applyAlignment="1">
      <alignment wrapText="1"/>
    </xf>
    <xf numFmtId="0" fontId="280" fillId="67" borderId="183" xfId="22" applyFont="1" applyFill="1" applyBorder="1" applyAlignment="1">
      <alignment wrapText="1"/>
    </xf>
    <xf numFmtId="0" fontId="288" fillId="2" borderId="183" xfId="22" applyFont="1" applyFill="1" applyBorder="1" applyAlignment="1">
      <alignment wrapText="1"/>
    </xf>
    <xf numFmtId="0" fontId="280" fillId="68" borderId="183" xfId="22" applyFont="1" applyFill="1" applyBorder="1" applyAlignment="1">
      <alignment wrapText="1"/>
    </xf>
    <xf numFmtId="0" fontId="293" fillId="2" borderId="183" xfId="22" applyFont="1" applyFill="1" applyBorder="1" applyAlignment="1">
      <alignment wrapText="1"/>
    </xf>
    <xf numFmtId="0" fontId="280" fillId="69" borderId="183" xfId="22" applyFont="1" applyFill="1" applyBorder="1" applyAlignment="1">
      <alignment wrapText="1"/>
    </xf>
    <xf numFmtId="0" fontId="298" fillId="2" borderId="183" xfId="22" applyFont="1" applyFill="1" applyBorder="1" applyAlignment="1">
      <alignment wrapText="1"/>
    </xf>
    <xf numFmtId="0" fontId="280" fillId="70" borderId="183" xfId="22" applyFont="1" applyFill="1" applyBorder="1" applyAlignment="1">
      <alignment wrapText="1"/>
    </xf>
    <xf numFmtId="0" fontId="302" fillId="2" borderId="183" xfId="22" applyFont="1" applyFill="1" applyBorder="1" applyAlignment="1">
      <alignment wrapText="1"/>
    </xf>
    <xf numFmtId="0" fontId="280" fillId="71" borderId="183" xfId="22" applyFont="1" applyFill="1" applyBorder="1" applyAlignment="1">
      <alignment wrapText="1"/>
    </xf>
    <xf numFmtId="0" fontId="306" fillId="2" borderId="183" xfId="22" applyFont="1" applyFill="1" applyBorder="1" applyAlignment="1">
      <alignment wrapText="1"/>
    </xf>
    <xf numFmtId="0" fontId="280" fillId="10" borderId="183" xfId="22" applyFont="1" applyFill="1" applyBorder="1" applyAlignment="1">
      <alignment wrapText="1"/>
    </xf>
    <xf numFmtId="0" fontId="309" fillId="2" borderId="183" xfId="22" applyFont="1" applyFill="1" applyBorder="1" applyAlignment="1">
      <alignment wrapText="1"/>
    </xf>
    <xf numFmtId="0" fontId="280" fillId="61" borderId="183" xfId="22" applyFont="1" applyFill="1" applyBorder="1" applyAlignment="1">
      <alignment wrapText="1"/>
    </xf>
    <xf numFmtId="0" fontId="313" fillId="2" borderId="183" xfId="22" applyFont="1" applyFill="1" applyBorder="1" applyAlignment="1">
      <alignment wrapText="1"/>
    </xf>
    <xf numFmtId="0" fontId="280" fillId="57" borderId="183" xfId="22" applyFont="1" applyFill="1" applyBorder="1" applyAlignment="1">
      <alignment wrapText="1"/>
    </xf>
    <xf numFmtId="0" fontId="301" fillId="2" borderId="183" xfId="22" applyFont="1" applyFill="1" applyBorder="1" applyAlignment="1">
      <alignment wrapText="1"/>
    </xf>
    <xf numFmtId="0" fontId="280" fillId="56" borderId="183" xfId="22" applyFont="1" applyFill="1" applyBorder="1" applyAlignment="1">
      <alignment wrapText="1"/>
    </xf>
    <xf numFmtId="0" fontId="297" fillId="2" borderId="183" xfId="22" applyFont="1" applyFill="1" applyBorder="1" applyAlignment="1">
      <alignment wrapText="1"/>
    </xf>
    <xf numFmtId="0" fontId="280" fillId="58" borderId="183" xfId="22" applyFont="1" applyFill="1" applyBorder="1" applyAlignment="1">
      <alignment wrapText="1"/>
    </xf>
    <xf numFmtId="0" fontId="305" fillId="2" borderId="183" xfId="22" applyFont="1" applyFill="1" applyBorder="1" applyAlignment="1">
      <alignment wrapText="1"/>
    </xf>
    <xf numFmtId="0" fontId="280" fillId="59" borderId="183" xfId="22" applyFont="1" applyFill="1" applyBorder="1" applyAlignment="1">
      <alignment wrapText="1"/>
    </xf>
    <xf numFmtId="0" fontId="281" fillId="2" borderId="183" xfId="22" applyFont="1" applyFill="1" applyBorder="1" applyAlignment="1">
      <alignment wrapText="1"/>
    </xf>
    <xf numFmtId="0" fontId="280" fillId="14" borderId="183" xfId="22" applyFont="1" applyFill="1" applyBorder="1" applyAlignment="1">
      <alignment wrapText="1"/>
    </xf>
    <xf numFmtId="0" fontId="82" fillId="2" borderId="183" xfId="22" applyFont="1" applyFill="1" applyBorder="1" applyAlignment="1">
      <alignment wrapText="1"/>
    </xf>
    <xf numFmtId="0" fontId="280" fillId="82" borderId="183" xfId="22" applyFont="1" applyFill="1" applyBorder="1" applyAlignment="1">
      <alignment wrapText="1"/>
    </xf>
    <xf numFmtId="0" fontId="289" fillId="2" borderId="183" xfId="22" applyFont="1" applyFill="1" applyBorder="1" applyAlignment="1">
      <alignment wrapText="1"/>
    </xf>
    <xf numFmtId="0" fontId="280" fillId="13" borderId="183" xfId="22" applyFont="1" applyFill="1" applyBorder="1" applyAlignment="1">
      <alignment wrapText="1"/>
    </xf>
    <xf numFmtId="0" fontId="295" fillId="2" borderId="183" xfId="22" applyFont="1" applyFill="1" applyBorder="1" applyAlignment="1">
      <alignment wrapText="1"/>
    </xf>
    <xf numFmtId="0" fontId="280" fillId="4" borderId="183" xfId="22" applyFont="1" applyFill="1" applyBorder="1" applyAlignment="1">
      <alignment wrapText="1"/>
    </xf>
    <xf numFmtId="0" fontId="299" fillId="2" borderId="183" xfId="22" applyFont="1" applyFill="1" applyBorder="1" applyAlignment="1">
      <alignment wrapText="1"/>
    </xf>
    <xf numFmtId="0" fontId="280" fillId="84" borderId="183" xfId="22" applyFont="1" applyFill="1" applyBorder="1" applyAlignment="1">
      <alignment wrapText="1"/>
    </xf>
    <xf numFmtId="0" fontId="303" fillId="2" borderId="183" xfId="22" applyFont="1" applyFill="1" applyBorder="1" applyAlignment="1">
      <alignment wrapText="1"/>
    </xf>
    <xf numFmtId="0" fontId="280" fillId="85" borderId="183" xfId="22" applyFont="1" applyFill="1" applyBorder="1" applyAlignment="1">
      <alignment wrapText="1"/>
    </xf>
    <xf numFmtId="0" fontId="307" fillId="2" borderId="183" xfId="22" applyFont="1" applyFill="1" applyBorder="1" applyAlignment="1">
      <alignment wrapText="1"/>
    </xf>
    <xf numFmtId="0" fontId="280" fillId="3" borderId="183" xfId="22" applyFont="1" applyFill="1" applyBorder="1" applyAlignment="1">
      <alignment wrapText="1"/>
    </xf>
    <xf numFmtId="0" fontId="310" fillId="2" borderId="183" xfId="22" applyFont="1" applyFill="1" applyBorder="1" applyAlignment="1">
      <alignment wrapText="1"/>
    </xf>
    <xf numFmtId="0" fontId="280" fillId="86" borderId="183" xfId="22" applyFont="1" applyFill="1" applyBorder="1" applyAlignment="1">
      <alignment wrapText="1"/>
    </xf>
    <xf numFmtId="0" fontId="314" fillId="2" borderId="183" xfId="22" applyFont="1" applyFill="1" applyBorder="1" applyAlignment="1">
      <alignment wrapText="1"/>
    </xf>
    <xf numFmtId="0" fontId="280" fillId="87" borderId="183" xfId="22" applyFont="1" applyFill="1" applyBorder="1" applyAlignment="1">
      <alignment wrapText="1"/>
    </xf>
    <xf numFmtId="0" fontId="316" fillId="2" borderId="183" xfId="22" applyFont="1" applyFill="1" applyBorder="1" applyAlignment="1">
      <alignment wrapText="1"/>
    </xf>
    <xf numFmtId="0" fontId="280" fillId="88" borderId="183" xfId="22" applyFont="1" applyFill="1" applyBorder="1" applyAlignment="1">
      <alignment wrapText="1"/>
    </xf>
    <xf numFmtId="0" fontId="319" fillId="2" borderId="183" xfId="22" applyFont="1" applyFill="1" applyBorder="1" applyAlignment="1">
      <alignment wrapText="1"/>
    </xf>
    <xf numFmtId="0" fontId="280" fillId="12" borderId="183" xfId="22" applyFont="1" applyFill="1" applyBorder="1" applyAlignment="1">
      <alignment wrapText="1"/>
    </xf>
    <xf numFmtId="0" fontId="321" fillId="2" borderId="183" xfId="22" applyFont="1" applyFill="1" applyBorder="1" applyAlignment="1">
      <alignment wrapText="1"/>
    </xf>
    <xf numFmtId="0" fontId="280" fillId="52" borderId="183" xfId="22" applyFont="1" applyFill="1" applyBorder="1" applyAlignment="1">
      <alignment wrapText="1"/>
    </xf>
    <xf numFmtId="0" fontId="322" fillId="2" borderId="183" xfId="22" applyFont="1" applyFill="1" applyBorder="1" applyAlignment="1">
      <alignment wrapText="1"/>
    </xf>
    <xf numFmtId="0" fontId="280" fillId="89" borderId="183" xfId="22" applyFont="1" applyFill="1" applyBorder="1" applyAlignment="1">
      <alignment wrapText="1"/>
    </xf>
    <xf numFmtId="0" fontId="282" fillId="2" borderId="183" xfId="22" applyFont="1" applyFill="1" applyBorder="1" applyAlignment="1">
      <alignment wrapText="1"/>
    </xf>
    <xf numFmtId="0" fontId="280" fillId="90" borderId="183" xfId="22" applyFont="1" applyFill="1" applyBorder="1" applyAlignment="1">
      <alignment wrapText="1"/>
    </xf>
    <xf numFmtId="0" fontId="285" fillId="2" borderId="183" xfId="22" applyFont="1" applyFill="1" applyBorder="1" applyAlignment="1">
      <alignment wrapText="1"/>
    </xf>
    <xf numFmtId="0" fontId="280" fillId="91" borderId="183" xfId="22" applyFont="1" applyFill="1" applyBorder="1" applyAlignment="1">
      <alignment wrapText="1"/>
    </xf>
    <xf numFmtId="0" fontId="287" fillId="2" borderId="183" xfId="22" applyFont="1" applyFill="1" applyBorder="1" applyAlignment="1">
      <alignment wrapText="1"/>
    </xf>
    <xf numFmtId="0" fontId="280" fillId="92" borderId="183" xfId="22" applyFont="1" applyFill="1" applyBorder="1" applyAlignment="1">
      <alignment wrapText="1"/>
    </xf>
    <xf numFmtId="0" fontId="290" fillId="2" borderId="183" xfId="22" applyFont="1" applyFill="1" applyBorder="1" applyAlignment="1">
      <alignment wrapText="1"/>
    </xf>
    <xf numFmtId="0" fontId="280" fillId="93" borderId="183" xfId="22" applyFont="1" applyFill="1" applyBorder="1" applyAlignment="1">
      <alignment wrapText="1"/>
    </xf>
    <xf numFmtId="0" fontId="294" fillId="2" borderId="183" xfId="22" applyFont="1" applyFill="1" applyBorder="1" applyAlignment="1">
      <alignment wrapText="1"/>
    </xf>
    <xf numFmtId="0" fontId="280" fillId="94" borderId="183" xfId="22" applyFont="1" applyFill="1" applyBorder="1" applyAlignment="1">
      <alignment wrapText="1"/>
    </xf>
    <xf numFmtId="0" fontId="296" fillId="2" borderId="183" xfId="22" applyFont="1" applyFill="1" applyBorder="1" applyAlignment="1">
      <alignment wrapText="1"/>
    </xf>
    <xf numFmtId="0" fontId="280" fillId="95" borderId="183" xfId="22" applyFont="1" applyFill="1" applyBorder="1" applyAlignment="1">
      <alignment wrapText="1"/>
    </xf>
    <xf numFmtId="0" fontId="300" fillId="2" borderId="183" xfId="22" applyFont="1" applyFill="1" applyBorder="1" applyAlignment="1">
      <alignment wrapText="1"/>
    </xf>
    <xf numFmtId="0" fontId="280" fillId="96" borderId="183" xfId="22" applyFont="1" applyFill="1" applyBorder="1" applyAlignment="1">
      <alignment wrapText="1"/>
    </xf>
    <xf numFmtId="0" fontId="304" fillId="2" borderId="183" xfId="22" applyFont="1" applyFill="1" applyBorder="1" applyAlignment="1">
      <alignment wrapText="1"/>
    </xf>
    <xf numFmtId="0" fontId="280" fillId="97" borderId="183" xfId="22" applyFont="1" applyFill="1" applyBorder="1" applyAlignment="1">
      <alignment wrapText="1"/>
    </xf>
    <xf numFmtId="0" fontId="308" fillId="2" borderId="183" xfId="22" applyFont="1" applyFill="1" applyBorder="1" applyAlignment="1">
      <alignment wrapText="1"/>
    </xf>
    <xf numFmtId="0" fontId="280" fillId="99" borderId="183" xfId="22" applyFont="1" applyFill="1" applyBorder="1" applyAlignment="1">
      <alignment wrapText="1"/>
    </xf>
    <xf numFmtId="0" fontId="315" fillId="2" borderId="183" xfId="22" applyFont="1" applyFill="1" applyBorder="1" applyAlignment="1">
      <alignment wrapText="1"/>
    </xf>
    <xf numFmtId="0" fontId="280" fillId="11" borderId="183" xfId="22" applyFont="1" applyFill="1" applyBorder="1" applyAlignment="1">
      <alignment wrapText="1"/>
    </xf>
    <xf numFmtId="0" fontId="317" fillId="2" borderId="183" xfId="22" applyFont="1" applyFill="1" applyBorder="1" applyAlignment="1">
      <alignment wrapText="1"/>
    </xf>
    <xf numFmtId="0" fontId="325" fillId="0" borderId="0" xfId="22" applyFont="1"/>
    <xf numFmtId="0" fontId="3" fillId="37" borderId="0" xfId="8" applyFill="1" applyProtection="1">
      <protection hidden="1"/>
    </xf>
    <xf numFmtId="0" fontId="120" fillId="37" borderId="0" xfId="10" applyFill="1"/>
    <xf numFmtId="0" fontId="3" fillId="37" borderId="0" xfId="8" applyFill="1" applyAlignment="1">
      <alignment vertical="center"/>
    </xf>
    <xf numFmtId="0" fontId="3" fillId="0" borderId="0" xfId="8"/>
    <xf numFmtId="0" fontId="326" fillId="37" borderId="0" xfId="8" applyFont="1" applyFill="1" applyAlignment="1">
      <alignment vertical="center"/>
    </xf>
    <xf numFmtId="0" fontId="327" fillId="37" borderId="0" xfId="8" applyFont="1" applyFill="1" applyAlignment="1">
      <alignment vertical="center"/>
    </xf>
    <xf numFmtId="0" fontId="328" fillId="37" borderId="0" xfId="8" applyFont="1" applyFill="1" applyAlignment="1">
      <alignment vertical="center"/>
    </xf>
    <xf numFmtId="0" fontId="331" fillId="37" borderId="0" xfId="8" applyFont="1" applyFill="1" applyAlignment="1">
      <alignment vertical="center"/>
    </xf>
    <xf numFmtId="0" fontId="3" fillId="0" borderId="0" xfId="8" applyAlignment="1">
      <alignment vertical="center"/>
    </xf>
    <xf numFmtId="0" fontId="337" fillId="37" borderId="0" xfId="19" applyFont="1" applyFill="1" applyAlignment="1">
      <alignment vertical="center"/>
    </xf>
    <xf numFmtId="0" fontId="338" fillId="37" borderId="0" xfId="8" applyFont="1" applyFill="1" applyAlignment="1">
      <alignment vertical="center"/>
    </xf>
    <xf numFmtId="0" fontId="339" fillId="37" borderId="0" xfId="8" applyFont="1" applyFill="1" applyAlignment="1">
      <alignment vertical="center"/>
    </xf>
    <xf numFmtId="0" fontId="340" fillId="37" borderId="0" xfId="26" applyFont="1" applyFill="1" applyAlignment="1">
      <alignment horizontal="left" vertical="center"/>
    </xf>
    <xf numFmtId="0" fontId="339" fillId="37" borderId="0" xfId="8" applyFont="1" applyFill="1" applyAlignment="1">
      <alignment horizontal="center" vertical="center"/>
    </xf>
    <xf numFmtId="0" fontId="341" fillId="37" borderId="0" xfId="8" applyFont="1" applyFill="1" applyAlignment="1">
      <alignment vertical="center"/>
    </xf>
    <xf numFmtId="165" fontId="342" fillId="37" borderId="8" xfId="14" applyNumberFormat="1" applyFont="1" applyFill="1" applyBorder="1" applyAlignment="1">
      <alignment horizontal="center" vertical="center"/>
    </xf>
    <xf numFmtId="189" fontId="343" fillId="109" borderId="191" xfId="0" applyNumberFormat="1" applyFont="1" applyFill="1" applyBorder="1" applyAlignment="1" applyProtection="1">
      <alignment horizontal="center" vertical="center"/>
      <protection locked="0"/>
    </xf>
    <xf numFmtId="181" fontId="344" fillId="110" borderId="192" xfId="8" applyNumberFormat="1" applyFont="1" applyFill="1" applyBorder="1" applyAlignment="1">
      <alignment horizontal="center" vertical="center"/>
    </xf>
    <xf numFmtId="0" fontId="345" fillId="37" borderId="0" xfId="8" applyFont="1" applyFill="1" applyAlignment="1">
      <alignment horizontal="right" vertical="center"/>
    </xf>
    <xf numFmtId="0" fontId="338" fillId="37" borderId="0" xfId="8" applyFont="1" applyFill="1" applyAlignment="1">
      <alignment horizontal="center" vertical="center"/>
    </xf>
    <xf numFmtId="0" fontId="346" fillId="37" borderId="0" xfId="0" applyFont="1" applyFill="1" applyAlignment="1">
      <alignment horizontal="left" vertical="center"/>
    </xf>
    <xf numFmtId="0" fontId="347" fillId="37" borderId="0" xfId="0" applyFont="1" applyFill="1" applyAlignment="1">
      <alignment horizontal="left" vertical="center"/>
    </xf>
    <xf numFmtId="0" fontId="348" fillId="37" borderId="0" xfId="0" applyFont="1" applyFill="1" applyAlignment="1">
      <alignment horizontal="left" vertical="center"/>
    </xf>
    <xf numFmtId="0" fontId="349" fillId="37" borderId="0" xfId="0" applyFont="1" applyFill="1" applyAlignment="1">
      <alignment horizontal="left" vertical="center"/>
    </xf>
    <xf numFmtId="0" fontId="350" fillId="37" borderId="0" xfId="0" applyFont="1" applyFill="1" applyAlignment="1">
      <alignment horizontal="left" vertical="center"/>
    </xf>
    <xf numFmtId="0" fontId="351" fillId="37" borderId="0" xfId="0" applyFont="1" applyFill="1" applyAlignment="1">
      <alignment horizontal="left" vertical="center"/>
    </xf>
    <xf numFmtId="0" fontId="352" fillId="37" borderId="0" xfId="0" applyFont="1" applyFill="1" applyAlignment="1">
      <alignment horizontal="left" vertical="center"/>
    </xf>
    <xf numFmtId="0" fontId="353" fillId="37" borderId="0" xfId="0" applyFont="1" applyFill="1" applyAlignment="1">
      <alignment horizontal="left" vertical="center"/>
    </xf>
    <xf numFmtId="0" fontId="354" fillId="37" borderId="0" xfId="0" applyFont="1" applyFill="1" applyAlignment="1">
      <alignment horizontal="left" vertical="center"/>
    </xf>
    <xf numFmtId="0" fontId="3" fillId="37" borderId="0" xfId="27" applyFill="1" applyProtection="1">
      <protection hidden="1"/>
    </xf>
    <xf numFmtId="0" fontId="3" fillId="37" borderId="0" xfId="27" applyFill="1" applyAlignment="1">
      <alignment vertical="center"/>
    </xf>
    <xf numFmtId="0" fontId="3" fillId="0" borderId="0" xfId="27"/>
    <xf numFmtId="0" fontId="3" fillId="0" borderId="0" xfId="27" applyAlignment="1">
      <alignment vertical="center"/>
    </xf>
    <xf numFmtId="0" fontId="331" fillId="37" borderId="0" xfId="27" applyFont="1" applyFill="1" applyAlignment="1">
      <alignment vertical="center"/>
    </xf>
    <xf numFmtId="0" fontId="355" fillId="2" borderId="0" xfId="27" applyFont="1" applyFill="1" applyAlignment="1">
      <alignment horizontal="center" vertical="center"/>
    </xf>
    <xf numFmtId="0" fontId="356" fillId="2" borderId="0" xfId="27" applyFont="1" applyFill="1" applyAlignment="1">
      <alignment horizontal="center" vertical="center"/>
    </xf>
    <xf numFmtId="0" fontId="357" fillId="2" borderId="0" xfId="27" applyFont="1" applyFill="1" applyAlignment="1">
      <alignment horizontal="center" vertical="center"/>
    </xf>
    <xf numFmtId="0" fontId="358" fillId="2" borderId="0" xfId="27" applyFont="1" applyFill="1" applyAlignment="1">
      <alignment horizontal="center" vertical="center"/>
    </xf>
    <xf numFmtId="0" fontId="359" fillId="2" borderId="0" xfId="27" applyFont="1" applyFill="1" applyAlignment="1">
      <alignment horizontal="center" vertical="center"/>
    </xf>
    <xf numFmtId="0" fontId="360" fillId="2" borderId="0" xfId="27" applyFont="1" applyFill="1" applyAlignment="1">
      <alignment horizontal="center" vertical="center"/>
    </xf>
    <xf numFmtId="0" fontId="361" fillId="2" borderId="0" xfId="27" applyFont="1" applyFill="1" applyAlignment="1">
      <alignment horizontal="center" vertical="center"/>
    </xf>
    <xf numFmtId="0" fontId="362" fillId="2" borderId="0" xfId="27" applyFont="1" applyFill="1" applyAlignment="1">
      <alignment horizontal="center" vertical="center"/>
    </xf>
    <xf numFmtId="0" fontId="363" fillId="2" borderId="0" xfId="27" applyFont="1" applyFill="1" applyAlignment="1">
      <alignment horizontal="center" vertical="center"/>
    </xf>
    <xf numFmtId="0" fontId="364" fillId="2" borderId="0" xfId="27" applyFont="1" applyFill="1" applyAlignment="1">
      <alignment horizontal="center" vertical="center"/>
    </xf>
    <xf numFmtId="0" fontId="365" fillId="2" borderId="0" xfId="27" applyFont="1" applyFill="1" applyAlignment="1">
      <alignment horizontal="center" vertical="center"/>
    </xf>
    <xf numFmtId="0" fontId="366" fillId="2" borderId="0" xfId="27" applyFont="1" applyFill="1" applyAlignment="1">
      <alignment horizontal="center" vertical="center"/>
    </xf>
    <xf numFmtId="0" fontId="367" fillId="2" borderId="0" xfId="27" applyFont="1" applyFill="1" applyAlignment="1">
      <alignment horizontal="center" vertical="center"/>
    </xf>
    <xf numFmtId="0" fontId="368" fillId="2" borderId="0" xfId="27" applyFont="1" applyFill="1" applyAlignment="1">
      <alignment horizontal="center" vertical="center"/>
    </xf>
    <xf numFmtId="0" fontId="369" fillId="2" borderId="0" xfId="27" applyFont="1" applyFill="1" applyAlignment="1">
      <alignment horizontal="center" vertical="center"/>
    </xf>
    <xf numFmtId="0" fontId="370" fillId="2" borderId="0" xfId="27" applyFont="1" applyFill="1" applyAlignment="1">
      <alignment horizontal="center" vertical="center"/>
    </xf>
    <xf numFmtId="0" fontId="371" fillId="2" borderId="0" xfId="27" applyFont="1" applyFill="1" applyAlignment="1">
      <alignment horizontal="center" vertical="center"/>
    </xf>
    <xf numFmtId="0" fontId="372" fillId="2" borderId="0" xfId="27" applyFont="1" applyFill="1" applyAlignment="1">
      <alignment horizontal="center" vertical="center"/>
    </xf>
    <xf numFmtId="0" fontId="373" fillId="18" borderId="17" xfId="27" applyFont="1" applyFill="1" applyBorder="1" applyAlignment="1">
      <alignment horizontal="center" vertical="center"/>
    </xf>
    <xf numFmtId="0" fontId="375" fillId="0" borderId="120" xfId="28" applyFont="1" applyBorder="1" applyAlignment="1">
      <alignment horizontal="center" vertical="center"/>
    </xf>
    <xf numFmtId="0" fontId="376" fillId="111" borderId="17" xfId="27" applyFont="1" applyFill="1" applyBorder="1" applyAlignment="1">
      <alignment horizontal="center" vertical="center"/>
    </xf>
    <xf numFmtId="0" fontId="376" fillId="112" borderId="17" xfId="27" applyFont="1" applyFill="1" applyBorder="1" applyAlignment="1">
      <alignment horizontal="center" vertical="center"/>
    </xf>
    <xf numFmtId="0" fontId="377" fillId="37" borderId="0" xfId="8" applyFont="1" applyFill="1" applyAlignment="1">
      <alignment horizontal="center" vertical="center"/>
    </xf>
    <xf numFmtId="0" fontId="378" fillId="18" borderId="0" xfId="27" applyFont="1" applyFill="1" applyAlignment="1">
      <alignment vertical="center"/>
    </xf>
    <xf numFmtId="0" fontId="3" fillId="18" borderId="0" xfId="27" applyFill="1" applyProtection="1">
      <protection hidden="1"/>
    </xf>
    <xf numFmtId="0" fontId="379" fillId="18" borderId="17" xfId="27" applyFont="1" applyFill="1" applyBorder="1" applyAlignment="1">
      <alignment vertical="center"/>
    </xf>
    <xf numFmtId="0" fontId="3" fillId="18" borderId="0" xfId="27" applyFill="1" applyAlignment="1">
      <alignment vertical="center"/>
    </xf>
    <xf numFmtId="193" fontId="380" fillId="18" borderId="0" xfId="27" applyNumberFormat="1" applyFont="1" applyFill="1" applyAlignment="1">
      <alignment vertical="center"/>
    </xf>
    <xf numFmtId="0" fontId="261" fillId="18" borderId="0" xfId="29" applyFont="1" applyFill="1" applyAlignment="1">
      <alignment horizontal="right" vertical="center"/>
    </xf>
    <xf numFmtId="194" fontId="343" fillId="113" borderId="0" xfId="29" applyNumberFormat="1" applyFont="1" applyFill="1" applyAlignment="1">
      <alignment horizontal="center" vertical="center"/>
    </xf>
    <xf numFmtId="0" fontId="381" fillId="114" borderId="0" xfId="27" applyFont="1" applyFill="1" applyAlignment="1">
      <alignment horizontal="center" vertical="center"/>
    </xf>
    <xf numFmtId="0" fontId="379" fillId="18" borderId="0" xfId="27" applyFont="1" applyFill="1" applyAlignment="1">
      <alignment horizontal="left" vertical="center"/>
    </xf>
    <xf numFmtId="0" fontId="3" fillId="0" borderId="0" xfId="27" applyProtection="1">
      <protection hidden="1"/>
    </xf>
    <xf numFmtId="0" fontId="382" fillId="26" borderId="0" xfId="27" applyFont="1" applyFill="1" applyAlignment="1">
      <alignment horizontal="center" vertical="center"/>
    </xf>
    <xf numFmtId="0" fontId="383" fillId="38" borderId="0" xfId="27" applyFont="1" applyFill="1" applyAlignment="1">
      <alignment horizontal="center" vertical="center"/>
    </xf>
    <xf numFmtId="0" fontId="338" fillId="37" borderId="0" xfId="27" applyFont="1" applyFill="1" applyAlignment="1">
      <alignment vertical="center"/>
    </xf>
    <xf numFmtId="0" fontId="338" fillId="37" borderId="17" xfId="27" applyFont="1" applyFill="1" applyBorder="1" applyAlignment="1">
      <alignment vertical="center"/>
    </xf>
    <xf numFmtId="0" fontId="240" fillId="18" borderId="0" xfId="27" applyFont="1" applyFill="1" applyAlignment="1">
      <alignment horizontal="center" vertical="center"/>
    </xf>
    <xf numFmtId="0" fontId="381" fillId="43" borderId="0" xfId="27" applyFont="1" applyFill="1" applyAlignment="1">
      <alignment horizontal="center" vertical="center"/>
    </xf>
    <xf numFmtId="0" fontId="384" fillId="31" borderId="0" xfId="27" applyFont="1" applyFill="1" applyAlignment="1">
      <alignment horizontal="center" vertical="center"/>
    </xf>
    <xf numFmtId="0" fontId="338" fillId="37" borderId="0" xfId="27" applyFont="1" applyFill="1" applyAlignment="1">
      <alignment horizontal="right" vertical="center"/>
    </xf>
    <xf numFmtId="0" fontId="240" fillId="22" borderId="0" xfId="27" applyFont="1" applyFill="1" applyAlignment="1">
      <alignment horizontal="center" vertical="center"/>
    </xf>
    <xf numFmtId="0" fontId="385" fillId="0" borderId="0" xfId="3" applyFont="1" applyAlignment="1" applyProtection="1">
      <alignment horizontal="center" vertical="center"/>
    </xf>
    <xf numFmtId="0" fontId="385" fillId="31" borderId="0" xfId="3" applyFont="1" applyFill="1" applyAlignment="1" applyProtection="1">
      <alignment horizontal="center" vertical="center"/>
    </xf>
    <xf numFmtId="0" fontId="381" fillId="37" borderId="0" xfId="27" applyFont="1" applyFill="1" applyAlignment="1">
      <alignment horizontal="right" vertical="center"/>
    </xf>
    <xf numFmtId="0" fontId="3" fillId="29" borderId="0" xfId="27" applyFill="1" applyAlignment="1">
      <alignment vertical="center"/>
    </xf>
    <xf numFmtId="0" fontId="338" fillId="37" borderId="0" xfId="30" applyFont="1" applyFill="1" applyAlignment="1">
      <alignment vertical="center"/>
    </xf>
    <xf numFmtId="0" fontId="338" fillId="37" borderId="0" xfId="19" applyFont="1" applyFill="1" applyAlignment="1">
      <alignment horizontal="center" vertical="center"/>
    </xf>
    <xf numFmtId="0" fontId="386" fillId="37" borderId="0" xfId="31" applyFont="1" applyFill="1" applyAlignment="1" applyProtection="1">
      <alignment vertical="center"/>
    </xf>
    <xf numFmtId="0" fontId="338" fillId="37" borderId="0" xfId="19" applyFont="1" applyFill="1" applyAlignment="1">
      <alignment horizontal="center" vertical="top"/>
    </xf>
    <xf numFmtId="0" fontId="327" fillId="37" borderId="0" xfId="27" applyFont="1" applyFill="1" applyAlignment="1">
      <alignment vertical="center"/>
    </xf>
    <xf numFmtId="0" fontId="144" fillId="0" borderId="0" xfId="21" applyFont="1"/>
    <xf numFmtId="0" fontId="144" fillId="0" borderId="203" xfId="21" applyFont="1" applyBorder="1"/>
    <xf numFmtId="0" fontId="144" fillId="0" borderId="204" xfId="21" applyFont="1" applyBorder="1"/>
    <xf numFmtId="0" fontId="144" fillId="18" borderId="17" xfId="21" applyFont="1" applyFill="1" applyBorder="1"/>
    <xf numFmtId="0" fontId="144" fillId="18" borderId="0" xfId="34" applyFont="1" applyFill="1" applyAlignment="1" applyProtection="1">
      <alignment vertical="center"/>
      <protection locked="0"/>
    </xf>
    <xf numFmtId="0" fontId="144" fillId="18" borderId="0" xfId="21" applyFont="1" applyFill="1"/>
    <xf numFmtId="0" fontId="144" fillId="18" borderId="1" xfId="21" applyFont="1" applyFill="1" applyBorder="1"/>
    <xf numFmtId="0" fontId="392" fillId="18" borderId="0" xfId="9" applyFont="1" applyFill="1" applyProtection="1">
      <protection locked="0"/>
    </xf>
    <xf numFmtId="0" fontId="144" fillId="0" borderId="0" xfId="9" applyFont="1" applyProtection="1">
      <protection locked="0"/>
    </xf>
    <xf numFmtId="0" fontId="392" fillId="18" borderId="1" xfId="9" applyFont="1" applyFill="1" applyBorder="1"/>
    <xf numFmtId="0" fontId="214" fillId="18" borderId="17" xfId="9" applyFont="1" applyFill="1" applyBorder="1" applyProtection="1">
      <protection locked="0"/>
    </xf>
    <xf numFmtId="0" fontId="214" fillId="18" borderId="0" xfId="9" applyFont="1" applyFill="1" applyProtection="1">
      <protection locked="0"/>
    </xf>
    <xf numFmtId="0" fontId="144" fillId="18" borderId="0" xfId="9" applyFont="1" applyFill="1" applyProtection="1">
      <protection locked="0"/>
    </xf>
    <xf numFmtId="0" fontId="144" fillId="18" borderId="1" xfId="9" applyFont="1" applyFill="1" applyBorder="1" applyProtection="1">
      <protection locked="0"/>
    </xf>
    <xf numFmtId="0" fontId="245" fillId="45" borderId="197" xfId="9" applyFont="1" applyFill="1" applyBorder="1" applyAlignment="1" applyProtection="1">
      <alignment horizontal="center" vertical="center"/>
      <protection locked="0"/>
    </xf>
    <xf numFmtId="181" fontId="154" fillId="48" borderId="0" xfId="9" applyNumberFormat="1" applyFont="1" applyFill="1" applyAlignment="1" applyProtection="1">
      <alignment horizontal="left" vertical="center"/>
      <protection locked="0"/>
    </xf>
    <xf numFmtId="167" fontId="393" fillId="48" borderId="0" xfId="9" applyNumberFormat="1" applyFont="1" applyFill="1" applyAlignment="1" applyProtection="1">
      <alignment horizontal="center" vertical="center"/>
      <protection locked="0"/>
    </xf>
    <xf numFmtId="0" fontId="394" fillId="48" borderId="0" xfId="14" applyFont="1" applyFill="1" applyAlignment="1" applyProtection="1">
      <alignment vertical="center"/>
      <protection locked="0"/>
    </xf>
    <xf numFmtId="0" fontId="394" fillId="48" borderId="1" xfId="14" applyFont="1" applyFill="1" applyBorder="1" applyAlignment="1" applyProtection="1">
      <alignment vertical="center"/>
      <protection locked="0"/>
    </xf>
    <xf numFmtId="0" fontId="395" fillId="18" borderId="0" xfId="9" applyFont="1" applyFill="1" applyAlignment="1">
      <alignment horizontal="left"/>
    </xf>
    <xf numFmtId="0" fontId="396" fillId="18" borderId="0" xfId="9" applyFont="1" applyFill="1" applyAlignment="1">
      <alignment horizontal="center"/>
    </xf>
    <xf numFmtId="0" fontId="168" fillId="18" borderId="0" xfId="9" applyFont="1" applyFill="1" applyAlignment="1">
      <alignment vertical="center"/>
    </xf>
    <xf numFmtId="0" fontId="168" fillId="18" borderId="1" xfId="9" applyFont="1" applyFill="1" applyBorder="1" applyAlignment="1" applyProtection="1">
      <alignment vertical="center"/>
      <protection hidden="1"/>
    </xf>
    <xf numFmtId="0" fontId="144" fillId="18" borderId="17" xfId="9" applyFont="1" applyFill="1" applyBorder="1" applyProtection="1">
      <protection locked="0"/>
    </xf>
    <xf numFmtId="0" fontId="144" fillId="0" borderId="0" xfId="34" applyFont="1" applyProtection="1">
      <protection locked="0"/>
    </xf>
    <xf numFmtId="0" fontId="144" fillId="18" borderId="0" xfId="34" applyFont="1" applyFill="1" applyProtection="1">
      <protection locked="0"/>
    </xf>
    <xf numFmtId="0" fontId="394" fillId="18" borderId="0" xfId="14" applyFont="1" applyFill="1" applyAlignment="1" applyProtection="1">
      <alignment vertical="center"/>
      <protection locked="0"/>
    </xf>
    <xf numFmtId="0" fontId="394" fillId="18" borderId="1" xfId="14" applyFont="1" applyFill="1" applyBorder="1" applyAlignment="1" applyProtection="1">
      <alignment vertical="center"/>
      <protection locked="0"/>
    </xf>
    <xf numFmtId="1" fontId="397" fillId="18" borderId="205" xfId="9" applyNumberFormat="1" applyFont="1" applyFill="1" applyBorder="1" applyAlignment="1" applyProtection="1">
      <alignment horizontal="center" vertical="center"/>
      <protection hidden="1"/>
    </xf>
    <xf numFmtId="0" fontId="168" fillId="18" borderId="0" xfId="9" applyFont="1" applyFill="1" applyAlignment="1">
      <alignment horizontal="left" vertical="center"/>
    </xf>
    <xf numFmtId="0" fontId="398" fillId="18" borderId="0" xfId="9" applyFont="1" applyFill="1" applyAlignment="1">
      <alignment vertical="center"/>
    </xf>
    <xf numFmtId="167" fontId="399" fillId="18" borderId="0" xfId="9" applyNumberFormat="1" applyFont="1" applyFill="1" applyAlignment="1">
      <alignment horizontal="left" vertical="center"/>
    </xf>
    <xf numFmtId="0" fontId="397" fillId="18" borderId="0" xfId="9" applyFont="1" applyFill="1" applyAlignment="1" applyProtection="1">
      <alignment horizontal="center" vertical="center"/>
      <protection locked="0"/>
    </xf>
    <xf numFmtId="0" fontId="168" fillId="18" borderId="0" xfId="9" applyFont="1" applyFill="1" applyAlignment="1" applyProtection="1">
      <alignment horizontal="left" vertical="center"/>
      <protection locked="0"/>
    </xf>
    <xf numFmtId="0" fontId="168" fillId="18" borderId="0" xfId="35" applyFont="1" applyFill="1" applyAlignment="1" applyProtection="1">
      <alignment horizontal="left" vertical="center"/>
      <protection locked="0"/>
    </xf>
    <xf numFmtId="1" fontId="397" fillId="18" borderId="206" xfId="9" applyNumberFormat="1" applyFont="1" applyFill="1" applyBorder="1" applyAlignment="1" applyProtection="1">
      <alignment horizontal="center" vertical="center"/>
      <protection hidden="1"/>
    </xf>
    <xf numFmtId="0" fontId="396" fillId="18" borderId="0" xfId="9" applyFont="1" applyFill="1" applyAlignment="1" applyProtection="1">
      <alignment horizontal="center" vertical="center"/>
      <protection locked="0"/>
    </xf>
    <xf numFmtId="0" fontId="248" fillId="18" borderId="3" xfId="9" applyFont="1" applyFill="1" applyBorder="1" applyAlignment="1">
      <alignment vertical="center"/>
    </xf>
    <xf numFmtId="0" fontId="168" fillId="18" borderId="3" xfId="9" applyFont="1" applyFill="1" applyBorder="1" applyAlignment="1">
      <alignment horizontal="left" vertical="center"/>
    </xf>
    <xf numFmtId="0" fontId="168" fillId="18" borderId="3" xfId="9" applyFont="1" applyFill="1" applyBorder="1" applyAlignment="1">
      <alignment horizontal="center" vertical="center"/>
    </xf>
    <xf numFmtId="0" fontId="168" fillId="18" borderId="51" xfId="9" applyFont="1" applyFill="1" applyBorder="1" applyAlignment="1">
      <alignment horizontal="center" vertical="center"/>
    </xf>
    <xf numFmtId="0" fontId="396" fillId="18" borderId="0" xfId="9" applyFont="1" applyFill="1" applyAlignment="1" applyProtection="1">
      <alignment horizontal="center"/>
      <protection locked="0"/>
    </xf>
    <xf numFmtId="0" fontId="397" fillId="18" borderId="0" xfId="9" applyFont="1" applyFill="1" applyAlignment="1" applyProtection="1">
      <alignment horizontal="center"/>
      <protection locked="0"/>
    </xf>
    <xf numFmtId="0" fontId="144" fillId="18" borderId="0" xfId="9" applyFont="1" applyFill="1"/>
    <xf numFmtId="0" fontId="144" fillId="18" borderId="0" xfId="9" applyFont="1" applyFill="1" applyAlignment="1" applyProtection="1">
      <alignment vertical="center"/>
      <protection locked="0"/>
    </xf>
    <xf numFmtId="0" fontId="144" fillId="18" borderId="1" xfId="9" applyFont="1" applyFill="1" applyBorder="1" applyAlignment="1" applyProtection="1">
      <alignment vertical="center"/>
      <protection locked="0"/>
    </xf>
    <xf numFmtId="0" fontId="144" fillId="18" borderId="0" xfId="21" applyFont="1" applyFill="1" applyAlignment="1">
      <alignment horizontal="right" vertical="center"/>
    </xf>
    <xf numFmtId="1" fontId="144" fillId="18" borderId="0" xfId="9" applyNumberFormat="1" applyFont="1" applyFill="1" applyAlignment="1" applyProtection="1">
      <alignment horizontal="center"/>
      <protection locked="0"/>
    </xf>
    <xf numFmtId="0" fontId="126" fillId="18" borderId="0" xfId="9" applyFont="1" applyFill="1" applyAlignment="1" applyProtection="1">
      <alignment horizontal="left" vertical="center"/>
      <protection locked="0"/>
    </xf>
    <xf numFmtId="167" fontId="400" fillId="22" borderId="0" xfId="9" applyNumberFormat="1" applyFont="1" applyFill="1" applyAlignment="1" applyProtection="1">
      <alignment horizontal="right" vertical="center"/>
      <protection hidden="1"/>
    </xf>
    <xf numFmtId="0" fontId="144" fillId="29" borderId="0" xfId="9" applyFont="1" applyFill="1" applyAlignment="1" applyProtection="1">
      <alignment horizontal="center" vertical="center"/>
      <protection hidden="1"/>
    </xf>
    <xf numFmtId="0" fontId="168" fillId="18" borderId="0" xfId="9" applyFont="1" applyFill="1" applyAlignment="1" applyProtection="1">
      <alignment horizontal="left" vertical="center"/>
      <protection hidden="1"/>
    </xf>
    <xf numFmtId="167" fontId="168" fillId="116" borderId="0" xfId="34" applyNumberFormat="1" applyFont="1" applyFill="1" applyAlignment="1">
      <alignment horizontal="left" vertical="center"/>
    </xf>
    <xf numFmtId="0" fontId="401" fillId="116" borderId="0" xfId="34" applyFont="1" applyFill="1" applyAlignment="1">
      <alignment horizontal="left" vertical="center"/>
    </xf>
    <xf numFmtId="0" fontId="168" fillId="18" borderId="1" xfId="9" applyFont="1" applyFill="1" applyBorder="1" applyAlignment="1" applyProtection="1">
      <alignment vertical="center"/>
      <protection locked="0"/>
    </xf>
    <xf numFmtId="1" fontId="144" fillId="18" borderId="0" xfId="9" applyNumberFormat="1" applyFont="1" applyFill="1" applyAlignment="1" applyProtection="1">
      <alignment horizontal="center" vertical="center"/>
      <protection locked="0"/>
    </xf>
    <xf numFmtId="0" fontId="144" fillId="18" borderId="0" xfId="34" applyFont="1" applyFill="1" applyAlignment="1" applyProtection="1">
      <alignment horizontal="center" vertical="center"/>
      <protection hidden="1"/>
    </xf>
    <xf numFmtId="0" fontId="394" fillId="18" borderId="0" xfId="14" applyFont="1" applyFill="1" applyAlignment="1" applyProtection="1">
      <alignment horizontal="center" vertical="center"/>
      <protection locked="0"/>
    </xf>
    <xf numFmtId="0" fontId="168" fillId="18" borderId="1" xfId="35" applyFont="1" applyFill="1" applyBorder="1" applyAlignment="1" applyProtection="1">
      <alignment horizontal="left" vertical="center"/>
      <protection locked="0"/>
    </xf>
    <xf numFmtId="0" fontId="144" fillId="18" borderId="0" xfId="34" applyFont="1" applyFill="1" applyAlignment="1" applyProtection="1">
      <alignment horizontal="left" vertical="center"/>
      <protection locked="0"/>
    </xf>
    <xf numFmtId="0" fontId="402" fillId="18" borderId="0" xfId="9" applyFont="1" applyFill="1" applyAlignment="1" applyProtection="1">
      <alignment horizontal="left" vertical="center"/>
      <protection hidden="1"/>
    </xf>
    <xf numFmtId="0" fontId="215" fillId="18" borderId="0" xfId="9" applyFont="1" applyFill="1" applyAlignment="1" applyProtection="1">
      <alignment horizontal="center"/>
      <protection locked="0"/>
    </xf>
    <xf numFmtId="0" fontId="144" fillId="18" borderId="17" xfId="21" applyFont="1" applyFill="1" applyBorder="1" applyAlignment="1">
      <alignment horizontal="right" vertical="center"/>
    </xf>
    <xf numFmtId="0" fontId="403" fillId="18" borderId="0" xfId="9" applyFont="1" applyFill="1" applyAlignment="1" applyProtection="1">
      <alignment horizontal="center"/>
      <protection locked="0"/>
    </xf>
    <xf numFmtId="1" fontId="259" fillId="18" borderId="0" xfId="34" applyNumberFormat="1" applyFont="1" applyFill="1" applyAlignment="1" applyProtection="1">
      <alignment horizontal="center" vertical="center"/>
      <protection hidden="1"/>
    </xf>
    <xf numFmtId="0" fontId="144" fillId="0" borderId="0" xfId="35" applyFont="1"/>
    <xf numFmtId="0" fontId="144" fillId="18" borderId="1" xfId="34" applyFont="1" applyFill="1" applyBorder="1" applyProtection="1">
      <protection locked="0"/>
    </xf>
    <xf numFmtId="0" fontId="190" fillId="18" borderId="0" xfId="34" applyFont="1" applyFill="1" applyAlignment="1" applyProtection="1">
      <alignment vertical="top"/>
      <protection hidden="1"/>
    </xf>
    <xf numFmtId="1" fontId="404" fillId="18" borderId="207" xfId="34" applyNumberFormat="1" applyFont="1" applyFill="1" applyBorder="1" applyAlignment="1" applyProtection="1">
      <alignment horizontal="center" vertical="center"/>
      <protection hidden="1"/>
    </xf>
    <xf numFmtId="0" fontId="397" fillId="18" borderId="0" xfId="35" applyFont="1" applyFill="1" applyAlignment="1" applyProtection="1">
      <alignment horizontal="left" vertical="center"/>
      <protection locked="0"/>
    </xf>
    <xf numFmtId="0" fontId="275" fillId="18" borderId="0" xfId="34" applyFont="1" applyFill="1" applyProtection="1">
      <protection locked="0"/>
    </xf>
    <xf numFmtId="167" fontId="400" fillId="18" borderId="208" xfId="9" applyNumberFormat="1" applyFont="1" applyFill="1" applyBorder="1" applyAlignment="1" applyProtection="1">
      <alignment horizontal="right" vertical="center"/>
      <protection locked="0"/>
    </xf>
    <xf numFmtId="0" fontId="144" fillId="18" borderId="208" xfId="9" applyFont="1" applyFill="1" applyBorder="1" applyAlignment="1" applyProtection="1">
      <alignment horizontal="center" vertical="center"/>
      <protection hidden="1"/>
    </xf>
    <xf numFmtId="0" fontId="168" fillId="18" borderId="208" xfId="9" applyFont="1" applyFill="1" applyBorder="1" applyAlignment="1" applyProtection="1">
      <alignment horizontal="left" vertical="center"/>
      <protection locked="0"/>
    </xf>
    <xf numFmtId="167" fontId="168" fillId="18" borderId="208" xfId="34" applyNumberFormat="1" applyFont="1" applyFill="1" applyBorder="1" applyAlignment="1">
      <alignment horizontal="left" vertical="center"/>
    </xf>
    <xf numFmtId="0" fontId="401" fillId="18" borderId="208" xfId="34" applyFont="1" applyFill="1" applyBorder="1" applyAlignment="1">
      <alignment horizontal="left" vertical="center"/>
    </xf>
    <xf numFmtId="0" fontId="168" fillId="18" borderId="208" xfId="9" applyFont="1" applyFill="1" applyBorder="1" applyAlignment="1" applyProtection="1">
      <alignment horizontal="left" vertical="center"/>
      <protection hidden="1"/>
    </xf>
    <xf numFmtId="0" fontId="168" fillId="18" borderId="209" xfId="9" applyFont="1" applyFill="1" applyBorder="1" applyAlignment="1" applyProtection="1">
      <alignment vertical="center"/>
      <protection locked="0"/>
    </xf>
    <xf numFmtId="0" fontId="144" fillId="18" borderId="18" xfId="9" applyFont="1" applyFill="1" applyBorder="1" applyProtection="1">
      <protection locked="0"/>
    </xf>
    <xf numFmtId="0" fontId="144" fillId="18" borderId="208" xfId="9" applyFont="1" applyFill="1" applyBorder="1" applyProtection="1">
      <protection locked="0"/>
    </xf>
    <xf numFmtId="0" fontId="144" fillId="18" borderId="209" xfId="9" applyFont="1" applyFill="1" applyBorder="1" applyProtection="1">
      <protection locked="0"/>
    </xf>
    <xf numFmtId="0" fontId="190" fillId="18" borderId="208" xfId="34" applyFont="1" applyFill="1" applyBorder="1" applyAlignment="1" applyProtection="1">
      <alignment vertical="top"/>
      <protection hidden="1"/>
    </xf>
    <xf numFmtId="0" fontId="144" fillId="18" borderId="208" xfId="34" applyFont="1" applyFill="1" applyBorder="1" applyProtection="1">
      <protection locked="0"/>
    </xf>
    <xf numFmtId="0" fontId="144" fillId="18" borderId="209" xfId="34" applyFont="1" applyFill="1" applyBorder="1" applyProtection="1">
      <protection locked="0"/>
    </xf>
    <xf numFmtId="0" fontId="144" fillId="18" borderId="203" xfId="21" applyFont="1" applyFill="1" applyBorder="1"/>
    <xf numFmtId="0" fontId="144" fillId="18" borderId="204" xfId="21" applyFont="1" applyFill="1" applyBorder="1"/>
    <xf numFmtId="0" fontId="144" fillId="18" borderId="17" xfId="21" applyFont="1" applyFill="1" applyBorder="1" applyAlignment="1">
      <alignment vertical="center"/>
    </xf>
    <xf numFmtId="0" fontId="158" fillId="18" borderId="0" xfId="34" applyFont="1" applyFill="1" applyAlignment="1" applyProtection="1">
      <alignment vertical="center"/>
      <protection locked="0"/>
    </xf>
    <xf numFmtId="0" fontId="144" fillId="18" borderId="0" xfId="21" applyFont="1" applyFill="1" applyAlignment="1">
      <alignment vertical="center"/>
    </xf>
    <xf numFmtId="0" fontId="144" fillId="18" borderId="1" xfId="21" applyFont="1" applyFill="1" applyBorder="1" applyAlignment="1">
      <alignment vertical="center"/>
    </xf>
    <xf numFmtId="0" fontId="214" fillId="18" borderId="17" xfId="9" applyFont="1" applyFill="1" applyBorder="1" applyAlignment="1" applyProtection="1">
      <alignment vertical="center"/>
      <protection locked="0"/>
    </xf>
    <xf numFmtId="0" fontId="214" fillId="18" borderId="0" xfId="9" applyFont="1" applyFill="1" applyAlignment="1" applyProtection="1">
      <alignment vertical="center"/>
      <protection locked="0"/>
    </xf>
    <xf numFmtId="0" fontId="405" fillId="18" borderId="0" xfId="9" applyFont="1" applyFill="1" applyAlignment="1">
      <alignment horizontal="left"/>
    </xf>
    <xf numFmtId="167" fontId="406" fillId="18" borderId="210" xfId="9" applyNumberFormat="1" applyFont="1" applyFill="1" applyBorder="1" applyAlignment="1" applyProtection="1">
      <alignment horizontal="center" vertical="center"/>
      <protection hidden="1"/>
    </xf>
    <xf numFmtId="0" fontId="144" fillId="18" borderId="0" xfId="9" applyFont="1" applyFill="1" applyAlignment="1" applyProtection="1">
      <alignment horizontal="right" vertical="center"/>
      <protection locked="0"/>
    </xf>
    <xf numFmtId="167" fontId="214" fillId="18" borderId="0" xfId="9" applyNumberFormat="1" applyFont="1" applyFill="1" applyAlignment="1" applyProtection="1">
      <alignment horizontal="left" vertical="center"/>
      <protection locked="0"/>
    </xf>
    <xf numFmtId="1" fontId="406" fillId="18" borderId="211" xfId="9" applyNumberFormat="1" applyFont="1" applyFill="1" applyBorder="1" applyAlignment="1" applyProtection="1">
      <alignment horizontal="center" vertical="center"/>
      <protection hidden="1"/>
    </xf>
    <xf numFmtId="0" fontId="407" fillId="23" borderId="3" xfId="9" applyFont="1" applyFill="1" applyBorder="1" applyAlignment="1">
      <alignment horizontal="center" vertical="center"/>
    </xf>
    <xf numFmtId="0" fontId="407" fillId="23" borderId="51" xfId="9" applyFont="1" applyFill="1" applyBorder="1" applyAlignment="1">
      <alignment horizontal="center" vertical="center"/>
    </xf>
    <xf numFmtId="166" fontId="168" fillId="116" borderId="0" xfId="34" applyNumberFormat="1" applyFont="1" applyFill="1" applyAlignment="1">
      <alignment horizontal="left" vertical="center"/>
    </xf>
    <xf numFmtId="167" fontId="144" fillId="18" borderId="0" xfId="9" applyNumberFormat="1" applyFont="1" applyFill="1" applyAlignment="1" applyProtection="1">
      <alignment horizontal="left" vertical="center"/>
      <protection locked="0"/>
    </xf>
    <xf numFmtId="167" fontId="400" fillId="22" borderId="0" xfId="9" applyNumberFormat="1" applyFont="1" applyFill="1" applyAlignment="1" applyProtection="1">
      <alignment horizontal="right" vertical="center"/>
      <protection locked="0"/>
    </xf>
    <xf numFmtId="0" fontId="408" fillId="29" borderId="208" xfId="9" applyFont="1" applyFill="1" applyBorder="1" applyAlignment="1" applyProtection="1">
      <alignment horizontal="center" vertical="center"/>
      <protection hidden="1"/>
    </xf>
    <xf numFmtId="0" fontId="144" fillId="18" borderId="18" xfId="21" applyFont="1" applyFill="1" applyBorder="1" applyAlignment="1">
      <alignment vertical="center"/>
    </xf>
    <xf numFmtId="0" fontId="144" fillId="18" borderId="208" xfId="9" applyFont="1" applyFill="1" applyBorder="1" applyAlignment="1" applyProtection="1">
      <alignment vertical="center"/>
      <protection locked="0"/>
    </xf>
    <xf numFmtId="0" fontId="144" fillId="18" borderId="209" xfId="9" applyFont="1" applyFill="1" applyBorder="1" applyAlignment="1" applyProtection="1">
      <alignment vertical="center"/>
      <protection locked="0"/>
    </xf>
    <xf numFmtId="0" fontId="387" fillId="22" borderId="0" xfId="8" applyFont="1" applyFill="1" applyAlignment="1">
      <alignment vertical="center"/>
    </xf>
    <xf numFmtId="0" fontId="3" fillId="22" borderId="0" xfId="8" applyFill="1" applyProtection="1">
      <protection hidden="1"/>
    </xf>
    <xf numFmtId="0" fontId="164" fillId="22" borderId="0" xfId="10" applyFont="1" applyFill="1"/>
    <xf numFmtId="0" fontId="409" fillId="22" borderId="0" xfId="8" applyFont="1" applyFill="1" applyAlignment="1">
      <alignment horizontal="center" vertical="center"/>
    </xf>
    <xf numFmtId="0" fontId="3" fillId="37" borderId="0" xfId="9" applyFill="1" applyAlignment="1" applyProtection="1">
      <alignment vertical="center"/>
      <protection hidden="1"/>
    </xf>
    <xf numFmtId="0" fontId="3" fillId="37" borderId="0" xfId="9" applyFill="1" applyAlignment="1">
      <alignment vertical="center"/>
    </xf>
    <xf numFmtId="0" fontId="3" fillId="0" borderId="0" xfId="9"/>
    <xf numFmtId="0" fontId="333" fillId="37" borderId="0" xfId="9" applyFont="1" applyFill="1" applyAlignment="1">
      <alignment vertical="center"/>
    </xf>
    <xf numFmtId="0" fontId="336" fillId="37" borderId="0" xfId="9" applyFont="1" applyFill="1" applyAlignment="1">
      <alignment vertical="center"/>
    </xf>
    <xf numFmtId="0" fontId="413" fillId="37" borderId="0" xfId="9" applyFont="1" applyFill="1" applyAlignment="1">
      <alignment vertical="center"/>
    </xf>
    <xf numFmtId="0" fontId="414" fillId="37" borderId="0" xfId="9" applyFont="1" applyFill="1" applyAlignment="1">
      <alignment vertical="center"/>
    </xf>
    <xf numFmtId="0" fontId="415" fillId="37" borderId="0" xfId="9" applyFont="1" applyFill="1" applyAlignment="1">
      <alignment vertical="center"/>
    </xf>
    <xf numFmtId="0" fontId="18" fillId="37" borderId="0" xfId="9" applyFont="1" applyFill="1" applyAlignment="1">
      <alignment vertical="center"/>
    </xf>
    <xf numFmtId="0" fontId="3" fillId="0" borderId="0" xfId="9" applyAlignment="1">
      <alignment vertical="center"/>
    </xf>
    <xf numFmtId="0" fontId="228" fillId="37" borderId="0" xfId="9" applyFont="1" applyFill="1" applyAlignment="1">
      <alignment vertical="center"/>
    </xf>
    <xf numFmtId="0" fontId="415" fillId="37" borderId="0" xfId="9" applyFont="1" applyFill="1" applyAlignment="1" applyProtection="1">
      <alignment vertical="center"/>
      <protection hidden="1"/>
    </xf>
    <xf numFmtId="0" fontId="413" fillId="37" borderId="0" xfId="9" applyFont="1" applyFill="1" applyAlignment="1" applyProtection="1">
      <alignment vertical="center"/>
      <protection hidden="1"/>
    </xf>
    <xf numFmtId="0" fontId="421" fillId="0" borderId="0" xfId="21" applyFont="1"/>
    <xf numFmtId="0" fontId="422" fillId="0" borderId="0" xfId="21" applyFont="1"/>
    <xf numFmtId="49" fontId="421" fillId="0" borderId="0" xfId="21" applyNumberFormat="1" applyFont="1"/>
    <xf numFmtId="49" fontId="421" fillId="18" borderId="0" xfId="21" applyNumberFormat="1" applyFont="1" applyFill="1"/>
    <xf numFmtId="49" fontId="421" fillId="18" borderId="193" xfId="21" applyNumberFormat="1" applyFont="1" applyFill="1" applyBorder="1"/>
    <xf numFmtId="0" fontId="424" fillId="18" borderId="0" xfId="19" applyFont="1" applyFill="1" applyAlignment="1">
      <alignment vertical="top"/>
    </xf>
    <xf numFmtId="0" fontId="146" fillId="18" borderId="0" xfId="21" applyFont="1" applyFill="1" applyAlignment="1">
      <alignment wrapText="1"/>
    </xf>
    <xf numFmtId="0" fontId="425" fillId="18" borderId="0" xfId="21" applyFont="1" applyFill="1" applyAlignment="1">
      <alignment horizontal="center" vertical="center"/>
    </xf>
    <xf numFmtId="0" fontId="421" fillId="18" borderId="0" xfId="21" applyFont="1" applyFill="1"/>
    <xf numFmtId="49" fontId="226" fillId="31" borderId="0" xfId="21" applyNumberFormat="1" applyFont="1" applyFill="1"/>
    <xf numFmtId="49" fontId="421" fillId="31" borderId="0" xfId="21" applyNumberFormat="1" applyFont="1" applyFill="1"/>
    <xf numFmtId="0" fontId="427" fillId="18" borderId="0" xfId="21" applyFont="1" applyFill="1" applyAlignment="1">
      <alignment horizontal="center"/>
    </xf>
    <xf numFmtId="0" fontId="428" fillId="18" borderId="0" xfId="21" applyFont="1" applyFill="1" applyAlignment="1">
      <alignment vertical="center" wrapText="1"/>
    </xf>
    <xf numFmtId="0" fontId="425" fillId="18" borderId="219" xfId="21" applyFont="1" applyFill="1" applyBorder="1" applyAlignment="1">
      <alignment horizontal="center" vertical="center"/>
    </xf>
    <xf numFmtId="0" fontId="429" fillId="18" borderId="0" xfId="27" applyFont="1" applyFill="1" applyAlignment="1">
      <alignment horizontal="center" vertical="center"/>
    </xf>
    <xf numFmtId="0" fontId="430" fillId="47" borderId="220" xfId="21" applyFont="1" applyFill="1" applyBorder="1" applyAlignment="1">
      <alignment horizontal="center" vertical="center"/>
    </xf>
    <xf numFmtId="0" fontId="421" fillId="18" borderId="221" xfId="21" applyFont="1" applyFill="1" applyBorder="1"/>
    <xf numFmtId="0" fontId="428" fillId="18" borderId="221" xfId="21" applyFont="1" applyFill="1" applyBorder="1" applyAlignment="1">
      <alignment vertical="center" wrapText="1"/>
    </xf>
    <xf numFmtId="0" fontId="429" fillId="18" borderId="222" xfId="27" applyFont="1" applyFill="1" applyBorder="1" applyAlignment="1">
      <alignment horizontal="center" vertical="center"/>
    </xf>
    <xf numFmtId="49" fontId="431" fillId="18" borderId="0" xfId="21" applyNumberFormat="1" applyFont="1" applyFill="1" applyAlignment="1">
      <alignment horizontal="center" vertical="center"/>
    </xf>
    <xf numFmtId="0" fontId="429" fillId="18" borderId="193" xfId="27" applyFont="1" applyFill="1" applyBorder="1" applyAlignment="1">
      <alignment horizontal="center" vertical="center"/>
    </xf>
    <xf numFmtId="49" fontId="245" fillId="118" borderId="193" xfId="21" applyNumberFormat="1" applyFont="1" applyFill="1" applyBorder="1" applyAlignment="1">
      <alignment horizontal="center" vertical="center" wrapText="1"/>
    </xf>
    <xf numFmtId="49" fontId="126" fillId="22" borderId="223" xfId="21" applyNumberFormat="1" applyFont="1" applyFill="1" applyBorder="1" applyAlignment="1">
      <alignment horizontal="center" vertical="center" wrapText="1"/>
    </xf>
    <xf numFmtId="49" fontId="126" fillId="22" borderId="225" xfId="21" applyNumberFormat="1" applyFont="1" applyFill="1" applyBorder="1" applyAlignment="1">
      <alignment horizontal="centerContinuous" vertical="center" wrapText="1"/>
    </xf>
    <xf numFmtId="49" fontId="432" fillId="23" borderId="0" xfId="21" applyNumberFormat="1" applyFont="1" applyFill="1" applyAlignment="1">
      <alignment horizontal="center" vertical="center" wrapText="1"/>
    </xf>
    <xf numFmtId="49" fontId="421" fillId="23" borderId="0" xfId="21" applyNumberFormat="1" applyFont="1" applyFill="1"/>
    <xf numFmtId="49" fontId="421" fillId="121" borderId="0" xfId="21" applyNumberFormat="1" applyFont="1" applyFill="1"/>
    <xf numFmtId="49" fontId="438" fillId="49" borderId="193" xfId="21" applyNumberFormat="1" applyFont="1" applyFill="1" applyBorder="1" applyAlignment="1">
      <alignment horizontal="left" vertical="center" wrapText="1"/>
    </xf>
    <xf numFmtId="49" fontId="126" fillId="22" borderId="17" xfId="21" applyNumberFormat="1" applyFont="1" applyFill="1" applyBorder="1" applyAlignment="1">
      <alignment horizontal="center" vertical="center" wrapText="1"/>
    </xf>
    <xf numFmtId="49" fontId="126" fillId="22" borderId="193" xfId="21" applyNumberFormat="1" applyFont="1" applyFill="1" applyBorder="1" applyAlignment="1">
      <alignment horizontal="centerContinuous" vertical="center" wrapText="1"/>
    </xf>
    <xf numFmtId="0" fontId="438" fillId="49" borderId="193" xfId="21" applyFont="1" applyFill="1" applyBorder="1" applyAlignment="1">
      <alignment horizontal="left" vertical="center" wrapText="1"/>
    </xf>
    <xf numFmtId="49" fontId="126" fillId="22" borderId="17" xfId="21" applyNumberFormat="1" applyFont="1" applyFill="1" applyBorder="1" applyAlignment="1">
      <alignment horizontal="center" vertical="top" wrapText="1"/>
    </xf>
    <xf numFmtId="49" fontId="126" fillId="22" borderId="0" xfId="21" applyNumberFormat="1" applyFont="1" applyFill="1" applyAlignment="1">
      <alignment vertical="top" wrapText="1"/>
    </xf>
    <xf numFmtId="49" fontId="126" fillId="22" borderId="0" xfId="21" applyNumberFormat="1" applyFont="1" applyFill="1" applyAlignment="1">
      <alignment horizontal="center" vertical="top" wrapText="1"/>
    </xf>
    <xf numFmtId="49" fontId="126" fillId="22" borderId="0" xfId="21" applyNumberFormat="1" applyFont="1" applyFill="1" applyAlignment="1">
      <alignment horizontal="centerContinuous" vertical="top" wrapText="1"/>
    </xf>
    <xf numFmtId="49" fontId="126" fillId="22" borderId="193" xfId="21" applyNumberFormat="1" applyFont="1" applyFill="1" applyBorder="1" applyAlignment="1">
      <alignment horizontal="centerContinuous" vertical="top" wrapText="1"/>
    </xf>
    <xf numFmtId="49" fontId="329" fillId="122" borderId="193" xfId="21" applyNumberFormat="1" applyFont="1" applyFill="1" applyBorder="1" applyAlignment="1">
      <alignment horizontal="center" vertical="center" wrapText="1"/>
    </xf>
    <xf numFmtId="49" fontId="440" fillId="23" borderId="222" xfId="21" applyNumberFormat="1" applyFont="1" applyFill="1" applyBorder="1" applyAlignment="1">
      <alignment horizontal="center" vertical="center" wrapText="1"/>
    </xf>
    <xf numFmtId="49" fontId="440" fillId="23" borderId="0" xfId="21" applyNumberFormat="1" applyFont="1" applyFill="1" applyAlignment="1">
      <alignment horizontal="center" vertical="center" wrapText="1"/>
    </xf>
    <xf numFmtId="49" fontId="255" fillId="121" borderId="89" xfId="21" applyNumberFormat="1" applyFont="1" applyFill="1" applyBorder="1" applyAlignment="1">
      <alignment vertical="center" wrapText="1"/>
    </xf>
    <xf numFmtId="49" fontId="261" fillId="121" borderId="92" xfId="21" applyNumberFormat="1" applyFont="1" applyFill="1" applyBorder="1" applyAlignment="1">
      <alignment vertical="center" wrapText="1"/>
    </xf>
    <xf numFmtId="49" fontId="261" fillId="121" borderId="20" xfId="21" applyNumberFormat="1" applyFont="1" applyFill="1" applyBorder="1" applyAlignment="1">
      <alignment vertical="center" wrapText="1"/>
    </xf>
    <xf numFmtId="49" fontId="254" fillId="121" borderId="0" xfId="21" applyNumberFormat="1" applyFont="1" applyFill="1" applyAlignment="1">
      <alignment horizontal="right" wrapText="1"/>
    </xf>
    <xf numFmtId="0" fontId="254" fillId="121" borderId="193" xfId="21" applyFont="1" applyFill="1" applyBorder="1" applyAlignment="1">
      <alignment wrapText="1"/>
    </xf>
    <xf numFmtId="49" fontId="311" fillId="121" borderId="17" xfId="21" applyNumberFormat="1" applyFont="1" applyFill="1" applyBorder="1" applyAlignment="1">
      <alignment vertical="center" wrapText="1"/>
    </xf>
    <xf numFmtId="49" fontId="311" fillId="121" borderId="0" xfId="21" applyNumberFormat="1" applyFont="1" applyFill="1" applyAlignment="1">
      <alignment vertical="center" wrapText="1"/>
    </xf>
    <xf numFmtId="49" fontId="416" fillId="121" borderId="17" xfId="21" applyNumberFormat="1" applyFont="1" applyFill="1" applyBorder="1" applyAlignment="1">
      <alignment horizontal="center" vertical="center" wrapText="1"/>
    </xf>
    <xf numFmtId="0" fontId="254" fillId="121" borderId="0" xfId="21" applyFont="1" applyFill="1" applyAlignment="1">
      <alignment wrapText="1"/>
    </xf>
    <xf numFmtId="0" fontId="441" fillId="0" borderId="230" xfId="21" applyFont="1" applyBorder="1"/>
    <xf numFmtId="0" fontId="442" fillId="47" borderId="198" xfId="21" applyFont="1" applyFill="1" applyBorder="1" applyAlignment="1">
      <alignment horizontal="center" vertical="center"/>
    </xf>
    <xf numFmtId="0" fontId="229" fillId="47" borderId="231" xfId="21" applyFont="1" applyFill="1" applyBorder="1" applyAlignment="1">
      <alignment horizontal="center" vertical="center"/>
    </xf>
    <xf numFmtId="0" fontId="443" fillId="29" borderId="17" xfId="21" applyFont="1" applyFill="1" applyBorder="1" applyAlignment="1">
      <alignment horizontal="left" vertical="center"/>
    </xf>
    <xf numFmtId="0" fontId="443" fillId="29" borderId="0" xfId="21" applyFont="1" applyFill="1" applyAlignment="1">
      <alignment horizontal="right" vertical="center"/>
    </xf>
    <xf numFmtId="0" fontId="444" fillId="29" borderId="0" xfId="21" applyFont="1" applyFill="1" applyAlignment="1">
      <alignment horizontal="right" vertical="center"/>
    </xf>
    <xf numFmtId="0" fontId="443" fillId="29" borderId="193" xfId="21" applyFont="1" applyFill="1" applyBorder="1"/>
    <xf numFmtId="49" fontId="445" fillId="0" borderId="222" xfId="14" applyNumberFormat="1" applyFont="1" applyBorder="1" applyAlignment="1" applyProtection="1">
      <alignment horizontal="left" vertical="center"/>
      <protection locked="0"/>
    </xf>
    <xf numFmtId="49" fontId="445" fillId="0" borderId="0" xfId="14" applyNumberFormat="1" applyFont="1" applyAlignment="1" applyProtection="1">
      <alignment horizontal="left" vertical="center"/>
      <protection locked="0"/>
    </xf>
    <xf numFmtId="0" fontId="14" fillId="23" borderId="0" xfId="8" applyFont="1" applyFill="1" applyAlignment="1">
      <alignment horizontal="center" vertical="center"/>
    </xf>
    <xf numFmtId="0" fontId="20" fillId="23" borderId="0" xfId="8" applyFont="1" applyFill="1" applyAlignment="1">
      <alignment horizontal="left" vertical="center"/>
    </xf>
    <xf numFmtId="0" fontId="13" fillId="119" borderId="0" xfId="8" applyFont="1" applyFill="1" applyAlignment="1">
      <alignment horizontal="center" vertical="center"/>
    </xf>
    <xf numFmtId="0" fontId="20" fillId="119" borderId="0" xfId="8" applyFont="1" applyFill="1" applyAlignment="1">
      <alignment horizontal="left" vertical="center"/>
    </xf>
    <xf numFmtId="0" fontId="446" fillId="18" borderId="0" xfId="8" applyFont="1" applyFill="1" applyAlignment="1">
      <alignment horizontal="center" vertical="center"/>
    </xf>
    <xf numFmtId="0" fontId="14" fillId="121" borderId="0" xfId="8" applyFont="1" applyFill="1" applyAlignment="1">
      <alignment horizontal="right" vertical="center"/>
    </xf>
    <xf numFmtId="0" fontId="14" fillId="121" borderId="0" xfId="8" applyFont="1" applyFill="1" applyAlignment="1">
      <alignment horizontal="center" vertical="center"/>
    </xf>
    <xf numFmtId="195" fontId="14" fillId="121" borderId="193" xfId="8" applyNumberFormat="1" applyFont="1" applyFill="1" applyBorder="1" applyAlignment="1">
      <alignment horizontal="center" vertical="center"/>
    </xf>
    <xf numFmtId="0" fontId="447" fillId="0" borderId="17" xfId="21" applyFont="1" applyBorder="1"/>
    <xf numFmtId="0" fontId="446" fillId="18" borderId="232" xfId="8" applyFont="1" applyFill="1" applyBorder="1" applyAlignment="1">
      <alignment horizontal="center" vertical="center"/>
    </xf>
    <xf numFmtId="0" fontId="13" fillId="29" borderId="0" xfId="8" applyFont="1" applyFill="1" applyAlignment="1">
      <alignment horizontal="center" vertical="center"/>
    </xf>
    <xf numFmtId="0" fontId="20" fillId="29" borderId="193" xfId="8" applyFont="1" applyFill="1" applyBorder="1" applyAlignment="1">
      <alignment horizontal="left" vertical="center"/>
    </xf>
    <xf numFmtId="0" fontId="421" fillId="121" borderId="17" xfId="21" applyFont="1" applyFill="1" applyBorder="1"/>
    <xf numFmtId="0" fontId="20" fillId="29" borderId="0" xfId="8" applyFont="1" applyFill="1" applyAlignment="1">
      <alignment horizontal="left" vertical="center"/>
    </xf>
    <xf numFmtId="49" fontId="421" fillId="121" borderId="17" xfId="21" applyNumberFormat="1" applyFont="1" applyFill="1" applyBorder="1"/>
    <xf numFmtId="0" fontId="421" fillId="0" borderId="0" xfId="21" applyFont="1" applyAlignment="1">
      <alignment horizontal="left" vertical="center"/>
    </xf>
    <xf numFmtId="49" fontId="421" fillId="18" borderId="17" xfId="21" applyNumberFormat="1" applyFont="1" applyFill="1" applyBorder="1"/>
    <xf numFmtId="0" fontId="13" fillId="18" borderId="0" xfId="8" applyFont="1" applyFill="1" applyAlignment="1">
      <alignment horizontal="center" vertical="center"/>
    </xf>
    <xf numFmtId="0" fontId="20" fillId="18" borderId="0" xfId="8" applyFont="1" applyFill="1" applyAlignment="1">
      <alignment horizontal="left" vertical="center"/>
    </xf>
    <xf numFmtId="49" fontId="227" fillId="18" borderId="17" xfId="21" applyNumberFormat="1" applyFont="1" applyFill="1" applyBorder="1"/>
    <xf numFmtId="49" fontId="261" fillId="18" borderId="17" xfId="21" applyNumberFormat="1" applyFont="1" applyFill="1" applyBorder="1"/>
    <xf numFmtId="0" fontId="446" fillId="18" borderId="0" xfId="8" applyFont="1" applyFill="1" applyAlignment="1">
      <alignment horizontal="left" vertical="center"/>
    </xf>
    <xf numFmtId="0" fontId="13" fillId="18" borderId="0" xfId="8" applyFont="1" applyFill="1" applyAlignment="1">
      <alignment horizontal="left" vertical="center"/>
    </xf>
    <xf numFmtId="49" fontId="421" fillId="38" borderId="0" xfId="21" applyNumberFormat="1" applyFont="1" applyFill="1"/>
    <xf numFmtId="0" fontId="421" fillId="38" borderId="0" xfId="21" applyFont="1" applyFill="1"/>
    <xf numFmtId="0" fontId="422" fillId="38" borderId="0" xfId="21" applyFont="1" applyFill="1"/>
    <xf numFmtId="49" fontId="421" fillId="23" borderId="233" xfId="21" applyNumberFormat="1" applyFont="1" applyFill="1" applyBorder="1" applyAlignment="1">
      <alignment horizontal="center" vertical="center"/>
    </xf>
    <xf numFmtId="49" fontId="421" fillId="115" borderId="233" xfId="21" applyNumberFormat="1" applyFont="1" applyFill="1" applyBorder="1" applyAlignment="1">
      <alignment horizontal="center" vertical="center"/>
    </xf>
    <xf numFmtId="49" fontId="421" fillId="23" borderId="230" xfId="21" applyNumberFormat="1" applyFont="1" applyFill="1" applyBorder="1" applyAlignment="1">
      <alignment horizontal="center" vertical="center"/>
    </xf>
    <xf numFmtId="49" fontId="421" fillId="115" borderId="230" xfId="21" applyNumberFormat="1" applyFont="1" applyFill="1" applyBorder="1" applyAlignment="1">
      <alignment horizontal="center" vertical="center"/>
    </xf>
    <xf numFmtId="0" fontId="421" fillId="23" borderId="234" xfId="21" applyFont="1" applyFill="1" applyBorder="1"/>
    <xf numFmtId="49" fontId="449" fillId="0" borderId="234" xfId="36" applyNumberFormat="1" applyFont="1" applyBorder="1" applyAlignment="1">
      <alignment horizontal="center" vertical="center"/>
    </xf>
    <xf numFmtId="49" fontId="422" fillId="0" borderId="0" xfId="21" applyNumberFormat="1" applyFont="1"/>
    <xf numFmtId="0" fontId="210" fillId="0" borderId="0" xfId="0" applyFont="1"/>
    <xf numFmtId="0" fontId="167" fillId="0" borderId="0" xfId="0" applyFont="1"/>
    <xf numFmtId="0" fontId="241" fillId="0" borderId="0" xfId="1" applyFont="1"/>
    <xf numFmtId="0" fontId="0" fillId="22" borderId="17" xfId="0" applyFill="1" applyBorder="1"/>
    <xf numFmtId="0" fontId="0" fillId="22" borderId="235" xfId="0" applyFill="1" applyBorder="1"/>
    <xf numFmtId="0" fontId="0" fillId="0" borderId="0" xfId="0" applyAlignment="1">
      <alignment horizontal="right" vertical="center"/>
    </xf>
    <xf numFmtId="0" fontId="386" fillId="37" borderId="0" xfId="31" applyFont="1" applyFill="1" applyAlignment="1" applyProtection="1">
      <alignment horizontal="left" vertical="center"/>
    </xf>
    <xf numFmtId="49" fontId="126" fillId="22" borderId="224" xfId="21" applyNumberFormat="1" applyFont="1" applyFill="1" applyBorder="1" applyAlignment="1">
      <alignment horizontal="center" vertical="center" wrapText="1"/>
    </xf>
    <xf numFmtId="49" fontId="126" fillId="22" borderId="0" xfId="21" applyNumberFormat="1" applyFont="1" applyFill="1" applyAlignment="1">
      <alignment horizontal="center" vertical="center" wrapText="1"/>
    </xf>
    <xf numFmtId="49" fontId="437" fillId="121" borderId="0" xfId="21" applyNumberFormat="1" applyFont="1" applyFill="1" applyAlignment="1">
      <alignment horizontal="center" vertical="center" wrapText="1"/>
    </xf>
    <xf numFmtId="0" fontId="218" fillId="37" borderId="0" xfId="9" applyFont="1" applyFill="1" applyAlignment="1">
      <alignment horizontal="left" vertical="center"/>
    </xf>
    <xf numFmtId="0" fontId="120" fillId="0" borderId="0" xfId="38"/>
    <xf numFmtId="0" fontId="120" fillId="18" borderId="0" xfId="38" applyFill="1"/>
    <xf numFmtId="0" fontId="446" fillId="18" borderId="13" xfId="8" applyFont="1" applyFill="1" applyBorder="1" applyAlignment="1">
      <alignment horizontal="center" vertical="center"/>
    </xf>
    <xf numFmtId="0" fontId="13" fillId="29" borderId="13" xfId="8" applyFont="1" applyFill="1" applyBorder="1" applyAlignment="1">
      <alignment horizontal="center" vertical="center"/>
    </xf>
    <xf numFmtId="0" fontId="24" fillId="37" borderId="0" xfId="9" applyFont="1" applyFill="1" applyAlignment="1" applyProtection="1">
      <alignment vertical="center"/>
      <protection hidden="1"/>
    </xf>
    <xf numFmtId="0" fontId="410" fillId="0" borderId="0" xfId="33" applyFont="1" applyAlignment="1">
      <alignment vertical="center"/>
    </xf>
    <xf numFmtId="0" fontId="450" fillId="37" borderId="0" xfId="9" applyFont="1" applyFill="1" applyAlignment="1">
      <alignment vertical="center"/>
    </xf>
    <xf numFmtId="0" fontId="410" fillId="37" borderId="0" xfId="33" applyFont="1" applyFill="1" applyAlignment="1">
      <alignment vertical="center"/>
    </xf>
    <xf numFmtId="0" fontId="411" fillId="0" borderId="0" xfId="9" applyFont="1" applyAlignment="1">
      <alignment vertical="center"/>
    </xf>
    <xf numFmtId="0" fontId="335" fillId="0" borderId="0" xfId="8" applyFont="1" applyAlignment="1">
      <alignment vertical="center"/>
    </xf>
    <xf numFmtId="0" fontId="450" fillId="37" borderId="0" xfId="9" applyFont="1" applyFill="1" applyAlignment="1">
      <alignment horizontal="left" vertical="center"/>
    </xf>
    <xf numFmtId="0" fontId="417" fillId="18" borderId="0" xfId="36" applyFont="1" applyFill="1" applyAlignment="1">
      <alignment horizontal="left" vertical="center"/>
    </xf>
    <xf numFmtId="0" fontId="450" fillId="37" borderId="0" xfId="33" applyFont="1" applyFill="1" applyAlignment="1">
      <alignment vertical="center"/>
    </xf>
    <xf numFmtId="0" fontId="218" fillId="37" borderId="0" xfId="33" applyFont="1" applyFill="1" applyAlignment="1">
      <alignment vertical="center"/>
    </xf>
    <xf numFmtId="0" fontId="451" fillId="37" borderId="0" xfId="32" applyFont="1" applyFill="1" applyBorder="1" applyAlignment="1">
      <alignment vertical="center"/>
    </xf>
    <xf numFmtId="0" fontId="418" fillId="37" borderId="0" xfId="32" applyFont="1" applyFill="1" applyBorder="1" applyAlignment="1">
      <alignment vertical="center"/>
    </xf>
    <xf numFmtId="0" fontId="452" fillId="37" borderId="0" xfId="9" applyFont="1" applyFill="1" applyAlignment="1">
      <alignment vertical="center"/>
    </xf>
    <xf numFmtId="0" fontId="453" fillId="37" borderId="0" xfId="9" applyFont="1" applyFill="1" applyAlignment="1">
      <alignment vertical="center"/>
    </xf>
    <xf numFmtId="0" fontId="420" fillId="37" borderId="0" xfId="9" applyFont="1" applyFill="1" applyAlignment="1" applyProtection="1">
      <alignment vertical="center"/>
      <protection hidden="1"/>
    </xf>
    <xf numFmtId="0" fontId="419" fillId="37" borderId="0" xfId="32" applyFont="1" applyFill="1" applyAlignment="1" applyProtection="1">
      <alignment vertical="center"/>
    </xf>
    <xf numFmtId="0" fontId="419" fillId="37" borderId="0" xfId="32" applyFont="1" applyFill="1" applyAlignment="1" applyProtection="1">
      <alignment horizontal="center" vertical="center"/>
    </xf>
    <xf numFmtId="0" fontId="419" fillId="37" borderId="0" xfId="36" applyFont="1" applyFill="1" applyAlignment="1"/>
    <xf numFmtId="0" fontId="419" fillId="37" borderId="0" xfId="32" applyFont="1" applyFill="1" applyAlignment="1" applyProtection="1">
      <alignment horizontal="left" vertical="center"/>
    </xf>
    <xf numFmtId="0" fontId="412" fillId="0" borderId="0" xfId="8" applyFont="1" applyAlignment="1">
      <alignment horizontal="center" vertical="center"/>
    </xf>
    <xf numFmtId="0" fontId="144" fillId="37" borderId="0" xfId="27" applyFont="1" applyFill="1" applyProtection="1">
      <protection hidden="1"/>
    </xf>
    <xf numFmtId="0" fontId="454" fillId="37" borderId="0" xfId="27" applyFont="1" applyFill="1" applyAlignment="1">
      <alignment vertical="center"/>
    </xf>
    <xf numFmtId="0" fontId="339" fillId="37" borderId="0" xfId="27" applyFont="1" applyFill="1" applyAlignment="1">
      <alignment vertical="center"/>
    </xf>
    <xf numFmtId="0" fontId="144" fillId="37" borderId="0" xfId="27" applyFont="1" applyFill="1" applyAlignment="1">
      <alignment vertical="center"/>
    </xf>
    <xf numFmtId="0" fontId="341" fillId="37" borderId="0" xfId="27" applyFont="1" applyFill="1"/>
    <xf numFmtId="0" fontId="144" fillId="0" borderId="0" xfId="27" applyFont="1" applyAlignment="1">
      <alignment vertical="center"/>
    </xf>
    <xf numFmtId="0" fontId="3" fillId="18" borderId="0" xfId="27" applyFill="1"/>
    <xf numFmtId="0" fontId="18" fillId="18" borderId="0" xfId="27" applyFont="1" applyFill="1"/>
    <xf numFmtId="0" fontId="335" fillId="18" borderId="0" xfId="27" applyFont="1" applyFill="1"/>
    <xf numFmtId="0" fontId="455" fillId="18" borderId="0" xfId="29" applyFont="1" applyFill="1" applyAlignment="1">
      <alignment horizontal="right" vertical="center"/>
    </xf>
    <xf numFmtId="0" fontId="335" fillId="18" borderId="0" xfId="29" applyFont="1" applyFill="1" applyAlignment="1">
      <alignment horizontal="right" vertical="center"/>
    </xf>
    <xf numFmtId="0" fontId="335" fillId="18" borderId="0" xfId="27" applyFont="1" applyFill="1" applyAlignment="1">
      <alignment vertical="center"/>
    </xf>
    <xf numFmtId="0" fontId="120" fillId="37" borderId="0" xfId="33" applyFill="1"/>
    <xf numFmtId="0" fontId="3" fillId="37" borderId="0" xfId="27" applyFill="1"/>
    <xf numFmtId="0" fontId="18" fillId="37" borderId="0" xfId="27" applyFont="1" applyFill="1"/>
    <xf numFmtId="0" fontId="335" fillId="37" borderId="0" xfId="27" applyFont="1" applyFill="1"/>
    <xf numFmtId="0" fontId="455" fillId="37" borderId="0" xfId="29" applyFont="1" applyFill="1" applyAlignment="1">
      <alignment horizontal="right" vertical="center"/>
    </xf>
    <xf numFmtId="0" fontId="335" fillId="37" borderId="0" xfId="29" applyFont="1" applyFill="1" applyAlignment="1">
      <alignment horizontal="right" vertical="center"/>
    </xf>
    <xf numFmtId="0" fontId="335" fillId="37" borderId="0" xfId="29" applyFont="1" applyFill="1" applyAlignment="1">
      <alignment horizontal="left" vertical="center"/>
    </xf>
    <xf numFmtId="0" fontId="210" fillId="120" borderId="0" xfId="0" applyFont="1" applyFill="1" applyAlignment="1">
      <alignment vertical="center"/>
    </xf>
    <xf numFmtId="0" fontId="335" fillId="29" borderId="0" xfId="29" applyFont="1" applyFill="1" applyAlignment="1">
      <alignment horizontal="left" vertical="center"/>
    </xf>
    <xf numFmtId="0" fontId="341" fillId="29" borderId="0" xfId="27" applyFont="1" applyFill="1"/>
    <xf numFmtId="0" fontId="18" fillId="37" borderId="0" xfId="29" applyFont="1" applyFill="1" applyAlignment="1">
      <alignment horizontal="right" vertical="center"/>
    </xf>
    <xf numFmtId="0" fontId="261" fillId="37" borderId="0" xfId="29" applyFont="1" applyFill="1" applyAlignment="1">
      <alignment horizontal="right" vertical="center"/>
    </xf>
    <xf numFmtId="0" fontId="457" fillId="37" borderId="0" xfId="27" applyFont="1" applyFill="1" applyAlignment="1">
      <alignment vertical="center"/>
    </xf>
    <xf numFmtId="0" fontId="18" fillId="18" borderId="0" xfId="29" applyFont="1" applyFill="1" applyAlignment="1">
      <alignment horizontal="right" vertical="center"/>
    </xf>
    <xf numFmtId="0" fontId="456" fillId="43" borderId="17" xfId="27" applyFont="1" applyFill="1" applyBorder="1" applyAlignment="1" applyProtection="1">
      <alignment horizontal="right" vertical="center"/>
      <protection hidden="1"/>
    </xf>
    <xf numFmtId="0" fontId="458" fillId="31" borderId="0" xfId="36" applyFont="1" applyFill="1" applyBorder="1" applyAlignment="1">
      <alignment horizontal="left" vertical="center"/>
    </xf>
    <xf numFmtId="0" fontId="335" fillId="37" borderId="0" xfId="27" applyFont="1" applyFill="1" applyAlignment="1">
      <alignment vertical="center"/>
    </xf>
    <xf numFmtId="0" fontId="459" fillId="37" borderId="0" xfId="0" applyFont="1" applyFill="1" applyAlignment="1">
      <alignment vertical="center"/>
    </xf>
    <xf numFmtId="0" fontId="433" fillId="29" borderId="0" xfId="29" applyFont="1" applyFill="1" applyAlignment="1">
      <alignment horizontal="right" vertical="center"/>
    </xf>
    <xf numFmtId="0" fontId="460" fillId="37" borderId="0" xfId="27" applyFont="1" applyFill="1" applyAlignment="1">
      <alignment horizontal="center" vertical="center"/>
    </xf>
    <xf numFmtId="0" fontId="460" fillId="37" borderId="0" xfId="33" applyFont="1" applyFill="1" applyAlignment="1">
      <alignment vertical="center"/>
    </xf>
    <xf numFmtId="0" fontId="335" fillId="29" borderId="0" xfId="29" applyFont="1" applyFill="1" applyAlignment="1">
      <alignment horizontal="right" vertical="center"/>
    </xf>
    <xf numFmtId="0" fontId="335" fillId="29" borderId="0" xfId="27" applyFont="1" applyFill="1"/>
    <xf numFmtId="0" fontId="456" fillId="43" borderId="0" xfId="0" applyFont="1" applyFill="1" applyAlignment="1">
      <alignment horizontal="center" vertical="center"/>
    </xf>
    <xf numFmtId="14" fontId="438" fillId="37" borderId="0" xfId="27" applyNumberFormat="1" applyFont="1" applyFill="1"/>
    <xf numFmtId="0" fontId="245" fillId="37" borderId="0" xfId="33" applyFont="1" applyFill="1" applyAlignment="1">
      <alignment vertical="center"/>
    </xf>
    <xf numFmtId="0" fontId="463" fillId="37" borderId="0" xfId="27" applyFont="1" applyFill="1" applyAlignment="1">
      <alignment horizontal="center" vertical="center"/>
    </xf>
    <xf numFmtId="0" fontId="245" fillId="37" borderId="0" xfId="27" applyFont="1" applyFill="1" applyAlignment="1">
      <alignment horizontal="left" vertical="center"/>
    </xf>
    <xf numFmtId="0" fontId="464" fillId="37" borderId="0" xfId="29" applyFont="1" applyFill="1" applyAlignment="1">
      <alignment horizontal="right" vertical="center"/>
    </xf>
    <xf numFmtId="0" fontId="464" fillId="37" borderId="0" xfId="27" applyFont="1" applyFill="1" applyAlignment="1">
      <alignment vertical="center"/>
    </xf>
    <xf numFmtId="0" fontId="464" fillId="37" borderId="0" xfId="27" applyFont="1" applyFill="1"/>
    <xf numFmtId="0" fontId="10" fillId="37" borderId="0" xfId="27" applyFont="1" applyFill="1"/>
    <xf numFmtId="0" fontId="135" fillId="37" borderId="0" xfId="27" applyFont="1" applyFill="1" applyAlignment="1">
      <alignment horizontal="left" vertical="center"/>
    </xf>
    <xf numFmtId="198" fontId="465" fillId="37" borderId="0" xfId="0" applyNumberFormat="1" applyFont="1" applyFill="1" applyAlignment="1">
      <alignment horizontal="center" vertical="center"/>
    </xf>
    <xf numFmtId="0" fontId="466" fillId="37" borderId="0" xfId="27" applyFont="1" applyFill="1" applyAlignment="1">
      <alignment horizontal="center" vertical="center"/>
    </xf>
    <xf numFmtId="0" fontId="227" fillId="31" borderId="0" xfId="39" applyFont="1" applyFill="1"/>
    <xf numFmtId="0" fontId="467" fillId="43" borderId="0" xfId="27" applyFont="1" applyFill="1" applyAlignment="1" applyProtection="1">
      <alignment horizontal="center" vertical="center"/>
      <protection hidden="1"/>
    </xf>
    <xf numFmtId="0" fontId="469" fillId="37" borderId="0" xfId="33" applyFont="1" applyFill="1"/>
    <xf numFmtId="0" fontId="341" fillId="37" borderId="0" xfId="27" applyFont="1" applyFill="1" applyAlignment="1">
      <alignment vertical="center"/>
    </xf>
    <xf numFmtId="0" fontId="386" fillId="37" borderId="0" xfId="40" applyFont="1" applyFill="1" applyAlignment="1" applyProtection="1">
      <alignment vertical="center"/>
    </xf>
    <xf numFmtId="0" fontId="329" fillId="43" borderId="0" xfId="27" applyFont="1" applyFill="1" applyAlignment="1" applyProtection="1">
      <alignment horizontal="center" vertical="center"/>
      <protection hidden="1"/>
    </xf>
    <xf numFmtId="0" fontId="327" fillId="29" borderId="0" xfId="27" applyFont="1" applyFill="1" applyAlignment="1">
      <alignment vertical="center"/>
    </xf>
    <xf numFmtId="0" fontId="388" fillId="29" borderId="0" xfId="32" applyFont="1" applyFill="1" applyAlignment="1" applyProtection="1">
      <alignment vertical="center"/>
    </xf>
    <xf numFmtId="0" fontId="330" fillId="29" borderId="0" xfId="41" applyFont="1" applyFill="1" applyAlignment="1">
      <alignment vertical="center"/>
    </xf>
    <xf numFmtId="0" fontId="388" fillId="29" borderId="0" xfId="32" applyFont="1" applyFill="1" applyAlignment="1">
      <alignment vertical="center"/>
    </xf>
    <xf numFmtId="0" fontId="333" fillId="37" borderId="0" xfId="27" applyFont="1" applyFill="1" applyAlignment="1">
      <alignment vertical="center"/>
    </xf>
    <xf numFmtId="0" fontId="333" fillId="37" borderId="0" xfId="27" applyFont="1" applyFill="1" applyProtection="1">
      <protection hidden="1"/>
    </xf>
    <xf numFmtId="0" fontId="334" fillId="37" borderId="0" xfId="27" applyFont="1" applyFill="1" applyAlignment="1">
      <alignment vertical="center"/>
    </xf>
    <xf numFmtId="0" fontId="328" fillId="37" borderId="0" xfId="27" applyFont="1" applyFill="1" applyAlignment="1">
      <alignment vertical="center"/>
    </xf>
    <xf numFmtId="0" fontId="336" fillId="37" borderId="0" xfId="27" applyFont="1" applyFill="1" applyAlignment="1">
      <alignment horizontal="center" vertical="center"/>
    </xf>
    <xf numFmtId="0" fontId="415" fillId="37" borderId="0" xfId="19" applyFont="1" applyFill="1" applyAlignment="1">
      <alignment vertical="center"/>
    </xf>
    <xf numFmtId="0" fontId="471" fillId="37" borderId="0" xfId="27" applyFont="1" applyFill="1" applyAlignment="1">
      <alignment horizontal="center"/>
    </xf>
    <xf numFmtId="0" fontId="470" fillId="37" borderId="0" xfId="27" applyFont="1" applyFill="1" applyAlignment="1">
      <alignment horizontal="center"/>
    </xf>
    <xf numFmtId="0" fontId="472" fillId="37" borderId="0" xfId="0" applyFont="1" applyFill="1" applyAlignment="1">
      <alignment vertical="center"/>
    </xf>
    <xf numFmtId="0" fontId="473" fillId="37" borderId="0" xfId="27" applyFont="1" applyFill="1" applyAlignment="1">
      <alignment vertical="center"/>
    </xf>
    <xf numFmtId="0" fontId="474" fillId="37" borderId="0" xfId="29" applyFont="1" applyFill="1" applyAlignment="1">
      <alignment horizontal="left" vertical="center"/>
    </xf>
    <xf numFmtId="0" fontId="384" fillId="31" borderId="0" xfId="27" applyFont="1" applyFill="1" applyAlignment="1">
      <alignment horizontal="left" vertical="center"/>
    </xf>
    <xf numFmtId="0" fontId="3" fillId="29" borderId="0" xfId="27" applyFill="1" applyProtection="1">
      <protection hidden="1"/>
    </xf>
    <xf numFmtId="0" fontId="120" fillId="29" borderId="0" xfId="10" applyFill="1"/>
    <xf numFmtId="0" fontId="470" fillId="37" borderId="0" xfId="27" applyFont="1" applyFill="1" applyAlignment="1">
      <alignment horizontal="center" vertical="top"/>
    </xf>
    <xf numFmtId="0" fontId="467" fillId="37" borderId="0" xfId="0" applyFont="1" applyFill="1" applyAlignment="1">
      <alignment horizontal="left" vertical="top"/>
    </xf>
    <xf numFmtId="0" fontId="433" fillId="37" borderId="236" xfId="27" applyFont="1" applyFill="1" applyBorder="1"/>
    <xf numFmtId="0" fontId="462" fillId="37" borderId="237" xfId="27" applyFont="1" applyFill="1" applyBorder="1"/>
    <xf numFmtId="0" fontId="462" fillId="37" borderId="237" xfId="29" applyFont="1" applyFill="1" applyBorder="1" applyAlignment="1">
      <alignment horizontal="right" vertical="center"/>
    </xf>
    <xf numFmtId="0" fontId="462" fillId="37" borderId="237" xfId="27" applyFont="1" applyFill="1" applyBorder="1" applyAlignment="1">
      <alignment vertical="center"/>
    </xf>
    <xf numFmtId="0" fontId="462" fillId="37" borderId="238" xfId="27" applyFont="1" applyFill="1" applyBorder="1"/>
    <xf numFmtId="0" fontId="462" fillId="37" borderId="239" xfId="29" applyFont="1" applyFill="1" applyBorder="1" applyAlignment="1">
      <alignment horizontal="center" vertical="center"/>
    </xf>
    <xf numFmtId="0" fontId="475" fillId="37" borderId="0" xfId="29" applyFont="1" applyFill="1" applyAlignment="1">
      <alignment horizontal="left" vertical="center"/>
    </xf>
    <xf numFmtId="0" fontId="462" fillId="37" borderId="0" xfId="29" applyFont="1" applyFill="1" applyAlignment="1">
      <alignment horizontal="right" vertical="center"/>
    </xf>
    <xf numFmtId="0" fontId="462" fillId="37" borderId="0" xfId="27" applyFont="1" applyFill="1" applyAlignment="1">
      <alignment vertical="center"/>
    </xf>
    <xf numFmtId="0" fontId="462" fillId="37" borderId="0" xfId="27" applyFont="1" applyFill="1"/>
    <xf numFmtId="0" fontId="462" fillId="37" borderId="240" xfId="27" applyFont="1" applyFill="1" applyBorder="1"/>
    <xf numFmtId="0" fontId="227" fillId="31" borderId="0" xfId="0" applyFont="1" applyFill="1" applyAlignment="1">
      <alignment vertical="center"/>
    </xf>
    <xf numFmtId="0" fontId="462" fillId="37" borderId="0" xfId="0" applyFont="1" applyFill="1" applyAlignment="1">
      <alignment vertical="center"/>
    </xf>
    <xf numFmtId="0" fontId="467" fillId="37" borderId="0" xfId="27" applyFont="1" applyFill="1" applyAlignment="1">
      <alignment horizontal="right" vertical="center"/>
    </xf>
    <xf numFmtId="0" fontId="246" fillId="37" borderId="0" xfId="27" applyFont="1" applyFill="1"/>
    <xf numFmtId="0" fontId="246" fillId="37" borderId="240" xfId="27" applyFont="1" applyFill="1" applyBorder="1"/>
    <xf numFmtId="0" fontId="467" fillId="37" borderId="0" xfId="0" applyFont="1" applyFill="1" applyAlignment="1">
      <alignment vertical="center"/>
    </xf>
    <xf numFmtId="0" fontId="467" fillId="37" borderId="240" xfId="0" applyFont="1" applyFill="1" applyBorder="1" applyAlignment="1">
      <alignment vertical="center"/>
    </xf>
    <xf numFmtId="0" fontId="433" fillId="37" borderId="241" xfId="27" applyFont="1" applyFill="1" applyBorder="1"/>
    <xf numFmtId="0" fontId="476" fillId="37" borderId="242" xfId="27" applyFont="1" applyFill="1" applyBorder="1"/>
    <xf numFmtId="0" fontId="462" fillId="37" borderId="242" xfId="29" applyFont="1" applyFill="1" applyBorder="1" applyAlignment="1">
      <alignment horizontal="right" vertical="center"/>
    </xf>
    <xf numFmtId="0" fontId="462" fillId="37" borderId="242" xfId="27" applyFont="1" applyFill="1" applyBorder="1" applyAlignment="1">
      <alignment vertical="center"/>
    </xf>
    <xf numFmtId="0" fontId="462" fillId="37" borderId="242" xfId="27" applyFont="1" applyFill="1" applyBorder="1"/>
    <xf numFmtId="0" fontId="462" fillId="37" borderId="243" xfId="27" applyFont="1" applyFill="1" applyBorder="1"/>
    <xf numFmtId="0" fontId="18" fillId="37" borderId="236" xfId="27" applyFont="1" applyFill="1" applyBorder="1"/>
    <xf numFmtId="0" fontId="335" fillId="37" borderId="237" xfId="27" applyFont="1" applyFill="1" applyBorder="1"/>
    <xf numFmtId="0" fontId="455" fillId="37" borderId="237" xfId="29" applyFont="1" applyFill="1" applyBorder="1" applyAlignment="1">
      <alignment horizontal="right" vertical="center"/>
    </xf>
    <xf numFmtId="0" fontId="335" fillId="37" borderId="237" xfId="29" applyFont="1" applyFill="1" applyBorder="1" applyAlignment="1">
      <alignment horizontal="right" vertical="center"/>
    </xf>
    <xf numFmtId="0" fontId="335" fillId="37" borderId="237" xfId="27" applyFont="1" applyFill="1" applyBorder="1" applyAlignment="1">
      <alignment vertical="center"/>
    </xf>
    <xf numFmtId="0" fontId="335" fillId="37" borderId="238" xfId="27" applyFont="1" applyFill="1" applyBorder="1"/>
    <xf numFmtId="0" fontId="459" fillId="37" borderId="0" xfId="29" applyFont="1" applyFill="1" applyAlignment="1">
      <alignment horizontal="left" vertical="center"/>
    </xf>
    <xf numFmtId="0" fontId="462" fillId="29" borderId="0" xfId="0" applyFont="1" applyFill="1" applyAlignment="1">
      <alignment vertical="center"/>
    </xf>
    <xf numFmtId="0" fontId="18" fillId="37" borderId="241" xfId="27" applyFont="1" applyFill="1" applyBorder="1"/>
    <xf numFmtId="0" fontId="433" fillId="37" borderId="242" xfId="27" applyFont="1" applyFill="1" applyBorder="1"/>
    <xf numFmtId="0" fontId="433" fillId="37" borderId="243" xfId="27" applyFont="1" applyFill="1" applyBorder="1"/>
    <xf numFmtId="0" fontId="462" fillId="37" borderId="238" xfId="27" applyFont="1" applyFill="1" applyBorder="1" applyAlignment="1">
      <alignment vertical="center"/>
    </xf>
    <xf numFmtId="0" fontId="477" fillId="37" borderId="0" xfId="29" applyFont="1" applyFill="1" applyAlignment="1">
      <alignment horizontal="left" vertical="center"/>
    </xf>
    <xf numFmtId="0" fontId="462" fillId="37" borderId="0" xfId="29" applyFont="1" applyFill="1" applyAlignment="1">
      <alignment horizontal="left" vertical="center"/>
    </xf>
    <xf numFmtId="0" fontId="462" fillId="18" borderId="0" xfId="0" applyFont="1" applyFill="1" applyAlignment="1">
      <alignment vertical="center"/>
    </xf>
    <xf numFmtId="0" fontId="467" fillId="18" borderId="0" xfId="27" applyFont="1" applyFill="1" applyAlignment="1">
      <alignment horizontal="right" vertical="center"/>
    </xf>
    <xf numFmtId="0" fontId="462" fillId="18" borderId="240" xfId="27" applyFont="1" applyFill="1" applyBorder="1"/>
    <xf numFmtId="0" fontId="335" fillId="37" borderId="238" xfId="29" applyFont="1" applyFill="1" applyBorder="1" applyAlignment="1">
      <alignment horizontal="right" vertical="center"/>
    </xf>
    <xf numFmtId="0" fontId="335" fillId="37" borderId="240" xfId="29" applyFont="1" applyFill="1" applyBorder="1" applyAlignment="1">
      <alignment horizontal="right" vertical="center"/>
    </xf>
    <xf numFmtId="0" fontId="210" fillId="31" borderId="0" xfId="0" applyFont="1" applyFill="1" applyAlignment="1">
      <alignment vertical="center"/>
    </xf>
    <xf numFmtId="0" fontId="335" fillId="18" borderId="0" xfId="29" applyFont="1" applyFill="1" applyAlignment="1">
      <alignment horizontal="left" vertical="center"/>
    </xf>
    <xf numFmtId="0" fontId="335" fillId="37" borderId="242" xfId="27" applyFont="1" applyFill="1" applyBorder="1"/>
    <xf numFmtId="0" fontId="455" fillId="37" borderId="242" xfId="29" applyFont="1" applyFill="1" applyBorder="1" applyAlignment="1">
      <alignment horizontal="right" vertical="center"/>
    </xf>
    <xf numFmtId="0" fontId="335" fillId="37" borderId="242" xfId="29" applyFont="1" applyFill="1" applyBorder="1" applyAlignment="1">
      <alignment horizontal="right" vertical="center"/>
    </xf>
    <xf numFmtId="0" fontId="335" fillId="37" borderId="243" xfId="29" applyFont="1" applyFill="1" applyBorder="1" applyAlignment="1">
      <alignment horizontal="right" vertical="center"/>
    </xf>
    <xf numFmtId="0" fontId="467" fillId="29" borderId="0" xfId="27" applyFont="1" applyFill="1" applyAlignment="1">
      <alignment horizontal="right" vertical="center"/>
    </xf>
    <xf numFmtId="0" fontId="246" fillId="29" borderId="0" xfId="27" applyFont="1" applyFill="1"/>
    <xf numFmtId="0" fontId="462" fillId="29" borderId="240" xfId="27" applyFont="1" applyFill="1" applyBorder="1"/>
    <xf numFmtId="0" fontId="433" fillId="37" borderId="239" xfId="27" applyFont="1" applyFill="1" applyBorder="1"/>
    <xf numFmtId="0" fontId="245" fillId="37" borderId="242" xfId="27" applyFont="1" applyFill="1" applyBorder="1"/>
    <xf numFmtId="0" fontId="246" fillId="37" borderId="244" xfId="27" applyFont="1" applyFill="1" applyBorder="1"/>
    <xf numFmtId="0" fontId="467" fillId="37" borderId="244" xfId="0" applyFont="1" applyFill="1" applyBorder="1" applyAlignment="1">
      <alignment vertical="center"/>
    </xf>
    <xf numFmtId="0" fontId="467" fillId="37" borderId="242" xfId="0" applyFont="1" applyFill="1" applyBorder="1" applyAlignment="1">
      <alignment vertical="center"/>
    </xf>
    <xf numFmtId="0" fontId="335" fillId="37" borderId="242" xfId="27" applyFont="1" applyFill="1" applyBorder="1" applyAlignment="1">
      <alignment vertical="center"/>
    </xf>
    <xf numFmtId="0" fontId="335" fillId="37" borderId="243" xfId="27" applyFont="1" applyFill="1" applyBorder="1"/>
    <xf numFmtId="0" fontId="8" fillId="37" borderId="245" xfId="27" applyFont="1" applyFill="1" applyBorder="1"/>
    <xf numFmtId="0" fontId="246" fillId="37" borderId="246" xfId="27" applyFont="1" applyFill="1" applyBorder="1"/>
    <xf numFmtId="0" fontId="462" fillId="37" borderId="246" xfId="29" applyFont="1" applyFill="1" applyBorder="1" applyAlignment="1">
      <alignment horizontal="right" vertical="center"/>
    </xf>
    <xf numFmtId="0" fontId="246" fillId="37" borderId="246" xfId="29" applyFont="1" applyFill="1" applyBorder="1" applyAlignment="1">
      <alignment horizontal="right" vertical="center"/>
    </xf>
    <xf numFmtId="0" fontId="246" fillId="37" borderId="246" xfId="27" applyFont="1" applyFill="1" applyBorder="1" applyAlignment="1">
      <alignment vertical="center"/>
    </xf>
    <xf numFmtId="0" fontId="246" fillId="37" borderId="247" xfId="27" applyFont="1" applyFill="1" applyBorder="1"/>
    <xf numFmtId="0" fontId="246" fillId="37" borderId="0" xfId="29" applyFont="1" applyFill="1" applyAlignment="1">
      <alignment horizontal="right" vertical="center"/>
    </xf>
    <xf numFmtId="0" fontId="246" fillId="37" borderId="0" xfId="27" applyFont="1" applyFill="1" applyAlignment="1">
      <alignment vertical="center"/>
    </xf>
    <xf numFmtId="0" fontId="8" fillId="37" borderId="248" xfId="27" applyFont="1" applyFill="1" applyBorder="1"/>
    <xf numFmtId="0" fontId="146" fillId="29" borderId="242" xfId="27" applyFont="1" applyFill="1" applyBorder="1"/>
    <xf numFmtId="0" fontId="229" fillId="29" borderId="249" xfId="29" applyFont="1" applyFill="1" applyBorder="1" applyAlignment="1">
      <alignment horizontal="right" vertical="center"/>
    </xf>
    <xf numFmtId="0" fontId="478" fillId="29" borderId="249" xfId="29" applyFont="1" applyFill="1" applyBorder="1" applyAlignment="1">
      <alignment horizontal="right" vertical="center"/>
    </xf>
    <xf numFmtId="0" fontId="246" fillId="37" borderId="249" xfId="27" applyFont="1" applyFill="1" applyBorder="1"/>
    <xf numFmtId="0" fontId="246" fillId="37" borderId="250" xfId="27" applyFont="1" applyFill="1" applyBorder="1"/>
    <xf numFmtId="0" fontId="479" fillId="37" borderId="0" xfId="27" applyFont="1" applyFill="1" applyAlignment="1">
      <alignment horizontal="center" vertical="center"/>
    </xf>
    <xf numFmtId="0" fontId="467" fillId="37" borderId="0" xfId="27" applyFont="1" applyFill="1" applyAlignment="1">
      <alignment horizontal="left" vertical="center"/>
    </xf>
    <xf numFmtId="0" fontId="479" fillId="37" borderId="0" xfId="33" applyFont="1" applyFill="1" applyAlignment="1">
      <alignment vertical="center"/>
    </xf>
    <xf numFmtId="0" fontId="462" fillId="37" borderId="251" xfId="33" applyFont="1" applyFill="1" applyBorder="1" applyAlignment="1">
      <alignment vertical="center"/>
    </xf>
    <xf numFmtId="0" fontId="462" fillId="37" borderId="252" xfId="33" applyFont="1" applyFill="1" applyBorder="1"/>
    <xf numFmtId="0" fontId="227" fillId="31" borderId="252" xfId="0" applyFont="1" applyFill="1" applyBorder="1" applyAlignment="1">
      <alignment vertical="center"/>
    </xf>
    <xf numFmtId="0" fontId="462" fillId="29" borderId="253" xfId="0" applyFont="1" applyFill="1" applyBorder="1" applyAlignment="1">
      <alignment vertical="center"/>
    </xf>
    <xf numFmtId="0" fontId="335" fillId="37" borderId="240" xfId="27" applyFont="1" applyFill="1" applyBorder="1"/>
    <xf numFmtId="0" fontId="433" fillId="29" borderId="0" xfId="27" applyFont="1" applyFill="1" applyAlignment="1">
      <alignment horizontal="center" vertical="center"/>
    </xf>
    <xf numFmtId="0" fontId="480" fillId="31" borderId="0" xfId="0" applyFont="1" applyFill="1" applyAlignment="1">
      <alignment horizontal="center" vertical="center"/>
    </xf>
    <xf numFmtId="0" fontId="479" fillId="37" borderId="0" xfId="27" applyFont="1" applyFill="1" applyAlignment="1">
      <alignment horizontal="left" vertical="center"/>
    </xf>
    <xf numFmtId="0" fontId="462" fillId="37" borderId="241" xfId="27" applyFont="1" applyFill="1" applyBorder="1"/>
    <xf numFmtId="0" fontId="467" fillId="37" borderId="0" xfId="33" applyFont="1" applyFill="1" applyAlignment="1">
      <alignment vertical="center"/>
    </xf>
    <xf numFmtId="0" fontId="229" fillId="29" borderId="0" xfId="33" applyFont="1" applyFill="1" applyAlignment="1">
      <alignment vertical="center"/>
    </xf>
    <xf numFmtId="0" fontId="467" fillId="37" borderId="242" xfId="27" applyFont="1" applyFill="1" applyBorder="1" applyAlignment="1">
      <alignment horizontal="left" vertical="center"/>
    </xf>
    <xf numFmtId="0" fontId="433" fillId="37" borderId="0" xfId="27" applyFont="1" applyFill="1"/>
    <xf numFmtId="0" fontId="433" fillId="37" borderId="245" xfId="27" applyFont="1" applyFill="1" applyBorder="1"/>
    <xf numFmtId="0" fontId="462" fillId="37" borderId="246" xfId="27" applyFont="1" applyFill="1" applyBorder="1"/>
    <xf numFmtId="0" fontId="462" fillId="37" borderId="254" xfId="29" applyFont="1" applyFill="1" applyBorder="1" applyAlignment="1">
      <alignment horizontal="right" vertical="center"/>
    </xf>
    <xf numFmtId="0" fontId="433" fillId="37" borderId="255" xfId="27" applyFont="1" applyFill="1" applyBorder="1"/>
    <xf numFmtId="0" fontId="462" fillId="37" borderId="256" xfId="29" applyFont="1" applyFill="1" applyBorder="1" applyAlignment="1">
      <alignment horizontal="right" vertical="center"/>
    </xf>
    <xf numFmtId="0" fontId="477" fillId="37" borderId="0" xfId="27" applyFont="1" applyFill="1"/>
    <xf numFmtId="0" fontId="462" fillId="37" borderId="256" xfId="27" applyFont="1" applyFill="1" applyBorder="1"/>
    <xf numFmtId="0" fontId="462" fillId="37" borderId="255" xfId="29" applyFont="1" applyFill="1" applyBorder="1" applyAlignment="1">
      <alignment horizontal="center" vertical="center"/>
    </xf>
    <xf numFmtId="0" fontId="479" fillId="37" borderId="0" xfId="27" applyFont="1" applyFill="1" applyAlignment="1">
      <alignment horizontal="right" vertical="center"/>
    </xf>
    <xf numFmtId="0" fontId="462" fillId="37" borderId="0" xfId="27" applyFont="1" applyFill="1" applyAlignment="1">
      <alignment horizontal="left" vertical="center"/>
    </xf>
    <xf numFmtId="198" fontId="461" fillId="120" borderId="0" xfId="0" applyNumberFormat="1" applyFont="1" applyFill="1" applyAlignment="1">
      <alignment horizontal="center" vertical="center"/>
    </xf>
    <xf numFmtId="0" fontId="462" fillId="37" borderId="0" xfId="33" applyFont="1" applyFill="1"/>
    <xf numFmtId="0" fontId="433" fillId="37" borderId="256" xfId="27" applyFont="1" applyFill="1" applyBorder="1"/>
    <xf numFmtId="0" fontId="462" fillId="37" borderId="256" xfId="27" applyFont="1" applyFill="1" applyBorder="1" applyAlignment="1">
      <alignment vertical="center"/>
    </xf>
    <xf numFmtId="0" fontId="433" fillId="37" borderId="248" xfId="27" applyFont="1" applyFill="1" applyBorder="1"/>
    <xf numFmtId="0" fontId="479" fillId="37" borderId="249" xfId="27" applyFont="1" applyFill="1" applyBorder="1" applyAlignment="1">
      <alignment horizontal="left" vertical="center"/>
    </xf>
    <xf numFmtId="0" fontId="462" fillId="37" borderId="249" xfId="27" applyFont="1" applyFill="1" applyBorder="1" applyAlignment="1">
      <alignment vertical="center"/>
    </xf>
    <xf numFmtId="0" fontId="462" fillId="37" borderId="257" xfId="27" applyFont="1" applyFill="1" applyBorder="1" applyAlignment="1">
      <alignment vertical="center"/>
    </xf>
    <xf numFmtId="0" fontId="477" fillId="37" borderId="0" xfId="29" applyFont="1" applyFill="1" applyAlignment="1">
      <alignment horizontal="right" vertical="center"/>
    </xf>
    <xf numFmtId="0" fontId="477" fillId="37" borderId="0" xfId="0" applyFont="1" applyFill="1" applyAlignment="1">
      <alignment vertical="center"/>
    </xf>
    <xf numFmtId="0" fontId="481" fillId="51" borderId="0" xfId="0" applyFont="1" applyFill="1" applyAlignment="1">
      <alignment horizontal="center" vertical="center"/>
    </xf>
    <xf numFmtId="0" fontId="467" fillId="37" borderId="0" xfId="0" applyFont="1" applyFill="1" applyAlignment="1">
      <alignment horizontal="left" vertical="center"/>
    </xf>
    <xf numFmtId="14" fontId="467" fillId="37" borderId="0" xfId="33" applyNumberFormat="1" applyFont="1" applyFill="1" applyAlignment="1">
      <alignment horizontal="center" vertical="center"/>
    </xf>
    <xf numFmtId="0" fontId="462" fillId="37" borderId="240" xfId="27" applyFont="1" applyFill="1" applyBorder="1" applyAlignment="1">
      <alignment vertical="center"/>
    </xf>
    <xf numFmtId="0" fontId="144" fillId="37" borderId="240" xfId="27" applyFont="1" applyFill="1" applyBorder="1" applyAlignment="1">
      <alignment vertical="center"/>
    </xf>
    <xf numFmtId="0" fontId="477" fillId="37" borderId="242" xfId="0" applyFont="1" applyFill="1" applyBorder="1" applyAlignment="1">
      <alignment vertical="center"/>
    </xf>
    <xf numFmtId="0" fontId="144" fillId="29" borderId="0" xfId="39" applyFont="1" applyFill="1"/>
    <xf numFmtId="0" fontId="468" fillId="29" borderId="0" xfId="3" applyFont="1" applyFill="1" applyAlignment="1" applyProtection="1"/>
    <xf numFmtId="0" fontId="10" fillId="29" borderId="0" xfId="27" applyFont="1" applyFill="1"/>
    <xf numFmtId="0" fontId="482" fillId="37" borderId="0" xfId="8" applyFont="1" applyFill="1" applyAlignment="1" applyProtection="1">
      <alignment horizontal="left" vertical="center"/>
      <protection hidden="1"/>
    </xf>
    <xf numFmtId="0" fontId="9" fillId="37" borderId="0" xfId="27" applyFont="1" applyFill="1" applyProtection="1">
      <protection hidden="1"/>
    </xf>
    <xf numFmtId="0" fontId="339" fillId="37" borderId="0" xfId="33" applyFont="1" applyFill="1" applyAlignment="1">
      <alignment vertical="center"/>
    </xf>
    <xf numFmtId="0" fontId="470" fillId="37" borderId="0" xfId="33" applyFont="1" applyFill="1" applyAlignment="1">
      <alignment vertical="center"/>
    </xf>
    <xf numFmtId="0" fontId="482" fillId="37" borderId="0" xfId="27" applyFont="1" applyFill="1" applyAlignment="1" applyProtection="1">
      <alignment vertical="center"/>
      <protection hidden="1"/>
    </xf>
    <xf numFmtId="0" fontId="1" fillId="37" borderId="0" xfId="33" applyFont="1" applyFill="1"/>
    <xf numFmtId="0" fontId="482" fillId="37" borderId="0" xfId="0" applyFont="1" applyFill="1" applyAlignment="1">
      <alignment horizontal="left" vertical="center"/>
    </xf>
    <xf numFmtId="0" fontId="383" fillId="38" borderId="1" xfId="27" applyFont="1" applyFill="1" applyBorder="1" applyAlignment="1">
      <alignment horizontal="center" vertical="center"/>
    </xf>
    <xf numFmtId="0" fontId="332" fillId="18" borderId="0" xfId="32" applyFont="1" applyFill="1" applyAlignment="1" applyProtection="1">
      <alignment vertical="center"/>
      <protection hidden="1"/>
    </xf>
    <xf numFmtId="0" fontId="483" fillId="37" borderId="0" xfId="27" applyFont="1" applyFill="1" applyAlignment="1">
      <alignment vertical="center"/>
    </xf>
    <xf numFmtId="0" fontId="456" fillId="43" borderId="0" xfId="27" applyFont="1" applyFill="1" applyAlignment="1" applyProtection="1">
      <alignment vertical="center"/>
      <protection hidden="1"/>
    </xf>
    <xf numFmtId="0" fontId="484" fillId="31" borderId="0" xfId="32" applyFont="1" applyFill="1" applyAlignment="1">
      <alignment vertical="center"/>
    </xf>
    <xf numFmtId="0" fontId="485" fillId="29" borderId="0" xfId="27" applyFont="1" applyFill="1" applyAlignment="1">
      <alignment vertical="center"/>
    </xf>
    <xf numFmtId="0" fontId="473" fillId="29" borderId="0" xfId="27" applyFont="1" applyFill="1"/>
    <xf numFmtId="0" fontId="486" fillId="37" borderId="0" xfId="27" applyFont="1" applyFill="1" applyAlignment="1">
      <alignment vertical="center"/>
    </xf>
    <xf numFmtId="0" fontId="485" fillId="37" borderId="0" xfId="27" applyFont="1" applyFill="1" applyAlignment="1">
      <alignment vertical="center"/>
    </xf>
    <xf numFmtId="0" fontId="473" fillId="37" borderId="0" xfId="27" applyFont="1" applyFill="1"/>
    <xf numFmtId="0" fontId="3" fillId="29" borderId="0" xfId="27" applyFill="1"/>
    <xf numFmtId="0" fontId="486" fillId="37" borderId="0" xfId="27" applyFont="1" applyFill="1"/>
    <xf numFmtId="0" fontId="484" fillId="31" borderId="0" xfId="32" applyFont="1" applyFill="1" applyAlignment="1" applyProtection="1">
      <alignment vertical="center"/>
    </xf>
    <xf numFmtId="0" fontId="456" fillId="43" borderId="0" xfId="27" applyFont="1" applyFill="1" applyAlignment="1" applyProtection="1">
      <alignment horizontal="center" vertical="center"/>
      <protection hidden="1"/>
    </xf>
    <xf numFmtId="0" fontId="487" fillId="31" borderId="0" xfId="41" applyFont="1" applyFill="1" applyAlignment="1">
      <alignment vertical="center"/>
    </xf>
    <xf numFmtId="0" fontId="482" fillId="37" borderId="0" xfId="27" applyFont="1" applyFill="1" applyAlignment="1">
      <alignment vertical="center"/>
    </xf>
    <xf numFmtId="0" fontId="455" fillId="29" borderId="0" xfId="27" applyFont="1" applyFill="1"/>
    <xf numFmtId="0" fontId="455" fillId="29" borderId="0" xfId="0" applyFont="1" applyFill="1"/>
    <xf numFmtId="0" fontId="456" fillId="29" borderId="0" xfId="33" applyFont="1" applyFill="1" applyAlignment="1">
      <alignment horizontal="center" vertical="center"/>
    </xf>
    <xf numFmtId="0" fontId="467" fillId="45" borderId="197" xfId="9" applyFont="1" applyFill="1" applyBorder="1" applyAlignment="1" applyProtection="1">
      <alignment horizontal="center" vertical="center"/>
      <protection locked="0"/>
    </xf>
    <xf numFmtId="0" fontId="433" fillId="18" borderId="1" xfId="34" applyFont="1" applyFill="1" applyBorder="1" applyProtection="1">
      <protection locked="0"/>
    </xf>
    <xf numFmtId="0" fontId="227" fillId="115" borderId="202" xfId="34" applyFont="1" applyFill="1" applyBorder="1" applyAlignment="1" applyProtection="1">
      <alignment horizontal="center" vertical="center" textRotation="90"/>
      <protection locked="0"/>
    </xf>
    <xf numFmtId="0" fontId="227" fillId="18" borderId="203" xfId="35" applyFont="1" applyFill="1" applyBorder="1" applyAlignment="1" applyProtection="1">
      <alignment vertical="center"/>
      <protection locked="0"/>
    </xf>
    <xf numFmtId="0" fontId="227" fillId="18" borderId="204" xfId="35" applyFont="1" applyFill="1" applyBorder="1" applyAlignment="1" applyProtection="1">
      <alignment vertical="center"/>
      <protection locked="0"/>
    </xf>
    <xf numFmtId="181" fontId="135" fillId="48" borderId="0" xfId="9" applyNumberFormat="1" applyFont="1" applyFill="1" applyBorder="1" applyAlignment="1" applyProtection="1">
      <alignment horizontal="left" vertical="center"/>
      <protection locked="0"/>
    </xf>
    <xf numFmtId="181" fontId="227" fillId="48" borderId="0" xfId="9" applyNumberFormat="1" applyFont="1" applyFill="1" applyBorder="1" applyAlignment="1" applyProtection="1">
      <alignment horizontal="left" vertical="center"/>
      <protection locked="0"/>
    </xf>
    <xf numFmtId="181" fontId="227" fillId="48" borderId="1" xfId="9" applyNumberFormat="1" applyFont="1" applyFill="1" applyBorder="1" applyAlignment="1" applyProtection="1">
      <alignment horizontal="left" vertical="center"/>
      <protection locked="0"/>
    </xf>
    <xf numFmtId="0" fontId="446" fillId="18" borderId="0" xfId="9" applyFont="1" applyFill="1" applyBorder="1" applyAlignment="1" applyProtection="1">
      <alignment horizontal="center" vertical="center"/>
      <protection locked="0"/>
    </xf>
    <xf numFmtId="0" fontId="433" fillId="18" borderId="0" xfId="9" applyFont="1" applyFill="1" applyBorder="1" applyAlignment="1" applyProtection="1">
      <alignment horizontal="left" vertical="center"/>
      <protection locked="0"/>
    </xf>
    <xf numFmtId="0" fontId="433" fillId="18" borderId="0" xfId="35" applyFont="1" applyFill="1" applyBorder="1" applyAlignment="1" applyProtection="1">
      <alignment horizontal="left" vertical="center"/>
      <protection locked="0"/>
    </xf>
    <xf numFmtId="0" fontId="433" fillId="18" borderId="0" xfId="14" applyFont="1" applyFill="1" applyBorder="1" applyAlignment="1" applyProtection="1">
      <alignment vertical="center"/>
      <protection locked="0"/>
    </xf>
    <xf numFmtId="0" fontId="488" fillId="18" borderId="0" xfId="9" applyFont="1" applyFill="1" applyBorder="1" applyAlignment="1" applyProtection="1">
      <alignment horizontal="center" vertical="center"/>
      <protection locked="0"/>
    </xf>
    <xf numFmtId="0" fontId="433" fillId="18" borderId="0" xfId="34" applyFont="1" applyFill="1" applyBorder="1" applyProtection="1">
      <protection locked="0"/>
    </xf>
    <xf numFmtId="0" fontId="227" fillId="18" borderId="0" xfId="9" applyFont="1" applyFill="1" applyBorder="1" applyAlignment="1" applyProtection="1">
      <alignment horizontal="left" vertical="center"/>
      <protection locked="0"/>
    </xf>
    <xf numFmtId="0" fontId="433" fillId="18" borderId="0" xfId="34" applyFont="1" applyFill="1" applyBorder="1" applyAlignment="1" applyProtection="1">
      <alignment horizontal="center" vertical="center"/>
      <protection hidden="1"/>
    </xf>
    <xf numFmtId="0" fontId="489" fillId="18" borderId="0" xfId="9" applyFont="1" applyFill="1" applyBorder="1" applyAlignment="1" applyProtection="1">
      <alignment horizontal="center"/>
      <protection locked="0"/>
    </xf>
    <xf numFmtId="1" fontId="446" fillId="18" borderId="0" xfId="34" applyNumberFormat="1" applyFont="1" applyFill="1" applyBorder="1" applyAlignment="1" applyProtection="1">
      <alignment horizontal="center" vertical="center"/>
      <protection hidden="1"/>
    </xf>
    <xf numFmtId="0" fontId="433" fillId="0" borderId="0" xfId="35" applyFont="1" applyBorder="1"/>
    <xf numFmtId="0" fontId="490" fillId="18" borderId="0" xfId="34" applyFont="1" applyFill="1" applyBorder="1" applyAlignment="1" applyProtection="1">
      <alignment vertical="top"/>
      <protection hidden="1"/>
    </xf>
    <xf numFmtId="0" fontId="491" fillId="18" borderId="0" xfId="9" applyFont="1" applyFill="1" applyBorder="1" applyAlignment="1">
      <alignment horizontal="left"/>
    </xf>
    <xf numFmtId="0" fontId="409" fillId="22" borderId="0" xfId="8" applyFont="1" applyFill="1" applyAlignment="1">
      <alignment horizontal="center" vertical="center"/>
    </xf>
    <xf numFmtId="0" fontId="386" fillId="37" borderId="0" xfId="40" applyFont="1" applyFill="1" applyAlignment="1" applyProtection="1">
      <alignment horizontal="left" vertical="center"/>
    </xf>
    <xf numFmtId="0" fontId="446" fillId="18" borderId="0" xfId="35" applyFont="1" applyFill="1" applyBorder="1" applyAlignment="1" applyProtection="1">
      <alignment horizontal="left" vertical="center" wrapText="1"/>
      <protection locked="0"/>
    </xf>
    <xf numFmtId="0" fontId="446" fillId="18" borderId="1" xfId="35" applyFont="1" applyFill="1" applyBorder="1" applyAlignment="1" applyProtection="1">
      <alignment horizontal="left" vertical="center" wrapText="1"/>
      <protection locked="0"/>
    </xf>
    <xf numFmtId="0" fontId="446" fillId="18" borderId="208" xfId="35" applyFont="1" applyFill="1" applyBorder="1" applyAlignment="1" applyProtection="1">
      <alignment horizontal="left" vertical="center" wrapText="1"/>
      <protection locked="0"/>
    </xf>
    <xf numFmtId="0" fontId="446" fillId="18" borderId="209" xfId="35" applyFont="1" applyFill="1" applyBorder="1" applyAlignment="1" applyProtection="1">
      <alignment horizontal="left" vertical="center" wrapText="1"/>
      <protection locked="0"/>
    </xf>
    <xf numFmtId="1" fontId="446" fillId="18" borderId="0" xfId="34" applyNumberFormat="1" applyFont="1" applyFill="1" applyBorder="1" applyAlignment="1" applyProtection="1">
      <alignment horizontal="center" vertical="center"/>
      <protection hidden="1"/>
    </xf>
    <xf numFmtId="1" fontId="446" fillId="18" borderId="208" xfId="34" applyNumberFormat="1" applyFont="1" applyFill="1" applyBorder="1" applyAlignment="1" applyProtection="1">
      <alignment horizontal="center" vertical="center"/>
      <protection hidden="1"/>
    </xf>
    <xf numFmtId="0" fontId="467" fillId="20" borderId="17" xfId="9" applyFont="1" applyFill="1" applyBorder="1" applyAlignment="1" applyProtection="1">
      <alignment horizontal="center" vertical="center" textRotation="90"/>
      <protection locked="0"/>
    </xf>
    <xf numFmtId="0" fontId="467" fillId="20" borderId="235" xfId="9" applyFont="1" applyFill="1" applyBorder="1" applyAlignment="1" applyProtection="1">
      <alignment horizontal="center" vertical="center" textRotation="90"/>
      <protection locked="0"/>
    </xf>
    <xf numFmtId="14" fontId="461" fillId="120" borderId="0" xfId="27" applyNumberFormat="1" applyFont="1" applyFill="1" applyAlignment="1">
      <alignment horizontal="center"/>
    </xf>
    <xf numFmtId="14" fontId="210" fillId="120" borderId="0" xfId="33" applyNumberFormat="1" applyFont="1" applyFill="1" applyAlignment="1">
      <alignment horizontal="center" vertical="center"/>
    </xf>
    <xf numFmtId="196" fontId="210" fillId="120" borderId="0" xfId="33" applyNumberFormat="1" applyFont="1" applyFill="1" applyAlignment="1">
      <alignment horizontal="center" vertical="center"/>
    </xf>
    <xf numFmtId="14" fontId="261" fillId="120" borderId="0" xfId="27" applyNumberFormat="1" applyFont="1" applyFill="1" applyAlignment="1">
      <alignment horizontal="center"/>
    </xf>
    <xf numFmtId="0" fontId="242" fillId="120" borderId="0" xfId="33" applyFont="1" applyFill="1" applyAlignment="1">
      <alignment horizontal="center" vertical="center"/>
    </xf>
    <xf numFmtId="196" fontId="242" fillId="120" borderId="0" xfId="33" applyNumberFormat="1" applyFont="1" applyFill="1" applyAlignment="1">
      <alignment horizontal="left" vertical="center"/>
    </xf>
    <xf numFmtId="0" fontId="242" fillId="31" borderId="0" xfId="0" applyFont="1" applyFill="1" applyAlignment="1">
      <alignment horizontal="center" vertical="center" wrapText="1"/>
    </xf>
    <xf numFmtId="196" fontId="461" fillId="120" borderId="0" xfId="0" applyNumberFormat="1" applyFont="1" applyFill="1" applyAlignment="1">
      <alignment horizontal="center" vertical="center"/>
    </xf>
    <xf numFmtId="197" fontId="461" fillId="123" borderId="0" xfId="33" applyNumberFormat="1" applyFont="1" applyFill="1" applyAlignment="1">
      <alignment horizontal="center" vertical="center"/>
    </xf>
    <xf numFmtId="14" fontId="461" fillId="120" borderId="0" xfId="0" applyNumberFormat="1" applyFont="1" applyFill="1" applyAlignment="1">
      <alignment horizontal="center" vertical="center"/>
    </xf>
    <xf numFmtId="199" fontId="481" fillId="51" borderId="0" xfId="0" applyNumberFormat="1" applyFont="1" applyFill="1" applyAlignment="1">
      <alignment horizontal="center" vertical="center"/>
    </xf>
    <xf numFmtId="0" fontId="412" fillId="0" borderId="0" xfId="8" applyFont="1" applyAlignment="1">
      <alignment horizontal="center" vertical="center"/>
    </xf>
    <xf numFmtId="49" fontId="254" fillId="121" borderId="0" xfId="21" applyNumberFormat="1" applyFont="1" applyFill="1" applyAlignment="1">
      <alignment horizontal="center" wrapText="1"/>
    </xf>
    <xf numFmtId="49" fontId="448" fillId="18" borderId="17" xfId="36" applyNumberFormat="1" applyFont="1" applyFill="1" applyBorder="1" applyAlignment="1">
      <alignment horizontal="left"/>
    </xf>
    <xf numFmtId="49" fontId="448" fillId="18" borderId="0" xfId="36" applyNumberFormat="1" applyFont="1" applyFill="1" applyBorder="1" applyAlignment="1">
      <alignment horizontal="left"/>
    </xf>
    <xf numFmtId="49" fontId="425" fillId="121" borderId="17" xfId="21" applyNumberFormat="1" applyFont="1" applyFill="1" applyBorder="1" applyAlignment="1">
      <alignment horizontal="center" wrapText="1"/>
    </xf>
    <xf numFmtId="49" fontId="425" fillId="121" borderId="0" xfId="21" applyNumberFormat="1" applyFont="1" applyFill="1" applyAlignment="1">
      <alignment horizontal="center" wrapText="1"/>
    </xf>
    <xf numFmtId="49" fontId="425" fillId="121" borderId="193" xfId="21" applyNumberFormat="1" applyFont="1" applyFill="1" applyBorder="1" applyAlignment="1">
      <alignment horizontal="center" wrapText="1"/>
    </xf>
    <xf numFmtId="49" fontId="435" fillId="121" borderId="17" xfId="21" applyNumberFormat="1" applyFont="1" applyFill="1" applyBorder="1" applyAlignment="1">
      <alignment horizontal="center" vertical="center" wrapText="1"/>
    </xf>
    <xf numFmtId="49" fontId="311" fillId="121" borderId="0" xfId="21" applyNumberFormat="1" applyFont="1" applyFill="1" applyAlignment="1">
      <alignment horizontal="center" vertical="center" wrapText="1"/>
    </xf>
    <xf numFmtId="49" fontId="311" fillId="121" borderId="193" xfId="21" applyNumberFormat="1" applyFont="1" applyFill="1" applyBorder="1" applyAlignment="1">
      <alignment horizontal="center" vertical="center" wrapText="1"/>
    </xf>
    <xf numFmtId="49" fontId="311" fillId="121" borderId="17" xfId="21" applyNumberFormat="1" applyFont="1" applyFill="1" applyBorder="1" applyAlignment="1">
      <alignment horizontal="center" vertical="center" wrapText="1"/>
    </xf>
    <xf numFmtId="49" fontId="436" fillId="121" borderId="17" xfId="21" applyNumberFormat="1" applyFont="1" applyFill="1" applyBorder="1" applyAlignment="1">
      <alignment horizontal="center" vertical="center" wrapText="1"/>
    </xf>
    <xf numFmtId="49" fontId="436" fillId="121" borderId="0" xfId="21" applyNumberFormat="1" applyFont="1" applyFill="1" applyAlignment="1">
      <alignment horizontal="center" vertical="center" wrapText="1"/>
    </xf>
    <xf numFmtId="49" fontId="436" fillId="121" borderId="193" xfId="21" applyNumberFormat="1" applyFont="1" applyFill="1" applyBorder="1" applyAlignment="1">
      <alignment horizontal="center" vertical="center" wrapText="1"/>
    </xf>
    <xf numFmtId="49" fontId="437" fillId="121" borderId="17" xfId="21" applyNumberFormat="1" applyFont="1" applyFill="1" applyBorder="1" applyAlignment="1">
      <alignment horizontal="center" vertical="center" wrapText="1"/>
    </xf>
    <xf numFmtId="49" fontId="437" fillId="121" borderId="0" xfId="21" applyNumberFormat="1" applyFont="1" applyFill="1" applyAlignment="1">
      <alignment horizontal="center" vertical="center" wrapText="1"/>
    </xf>
    <xf numFmtId="0" fontId="439" fillId="47" borderId="226" xfId="21" applyFont="1" applyFill="1" applyBorder="1" applyAlignment="1">
      <alignment horizontal="center" vertical="center" wrapText="1"/>
    </xf>
    <xf numFmtId="0" fontId="439" fillId="47" borderId="228" xfId="21" applyFont="1" applyFill="1" applyBorder="1" applyAlignment="1">
      <alignment horizontal="center" vertical="center" wrapText="1"/>
    </xf>
    <xf numFmtId="0" fontId="428" fillId="47" borderId="227" xfId="21" applyFont="1" applyFill="1" applyBorder="1" applyAlignment="1">
      <alignment horizontal="center" vertical="center" wrapText="1"/>
    </xf>
    <xf numFmtId="0" fontId="428" fillId="47" borderId="229" xfId="21" applyFont="1" applyFill="1" applyBorder="1" applyAlignment="1">
      <alignment horizontal="center" vertical="center" wrapText="1"/>
    </xf>
    <xf numFmtId="49" fontId="227" fillId="22" borderId="17" xfId="21" applyNumberFormat="1" applyFont="1" applyFill="1" applyBorder="1" applyAlignment="1">
      <alignment horizontal="center" vertical="center" wrapText="1"/>
    </xf>
    <xf numFmtId="49" fontId="227" fillId="22" borderId="0" xfId="21" applyNumberFormat="1" applyFont="1" applyFill="1" applyAlignment="1">
      <alignment horizontal="center" vertical="center" wrapText="1"/>
    </xf>
    <xf numFmtId="49" fontId="227" fillId="22" borderId="193" xfId="21" applyNumberFormat="1" applyFont="1" applyFill="1" applyBorder="1" applyAlignment="1">
      <alignment horizontal="center" vertical="center" wrapText="1"/>
    </xf>
    <xf numFmtId="49" fontId="227" fillId="23" borderId="0" xfId="21" applyNumberFormat="1" applyFont="1" applyFill="1" applyAlignment="1">
      <alignment horizontal="center" vertical="center" wrapText="1"/>
    </xf>
    <xf numFmtId="0" fontId="8" fillId="23" borderId="0" xfId="21" applyFont="1" applyFill="1" applyAlignment="1">
      <alignment horizontal="center" vertical="center" wrapText="1"/>
    </xf>
    <xf numFmtId="49" fontId="254" fillId="121" borderId="20" xfId="21" applyNumberFormat="1" applyFont="1" applyFill="1" applyBorder="1" applyAlignment="1">
      <alignment horizontal="center" wrapText="1"/>
    </xf>
    <xf numFmtId="0" fontId="227" fillId="47" borderId="202" xfId="21" applyFont="1" applyFill="1" applyBorder="1" applyAlignment="1">
      <alignment horizontal="center" vertical="center" wrapText="1"/>
    </xf>
    <xf numFmtId="0" fontId="227" fillId="47" borderId="204" xfId="21" applyFont="1" applyFill="1" applyBorder="1" applyAlignment="1">
      <alignment horizontal="center" vertical="center" wrapText="1"/>
    </xf>
    <xf numFmtId="49" fontId="126" fillId="22" borderId="224" xfId="21" applyNumberFormat="1" applyFont="1" applyFill="1" applyBorder="1" applyAlignment="1">
      <alignment horizontal="center" vertical="center" wrapText="1"/>
    </xf>
    <xf numFmtId="49" fontId="126" fillId="22" borderId="0" xfId="21" applyNumberFormat="1" applyFont="1" applyFill="1" applyAlignment="1">
      <alignment horizontal="center" vertical="center" wrapText="1"/>
    </xf>
    <xf numFmtId="49" fontId="432" fillId="23" borderId="222" xfId="21" applyNumberFormat="1" applyFont="1" applyFill="1" applyBorder="1" applyAlignment="1">
      <alignment horizontal="center" vertical="center" wrapText="1"/>
    </xf>
    <xf numFmtId="49" fontId="433" fillId="119" borderId="0" xfId="21" applyNumberFormat="1" applyFont="1" applyFill="1" applyAlignment="1">
      <alignment horizontal="center" vertical="center" wrapText="1"/>
    </xf>
    <xf numFmtId="0" fontId="143" fillId="120" borderId="0" xfId="21" applyFont="1" applyFill="1" applyAlignment="1">
      <alignment horizontal="center" vertical="center" wrapText="1"/>
    </xf>
    <xf numFmtId="0" fontId="10" fillId="120" borderId="0" xfId="21" applyFont="1" applyFill="1" applyAlignment="1">
      <alignment horizontal="center" vertical="center" wrapText="1"/>
    </xf>
    <xf numFmtId="49" fontId="255" fillId="121" borderId="0" xfId="21" applyNumberFormat="1" applyFont="1" applyFill="1" applyAlignment="1">
      <alignment horizontal="center" wrapText="1"/>
    </xf>
    <xf numFmtId="49" fontId="255" fillId="121" borderId="193" xfId="21" applyNumberFormat="1" applyFont="1" applyFill="1" applyBorder="1" applyAlignment="1">
      <alignment horizontal="center" wrapText="1"/>
    </xf>
    <xf numFmtId="0" fontId="240" fillId="0" borderId="202" xfId="21" applyFont="1" applyBorder="1" applyAlignment="1">
      <alignment horizontal="left" vertical="center"/>
    </xf>
    <xf numFmtId="0" fontId="240" fillId="0" borderId="203" xfId="21" applyFont="1" applyBorder="1" applyAlignment="1">
      <alignment horizontal="left" vertical="center"/>
    </xf>
    <xf numFmtId="0" fontId="240" fillId="0" borderId="204" xfId="21" applyFont="1" applyBorder="1" applyAlignment="1">
      <alignment horizontal="left" vertical="center"/>
    </xf>
    <xf numFmtId="0" fontId="240" fillId="0" borderId="212" xfId="21" applyFont="1" applyBorder="1" applyAlignment="1">
      <alignment horizontal="left" vertical="center"/>
    </xf>
    <xf numFmtId="0" fontId="240" fillId="0" borderId="200" xfId="21" applyFont="1" applyBorder="1" applyAlignment="1">
      <alignment horizontal="left" vertical="center"/>
    </xf>
    <xf numFmtId="0" fontId="240" fillId="0" borderId="213" xfId="21" applyFont="1" applyBorder="1" applyAlignment="1">
      <alignment horizontal="left" vertical="center"/>
    </xf>
    <xf numFmtId="0" fontId="423" fillId="18" borderId="214" xfId="21" applyFont="1" applyFill="1" applyBorder="1" applyAlignment="1">
      <alignment horizontal="center" vertical="center"/>
    </xf>
    <xf numFmtId="0" fontId="423" fillId="18" borderId="216" xfId="21" applyFont="1" applyFill="1" applyBorder="1" applyAlignment="1">
      <alignment horizontal="center" vertical="center"/>
    </xf>
    <xf numFmtId="0" fontId="381" fillId="117" borderId="215" xfId="21" applyFont="1" applyFill="1" applyBorder="1" applyAlignment="1">
      <alignment horizontal="center" vertical="center" wrapText="1"/>
    </xf>
    <xf numFmtId="0" fontId="381" fillId="117" borderId="0" xfId="21" applyFont="1" applyFill="1" applyAlignment="1">
      <alignment horizontal="center" vertical="center" wrapText="1"/>
    </xf>
    <xf numFmtId="0" fontId="135" fillId="18" borderId="0" xfId="21" applyFont="1" applyFill="1" applyAlignment="1">
      <alignment horizontal="center" vertical="center" wrapText="1"/>
    </xf>
    <xf numFmtId="0" fontId="425" fillId="23" borderId="217" xfId="21" applyFont="1" applyFill="1" applyBorder="1" applyAlignment="1">
      <alignment horizontal="center" vertical="center"/>
    </xf>
    <xf numFmtId="0" fontId="425" fillId="23" borderId="218" xfId="21" applyFont="1" applyFill="1" applyBorder="1" applyAlignment="1">
      <alignment horizontal="center" vertical="center"/>
    </xf>
    <xf numFmtId="0" fontId="426" fillId="18" borderId="0" xfId="21" applyFont="1" applyFill="1" applyAlignment="1">
      <alignment horizontal="center" vertical="center" wrapText="1"/>
    </xf>
    <xf numFmtId="0" fontId="144" fillId="18" borderId="0" xfId="34" applyFont="1" applyFill="1" applyAlignment="1" applyProtection="1">
      <alignment horizontal="center" vertical="center"/>
      <protection locked="0"/>
    </xf>
    <xf numFmtId="0" fontId="144" fillId="18" borderId="203" xfId="9" applyFont="1" applyFill="1" applyBorder="1" applyAlignment="1" applyProtection="1">
      <alignment horizontal="center" vertical="center"/>
      <protection locked="0"/>
    </xf>
    <xf numFmtId="0" fontId="135" fillId="38" borderId="202" xfId="9" applyFont="1" applyFill="1" applyBorder="1" applyAlignment="1" applyProtection="1">
      <alignment horizontal="center" vertical="center"/>
      <protection hidden="1"/>
    </xf>
    <xf numFmtId="0" fontId="135" fillId="38" borderId="203" xfId="9" applyFont="1" applyFill="1" applyBorder="1" applyAlignment="1" applyProtection="1">
      <alignment horizontal="center" vertical="center"/>
      <protection hidden="1"/>
    </xf>
    <xf numFmtId="0" fontId="214" fillId="115" borderId="202" xfId="9" applyFont="1" applyFill="1" applyBorder="1" applyAlignment="1" applyProtection="1">
      <alignment horizontal="center" vertical="center" textRotation="90"/>
      <protection locked="0"/>
    </xf>
    <xf numFmtId="0" fontId="214" fillId="115" borderId="17" xfId="9" applyFont="1" applyFill="1" applyBorder="1" applyAlignment="1" applyProtection="1">
      <alignment horizontal="center" vertical="center" textRotation="90"/>
      <protection locked="0"/>
    </xf>
    <xf numFmtId="0" fontId="390" fillId="18" borderId="203" xfId="9" applyFont="1" applyFill="1" applyBorder="1" applyAlignment="1" applyProtection="1">
      <alignment horizontal="center" vertical="center"/>
      <protection hidden="1"/>
    </xf>
    <xf numFmtId="0" fontId="390" fillId="18" borderId="204" xfId="9" applyFont="1" applyFill="1" applyBorder="1" applyAlignment="1" applyProtection="1">
      <alignment horizontal="center" vertical="center"/>
      <protection hidden="1"/>
    </xf>
    <xf numFmtId="0" fontId="390" fillId="18" borderId="53" xfId="9" applyFont="1" applyFill="1" applyBorder="1" applyAlignment="1" applyProtection="1">
      <alignment horizontal="center" vertical="center"/>
      <protection hidden="1"/>
    </xf>
    <xf numFmtId="0" fontId="390" fillId="18" borderId="54" xfId="9" applyFont="1" applyFill="1" applyBorder="1" applyAlignment="1" applyProtection="1">
      <alignment horizontal="center" vertical="center"/>
      <protection hidden="1"/>
    </xf>
    <xf numFmtId="0" fontId="214" fillId="38" borderId="17" xfId="9" applyFont="1" applyFill="1" applyBorder="1" applyAlignment="1" applyProtection="1">
      <alignment horizontal="center" vertical="center" textRotation="90"/>
      <protection locked="0"/>
    </xf>
    <xf numFmtId="0" fontId="214" fillId="38" borderId="18" xfId="9" applyFont="1" applyFill="1" applyBorder="1" applyAlignment="1" applyProtection="1">
      <alignment horizontal="center" vertical="center" textRotation="90"/>
      <protection locked="0"/>
    </xf>
    <xf numFmtId="0" fontId="135" fillId="38" borderId="0" xfId="9" applyFont="1" applyFill="1" applyAlignment="1" applyProtection="1">
      <alignment horizontal="center" vertical="center"/>
      <protection hidden="1"/>
    </xf>
    <xf numFmtId="167" fontId="146" fillId="23" borderId="0" xfId="9" applyNumberFormat="1" applyFont="1" applyFill="1" applyAlignment="1" applyProtection="1">
      <alignment horizontal="center" vertical="center"/>
      <protection hidden="1"/>
    </xf>
    <xf numFmtId="0" fontId="407" fillId="23" borderId="1" xfId="9" applyFont="1" applyFill="1" applyBorder="1" applyAlignment="1" applyProtection="1">
      <alignment horizontal="center" vertical="center"/>
      <protection hidden="1"/>
    </xf>
    <xf numFmtId="0" fontId="154" fillId="18" borderId="3" xfId="9" applyFont="1" applyFill="1" applyBorder="1" applyAlignment="1" applyProtection="1">
      <alignment horizontal="center"/>
      <protection hidden="1"/>
    </xf>
    <xf numFmtId="0" fontId="391" fillId="20" borderId="17" xfId="9" applyFont="1" applyFill="1" applyBorder="1" applyAlignment="1" applyProtection="1">
      <alignment horizontal="center" vertical="center" textRotation="90"/>
      <protection locked="0"/>
    </xf>
    <xf numFmtId="0" fontId="391" fillId="20" borderId="18" xfId="9" applyFont="1" applyFill="1" applyBorder="1" applyAlignment="1" applyProtection="1">
      <alignment horizontal="center" vertical="center" textRotation="90"/>
      <protection locked="0"/>
    </xf>
    <xf numFmtId="0" fontId="245" fillId="20" borderId="0" xfId="9" applyFont="1" applyFill="1" applyAlignment="1" applyProtection="1">
      <alignment horizontal="center" vertical="center"/>
      <protection hidden="1"/>
    </xf>
    <xf numFmtId="1" fontId="259" fillId="18" borderId="0" xfId="9" applyNumberFormat="1" applyFont="1" applyFill="1" applyAlignment="1" applyProtection="1">
      <alignment horizontal="center" vertical="center"/>
      <protection hidden="1"/>
    </xf>
    <xf numFmtId="0" fontId="190" fillId="18" borderId="1" xfId="9" applyFont="1" applyFill="1" applyBorder="1" applyAlignment="1" applyProtection="1">
      <alignment horizontal="center" vertical="center"/>
      <protection hidden="1"/>
    </xf>
    <xf numFmtId="0" fontId="254" fillId="18" borderId="203" xfId="35" applyFont="1" applyFill="1" applyBorder="1" applyAlignment="1" applyProtection="1">
      <alignment horizontal="center" vertical="center"/>
      <protection locked="0"/>
    </xf>
    <xf numFmtId="0" fontId="254" fillId="18" borderId="204" xfId="35" applyFont="1" applyFill="1" applyBorder="1" applyAlignment="1" applyProtection="1">
      <alignment horizontal="center" vertical="center"/>
      <protection locked="0"/>
    </xf>
    <xf numFmtId="0" fontId="254" fillId="18" borderId="0" xfId="35" applyFont="1" applyFill="1" applyAlignment="1" applyProtection="1">
      <alignment horizontal="center" vertical="center"/>
      <protection locked="0"/>
    </xf>
    <xf numFmtId="0" fontId="254" fillId="18" borderId="1" xfId="35" applyFont="1" applyFill="1" applyBorder="1" applyAlignment="1" applyProtection="1">
      <alignment horizontal="center" vertical="center"/>
      <protection locked="0"/>
    </xf>
    <xf numFmtId="0" fontId="389" fillId="0" borderId="194" xfId="21" applyFont="1" applyBorder="1" applyAlignment="1">
      <alignment horizontal="center" vertical="center" wrapText="1"/>
    </xf>
    <xf numFmtId="0" fontId="389" fillId="0" borderId="195" xfId="21" applyFont="1" applyBorder="1" applyAlignment="1">
      <alignment horizontal="center" vertical="center" wrapText="1"/>
    </xf>
    <xf numFmtId="0" fontId="389" fillId="0" borderId="196" xfId="21" applyFont="1" applyBorder="1" applyAlignment="1">
      <alignment horizontal="center" vertical="center" wrapText="1"/>
    </xf>
    <xf numFmtId="0" fontId="389" fillId="0" borderId="197" xfId="21" applyFont="1" applyBorder="1" applyAlignment="1">
      <alignment horizontal="center" vertical="center" wrapText="1"/>
    </xf>
    <xf numFmtId="0" fontId="389" fillId="0" borderId="0" xfId="21" applyFont="1" applyAlignment="1">
      <alignment horizontal="center" vertical="center" wrapText="1"/>
    </xf>
    <xf numFmtId="0" fontId="389" fillId="0" borderId="198" xfId="21" applyFont="1" applyBorder="1" applyAlignment="1">
      <alignment horizontal="center" vertical="center" wrapText="1"/>
    </xf>
    <xf numFmtId="0" fontId="389" fillId="0" borderId="199" xfId="21" applyFont="1" applyBorder="1" applyAlignment="1">
      <alignment horizontal="center" vertical="center" wrapText="1"/>
    </xf>
    <xf numFmtId="0" fontId="389" fillId="0" borderId="200" xfId="21" applyFont="1" applyBorder="1" applyAlignment="1">
      <alignment horizontal="center" vertical="center" wrapText="1"/>
    </xf>
    <xf numFmtId="0" fontId="389" fillId="0" borderId="201" xfId="21" applyFont="1" applyBorder="1" applyAlignment="1">
      <alignment horizontal="center" vertical="center" wrapText="1"/>
    </xf>
    <xf numFmtId="0" fontId="214" fillId="115" borderId="202" xfId="34" applyFont="1" applyFill="1" applyBorder="1" applyAlignment="1" applyProtection="1">
      <alignment horizontal="center" vertical="center" textRotation="90"/>
      <protection locked="0"/>
    </xf>
    <xf numFmtId="0" fontId="214" fillId="115" borderId="17" xfId="34" applyFont="1" applyFill="1" applyBorder="1" applyAlignment="1" applyProtection="1">
      <alignment horizontal="center" vertical="center" textRotation="90"/>
      <protection locked="0"/>
    </xf>
    <xf numFmtId="0" fontId="245" fillId="20" borderId="202" xfId="9" applyFont="1" applyFill="1" applyBorder="1" applyAlignment="1" applyProtection="1">
      <alignment horizontal="center" vertical="center"/>
      <protection hidden="1"/>
    </xf>
    <xf numFmtId="0" fontId="245" fillId="20" borderId="203" xfId="9" applyFont="1" applyFill="1" applyBorder="1" applyAlignment="1" applyProtection="1">
      <alignment horizontal="center" vertical="center"/>
      <protection hidden="1"/>
    </xf>
    <xf numFmtId="0" fontId="256" fillId="31" borderId="194" xfId="21" applyFont="1" applyFill="1" applyBorder="1" applyAlignment="1">
      <alignment horizontal="center" vertical="center" wrapText="1"/>
    </xf>
    <xf numFmtId="0" fontId="256" fillId="31" borderId="195" xfId="21" applyFont="1" applyFill="1" applyBorder="1" applyAlignment="1">
      <alignment horizontal="center" vertical="center" wrapText="1"/>
    </xf>
    <xf numFmtId="0" fontId="256" fillId="31" borderId="196" xfId="21" applyFont="1" applyFill="1" applyBorder="1" applyAlignment="1">
      <alignment horizontal="center" vertical="center" wrapText="1"/>
    </xf>
    <xf numFmtId="0" fontId="256" fillId="31" borderId="197" xfId="21" applyFont="1" applyFill="1" applyBorder="1" applyAlignment="1">
      <alignment horizontal="center" vertical="center" wrapText="1"/>
    </xf>
    <xf numFmtId="0" fontId="256" fillId="31" borderId="0" xfId="21" applyFont="1" applyFill="1" applyAlignment="1">
      <alignment horizontal="center" vertical="center" wrapText="1"/>
    </xf>
    <xf numFmtId="0" fontId="256" fillId="31" borderId="198" xfId="21" applyFont="1" applyFill="1" applyBorder="1" applyAlignment="1">
      <alignment horizontal="center" vertical="center" wrapText="1"/>
    </xf>
    <xf numFmtId="0" fontId="256" fillId="31" borderId="199" xfId="21" applyFont="1" applyFill="1" applyBorder="1" applyAlignment="1">
      <alignment horizontal="center" vertical="center" wrapText="1"/>
    </xf>
    <xf numFmtId="0" fontId="256" fillId="31" borderId="200" xfId="21" applyFont="1" applyFill="1" applyBorder="1" applyAlignment="1">
      <alignment horizontal="center" vertical="center" wrapText="1"/>
    </xf>
    <xf numFmtId="0" fontId="256" fillId="31" borderId="201" xfId="21" applyFont="1" applyFill="1" applyBorder="1" applyAlignment="1">
      <alignment horizontal="center" vertical="center" wrapText="1"/>
    </xf>
    <xf numFmtId="0" fontId="217" fillId="28" borderId="0" xfId="0" applyFont="1" applyFill="1" applyAlignment="1">
      <alignment horizontal="center"/>
    </xf>
    <xf numFmtId="0" fontId="218" fillId="28" borderId="0" xfId="0" applyFont="1" applyFill="1" applyAlignment="1">
      <alignment horizontal="center" vertical="center"/>
    </xf>
    <xf numFmtId="0" fontId="219" fillId="29" borderId="0" xfId="0" applyFont="1" applyFill="1" applyBorder="1" applyAlignment="1">
      <alignment horizontal="left" vertical="center"/>
    </xf>
    <xf numFmtId="0" fontId="219" fillId="29" borderId="1" xfId="0" applyFont="1" applyFill="1" applyBorder="1" applyAlignment="1">
      <alignment horizontal="left" vertical="center"/>
    </xf>
    <xf numFmtId="0" fontId="219" fillId="29" borderId="0" xfId="0" applyFont="1" applyFill="1" applyBorder="1" applyAlignment="1">
      <alignment horizontal="left" wrapText="1"/>
    </xf>
    <xf numFmtId="0" fontId="219" fillId="29" borderId="1" xfId="0" applyFont="1" applyFill="1" applyBorder="1" applyAlignment="1">
      <alignment horizontal="left" wrapText="1"/>
    </xf>
    <xf numFmtId="0" fontId="220" fillId="18" borderId="17" xfId="8" applyFont="1" applyFill="1" applyBorder="1" applyAlignment="1">
      <alignment horizontal="center" vertical="center"/>
    </xf>
    <xf numFmtId="0" fontId="221" fillId="41" borderId="17" xfId="8" applyFont="1" applyFill="1" applyBorder="1" applyAlignment="1">
      <alignment horizontal="center" vertical="center"/>
    </xf>
    <xf numFmtId="0" fontId="221" fillId="41" borderId="0" xfId="8" applyFont="1" applyFill="1" applyBorder="1" applyAlignment="1">
      <alignment horizontal="center" vertical="center"/>
    </xf>
    <xf numFmtId="0" fontId="222" fillId="41" borderId="0" xfId="8" applyFont="1" applyFill="1" applyBorder="1" applyAlignment="1">
      <alignment horizontal="center" vertical="center"/>
    </xf>
    <xf numFmtId="0" fontId="222" fillId="41" borderId="1" xfId="8" applyFont="1" applyFill="1" applyBorder="1" applyAlignment="1">
      <alignment horizontal="center" vertical="center"/>
    </xf>
    <xf numFmtId="0" fontId="223" fillId="18" borderId="17" xfId="8" applyFont="1" applyFill="1" applyBorder="1" applyAlignment="1">
      <alignment horizontal="center" vertical="center"/>
    </xf>
    <xf numFmtId="0" fontId="224" fillId="29" borderId="0" xfId="0" applyFont="1" applyFill="1" applyBorder="1" applyAlignment="1">
      <alignment horizontal="left" vertical="center"/>
    </xf>
    <xf numFmtId="0" fontId="224" fillId="29" borderId="1" xfId="0" applyFont="1" applyFill="1" applyBorder="1" applyAlignment="1">
      <alignment horizontal="left" vertical="center"/>
    </xf>
    <xf numFmtId="0" fontId="225" fillId="18" borderId="17" xfId="8" applyFont="1" applyFill="1" applyBorder="1" applyAlignment="1">
      <alignment horizontal="center" vertical="center"/>
    </xf>
    <xf numFmtId="0" fontId="226" fillId="29" borderId="0" xfId="0" applyFont="1" applyFill="1" applyBorder="1" applyAlignment="1">
      <alignment horizontal="left" vertical="center"/>
    </xf>
    <xf numFmtId="0" fontId="226" fillId="29" borderId="1" xfId="0" applyFont="1" applyFill="1" applyBorder="1" applyAlignment="1">
      <alignment horizontal="left" vertical="center"/>
    </xf>
    <xf numFmtId="0" fontId="227" fillId="29" borderId="0" xfId="0" applyFont="1" applyFill="1" applyBorder="1" applyAlignment="1">
      <alignment horizontal="left" vertical="center"/>
    </xf>
    <xf numFmtId="0" fontId="190" fillId="18" borderId="0" xfId="8" applyFont="1" applyFill="1" applyBorder="1" applyAlignment="1">
      <alignment horizontal="center" vertical="center"/>
    </xf>
    <xf numFmtId="0" fontId="190" fillId="18" borderId="1" xfId="8" applyFont="1" applyFill="1" applyBorder="1" applyAlignment="1">
      <alignment horizontal="center" vertical="center"/>
    </xf>
    <xf numFmtId="0" fontId="233" fillId="18" borderId="0" xfId="8" applyFont="1" applyFill="1" applyBorder="1" applyAlignment="1" applyProtection="1">
      <alignment horizontal="center" vertical="center"/>
      <protection hidden="1"/>
    </xf>
    <xf numFmtId="0" fontId="191" fillId="18" borderId="0" xfId="8" applyFont="1" applyFill="1" applyBorder="1" applyAlignment="1" applyProtection="1">
      <alignment horizontal="center" vertical="center"/>
      <protection hidden="1"/>
    </xf>
    <xf numFmtId="0" fontId="191" fillId="18" borderId="1" xfId="8" applyFont="1" applyFill="1" applyBorder="1" applyAlignment="1" applyProtection="1">
      <alignment horizontal="center" vertical="center"/>
      <protection hidden="1"/>
    </xf>
    <xf numFmtId="0" fontId="130" fillId="42" borderId="22" xfId="17" applyFont="1" applyFill="1" applyBorder="1" applyAlignment="1">
      <alignment horizontal="center" vertical="center"/>
    </xf>
    <xf numFmtId="0" fontId="130" fillId="42" borderId="0" xfId="17" applyFont="1" applyFill="1" applyBorder="1" applyAlignment="1">
      <alignment horizontal="center" vertical="center"/>
    </xf>
    <xf numFmtId="0" fontId="228" fillId="43" borderId="21" xfId="8" applyFont="1" applyFill="1" applyBorder="1" applyAlignment="1" applyProtection="1">
      <alignment horizontal="center" vertical="center" wrapText="1"/>
      <protection hidden="1"/>
    </xf>
    <xf numFmtId="0" fontId="228" fillId="43" borderId="22" xfId="8" applyFont="1" applyFill="1" applyBorder="1" applyAlignment="1" applyProtection="1">
      <alignment horizontal="center" vertical="center" wrapText="1"/>
      <protection hidden="1"/>
    </xf>
    <xf numFmtId="0" fontId="228" fillId="43" borderId="17" xfId="8" applyFont="1" applyFill="1" applyBorder="1" applyAlignment="1" applyProtection="1">
      <alignment horizontal="center" vertical="center" wrapText="1"/>
      <protection hidden="1"/>
    </xf>
    <xf numFmtId="0" fontId="228" fillId="43" borderId="0" xfId="8" applyFont="1" applyFill="1" applyBorder="1" applyAlignment="1" applyProtection="1">
      <alignment horizontal="center" vertical="center" wrapText="1"/>
      <protection hidden="1"/>
    </xf>
    <xf numFmtId="0" fontId="228" fillId="43" borderId="23" xfId="17" applyNumberFormat="1" applyFont="1" applyFill="1" applyBorder="1" applyAlignment="1">
      <alignment horizontal="center" vertical="center"/>
    </xf>
    <xf numFmtId="0" fontId="228" fillId="43" borderId="1" xfId="17" applyNumberFormat="1" applyFont="1" applyFill="1" applyBorder="1" applyAlignment="1">
      <alignment horizontal="center" vertical="center"/>
    </xf>
    <xf numFmtId="165" fontId="165" fillId="22" borderId="0" xfId="14" applyNumberFormat="1" applyFont="1" applyFill="1" applyBorder="1" applyAlignment="1">
      <alignment horizontal="left" vertical="center"/>
    </xf>
    <xf numFmtId="165" fontId="165" fillId="22" borderId="1" xfId="14" applyNumberFormat="1" applyFont="1" applyFill="1" applyBorder="1" applyAlignment="1">
      <alignment horizontal="left" vertical="center"/>
    </xf>
    <xf numFmtId="0" fontId="130" fillId="44" borderId="1" xfId="17" applyFont="1" applyFill="1" applyBorder="1" applyAlignment="1">
      <alignment horizontal="center" vertical="center"/>
    </xf>
    <xf numFmtId="0" fontId="11" fillId="18" borderId="17" xfId="14" applyNumberFormat="1" applyFont="1" applyFill="1" applyBorder="1" applyAlignment="1">
      <alignment horizontal="center" vertical="center" wrapText="1"/>
    </xf>
    <xf numFmtId="0" fontId="11" fillId="18" borderId="0" xfId="14" applyNumberFormat="1" applyFont="1" applyFill="1" applyBorder="1" applyAlignment="1">
      <alignment horizontal="center" vertical="center" wrapText="1"/>
    </xf>
    <xf numFmtId="0" fontId="11" fillId="18" borderId="1" xfId="14" applyNumberFormat="1" applyFont="1" applyFill="1" applyBorder="1" applyAlignment="1">
      <alignment horizontal="center" vertical="center" wrapText="1"/>
    </xf>
    <xf numFmtId="0" fontId="44" fillId="18" borderId="17" xfId="14" applyNumberFormat="1" applyFont="1" applyFill="1" applyBorder="1" applyAlignment="1">
      <alignment horizontal="center" vertical="center" wrapText="1"/>
    </xf>
    <xf numFmtId="0" fontId="44" fillId="18" borderId="0" xfId="14" applyNumberFormat="1" applyFont="1" applyFill="1" applyBorder="1" applyAlignment="1">
      <alignment horizontal="center" vertical="center" wrapText="1"/>
    </xf>
    <xf numFmtId="0" fontId="44" fillId="18" borderId="1" xfId="14" applyNumberFormat="1" applyFont="1" applyFill="1" applyBorder="1" applyAlignment="1">
      <alignment horizontal="center" vertical="center" wrapText="1"/>
    </xf>
    <xf numFmtId="0" fontId="20" fillId="32" borderId="17" xfId="8" applyFont="1" applyFill="1" applyBorder="1" applyAlignment="1">
      <alignment horizontal="center" vertical="center"/>
    </xf>
    <xf numFmtId="0" fontId="20" fillId="32" borderId="0" xfId="8" applyFont="1" applyFill="1" applyBorder="1" applyAlignment="1">
      <alignment horizontal="center" vertical="center"/>
    </xf>
    <xf numFmtId="0" fontId="20" fillId="32" borderId="1" xfId="8" applyFont="1" applyFill="1" applyBorder="1" applyAlignment="1">
      <alignment horizontal="center" vertical="center"/>
    </xf>
    <xf numFmtId="0" fontId="164" fillId="2" borderId="18" xfId="17" applyNumberFormat="1" applyFont="1" applyFill="1" applyBorder="1" applyAlignment="1">
      <alignment horizontal="center" vertical="center"/>
    </xf>
    <xf numFmtId="0" fontId="164" fillId="2" borderId="15" xfId="17" applyNumberFormat="1" applyFont="1" applyFill="1" applyBorder="1" applyAlignment="1">
      <alignment horizontal="center" vertical="center"/>
    </xf>
    <xf numFmtId="0" fontId="164" fillId="2" borderId="16" xfId="17" applyNumberFormat="1" applyFont="1" applyFill="1" applyBorder="1" applyAlignment="1">
      <alignment horizontal="center" vertical="center"/>
    </xf>
    <xf numFmtId="0" fontId="229" fillId="29" borderId="0" xfId="0" applyFont="1" applyFill="1" applyBorder="1" applyAlignment="1">
      <alignment horizontal="left" vertical="center" wrapText="1"/>
    </xf>
    <xf numFmtId="0" fontId="229" fillId="29" borderId="1" xfId="0" applyFont="1" applyFill="1" applyBorder="1" applyAlignment="1">
      <alignment horizontal="left" vertical="center" wrapText="1"/>
    </xf>
    <xf numFmtId="0" fontId="230" fillId="18" borderId="17" xfId="8" applyFont="1" applyFill="1" applyBorder="1" applyAlignment="1">
      <alignment horizontal="center" vertical="center"/>
    </xf>
    <xf numFmtId="0" fontId="231" fillId="29" borderId="0" xfId="0" applyFont="1" applyFill="1" applyBorder="1" applyAlignment="1">
      <alignment horizontal="left" vertical="center" wrapText="1"/>
    </xf>
    <xf numFmtId="0" fontId="231" fillId="29" borderId="1" xfId="0" applyFont="1" applyFill="1" applyBorder="1" applyAlignment="1">
      <alignment horizontal="left" vertical="center" wrapText="1"/>
    </xf>
    <xf numFmtId="165" fontId="165" fillId="22" borderId="102" xfId="14" applyNumberFormat="1" applyFont="1" applyFill="1" applyBorder="1" applyAlignment="1">
      <alignment horizontal="left" vertical="center"/>
    </xf>
    <xf numFmtId="165" fontId="165" fillId="22" borderId="103" xfId="14" applyNumberFormat="1" applyFont="1" applyFill="1" applyBorder="1" applyAlignment="1">
      <alignment horizontal="left" vertical="center"/>
    </xf>
    <xf numFmtId="0" fontId="232" fillId="18" borderId="17" xfId="8" applyFont="1" applyFill="1" applyBorder="1" applyAlignment="1">
      <alignment horizontal="center" vertical="center"/>
    </xf>
    <xf numFmtId="0" fontId="156" fillId="18" borderId="17" xfId="10" applyFont="1" applyFill="1" applyBorder="1" applyAlignment="1">
      <alignment horizontal="right" vertical="center"/>
    </xf>
    <xf numFmtId="0" fontId="156" fillId="18" borderId="0" xfId="10" applyFont="1" applyFill="1" applyBorder="1" applyAlignment="1">
      <alignment horizontal="right" vertical="center"/>
    </xf>
    <xf numFmtId="0" fontId="174" fillId="18" borderId="0" xfId="8" applyFont="1" applyFill="1" applyBorder="1" applyAlignment="1">
      <alignment horizontal="center" vertical="center"/>
    </xf>
    <xf numFmtId="182" fontId="166" fillId="22" borderId="17" xfId="14" applyNumberFormat="1" applyFont="1" applyFill="1" applyBorder="1" applyAlignment="1">
      <alignment horizontal="center" vertical="center"/>
    </xf>
    <xf numFmtId="0" fontId="20" fillId="18" borderId="0" xfId="17" applyNumberFormat="1" applyFont="1" applyFill="1" applyBorder="1" applyAlignment="1">
      <alignment horizontal="right" vertical="center"/>
    </xf>
    <xf numFmtId="0" fontId="20" fillId="18" borderId="1" xfId="17" applyNumberFormat="1" applyFont="1" applyFill="1" applyBorder="1" applyAlignment="1">
      <alignment horizontal="right" vertical="center"/>
    </xf>
    <xf numFmtId="0" fontId="6" fillId="18" borderId="0" xfId="17" applyNumberFormat="1" applyFont="1" applyFill="1" applyBorder="1" applyAlignment="1">
      <alignment vertical="center" wrapText="1"/>
    </xf>
    <xf numFmtId="182" fontId="234" fillId="23" borderId="0" xfId="14" applyNumberFormat="1" applyFont="1" applyFill="1" applyBorder="1" applyAlignment="1">
      <alignment horizontal="center" vertical="center"/>
    </xf>
    <xf numFmtId="182" fontId="234" fillId="23" borderId="1" xfId="14" applyNumberFormat="1" applyFont="1" applyFill="1" applyBorder="1" applyAlignment="1">
      <alignment horizontal="center" vertical="center"/>
    </xf>
    <xf numFmtId="165" fontId="235" fillId="23" borderId="17" xfId="14" applyNumberFormat="1" applyFont="1" applyFill="1" applyBorder="1" applyAlignment="1">
      <alignment horizontal="center" vertical="center"/>
    </xf>
    <xf numFmtId="165" fontId="235" fillId="23" borderId="1" xfId="14" applyNumberFormat="1" applyFont="1" applyFill="1" applyBorder="1" applyAlignment="1">
      <alignment horizontal="center" vertical="center"/>
    </xf>
    <xf numFmtId="165" fontId="197" fillId="33" borderId="17" xfId="14" applyNumberFormat="1" applyFont="1" applyFill="1" applyBorder="1" applyAlignment="1">
      <alignment horizontal="center" vertical="center" wrapText="1"/>
    </xf>
    <xf numFmtId="165" fontId="197" fillId="33" borderId="0" xfId="14" applyNumberFormat="1" applyFont="1" applyFill="1" applyBorder="1" applyAlignment="1">
      <alignment horizontal="center" vertical="center" wrapText="1"/>
    </xf>
    <xf numFmtId="184" fontId="184" fillId="18" borderId="0" xfId="10" applyNumberFormat="1" applyFont="1" applyFill="1" applyBorder="1" applyAlignment="1">
      <alignment horizontal="center" vertical="center"/>
    </xf>
    <xf numFmtId="184" fontId="184" fillId="18" borderId="1" xfId="10" applyNumberFormat="1" applyFont="1" applyFill="1" applyBorder="1" applyAlignment="1">
      <alignment horizontal="center" vertical="center"/>
    </xf>
    <xf numFmtId="182" fontId="236" fillId="18" borderId="0" xfId="0" applyNumberFormat="1" applyFont="1" applyFill="1" applyBorder="1" applyAlignment="1">
      <alignment horizontal="center" vertical="top"/>
    </xf>
    <xf numFmtId="182" fontId="236" fillId="18" borderId="1" xfId="0" applyNumberFormat="1" applyFont="1" applyFill="1" applyBorder="1" applyAlignment="1">
      <alignment horizontal="center" vertical="top"/>
    </xf>
    <xf numFmtId="0" fontId="189" fillId="34" borderId="17" xfId="8" applyFont="1" applyFill="1" applyBorder="1" applyAlignment="1">
      <alignment horizontal="center" vertical="center"/>
    </xf>
    <xf numFmtId="0" fontId="189" fillId="34" borderId="0" xfId="8" applyFont="1" applyFill="1" applyBorder="1" applyAlignment="1">
      <alignment horizontal="center" vertical="center"/>
    </xf>
    <xf numFmtId="0" fontId="126" fillId="38" borderId="17" xfId="8" applyFont="1" applyFill="1" applyBorder="1" applyAlignment="1" applyProtection="1">
      <alignment horizontal="center" vertical="center"/>
      <protection hidden="1"/>
    </xf>
    <xf numFmtId="0" fontId="126" fillId="38" borderId="0" xfId="8" applyFont="1" applyFill="1" applyBorder="1" applyAlignment="1" applyProtection="1">
      <alignment horizontal="center" vertical="center" wrapText="1"/>
      <protection hidden="1"/>
    </xf>
    <xf numFmtId="185" fontId="164" fillId="18" borderId="0" xfId="10" applyNumberFormat="1" applyFont="1" applyFill="1" applyBorder="1" applyAlignment="1">
      <alignment horizontal="left" vertical="center"/>
    </xf>
    <xf numFmtId="185" fontId="164" fillId="18" borderId="1" xfId="10" applyNumberFormat="1" applyFont="1" applyFill="1" applyBorder="1" applyAlignment="1">
      <alignment horizontal="left" vertical="center"/>
    </xf>
    <xf numFmtId="0" fontId="6" fillId="18" borderId="0" xfId="17" applyNumberFormat="1" applyFont="1" applyFill="1" applyBorder="1" applyAlignment="1">
      <alignment horizontal="left" vertical="center"/>
    </xf>
    <xf numFmtId="0" fontId="20" fillId="32" borderId="17" xfId="8" applyFont="1" applyFill="1" applyBorder="1" applyAlignment="1">
      <alignment horizontal="right" vertical="center"/>
    </xf>
    <xf numFmtId="0" fontId="20" fillId="32" borderId="0" xfId="8" applyFont="1" applyFill="1" applyBorder="1" applyAlignment="1">
      <alignment horizontal="right" vertical="center"/>
    </xf>
    <xf numFmtId="0" fontId="20" fillId="32" borderId="1" xfId="8" applyFont="1" applyFill="1" applyBorder="1" applyAlignment="1">
      <alignment horizontal="right" vertical="center"/>
    </xf>
    <xf numFmtId="0" fontId="237" fillId="36" borderId="0" xfId="8" applyFont="1" applyFill="1" applyBorder="1" applyAlignment="1" applyProtection="1">
      <alignment horizontal="center" vertical="center"/>
      <protection hidden="1"/>
    </xf>
    <xf numFmtId="0" fontId="168" fillId="34" borderId="0" xfId="8" applyFont="1" applyFill="1" applyBorder="1" applyAlignment="1" applyProtection="1">
      <alignment horizontal="center" vertical="center"/>
      <protection hidden="1"/>
    </xf>
    <xf numFmtId="0" fontId="168" fillId="34" borderId="1" xfId="8" applyFont="1" applyFill="1" applyBorder="1" applyAlignment="1" applyProtection="1">
      <alignment horizontal="center" vertical="center"/>
      <protection hidden="1"/>
    </xf>
    <xf numFmtId="0" fontId="188" fillId="27" borderId="82" xfId="0" applyFont="1" applyFill="1" applyBorder="1" applyAlignment="1">
      <alignment horizontal="right" vertical="center"/>
    </xf>
    <xf numFmtId="0" fontId="188" fillId="27" borderId="42" xfId="0" applyFont="1" applyFill="1" applyBorder="1" applyAlignment="1">
      <alignment horizontal="right" vertical="center"/>
    </xf>
    <xf numFmtId="0" fontId="188" fillId="27" borderId="50" xfId="0" applyFont="1" applyFill="1" applyBorder="1" applyAlignment="1">
      <alignment horizontal="right" vertical="center"/>
    </xf>
    <xf numFmtId="0" fontId="240" fillId="18" borderId="0" xfId="0" applyFont="1" applyFill="1" applyBorder="1" applyAlignment="1">
      <alignment horizontal="center" vertical="center" wrapText="1"/>
    </xf>
    <xf numFmtId="0" fontId="241" fillId="29" borderId="0" xfId="1" applyFont="1" applyFill="1" applyBorder="1" applyAlignment="1">
      <alignment horizontal="left" vertical="center"/>
    </xf>
    <xf numFmtId="0" fontId="167" fillId="29" borderId="0" xfId="0" applyFont="1" applyFill="1" applyBorder="1" applyAlignment="1">
      <alignment horizontal="left" vertical="center"/>
    </xf>
    <xf numFmtId="0" fontId="242" fillId="0" borderId="0" xfId="0" applyFont="1" applyBorder="1" applyAlignment="1">
      <alignment horizontal="center"/>
    </xf>
    <xf numFmtId="0" fontId="135" fillId="34" borderId="0" xfId="8" applyFont="1" applyFill="1" applyBorder="1" applyAlignment="1" applyProtection="1">
      <alignment horizontal="center" vertical="center"/>
      <protection hidden="1"/>
    </xf>
    <xf numFmtId="0" fontId="135" fillId="34" borderId="1" xfId="8" applyFont="1" applyFill="1" applyBorder="1" applyAlignment="1" applyProtection="1">
      <alignment horizontal="center" vertical="center"/>
      <protection hidden="1"/>
    </xf>
    <xf numFmtId="0" fontId="47" fillId="29" borderId="0" xfId="5" applyFont="1" applyFill="1" applyBorder="1" applyAlignment="1">
      <alignment horizontal="left" vertical="center"/>
    </xf>
    <xf numFmtId="0" fontId="167" fillId="29" borderId="1" xfId="0" applyFont="1" applyFill="1" applyBorder="1" applyAlignment="1">
      <alignment horizontal="left" vertical="center"/>
    </xf>
    <xf numFmtId="0" fontId="177" fillId="27" borderId="17" xfId="8" applyFont="1" applyFill="1" applyBorder="1" applyAlignment="1">
      <alignment horizontal="center" vertical="center"/>
    </xf>
    <xf numFmtId="0" fontId="177" fillId="27" borderId="0" xfId="8" applyFont="1" applyFill="1" applyBorder="1" applyAlignment="1">
      <alignment horizontal="center" vertical="center"/>
    </xf>
    <xf numFmtId="0" fontId="177" fillId="27" borderId="1" xfId="8" applyFont="1" applyFill="1" applyBorder="1" applyAlignment="1">
      <alignment horizontal="center" vertical="center"/>
    </xf>
    <xf numFmtId="0" fontId="238" fillId="41" borderId="17" xfId="8" applyFont="1" applyFill="1" applyBorder="1" applyAlignment="1">
      <alignment horizontal="center" vertical="center"/>
    </xf>
    <xf numFmtId="0" fontId="238" fillId="41" borderId="0" xfId="8" applyFont="1" applyFill="1" applyBorder="1" applyAlignment="1">
      <alignment horizontal="center" vertical="center"/>
    </xf>
    <xf numFmtId="0" fontId="159" fillId="18" borderId="17" xfId="8" applyFont="1" applyFill="1" applyBorder="1" applyAlignment="1">
      <alignment horizontal="center" vertical="center"/>
    </xf>
    <xf numFmtId="0" fontId="239" fillId="29" borderId="0" xfId="0" applyFont="1" applyFill="1" applyBorder="1" applyAlignment="1">
      <alignment horizontal="left" vertical="center" wrapText="1"/>
    </xf>
    <xf numFmtId="0" fontId="239" fillId="29" borderId="1" xfId="0" applyFont="1" applyFill="1" applyBorder="1" applyAlignment="1">
      <alignment horizontal="left" vertical="center" wrapText="1"/>
    </xf>
    <xf numFmtId="0" fontId="51" fillId="16" borderId="22" xfId="17" applyFont="1" applyFill="1" applyBorder="1" applyAlignment="1">
      <alignment horizontal="center" vertical="center"/>
    </xf>
    <xf numFmtId="0" fontId="51" fillId="16" borderId="0" xfId="17" applyFont="1" applyFill="1" applyBorder="1" applyAlignment="1">
      <alignment horizontal="center" vertical="center"/>
    </xf>
    <xf numFmtId="0" fontId="11" fillId="38" borderId="21" xfId="8" applyFont="1" applyFill="1" applyBorder="1" applyAlignment="1" applyProtection="1">
      <alignment horizontal="center" vertical="center" wrapText="1"/>
      <protection hidden="1"/>
    </xf>
    <xf numFmtId="0" fontId="11" fillId="38" borderId="22" xfId="8" applyFont="1" applyFill="1" applyBorder="1" applyAlignment="1" applyProtection="1">
      <alignment horizontal="center" vertical="center" wrapText="1"/>
      <protection hidden="1"/>
    </xf>
    <xf numFmtId="0" fontId="11" fillId="38" borderId="17" xfId="8" applyFont="1" applyFill="1" applyBorder="1" applyAlignment="1" applyProtection="1">
      <alignment horizontal="center" vertical="center" wrapText="1"/>
      <protection hidden="1"/>
    </xf>
    <xf numFmtId="0" fontId="11" fillId="38" borderId="0" xfId="8" applyFont="1" applyFill="1" applyBorder="1" applyAlignment="1" applyProtection="1">
      <alignment horizontal="center" vertical="center" wrapText="1"/>
      <protection hidden="1"/>
    </xf>
    <xf numFmtId="0" fontId="19" fillId="38" borderId="23" xfId="17" applyNumberFormat="1" applyFont="1" applyFill="1" applyBorder="1" applyAlignment="1">
      <alignment horizontal="center" vertical="center"/>
    </xf>
    <xf numFmtId="0" fontId="19" fillId="38" borderId="1" xfId="17" applyNumberFormat="1" applyFont="1" applyFill="1" applyBorder="1" applyAlignment="1">
      <alignment horizontal="center" vertical="center"/>
    </xf>
    <xf numFmtId="0" fontId="0" fillId="12" borderId="1" xfId="0" applyFill="1" applyBorder="1" applyAlignment="1">
      <alignment horizontal="center"/>
    </xf>
    <xf numFmtId="0" fontId="20" fillId="46" borderId="17" xfId="8" applyFont="1" applyFill="1" applyBorder="1" applyAlignment="1">
      <alignment horizontal="left" vertical="center"/>
    </xf>
    <xf numFmtId="0" fontId="20" fillId="46" borderId="0" xfId="8" applyFont="1" applyFill="1" applyBorder="1" applyAlignment="1">
      <alignment horizontal="left" vertical="center"/>
    </xf>
    <xf numFmtId="0" fontId="20" fillId="46" borderId="1" xfId="8" applyFont="1" applyFill="1" applyBorder="1" applyAlignment="1">
      <alignment horizontal="left" vertical="center"/>
    </xf>
    <xf numFmtId="0" fontId="48" fillId="2" borderId="0" xfId="8" applyFont="1" applyFill="1" applyBorder="1" applyAlignment="1">
      <alignment horizontal="center" vertical="center"/>
    </xf>
    <xf numFmtId="0" fontId="243" fillId="22" borderId="168" xfId="10" applyFont="1" applyFill="1" applyBorder="1" applyAlignment="1">
      <alignment horizontal="center" vertical="center"/>
    </xf>
    <xf numFmtId="0" fontId="243" fillId="22" borderId="169" xfId="10" applyFont="1" applyFill="1" applyBorder="1" applyAlignment="1">
      <alignment horizontal="center" vertical="center"/>
    </xf>
    <xf numFmtId="0" fontId="243" fillId="22" borderId="170" xfId="10" applyFont="1" applyFill="1" applyBorder="1" applyAlignment="1">
      <alignment horizontal="center" vertical="center"/>
    </xf>
    <xf numFmtId="0" fontId="243" fillId="22" borderId="171" xfId="10" applyFont="1" applyFill="1" applyBorder="1" applyAlignment="1">
      <alignment horizontal="center" vertical="center"/>
    </xf>
    <xf numFmtId="0" fontId="75" fillId="2" borderId="90" xfId="0" applyFont="1" applyFill="1" applyBorder="1" applyAlignment="1">
      <alignment horizontal="center" vertical="center" wrapText="1"/>
    </xf>
    <xf numFmtId="0" fontId="75" fillId="2" borderId="35" xfId="0" applyFont="1" applyFill="1" applyBorder="1" applyAlignment="1">
      <alignment horizontal="center" vertical="center" wrapText="1"/>
    </xf>
    <xf numFmtId="0" fontId="75" fillId="2" borderId="83" xfId="0" applyFont="1" applyFill="1" applyBorder="1" applyAlignment="1">
      <alignment horizontal="center" vertical="center" wrapText="1"/>
    </xf>
    <xf numFmtId="0" fontId="75" fillId="2" borderId="52" xfId="0" applyFont="1" applyFill="1" applyBorder="1" applyAlignment="1">
      <alignment horizontal="center" vertical="center" wrapText="1"/>
    </xf>
    <xf numFmtId="0" fontId="75" fillId="2" borderId="53" xfId="0" applyFont="1" applyFill="1" applyBorder="1" applyAlignment="1">
      <alignment horizontal="center" vertical="center" wrapText="1"/>
    </xf>
    <xf numFmtId="0" fontId="75" fillId="2" borderId="54" xfId="0" applyFont="1" applyFill="1" applyBorder="1" applyAlignment="1">
      <alignment horizontal="center" vertical="center" wrapText="1"/>
    </xf>
    <xf numFmtId="165" fontId="60" fillId="6" borderId="102" xfId="14" applyNumberFormat="1" applyFont="1" applyFill="1" applyBorder="1" applyAlignment="1">
      <alignment horizontal="left" vertical="center"/>
    </xf>
    <xf numFmtId="165" fontId="60" fillId="6" borderId="103" xfId="14" applyNumberFormat="1" applyFont="1" applyFill="1" applyBorder="1" applyAlignment="1">
      <alignment horizontal="left" vertical="center"/>
    </xf>
    <xf numFmtId="165" fontId="60" fillId="6" borderId="0" xfId="14" applyNumberFormat="1" applyFont="1" applyFill="1" applyBorder="1" applyAlignment="1">
      <alignment horizontal="left" vertical="center"/>
    </xf>
    <xf numFmtId="165" fontId="60" fillId="6" borderId="1" xfId="14" applyNumberFormat="1" applyFont="1" applyFill="1" applyBorder="1" applyAlignment="1">
      <alignment horizontal="left" vertical="center"/>
    </xf>
    <xf numFmtId="0" fontId="59" fillId="2" borderId="18" xfId="17" applyNumberFormat="1" applyFont="1" applyFill="1" applyBorder="1" applyAlignment="1">
      <alignment horizontal="center" vertical="center"/>
    </xf>
    <xf numFmtId="0" fontId="59" fillId="2" borderId="15" xfId="17" applyNumberFormat="1" applyFont="1" applyFill="1" applyBorder="1" applyAlignment="1">
      <alignment horizontal="center" vertical="center"/>
    </xf>
    <xf numFmtId="0" fontId="59" fillId="2" borderId="16" xfId="17" applyNumberFormat="1" applyFont="1" applyFill="1" applyBorder="1" applyAlignment="1">
      <alignment horizontal="center" vertical="center"/>
    </xf>
    <xf numFmtId="0" fontId="130" fillId="45" borderId="17" xfId="0" applyFont="1" applyFill="1" applyBorder="1" applyAlignment="1">
      <alignment horizontal="center" vertical="center"/>
    </xf>
    <xf numFmtId="0" fontId="130" fillId="45" borderId="0" xfId="0" applyFont="1" applyFill="1" applyBorder="1" applyAlignment="1">
      <alignment horizontal="center" vertical="center"/>
    </xf>
    <xf numFmtId="0" fontId="130" fillId="45" borderId="82" xfId="0" applyFont="1" applyFill="1" applyBorder="1" applyAlignment="1">
      <alignment horizontal="center" vertical="center"/>
    </xf>
    <xf numFmtId="0" fontId="130" fillId="45" borderId="42" xfId="0" applyFont="1" applyFill="1" applyBorder="1" applyAlignment="1">
      <alignment horizontal="center" vertical="center"/>
    </xf>
    <xf numFmtId="165" fontId="21" fillId="5" borderId="0" xfId="14" applyNumberFormat="1" applyFont="1" applyFill="1" applyBorder="1" applyAlignment="1">
      <alignment horizontal="center" vertical="center"/>
    </xf>
    <xf numFmtId="0" fontId="20" fillId="17" borderId="17" xfId="8" applyFont="1" applyFill="1" applyBorder="1" applyAlignment="1">
      <alignment horizontal="center" vertical="center"/>
    </xf>
    <xf numFmtId="0" fontId="20" fillId="17" borderId="0" xfId="8" applyFont="1" applyFill="1" applyBorder="1" applyAlignment="1">
      <alignment horizontal="center" vertical="center"/>
    </xf>
    <xf numFmtId="0" fontId="20" fillId="17" borderId="1" xfId="8" applyFont="1" applyFill="1" applyBorder="1" applyAlignment="1">
      <alignment horizontal="center" vertical="center"/>
    </xf>
    <xf numFmtId="0" fontId="49" fillId="2" borderId="0" xfId="8" applyFont="1" applyFill="1" applyBorder="1" applyAlignment="1">
      <alignment horizontal="center" vertical="center"/>
    </xf>
    <xf numFmtId="0" fontId="56" fillId="5" borderId="108" xfId="0" applyFont="1" applyFill="1" applyBorder="1" applyAlignment="1">
      <alignment horizontal="center" vertical="center"/>
    </xf>
    <xf numFmtId="0" fontId="56" fillId="5" borderId="109" xfId="0" applyFont="1" applyFill="1" applyBorder="1" applyAlignment="1">
      <alignment horizontal="center" vertical="center"/>
    </xf>
    <xf numFmtId="0" fontId="21" fillId="5" borderId="108" xfId="0" applyFont="1" applyFill="1" applyBorder="1" applyAlignment="1">
      <alignment horizontal="center" vertical="center"/>
    </xf>
    <xf numFmtId="0" fontId="21" fillId="5" borderId="109" xfId="0" applyFont="1" applyFill="1" applyBorder="1" applyAlignment="1">
      <alignment horizontal="center" vertical="center"/>
    </xf>
    <xf numFmtId="0" fontId="42" fillId="31" borderId="169" xfId="8" applyFont="1" applyFill="1" applyBorder="1" applyAlignment="1">
      <alignment horizontal="center" vertical="center"/>
    </xf>
    <xf numFmtId="0" fontId="42" fillId="31" borderId="0" xfId="8" applyFont="1" applyFill="1" applyBorder="1" applyAlignment="1">
      <alignment horizontal="center" vertical="center"/>
    </xf>
    <xf numFmtId="0" fontId="48" fillId="2" borderId="3" xfId="8" applyFont="1" applyFill="1" applyBorder="1" applyAlignment="1">
      <alignment horizontal="center" vertical="center"/>
    </xf>
    <xf numFmtId="174" fontId="131" fillId="18" borderId="17" xfId="13" applyNumberFormat="1" applyFont="1" applyFill="1" applyBorder="1" applyAlignment="1" applyProtection="1">
      <alignment horizontal="center" vertical="center"/>
    </xf>
    <xf numFmtId="174" fontId="131" fillId="18" borderId="0" xfId="13" applyNumberFormat="1" applyFont="1" applyFill="1" applyBorder="1" applyAlignment="1" applyProtection="1">
      <alignment horizontal="center" vertical="center"/>
    </xf>
    <xf numFmtId="175" fontId="131" fillId="18" borderId="0" xfId="13" applyNumberFormat="1" applyFont="1" applyFill="1" applyBorder="1" applyAlignment="1" applyProtection="1">
      <alignment horizontal="center" vertical="center"/>
    </xf>
    <xf numFmtId="174" fontId="131" fillId="18" borderId="17" xfId="13" applyNumberFormat="1" applyFont="1" applyFill="1" applyBorder="1" applyAlignment="1" applyProtection="1">
      <alignment horizontal="left" vertical="center" wrapText="1"/>
    </xf>
    <xf numFmtId="174" fontId="131" fillId="18" borderId="0" xfId="13" applyNumberFormat="1" applyFont="1" applyFill="1" applyBorder="1" applyAlignment="1" applyProtection="1">
      <alignment horizontal="left" vertical="center" wrapText="1"/>
    </xf>
    <xf numFmtId="174" fontId="131" fillId="18" borderId="1" xfId="13" applyNumberFormat="1" applyFont="1" applyFill="1" applyBorder="1" applyAlignment="1" applyProtection="1">
      <alignment horizontal="left" vertical="center" wrapText="1"/>
    </xf>
    <xf numFmtId="174" fontId="131" fillId="18" borderId="18" xfId="13" applyNumberFormat="1" applyFont="1" applyFill="1" applyBorder="1" applyAlignment="1" applyProtection="1">
      <alignment horizontal="left" vertical="center" wrapText="1"/>
    </xf>
    <xf numFmtId="174" fontId="131" fillId="18" borderId="15" xfId="13" applyNumberFormat="1" applyFont="1" applyFill="1" applyBorder="1" applyAlignment="1" applyProtection="1">
      <alignment horizontal="left" vertical="center" wrapText="1"/>
    </xf>
    <xf numFmtId="174" fontId="131" fillId="18" borderId="16" xfId="13" applyNumberFormat="1" applyFont="1" applyFill="1" applyBorder="1" applyAlignment="1" applyProtection="1">
      <alignment horizontal="left" vertical="center" wrapText="1"/>
    </xf>
    <xf numFmtId="0" fontId="68" fillId="6" borderId="104" xfId="10" applyFont="1" applyFill="1" applyBorder="1" applyAlignment="1">
      <alignment horizontal="center" vertical="center"/>
    </xf>
    <xf numFmtId="0" fontId="68" fillId="6" borderId="105" xfId="10" applyFont="1" applyFill="1" applyBorder="1" applyAlignment="1">
      <alignment horizontal="center" vertical="center"/>
    </xf>
    <xf numFmtId="0" fontId="68" fillId="6" borderId="106" xfId="10" applyFont="1" applyFill="1" applyBorder="1" applyAlignment="1">
      <alignment horizontal="center" vertical="center"/>
    </xf>
    <xf numFmtId="0" fontId="68" fillId="6" borderId="107" xfId="10" applyFont="1" applyFill="1" applyBorder="1" applyAlignment="1">
      <alignment horizontal="center" vertical="center"/>
    </xf>
    <xf numFmtId="174" fontId="21" fillId="23" borderId="17" xfId="13" applyNumberFormat="1" applyFont="1" applyFill="1" applyBorder="1" applyAlignment="1" applyProtection="1">
      <alignment horizontal="center" vertical="center"/>
    </xf>
    <xf numFmtId="174" fontId="21" fillId="23" borderId="0" xfId="13" applyNumberFormat="1" applyFont="1" applyFill="1" applyBorder="1" applyAlignment="1" applyProtection="1">
      <alignment horizontal="center" vertical="center"/>
    </xf>
    <xf numFmtId="175" fontId="199" fillId="47" borderId="0" xfId="13" applyNumberFormat="1" applyFont="1" applyFill="1" applyBorder="1" applyAlignment="1" applyProtection="1">
      <alignment horizontal="center" vertical="center"/>
    </xf>
    <xf numFmtId="2" fontId="14" fillId="18" borderId="0" xfId="13" applyNumberFormat="1" applyFont="1" applyFill="1" applyBorder="1" applyAlignment="1" applyProtection="1">
      <alignment horizontal="center" vertical="center"/>
    </xf>
    <xf numFmtId="0" fontId="209" fillId="18" borderId="0" xfId="13" applyFont="1" applyFill="1" applyBorder="1" applyAlignment="1" applyProtection="1">
      <alignment horizontal="left" vertical="center"/>
    </xf>
    <xf numFmtId="0" fontId="209" fillId="18" borderId="1" xfId="13" applyFont="1" applyFill="1" applyBorder="1" applyAlignment="1" applyProtection="1">
      <alignment horizontal="left" vertical="center"/>
    </xf>
    <xf numFmtId="174" fontId="14" fillId="48" borderId="17" xfId="13" applyNumberFormat="1" applyFont="1" applyFill="1" applyBorder="1" applyAlignment="1" applyProtection="1">
      <alignment horizontal="center" vertical="center"/>
    </xf>
    <xf numFmtId="174" fontId="14" fillId="48" borderId="0" xfId="13" applyNumberFormat="1" applyFont="1" applyFill="1" applyBorder="1" applyAlignment="1" applyProtection="1">
      <alignment horizontal="center" vertical="center"/>
    </xf>
    <xf numFmtId="174" fontId="14" fillId="48" borderId="1" xfId="13" applyNumberFormat="1" applyFont="1" applyFill="1" applyBorder="1" applyAlignment="1" applyProtection="1">
      <alignment horizontal="center" vertical="center"/>
    </xf>
    <xf numFmtId="165" fontId="35" fillId="18" borderId="13" xfId="13" applyNumberFormat="1" applyFont="1" applyFill="1" applyBorder="1" applyAlignment="1" applyProtection="1">
      <alignment horizontal="center" vertical="center"/>
    </xf>
    <xf numFmtId="165" fontId="35" fillId="18" borderId="0" xfId="13" applyNumberFormat="1" applyFont="1" applyFill="1" applyBorder="1" applyAlignment="1" applyProtection="1">
      <alignment horizontal="center" vertical="center"/>
    </xf>
    <xf numFmtId="0" fontId="35" fillId="18" borderId="0" xfId="13" applyNumberFormat="1" applyFont="1" applyFill="1" applyBorder="1" applyAlignment="1" applyProtection="1">
      <alignment horizontal="center" vertical="center"/>
    </xf>
    <xf numFmtId="0" fontId="20" fillId="18" borderId="0" xfId="13" applyFont="1" applyFill="1" applyBorder="1" applyAlignment="1" applyProtection="1">
      <alignment horizontal="right" vertical="center"/>
    </xf>
    <xf numFmtId="0" fontId="40" fillId="23" borderId="21" xfId="15" applyFont="1" applyFill="1" applyBorder="1" applyAlignment="1">
      <alignment horizontal="center" vertical="center" wrapText="1"/>
    </xf>
    <xf numFmtId="0" fontId="40" fillId="23" borderId="22" xfId="15" applyFont="1" applyFill="1" applyBorder="1" applyAlignment="1">
      <alignment horizontal="center" vertical="center" wrapText="1"/>
    </xf>
    <xf numFmtId="0" fontId="40" fillId="23" borderId="17" xfId="15" applyFont="1" applyFill="1" applyBorder="1" applyAlignment="1">
      <alignment horizontal="center" vertical="center" wrapText="1"/>
    </xf>
    <xf numFmtId="0" fontId="40" fillId="23" borderId="0" xfId="15" applyFont="1" applyFill="1" applyBorder="1" applyAlignment="1">
      <alignment horizontal="center" vertical="center" wrapText="1"/>
    </xf>
    <xf numFmtId="0" fontId="128" fillId="47" borderId="22" xfId="13" applyFont="1" applyFill="1" applyBorder="1" applyAlignment="1" applyProtection="1">
      <alignment horizontal="center" vertical="center" wrapText="1"/>
    </xf>
    <xf numFmtId="0" fontId="128" fillId="47" borderId="0" xfId="13" applyFont="1" applyFill="1" applyBorder="1" applyAlignment="1" applyProtection="1">
      <alignment horizontal="center" vertical="center" wrapText="1"/>
    </xf>
    <xf numFmtId="0" fontId="4" fillId="18" borderId="22" xfId="13" applyFont="1" applyFill="1" applyBorder="1" applyAlignment="1" applyProtection="1">
      <alignment horizontal="center" vertical="center" wrapText="1"/>
    </xf>
    <xf numFmtId="0" fontId="4" fillId="18" borderId="0" xfId="13" applyFont="1" applyFill="1" applyBorder="1" applyAlignment="1" applyProtection="1">
      <alignment horizontal="center" vertical="center" wrapText="1"/>
    </xf>
    <xf numFmtId="0" fontId="130" fillId="20" borderId="22" xfId="15" applyFont="1" applyFill="1" applyBorder="1" applyAlignment="1">
      <alignment horizontal="center" vertical="center"/>
    </xf>
    <xf numFmtId="0" fontId="130" fillId="20" borderId="23" xfId="15" applyFont="1" applyFill="1" applyBorder="1" applyAlignment="1">
      <alignment horizontal="center" vertical="center"/>
    </xf>
    <xf numFmtId="0" fontId="191" fillId="18" borderId="13" xfId="15" applyFont="1" applyFill="1" applyBorder="1" applyAlignment="1">
      <alignment horizontal="center" vertical="center" wrapText="1"/>
    </xf>
    <xf numFmtId="0" fontId="191" fillId="18" borderId="0" xfId="15" applyFont="1" applyFill="1" applyBorder="1" applyAlignment="1">
      <alignment horizontal="center" vertical="center" wrapText="1"/>
    </xf>
    <xf numFmtId="0" fontId="191" fillId="18" borderId="0" xfId="13" applyFont="1" applyFill="1" applyBorder="1" applyAlignment="1" applyProtection="1">
      <alignment horizontal="center" vertical="center" wrapText="1"/>
    </xf>
    <xf numFmtId="0" fontId="20" fillId="18" borderId="0" xfId="13" applyFont="1" applyFill="1" applyBorder="1" applyAlignment="1" applyProtection="1">
      <alignment horizontal="center" vertical="center"/>
    </xf>
    <xf numFmtId="0" fontId="20" fillId="18" borderId="2" xfId="13" applyFont="1" applyFill="1" applyBorder="1" applyAlignment="1" applyProtection="1">
      <alignment horizontal="center" wrapText="1"/>
    </xf>
    <xf numFmtId="0" fontId="132" fillId="21" borderId="13" xfId="15" applyFont="1" applyFill="1" applyBorder="1" applyAlignment="1">
      <alignment horizontal="center" vertical="center"/>
    </xf>
    <xf numFmtId="0" fontId="132" fillId="21" borderId="0" xfId="15" applyFont="1" applyFill="1" applyBorder="1" applyAlignment="1">
      <alignment horizontal="center" vertical="center"/>
    </xf>
    <xf numFmtId="0" fontId="132" fillId="21" borderId="2" xfId="15" applyFont="1" applyFill="1" applyBorder="1" applyAlignment="1">
      <alignment horizontal="center" vertical="center"/>
    </xf>
    <xf numFmtId="0" fontId="132" fillId="21" borderId="0" xfId="15" applyFont="1" applyFill="1" applyBorder="1" applyAlignment="1">
      <alignment horizontal="left" vertical="center"/>
    </xf>
    <xf numFmtId="0" fontId="132" fillId="21" borderId="2" xfId="15" applyFont="1" applyFill="1" applyBorder="1" applyAlignment="1">
      <alignment horizontal="left" vertical="center"/>
    </xf>
    <xf numFmtId="0" fontId="14" fillId="19" borderId="0" xfId="0" applyFont="1" applyFill="1" applyBorder="1" applyAlignment="1">
      <alignment horizontal="center" vertical="center"/>
    </xf>
    <xf numFmtId="0" fontId="221" fillId="20" borderId="41" xfId="15" applyFont="1" applyFill="1" applyBorder="1" applyAlignment="1">
      <alignment horizontal="center" vertical="center"/>
    </xf>
    <xf numFmtId="0" fontId="221" fillId="20" borderId="42" xfId="15" applyFont="1" applyFill="1" applyBorder="1" applyAlignment="1">
      <alignment horizontal="center" vertical="center"/>
    </xf>
    <xf numFmtId="0" fontId="221" fillId="20" borderId="44" xfId="15" applyFont="1" applyFill="1" applyBorder="1" applyAlignment="1">
      <alignment horizontal="center" vertical="center"/>
    </xf>
    <xf numFmtId="0" fontId="132" fillId="20" borderId="13" xfId="15" applyFont="1" applyFill="1" applyBorder="1" applyAlignment="1">
      <alignment horizontal="center" vertical="center"/>
    </xf>
    <xf numFmtId="0" fontId="132" fillId="20" borderId="0" xfId="15" applyFont="1" applyFill="1" applyBorder="1" applyAlignment="1">
      <alignment horizontal="center" vertical="center"/>
    </xf>
    <xf numFmtId="0" fontId="132" fillId="20" borderId="2" xfId="15" applyFont="1" applyFill="1" applyBorder="1" applyAlignment="1">
      <alignment horizontal="center" vertical="center"/>
    </xf>
    <xf numFmtId="0" fontId="132" fillId="20" borderId="0" xfId="15" applyFont="1" applyFill="1" applyBorder="1" applyAlignment="1">
      <alignment horizontal="left" vertical="center"/>
    </xf>
    <xf numFmtId="0" fontId="132" fillId="20" borderId="2" xfId="15" applyFont="1" applyFill="1" applyBorder="1" applyAlignment="1">
      <alignment horizontal="left" vertical="center"/>
    </xf>
    <xf numFmtId="0" fontId="20" fillId="31" borderId="13" xfId="15" applyFont="1" applyFill="1" applyBorder="1" applyAlignment="1">
      <alignment horizontal="center" vertical="center"/>
    </xf>
    <xf numFmtId="0" fontId="20" fillId="31" borderId="0" xfId="15" applyFont="1" applyFill="1" applyBorder="1" applyAlignment="1">
      <alignment horizontal="center" vertical="center"/>
    </xf>
    <xf numFmtId="0" fontId="20" fillId="31" borderId="2" xfId="15" applyFont="1" applyFill="1" applyBorder="1" applyAlignment="1">
      <alignment horizontal="center" vertical="center"/>
    </xf>
    <xf numFmtId="168" fontId="9" fillId="22" borderId="0" xfId="17" applyNumberFormat="1" applyFont="1" applyFill="1" applyBorder="1" applyAlignment="1">
      <alignment horizontal="center" vertical="center"/>
    </xf>
    <xf numFmtId="168" fontId="9" fillId="22" borderId="1" xfId="17" applyNumberFormat="1" applyFont="1" applyFill="1" applyBorder="1" applyAlignment="1">
      <alignment horizontal="center" vertical="center"/>
    </xf>
    <xf numFmtId="0" fontId="14" fillId="22" borderId="17" xfId="0" applyFont="1" applyFill="1" applyBorder="1" applyAlignment="1">
      <alignment horizontal="right" vertical="center"/>
    </xf>
    <xf numFmtId="1" fontId="14" fillId="22" borderId="0" xfId="0" applyNumberFormat="1" applyFont="1" applyFill="1" applyBorder="1" applyAlignment="1">
      <alignment horizontal="center" vertical="center"/>
    </xf>
    <xf numFmtId="0" fontId="9" fillId="22" borderId="0" xfId="0" applyFont="1" applyFill="1" applyBorder="1" applyAlignment="1">
      <alignment horizontal="center" vertical="center"/>
    </xf>
    <xf numFmtId="0" fontId="6" fillId="22" borderId="0" xfId="0" applyFont="1" applyFill="1" applyBorder="1" applyAlignment="1">
      <alignment horizontal="center" vertical="center"/>
    </xf>
    <xf numFmtId="1" fontId="14" fillId="22" borderId="0" xfId="17" applyNumberFormat="1" applyFont="1" applyFill="1" applyBorder="1" applyAlignment="1">
      <alignment horizontal="center" vertical="center"/>
    </xf>
    <xf numFmtId="178" fontId="244" fillId="18" borderId="0" xfId="17" applyNumberFormat="1" applyFont="1" applyFill="1" applyBorder="1" applyAlignment="1">
      <alignment horizontal="right" vertical="center" wrapText="1"/>
    </xf>
    <xf numFmtId="0" fontId="13" fillId="38" borderId="21" xfId="0" applyFont="1" applyFill="1" applyBorder="1" applyAlignment="1">
      <alignment horizontal="center" vertical="center"/>
    </xf>
    <xf numFmtId="0" fontId="13" fillId="38" borderId="22" xfId="0" applyFont="1" applyFill="1" applyBorder="1" applyAlignment="1">
      <alignment horizontal="center" vertical="center"/>
    </xf>
    <xf numFmtId="0" fontId="13" fillId="38" borderId="23" xfId="0" applyFont="1" applyFill="1" applyBorder="1" applyAlignment="1">
      <alignment horizontal="center" vertical="center"/>
    </xf>
    <xf numFmtId="0" fontId="168" fillId="18" borderId="17" xfId="0" applyFont="1" applyFill="1" applyBorder="1" applyAlignment="1">
      <alignment horizontal="left" vertical="center" wrapText="1"/>
    </xf>
    <xf numFmtId="0" fontId="168" fillId="18" borderId="0" xfId="0" applyFont="1" applyFill="1" applyBorder="1" applyAlignment="1">
      <alignment horizontal="left" vertical="center" wrapText="1"/>
    </xf>
    <xf numFmtId="0" fontId="168" fillId="18" borderId="1" xfId="0" applyFont="1" applyFill="1" applyBorder="1" applyAlignment="1">
      <alignment horizontal="left" vertical="center" wrapText="1"/>
    </xf>
    <xf numFmtId="0" fontId="168" fillId="18" borderId="110" xfId="0" applyFont="1" applyFill="1" applyBorder="1" applyAlignment="1">
      <alignment horizontal="left" vertical="center" wrapText="1"/>
    </xf>
    <xf numFmtId="0" fontId="168" fillId="18" borderId="111" xfId="0" applyFont="1" applyFill="1" applyBorder="1" applyAlignment="1">
      <alignment horizontal="left" vertical="center" wrapText="1"/>
    </xf>
    <xf numFmtId="0" fontId="168" fillId="18" borderId="112" xfId="0" applyFont="1" applyFill="1" applyBorder="1" applyAlignment="1">
      <alignment horizontal="left" vertical="center" wrapText="1"/>
    </xf>
    <xf numFmtId="0" fontId="132" fillId="20" borderId="17" xfId="0" applyFont="1" applyFill="1" applyBorder="1" applyAlignment="1">
      <alignment horizontal="center" vertical="center"/>
    </xf>
    <xf numFmtId="178" fontId="4" fillId="18" borderId="0" xfId="17" applyNumberFormat="1" applyFont="1" applyFill="1" applyBorder="1" applyAlignment="1">
      <alignment horizontal="right" vertical="center" wrapText="1"/>
    </xf>
    <xf numFmtId="178" fontId="15" fillId="47" borderId="17" xfId="17" applyNumberFormat="1" applyFont="1" applyFill="1" applyBorder="1" applyAlignment="1">
      <alignment horizontal="center" vertical="center" wrapText="1"/>
    </xf>
    <xf numFmtId="178" fontId="15" fillId="47" borderId="0" xfId="17" applyNumberFormat="1" applyFont="1" applyFill="1" applyBorder="1" applyAlignment="1">
      <alignment horizontal="center" vertical="center" wrapText="1"/>
    </xf>
    <xf numFmtId="178" fontId="35" fillId="18" borderId="0" xfId="17" applyNumberFormat="1" applyFont="1" applyFill="1" applyBorder="1" applyAlignment="1">
      <alignment horizontal="right" vertical="center" wrapText="1"/>
    </xf>
    <xf numFmtId="168" fontId="16" fillId="5" borderId="0" xfId="17" applyNumberFormat="1" applyFont="1" applyFill="1" applyBorder="1" applyAlignment="1">
      <alignment horizontal="center" vertical="center"/>
    </xf>
    <xf numFmtId="178" fontId="39" fillId="18" borderId="0" xfId="17" applyNumberFormat="1" applyFont="1" applyFill="1" applyBorder="1" applyAlignment="1">
      <alignment horizontal="right" vertical="center" wrapText="1"/>
    </xf>
    <xf numFmtId="168" fontId="21" fillId="5" borderId="1" xfId="17" applyNumberFormat="1" applyFont="1" applyFill="1" applyBorder="1" applyAlignment="1">
      <alignment horizontal="center" vertical="center"/>
    </xf>
    <xf numFmtId="0" fontId="20" fillId="19" borderId="17" xfId="0" applyFont="1" applyFill="1" applyBorder="1" applyAlignment="1">
      <alignment horizontal="right" vertical="center" wrapText="1"/>
    </xf>
    <xf numFmtId="0" fontId="20" fillId="19" borderId="0" xfId="0" applyFont="1" applyFill="1" applyBorder="1" applyAlignment="1">
      <alignment horizontal="right" vertical="center" wrapText="1"/>
    </xf>
    <xf numFmtId="2" fontId="14" fillId="19" borderId="0" xfId="0" applyNumberFormat="1" applyFont="1" applyFill="1" applyBorder="1" applyAlignment="1">
      <alignment horizontal="center" vertical="center"/>
    </xf>
    <xf numFmtId="0" fontId="0" fillId="18" borderId="13" xfId="0" applyFill="1" applyBorder="1" applyAlignment="1">
      <alignment horizontal="right" vertical="center"/>
    </xf>
    <xf numFmtId="0" fontId="0" fillId="18" borderId="0" xfId="0" applyFill="1" applyBorder="1" applyAlignment="1">
      <alignment horizontal="right" vertical="center"/>
    </xf>
    <xf numFmtId="0" fontId="245" fillId="20" borderId="21" xfId="15" applyFont="1" applyFill="1" applyBorder="1" applyAlignment="1">
      <alignment horizontal="center" vertical="center" wrapText="1"/>
    </xf>
    <xf numFmtId="0" fontId="245" fillId="20" borderId="22" xfId="15" applyFont="1" applyFill="1" applyBorder="1" applyAlignment="1">
      <alignment horizontal="center" vertical="center" wrapText="1"/>
    </xf>
    <xf numFmtId="0" fontId="245" fillId="20" borderId="23" xfId="15" applyFont="1" applyFill="1" applyBorder="1" applyAlignment="1">
      <alignment horizontal="center" vertical="center" wrapText="1"/>
    </xf>
    <xf numFmtId="0" fontId="215" fillId="18" borderId="17" xfId="15" applyFont="1" applyFill="1" applyBorder="1" applyAlignment="1">
      <alignment horizontal="center" vertical="center" wrapText="1"/>
    </xf>
    <xf numFmtId="0" fontId="215" fillId="18" borderId="0" xfId="15" applyFont="1" applyFill="1" applyBorder="1" applyAlignment="1">
      <alignment horizontal="center" vertical="center" wrapText="1"/>
    </xf>
    <xf numFmtId="0" fontId="215" fillId="18" borderId="1" xfId="15" applyFont="1" applyFill="1" applyBorder="1" applyAlignment="1">
      <alignment horizontal="center" vertical="center" wrapText="1"/>
    </xf>
    <xf numFmtId="0" fontId="13" fillId="22" borderId="17" xfId="15" applyFont="1" applyFill="1" applyBorder="1" applyAlignment="1">
      <alignment horizontal="center" vertical="center"/>
    </xf>
    <xf numFmtId="0" fontId="13" fillId="22" borderId="0" xfId="15" applyFont="1" applyFill="1" applyBorder="1" applyAlignment="1">
      <alignment horizontal="center" vertical="center"/>
    </xf>
    <xf numFmtId="0" fontId="13" fillId="22" borderId="1" xfId="15" applyFont="1" applyFill="1" applyBorder="1" applyAlignment="1">
      <alignment horizontal="center" vertical="center"/>
    </xf>
    <xf numFmtId="0" fontId="37" fillId="18" borderId="17" xfId="13" applyFont="1" applyFill="1" applyBorder="1" applyAlignment="1">
      <alignment horizontal="center" vertical="center" wrapText="1"/>
    </xf>
    <xf numFmtId="0" fontId="37" fillId="18" borderId="0" xfId="13" applyFont="1" applyFill="1" applyBorder="1" applyAlignment="1">
      <alignment horizontal="center" vertical="center" wrapText="1"/>
    </xf>
    <xf numFmtId="0" fontId="37" fillId="18" borderId="1" xfId="13" applyFont="1" applyFill="1" applyBorder="1" applyAlignment="1">
      <alignment horizontal="center" vertical="center" wrapText="1"/>
    </xf>
    <xf numFmtId="0" fontId="38" fillId="5" borderId="17" xfId="15" applyFont="1" applyFill="1" applyBorder="1" applyAlignment="1">
      <alignment horizontal="center" vertical="center"/>
    </xf>
    <xf numFmtId="0" fontId="38" fillId="5" borderId="0" xfId="15" applyFont="1" applyFill="1" applyBorder="1" applyAlignment="1">
      <alignment horizontal="center" vertical="center"/>
    </xf>
    <xf numFmtId="0" fontId="38" fillId="5" borderId="1" xfId="15" applyFont="1" applyFill="1" applyBorder="1" applyAlignment="1">
      <alignment horizontal="center" vertical="center"/>
    </xf>
    <xf numFmtId="0" fontId="125" fillId="18" borderId="13" xfId="0" applyFont="1" applyFill="1" applyBorder="1" applyAlignment="1">
      <alignment horizontal="right" vertical="center"/>
    </xf>
    <xf numFmtId="0" fontId="125" fillId="18" borderId="0" xfId="0" applyFont="1" applyFill="1" applyBorder="1" applyAlignment="1">
      <alignment horizontal="right" vertical="center"/>
    </xf>
    <xf numFmtId="168" fontId="3" fillId="18" borderId="0" xfId="0" applyNumberFormat="1" applyFont="1" applyFill="1" applyBorder="1" applyAlignment="1" applyProtection="1">
      <alignment horizontal="center" vertical="center"/>
      <protection locked="0"/>
    </xf>
    <xf numFmtId="168" fontId="4" fillId="18" borderId="0" xfId="0" applyNumberFormat="1" applyFont="1" applyFill="1" applyBorder="1" applyAlignment="1" applyProtection="1">
      <alignment horizontal="center" vertical="center"/>
      <protection locked="0"/>
    </xf>
    <xf numFmtId="168" fontId="4" fillId="18" borderId="2" xfId="0" applyNumberFormat="1" applyFont="1" applyFill="1" applyBorder="1" applyAlignment="1" applyProtection="1">
      <alignment horizontal="center" vertical="center"/>
      <protection locked="0"/>
    </xf>
    <xf numFmtId="0" fontId="14" fillId="38" borderId="41" xfId="0" applyFont="1" applyFill="1" applyBorder="1" applyAlignment="1">
      <alignment horizontal="center" vertical="center"/>
    </xf>
    <xf numFmtId="0" fontId="14" fillId="38" borderId="42" xfId="0" applyFont="1" applyFill="1" applyBorder="1" applyAlignment="1">
      <alignment horizontal="center" vertical="center"/>
    </xf>
    <xf numFmtId="0" fontId="14" fillId="38" borderId="44" xfId="0" applyFont="1" applyFill="1" applyBorder="1" applyAlignment="1">
      <alignment horizontal="center" vertical="center"/>
    </xf>
    <xf numFmtId="0" fontId="4" fillId="18" borderId="13" xfId="0" applyFont="1" applyFill="1" applyBorder="1" applyAlignment="1">
      <alignment horizontal="center" vertical="center" wrapText="1"/>
    </xf>
    <xf numFmtId="0" fontId="4" fillId="18" borderId="0" xfId="0" applyFont="1" applyFill="1" applyBorder="1" applyAlignment="1">
      <alignment horizontal="center" vertical="center" wrapText="1"/>
    </xf>
    <xf numFmtId="0" fontId="4" fillId="18" borderId="0" xfId="0" applyFont="1" applyFill="1" applyBorder="1" applyAlignment="1">
      <alignment horizontal="center" vertical="center"/>
    </xf>
    <xf numFmtId="168" fontId="22" fillId="18" borderId="0" xfId="0" applyNumberFormat="1" applyFont="1" applyFill="1" applyBorder="1" applyAlignment="1" applyProtection="1">
      <alignment horizontal="center" vertical="center" wrapText="1"/>
      <protection locked="0"/>
    </xf>
    <xf numFmtId="168" fontId="22" fillId="18" borderId="2" xfId="0" applyNumberFormat="1" applyFont="1" applyFill="1" applyBorder="1" applyAlignment="1" applyProtection="1">
      <alignment horizontal="center" vertical="center" wrapText="1"/>
      <protection locked="0"/>
    </xf>
    <xf numFmtId="168" fontId="0" fillId="18" borderId="76" xfId="0" applyNumberFormat="1" applyFill="1" applyBorder="1" applyAlignment="1">
      <alignment horizontal="center" vertical="center"/>
    </xf>
    <xf numFmtId="0" fontId="130" fillId="45" borderId="113" xfId="0" applyFont="1" applyFill="1" applyBorder="1" applyAlignment="1">
      <alignment horizontal="center" vertical="center" wrapText="1"/>
    </xf>
    <xf numFmtId="0" fontId="130" fillId="45" borderId="114" xfId="0" applyFont="1" applyFill="1" applyBorder="1" applyAlignment="1">
      <alignment horizontal="center" vertical="center" wrapText="1"/>
    </xf>
    <xf numFmtId="0" fontId="130" fillId="45" borderId="115" xfId="0" applyFont="1" applyFill="1" applyBorder="1" applyAlignment="1">
      <alignment horizontal="center" vertical="center" wrapText="1"/>
    </xf>
    <xf numFmtId="0" fontId="246" fillId="49" borderId="3" xfId="8" applyFont="1" applyFill="1" applyBorder="1" applyAlignment="1" applyProtection="1">
      <alignment horizontal="center" vertical="center"/>
      <protection hidden="1"/>
    </xf>
    <xf numFmtId="0" fontId="10" fillId="0" borderId="13" xfId="17" applyNumberFormat="1" applyFont="1" applyFill="1" applyBorder="1" applyAlignment="1" applyProtection="1">
      <alignment horizontal="center" vertical="center"/>
      <protection locked="0"/>
    </xf>
    <xf numFmtId="0" fontId="10" fillId="0" borderId="0" xfId="17" applyNumberFormat="1" applyFont="1" applyFill="1" applyBorder="1" applyAlignment="1" applyProtection="1">
      <alignment horizontal="center" vertical="center"/>
      <protection locked="0"/>
    </xf>
    <xf numFmtId="0" fontId="10" fillId="0" borderId="2" xfId="17" applyNumberFormat="1" applyFont="1" applyFill="1" applyBorder="1" applyAlignment="1" applyProtection="1">
      <alignment horizontal="center" vertical="center"/>
      <protection locked="0"/>
    </xf>
    <xf numFmtId="0" fontId="20" fillId="18" borderId="0" xfId="17" applyNumberFormat="1" applyFont="1" applyFill="1" applyBorder="1" applyAlignment="1">
      <alignment horizontal="center" vertical="center"/>
    </xf>
    <xf numFmtId="168" fontId="0" fillId="18" borderId="116" xfId="0" applyNumberFormat="1" applyFill="1" applyBorder="1" applyAlignment="1">
      <alignment horizontal="center" vertical="center"/>
    </xf>
    <xf numFmtId="178" fontId="84" fillId="50" borderId="117" xfId="17" applyNumberFormat="1" applyFont="1" applyFill="1" applyBorder="1" applyAlignment="1">
      <alignment horizontal="right" vertical="center"/>
    </xf>
    <xf numFmtId="178" fontId="84" fillId="50" borderId="64" xfId="17" applyNumberFormat="1" applyFont="1" applyFill="1" applyBorder="1" applyAlignment="1">
      <alignment horizontal="right" vertical="center"/>
    </xf>
    <xf numFmtId="0" fontId="66" fillId="50" borderId="118" xfId="0" applyFont="1" applyFill="1" applyBorder="1" applyAlignment="1">
      <alignment horizontal="center" vertical="center"/>
    </xf>
    <xf numFmtId="0" fontId="66" fillId="50" borderId="3" xfId="0" applyFont="1" applyFill="1" applyBorder="1" applyAlignment="1">
      <alignment horizontal="center" vertical="center"/>
    </xf>
    <xf numFmtId="0" fontId="85" fillId="50" borderId="118" xfId="0" applyFont="1" applyFill="1" applyBorder="1" applyAlignment="1">
      <alignment horizontal="right" vertical="center"/>
    </xf>
    <xf numFmtId="0" fontId="85" fillId="50" borderId="3" xfId="0" applyFont="1" applyFill="1" applyBorder="1" applyAlignment="1">
      <alignment horizontal="right" vertical="center"/>
    </xf>
    <xf numFmtId="166" fontId="51" fillId="50" borderId="119" xfId="0" applyNumberFormat="1" applyFont="1" applyFill="1" applyBorder="1" applyAlignment="1">
      <alignment horizontal="center" vertical="center"/>
    </xf>
    <xf numFmtId="166" fontId="51" fillId="50" borderId="51" xfId="0" applyNumberFormat="1" applyFont="1" applyFill="1" applyBorder="1" applyAlignment="1">
      <alignment horizontal="center" vertical="center"/>
    </xf>
    <xf numFmtId="0" fontId="130" fillId="45" borderId="18" xfId="0" applyFont="1" applyFill="1" applyBorder="1" applyAlignment="1">
      <alignment horizontal="center" vertical="center"/>
    </xf>
    <xf numFmtId="0" fontId="130" fillId="45" borderId="15" xfId="0" applyFont="1" applyFill="1" applyBorder="1" applyAlignment="1">
      <alignment horizontal="center" vertical="center"/>
    </xf>
    <xf numFmtId="0" fontId="130" fillId="45" borderId="16" xfId="0" applyFont="1" applyFill="1" applyBorder="1" applyAlignment="1">
      <alignment horizontal="center" vertical="center"/>
    </xf>
    <xf numFmtId="168" fontId="0" fillId="18" borderId="120" xfId="0" applyNumberFormat="1" applyFill="1" applyBorder="1" applyAlignment="1">
      <alignment horizontal="center" vertical="center"/>
    </xf>
    <xf numFmtId="0" fontId="83" fillId="5" borderId="17" xfId="17" applyNumberFormat="1" applyFont="1" applyFill="1" applyBorder="1" applyAlignment="1">
      <alignment horizontal="center" vertical="center"/>
    </xf>
    <xf numFmtId="0" fontId="83" fillId="5" borderId="121" xfId="17" applyNumberFormat="1" applyFont="1" applyFill="1" applyBorder="1" applyAlignment="1">
      <alignment horizontal="center" vertical="center"/>
    </xf>
    <xf numFmtId="0" fontId="83" fillId="5" borderId="0" xfId="17" applyNumberFormat="1" applyFont="1" applyFill="1" applyBorder="1" applyAlignment="1">
      <alignment horizontal="center" vertical="center"/>
    </xf>
    <xf numFmtId="0" fontId="83" fillId="5" borderId="122" xfId="17" applyNumberFormat="1" applyFont="1" applyFill="1" applyBorder="1" applyAlignment="1">
      <alignment horizontal="center" vertical="center"/>
    </xf>
    <xf numFmtId="0" fontId="83" fillId="5" borderId="1" xfId="17" applyNumberFormat="1" applyFont="1" applyFill="1" applyBorder="1" applyAlignment="1">
      <alignment horizontal="center" vertical="center"/>
    </xf>
    <xf numFmtId="0" fontId="83" fillId="5" borderId="123" xfId="17" applyNumberFormat="1" applyFont="1" applyFill="1" applyBorder="1" applyAlignment="1">
      <alignment horizontal="center" vertical="center"/>
    </xf>
    <xf numFmtId="168" fontId="3" fillId="18" borderId="49" xfId="0" applyNumberFormat="1" applyFont="1" applyFill="1" applyBorder="1" applyAlignment="1">
      <alignment horizontal="center" vertical="center"/>
    </xf>
    <xf numFmtId="168" fontId="3" fillId="18" borderId="102" xfId="0" applyNumberFormat="1" applyFont="1" applyFill="1" applyBorder="1" applyAlignment="1">
      <alignment horizontal="center" vertical="center"/>
    </xf>
    <xf numFmtId="168" fontId="3" fillId="18" borderId="103" xfId="0" applyNumberFormat="1" applyFont="1" applyFill="1" applyBorder="1" applyAlignment="1">
      <alignment horizontal="center" vertical="center"/>
    </xf>
    <xf numFmtId="168" fontId="3" fillId="0" borderId="0" xfId="0" applyNumberFormat="1" applyFont="1" applyBorder="1" applyAlignment="1">
      <alignment horizontal="center" vertical="center"/>
    </xf>
    <xf numFmtId="168" fontId="23" fillId="5" borderId="0" xfId="0" applyNumberFormat="1" applyFont="1" applyFill="1" applyBorder="1" applyAlignment="1" applyProtection="1">
      <alignment horizontal="center" vertical="center"/>
      <protection locked="0"/>
    </xf>
    <xf numFmtId="168" fontId="0" fillId="0" borderId="1" xfId="0" applyNumberFormat="1" applyBorder="1" applyAlignment="1">
      <alignment horizontal="center" vertical="center"/>
    </xf>
    <xf numFmtId="168" fontId="82" fillId="5" borderId="124" xfId="17" applyNumberFormat="1" applyFont="1" applyFill="1" applyBorder="1" applyAlignment="1">
      <alignment horizontal="center" vertical="center"/>
    </xf>
    <xf numFmtId="168" fontId="82" fillId="5" borderId="17" xfId="17" applyNumberFormat="1" applyFont="1" applyFill="1" applyBorder="1" applyAlignment="1">
      <alignment horizontal="center" vertical="center"/>
    </xf>
    <xf numFmtId="168" fontId="82" fillId="5" borderId="73" xfId="17" applyNumberFormat="1" applyFont="1" applyFill="1" applyBorder="1" applyAlignment="1">
      <alignment horizontal="center" vertical="center"/>
    </xf>
    <xf numFmtId="168" fontId="82" fillId="5" borderId="0" xfId="17" applyNumberFormat="1" applyFont="1" applyFill="1" applyBorder="1" applyAlignment="1">
      <alignment horizontal="center" vertical="center"/>
    </xf>
    <xf numFmtId="168" fontId="82" fillId="5" borderId="125" xfId="17" applyNumberFormat="1" applyFont="1" applyFill="1" applyBorder="1" applyAlignment="1">
      <alignment horizontal="center" vertical="center"/>
    </xf>
    <xf numFmtId="168" fontId="82" fillId="5" borderId="1" xfId="17" applyNumberFormat="1" applyFont="1" applyFill="1" applyBorder="1" applyAlignment="1">
      <alignment horizontal="center" vertical="center"/>
    </xf>
    <xf numFmtId="168" fontId="3" fillId="0" borderId="17" xfId="0" applyNumberFormat="1" applyFont="1" applyBorder="1" applyAlignment="1">
      <alignment horizontal="center" vertical="center"/>
    </xf>
    <xf numFmtId="170" fontId="31" fillId="4" borderId="1" xfId="0" applyNumberFormat="1" applyFont="1" applyFill="1" applyBorder="1" applyAlignment="1" applyProtection="1">
      <alignment horizontal="center" vertical="center"/>
      <protection locked="0"/>
    </xf>
    <xf numFmtId="0" fontId="22" fillId="38" borderId="22" xfId="8" applyFont="1" applyFill="1" applyBorder="1" applyAlignment="1">
      <alignment horizontal="center" vertical="center" wrapText="1"/>
    </xf>
    <xf numFmtId="0" fontId="22" fillId="38" borderId="0" xfId="8" applyFont="1" applyFill="1" applyBorder="1" applyAlignment="1">
      <alignment horizontal="center" vertical="center" wrapText="1"/>
    </xf>
    <xf numFmtId="0" fontId="3" fillId="18" borderId="13" xfId="8" applyFill="1" applyBorder="1" applyAlignment="1">
      <alignment horizontal="center" vertical="center" wrapText="1"/>
    </xf>
    <xf numFmtId="0" fontId="3" fillId="18" borderId="14" xfId="8" applyFill="1" applyBorder="1" applyAlignment="1">
      <alignment horizontal="center" vertical="center" wrapText="1"/>
    </xf>
    <xf numFmtId="0" fontId="3" fillId="18" borderId="0" xfId="8" applyFill="1" applyBorder="1" applyAlignment="1">
      <alignment horizontal="center" vertical="center" wrapText="1"/>
    </xf>
    <xf numFmtId="0" fontId="3" fillId="18" borderId="2" xfId="8" applyFill="1" applyBorder="1" applyAlignment="1">
      <alignment horizontal="center" vertical="center" wrapText="1"/>
    </xf>
    <xf numFmtId="0" fontId="3" fillId="18" borderId="3" xfId="8" applyFill="1" applyBorder="1" applyAlignment="1">
      <alignment horizontal="center" vertical="center" wrapText="1"/>
    </xf>
    <xf numFmtId="0" fontId="3" fillId="18" borderId="4" xfId="8" applyFill="1" applyBorder="1" applyAlignment="1">
      <alignment horizontal="center" vertical="center" wrapText="1"/>
    </xf>
    <xf numFmtId="0" fontId="3" fillId="18" borderId="17" xfId="8" applyFill="1" applyBorder="1" applyAlignment="1">
      <alignment horizontal="center" vertical="center"/>
    </xf>
    <xf numFmtId="0" fontId="3" fillId="18" borderId="0" xfId="8" applyFill="1" applyBorder="1" applyAlignment="1">
      <alignment horizontal="center" vertical="center"/>
    </xf>
    <xf numFmtId="0" fontId="3" fillId="18" borderId="18" xfId="8" applyFill="1" applyBorder="1" applyAlignment="1">
      <alignment horizontal="center" vertical="center"/>
    </xf>
    <xf numFmtId="0" fontId="3" fillId="18" borderId="15" xfId="8" applyFill="1" applyBorder="1" applyAlignment="1">
      <alignment horizontal="center" vertical="center"/>
    </xf>
    <xf numFmtId="178" fontId="80" fillId="0" borderId="17" xfId="17" applyNumberFormat="1" applyFont="1" applyFill="1" applyBorder="1" applyAlignment="1">
      <alignment horizontal="center" vertical="center"/>
    </xf>
    <xf numFmtId="178" fontId="80" fillId="0" borderId="0" xfId="17" applyNumberFormat="1" applyFont="1" applyFill="1" applyBorder="1" applyAlignment="1">
      <alignment horizontal="center" vertical="center"/>
    </xf>
    <xf numFmtId="178" fontId="80" fillId="0" borderId="126" xfId="17" applyNumberFormat="1" applyFont="1" applyFill="1" applyBorder="1" applyAlignment="1">
      <alignment horizontal="center" vertical="center"/>
    </xf>
    <xf numFmtId="178" fontId="80" fillId="0" borderId="72" xfId="17" applyNumberFormat="1" applyFont="1" applyFill="1" applyBorder="1" applyAlignment="1">
      <alignment horizontal="center" vertical="center"/>
    </xf>
    <xf numFmtId="169" fontId="81" fillId="50" borderId="0" xfId="0" applyNumberFormat="1" applyFont="1" applyFill="1" applyBorder="1" applyAlignment="1" applyProtection="1">
      <alignment horizontal="right" vertical="center" wrapText="1"/>
      <protection locked="0"/>
    </xf>
    <xf numFmtId="169" fontId="81" fillId="50" borderId="72" xfId="0" applyNumberFormat="1" applyFont="1" applyFill="1" applyBorder="1" applyAlignment="1" applyProtection="1">
      <alignment horizontal="right" vertical="center" wrapText="1"/>
      <protection locked="0"/>
    </xf>
    <xf numFmtId="2" fontId="51" fillId="50" borderId="1" xfId="17" applyNumberFormat="1" applyFont="1" applyFill="1" applyBorder="1" applyAlignment="1">
      <alignment horizontal="center" vertical="center"/>
    </xf>
    <xf numFmtId="2" fontId="51" fillId="50" borderId="127" xfId="17" applyNumberFormat="1" applyFont="1" applyFill="1" applyBorder="1" applyAlignment="1">
      <alignment horizontal="center" vertical="center"/>
    </xf>
    <xf numFmtId="168" fontId="31" fillId="4" borderId="17" xfId="0" applyNumberFormat="1" applyFont="1" applyFill="1" applyBorder="1" applyAlignment="1" applyProtection="1">
      <alignment horizontal="center" vertical="center"/>
      <protection locked="0"/>
    </xf>
    <xf numFmtId="0" fontId="3" fillId="18" borderId="0" xfId="8" applyFill="1" applyBorder="1" applyAlignment="1">
      <alignment horizontal="left" vertical="center"/>
    </xf>
    <xf numFmtId="0" fontId="3" fillId="18" borderId="2" xfId="8" applyFill="1" applyBorder="1" applyAlignment="1">
      <alignment horizontal="left" vertical="center"/>
    </xf>
    <xf numFmtId="0" fontId="4" fillId="18" borderId="17" xfId="8" applyFont="1" applyFill="1" applyBorder="1" applyAlignment="1">
      <alignment horizontal="center" vertical="center"/>
    </xf>
    <xf numFmtId="0" fontId="4" fillId="18" borderId="0" xfId="8" applyFont="1" applyFill="1" applyBorder="1" applyAlignment="1">
      <alignment horizontal="center" vertical="center"/>
    </xf>
    <xf numFmtId="0" fontId="4" fillId="38" borderId="21" xfId="8" applyFont="1" applyFill="1" applyBorder="1" applyAlignment="1">
      <alignment horizontal="center" vertical="center" wrapText="1"/>
    </xf>
    <xf numFmtId="0" fontId="4" fillId="38" borderId="22" xfId="8" applyFont="1" applyFill="1" applyBorder="1" applyAlignment="1">
      <alignment horizontal="center" vertical="center" wrapText="1"/>
    </xf>
    <xf numFmtId="0" fontId="4" fillId="38" borderId="17" xfId="8" applyFont="1" applyFill="1" applyBorder="1" applyAlignment="1">
      <alignment horizontal="center" vertical="center" wrapText="1"/>
    </xf>
    <xf numFmtId="0" fontId="4" fillId="38" borderId="0" xfId="8" applyFont="1" applyFill="1" applyBorder="1" applyAlignment="1">
      <alignment horizontal="center" vertical="center" wrapText="1"/>
    </xf>
    <xf numFmtId="49" fontId="170" fillId="0" borderId="128" xfId="0" applyNumberFormat="1" applyFont="1" applyBorder="1" applyAlignment="1">
      <alignment horizontal="center" vertical="center" wrapText="1"/>
    </xf>
    <xf numFmtId="49" fontId="170" fillId="0" borderId="0" xfId="0" applyNumberFormat="1" applyFont="1" applyBorder="1" applyAlignment="1">
      <alignment horizontal="center" vertical="center" wrapText="1"/>
    </xf>
    <xf numFmtId="49" fontId="170" fillId="0" borderId="129" xfId="0" applyNumberFormat="1" applyFont="1" applyBorder="1" applyAlignment="1">
      <alignment horizontal="center" vertical="center" wrapText="1"/>
    </xf>
    <xf numFmtId="49" fontId="170" fillId="0" borderId="1" xfId="0" applyNumberFormat="1" applyFont="1" applyBorder="1" applyAlignment="1">
      <alignment horizontal="center" vertical="center" wrapText="1"/>
    </xf>
    <xf numFmtId="49" fontId="7" fillId="0" borderId="17" xfId="5" applyNumberFormat="1" applyBorder="1" applyAlignment="1">
      <alignment horizontal="center" vertical="center" wrapText="1"/>
    </xf>
    <xf numFmtId="49" fontId="7" fillId="0" borderId="0" xfId="5" applyNumberFormat="1" applyBorder="1" applyAlignment="1">
      <alignment horizontal="center" vertical="center" wrapText="1"/>
    </xf>
    <xf numFmtId="49" fontId="7" fillId="0" borderId="1" xfId="5" applyNumberFormat="1" applyBorder="1" applyAlignment="1">
      <alignment horizontal="center" vertical="center" wrapText="1"/>
    </xf>
    <xf numFmtId="49" fontId="7" fillId="0" borderId="18" xfId="5" applyNumberFormat="1" applyBorder="1" applyAlignment="1">
      <alignment horizontal="center" vertical="center" wrapText="1"/>
    </xf>
    <xf numFmtId="49" fontId="7" fillId="0" borderId="15" xfId="5" applyNumberFormat="1" applyBorder="1" applyAlignment="1">
      <alignment horizontal="center" vertical="center" wrapText="1"/>
    </xf>
    <xf numFmtId="49" fontId="7" fillId="0" borderId="16" xfId="5" applyNumberFormat="1" applyBorder="1" applyAlignment="1">
      <alignment horizontal="center" vertical="center" wrapText="1"/>
    </xf>
    <xf numFmtId="0" fontId="4" fillId="38" borderId="41" xfId="8" applyFont="1" applyFill="1" applyBorder="1" applyAlignment="1">
      <alignment horizontal="center" vertical="center"/>
    </xf>
    <xf numFmtId="0" fontId="4" fillId="38" borderId="42" xfId="8" applyFont="1" applyFill="1" applyBorder="1" applyAlignment="1">
      <alignment horizontal="center" vertical="center"/>
    </xf>
    <xf numFmtId="0" fontId="4" fillId="38" borderId="44" xfId="8" applyFont="1" applyFill="1" applyBorder="1" applyAlignment="1">
      <alignment horizontal="center" vertical="center"/>
    </xf>
    <xf numFmtId="0" fontId="4" fillId="38" borderId="13" xfId="8" applyFont="1" applyFill="1" applyBorder="1" applyAlignment="1">
      <alignment horizontal="center" vertical="center"/>
    </xf>
    <xf numFmtId="0" fontId="4" fillId="38" borderId="0" xfId="8" applyFont="1" applyFill="1" applyBorder="1" applyAlignment="1">
      <alignment horizontal="center" vertical="center"/>
    </xf>
    <xf numFmtId="0" fontId="4" fillId="38" borderId="2" xfId="8" applyFont="1" applyFill="1" applyBorder="1" applyAlignment="1">
      <alignment horizontal="center" vertical="center"/>
    </xf>
    <xf numFmtId="49" fontId="238" fillId="45" borderId="21" xfId="8" applyNumberFormat="1" applyFont="1" applyFill="1" applyBorder="1" applyAlignment="1">
      <alignment horizontal="center"/>
    </xf>
    <xf numFmtId="49" fontId="238" fillId="45" borderId="22" xfId="8" applyNumberFormat="1" applyFont="1" applyFill="1" applyBorder="1" applyAlignment="1">
      <alignment horizontal="center"/>
    </xf>
    <xf numFmtId="49" fontId="238" fillId="45" borderId="23" xfId="8" applyNumberFormat="1" applyFont="1" applyFill="1" applyBorder="1" applyAlignment="1">
      <alignment horizontal="center"/>
    </xf>
    <xf numFmtId="49" fontId="3" fillId="0" borderId="64" xfId="8" applyNumberFormat="1" applyBorder="1" applyAlignment="1">
      <alignment horizontal="center"/>
    </xf>
    <xf numFmtId="49" fontId="3" fillId="0" borderId="3" xfId="8" applyNumberFormat="1" applyBorder="1" applyAlignment="1">
      <alignment horizontal="center"/>
    </xf>
    <xf numFmtId="49" fontId="3" fillId="0" borderId="51" xfId="8" applyNumberFormat="1" applyBorder="1" applyAlignment="1">
      <alignment horizontal="center"/>
    </xf>
    <xf numFmtId="0" fontId="20" fillId="3" borderId="0" xfId="19" applyFont="1" applyFill="1" applyBorder="1" applyAlignment="1">
      <alignment horizontal="center" vertical="center" wrapText="1"/>
    </xf>
    <xf numFmtId="0" fontId="19" fillId="51" borderId="21" xfId="8" applyFont="1" applyFill="1" applyBorder="1" applyAlignment="1" applyProtection="1">
      <alignment horizontal="center" vertical="center"/>
      <protection hidden="1"/>
    </xf>
    <xf numFmtId="0" fontId="19" fillId="51" borderId="22" xfId="8" applyFont="1" applyFill="1" applyBorder="1" applyAlignment="1" applyProtection="1">
      <alignment horizontal="center" vertical="center"/>
      <protection hidden="1"/>
    </xf>
    <xf numFmtId="0" fontId="19" fillId="51" borderId="23" xfId="8" applyFont="1" applyFill="1" applyBorder="1" applyAlignment="1" applyProtection="1">
      <alignment horizontal="center" vertical="center"/>
      <protection hidden="1"/>
    </xf>
    <xf numFmtId="0" fontId="14" fillId="18" borderId="17" xfId="8" applyFont="1" applyFill="1" applyBorder="1" applyAlignment="1" applyProtection="1">
      <alignment horizontal="center" vertical="center"/>
      <protection hidden="1"/>
    </xf>
    <xf numFmtId="0" fontId="14" fillId="18" borderId="0" xfId="8" applyFont="1" applyFill="1" applyBorder="1" applyAlignment="1" applyProtection="1">
      <alignment horizontal="center" vertical="center"/>
      <protection hidden="1"/>
    </xf>
    <xf numFmtId="0" fontId="14" fillId="18" borderId="1" xfId="8" applyFont="1" applyFill="1" applyBorder="1" applyAlignment="1" applyProtection="1">
      <alignment horizontal="center" vertical="center"/>
      <protection hidden="1"/>
    </xf>
    <xf numFmtId="0" fontId="14" fillId="18" borderId="18" xfId="8" applyFont="1" applyFill="1" applyBorder="1" applyAlignment="1" applyProtection="1">
      <alignment horizontal="center" vertical="center"/>
      <protection hidden="1"/>
    </xf>
    <xf numFmtId="0" fontId="14" fillId="18" borderId="15" xfId="8" applyFont="1" applyFill="1" applyBorder="1" applyAlignment="1" applyProtection="1">
      <alignment horizontal="center" vertical="center"/>
      <protection hidden="1"/>
    </xf>
    <xf numFmtId="0" fontId="14" fillId="18" borderId="16" xfId="8" applyFont="1" applyFill="1" applyBorder="1" applyAlignment="1" applyProtection="1">
      <alignment horizontal="center" vertical="center"/>
      <protection hidden="1"/>
    </xf>
    <xf numFmtId="0" fontId="133" fillId="18" borderId="130" xfId="8" applyFont="1" applyFill="1" applyBorder="1" applyAlignment="1" applyProtection="1">
      <alignment horizontal="center" vertical="center"/>
      <protection hidden="1"/>
    </xf>
    <xf numFmtId="0" fontId="133" fillId="18" borderId="131" xfId="8" applyFont="1" applyFill="1" applyBorder="1" applyAlignment="1" applyProtection="1">
      <alignment horizontal="center" vertical="center"/>
      <protection hidden="1"/>
    </xf>
    <xf numFmtId="0" fontId="133" fillId="18" borderId="132" xfId="8" applyFont="1" applyFill="1" applyBorder="1" applyAlignment="1" applyProtection="1">
      <alignment horizontal="center" vertical="center"/>
      <protection hidden="1"/>
    </xf>
    <xf numFmtId="49" fontId="0" fillId="18" borderId="133" xfId="0" applyNumberFormat="1" applyFill="1" applyBorder="1" applyAlignment="1">
      <alignment horizontal="center" vertical="center"/>
    </xf>
    <xf numFmtId="49" fontId="0" fillId="18" borderId="134" xfId="0" applyNumberFormat="1" applyFill="1" applyBorder="1" applyAlignment="1">
      <alignment horizontal="center" vertical="center"/>
    </xf>
    <xf numFmtId="49" fontId="0" fillId="18" borderId="135" xfId="0" applyNumberFormat="1" applyFill="1" applyBorder="1" applyAlignment="1">
      <alignment horizontal="center" vertical="center"/>
    </xf>
    <xf numFmtId="49" fontId="170" fillId="0" borderId="136" xfId="0" applyNumberFormat="1" applyFont="1" applyBorder="1" applyAlignment="1">
      <alignment horizontal="center" vertical="center" wrapText="1"/>
    </xf>
    <xf numFmtId="49" fontId="170" fillId="0" borderId="17" xfId="0" applyNumberFormat="1" applyFont="1" applyBorder="1" applyAlignment="1">
      <alignment horizontal="center" vertical="center" wrapText="1"/>
    </xf>
    <xf numFmtId="0" fontId="5" fillId="38" borderId="22" xfId="8" applyFont="1" applyFill="1" applyBorder="1" applyAlignment="1">
      <alignment horizontal="center" vertical="center" wrapText="1"/>
    </xf>
    <xf numFmtId="0" fontId="5" fillId="38" borderId="0" xfId="8" applyFont="1" applyFill="1" applyBorder="1" applyAlignment="1">
      <alignment horizontal="center" vertical="center" wrapText="1"/>
    </xf>
    <xf numFmtId="0" fontId="22" fillId="38" borderId="23" xfId="8" applyFont="1" applyFill="1" applyBorder="1" applyAlignment="1">
      <alignment horizontal="center" vertical="center"/>
    </xf>
    <xf numFmtId="0" fontId="22" fillId="38" borderId="1" xfId="8" applyFont="1" applyFill="1" applyBorder="1" applyAlignment="1">
      <alignment horizontal="center" vertical="center"/>
    </xf>
    <xf numFmtId="0" fontId="3" fillId="18" borderId="13" xfId="8" applyFont="1" applyFill="1" applyBorder="1" applyAlignment="1">
      <alignment horizontal="center" vertical="center" wrapText="1"/>
    </xf>
    <xf numFmtId="0" fontId="3" fillId="18" borderId="0" xfId="8" applyFont="1" applyFill="1" applyBorder="1" applyAlignment="1">
      <alignment horizontal="center" vertical="center" wrapText="1"/>
    </xf>
    <xf numFmtId="0" fontId="3" fillId="18" borderId="2" xfId="8" applyFont="1" applyFill="1" applyBorder="1" applyAlignment="1">
      <alignment horizontal="center" vertical="center" wrapText="1"/>
    </xf>
    <xf numFmtId="49" fontId="247" fillId="22" borderId="56" xfId="11" applyNumberFormat="1" applyFont="1" applyFill="1" applyBorder="1" applyAlignment="1">
      <alignment horizontal="center" vertical="center"/>
    </xf>
    <xf numFmtId="49" fontId="247" fillId="22" borderId="62" xfId="11" applyNumberFormat="1" applyFont="1" applyFill="1" applyBorder="1" applyAlignment="1">
      <alignment horizontal="center" vertical="center"/>
    </xf>
    <xf numFmtId="49" fontId="247" fillId="22" borderId="69" xfId="11" applyNumberFormat="1" applyFont="1" applyFill="1" applyBorder="1" applyAlignment="1">
      <alignment horizontal="center" vertical="center"/>
    </xf>
    <xf numFmtId="0" fontId="14" fillId="0" borderId="42" xfId="0" applyFont="1" applyFill="1" applyBorder="1" applyAlignment="1">
      <alignment horizontal="center" vertical="center"/>
    </xf>
    <xf numFmtId="0" fontId="14" fillId="0" borderId="50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41" xfId="0" applyFont="1" applyFill="1" applyBorder="1" applyAlignment="1">
      <alignment horizontal="center" vertical="center" wrapText="1"/>
    </xf>
    <xf numFmtId="0" fontId="14" fillId="0" borderId="42" xfId="0" applyFont="1" applyFill="1" applyBorder="1" applyAlignment="1">
      <alignment horizontal="center" vertical="center" wrapText="1"/>
    </xf>
    <xf numFmtId="0" fontId="14" fillId="0" borderId="50" xfId="0" applyFont="1" applyFill="1" applyBorder="1" applyAlignment="1">
      <alignment horizontal="center" vertical="center" wrapText="1"/>
    </xf>
    <xf numFmtId="0" fontId="14" fillId="0" borderId="43" xfId="0" applyFont="1" applyFill="1" applyBorder="1" applyAlignment="1">
      <alignment horizontal="center" vertical="center" wrapText="1"/>
    </xf>
    <xf numFmtId="0" fontId="14" fillId="0" borderId="20" xfId="0" applyFont="1" applyFill="1" applyBorder="1" applyAlignment="1">
      <alignment horizontal="center" vertical="center" wrapText="1"/>
    </xf>
    <xf numFmtId="0" fontId="14" fillId="0" borderId="89" xfId="0" applyFont="1" applyFill="1" applyBorder="1" applyAlignment="1">
      <alignment horizontal="center" vertical="center" wrapText="1"/>
    </xf>
    <xf numFmtId="0" fontId="105" fillId="0" borderId="32" xfId="0" applyFont="1" applyFill="1" applyBorder="1" applyAlignment="1">
      <alignment horizontal="center" vertical="center"/>
    </xf>
    <xf numFmtId="0" fontId="105" fillId="0" borderId="76" xfId="0" applyFont="1" applyFill="1" applyBorder="1" applyAlignment="1">
      <alignment horizontal="center" vertical="center"/>
    </xf>
    <xf numFmtId="0" fontId="105" fillId="0" borderId="137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 wrapText="1"/>
    </xf>
    <xf numFmtId="0" fontId="5" fillId="0" borderId="76" xfId="0" applyFont="1" applyFill="1" applyBorder="1" applyAlignment="1">
      <alignment horizontal="center" vertical="center" wrapText="1"/>
    </xf>
    <xf numFmtId="0" fontId="5" fillId="0" borderId="137" xfId="0" applyFont="1" applyFill="1" applyBorder="1" applyAlignment="1">
      <alignment horizontal="center" vertical="center" wrapText="1"/>
    </xf>
    <xf numFmtId="0" fontId="5" fillId="0" borderId="40" xfId="0" applyFont="1" applyFill="1" applyBorder="1" applyAlignment="1">
      <alignment horizontal="center" vertical="center" wrapText="1"/>
    </xf>
    <xf numFmtId="0" fontId="5" fillId="0" borderId="138" xfId="0" applyFont="1" applyFill="1" applyBorder="1" applyAlignment="1">
      <alignment horizontal="center" vertical="center" wrapText="1"/>
    </xf>
    <xf numFmtId="0" fontId="5" fillId="0" borderId="38" xfId="0" applyFont="1" applyFill="1" applyBorder="1" applyAlignment="1">
      <alignment horizontal="center" vertical="center" wrapText="1"/>
    </xf>
    <xf numFmtId="0" fontId="4" fillId="0" borderId="8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51" xfId="0" applyFont="1" applyBorder="1" applyAlignment="1">
      <alignment horizontal="center" vertical="center" wrapText="1"/>
    </xf>
    <xf numFmtId="0" fontId="14" fillId="0" borderId="90" xfId="0" applyFont="1" applyFill="1" applyBorder="1" applyAlignment="1">
      <alignment horizontal="right" vertical="center" wrapText="1"/>
    </xf>
    <xf numFmtId="0" fontId="14" fillId="0" borderId="35" xfId="0" applyFont="1" applyFill="1" applyBorder="1" applyAlignment="1">
      <alignment horizontal="right" vertical="center" wrapText="1"/>
    </xf>
    <xf numFmtId="0" fontId="14" fillId="0" borderId="87" xfId="0" applyFont="1" applyFill="1" applyBorder="1" applyAlignment="1">
      <alignment horizontal="right" vertical="center" wrapText="1"/>
    </xf>
    <xf numFmtId="0" fontId="14" fillId="0" borderId="17" xfId="0" applyFont="1" applyFill="1" applyBorder="1" applyAlignment="1">
      <alignment horizontal="right" vertical="center" wrapText="1"/>
    </xf>
    <xf numFmtId="0" fontId="14" fillId="0" borderId="0" xfId="0" applyFont="1" applyFill="1" applyBorder="1" applyAlignment="1">
      <alignment horizontal="right" vertical="center" wrapText="1"/>
    </xf>
    <xf numFmtId="0" fontId="14" fillId="0" borderId="94" xfId="0" applyFont="1" applyFill="1" applyBorder="1" applyAlignment="1">
      <alignment horizontal="right" vertical="center" wrapText="1"/>
    </xf>
    <xf numFmtId="0" fontId="14" fillId="0" borderId="64" xfId="0" applyFont="1" applyFill="1" applyBorder="1" applyAlignment="1">
      <alignment horizontal="right" vertical="center" wrapText="1"/>
    </xf>
    <xf numFmtId="0" fontId="14" fillId="0" borderId="3" xfId="0" applyFont="1" applyFill="1" applyBorder="1" applyAlignment="1">
      <alignment horizontal="right" vertical="center" wrapText="1"/>
    </xf>
    <xf numFmtId="0" fontId="14" fillId="0" borderId="39" xfId="0" applyFont="1" applyFill="1" applyBorder="1" applyAlignment="1">
      <alignment horizontal="right" vertical="center" wrapText="1"/>
    </xf>
    <xf numFmtId="0" fontId="104" fillId="0" borderId="32" xfId="0" applyFont="1" applyFill="1" applyBorder="1" applyAlignment="1">
      <alignment horizontal="center" vertical="center" wrapText="1"/>
    </xf>
    <xf numFmtId="0" fontId="104" fillId="0" borderId="76" xfId="0" applyFont="1" applyFill="1" applyBorder="1" applyAlignment="1">
      <alignment horizontal="center" vertical="center" wrapText="1"/>
    </xf>
    <xf numFmtId="0" fontId="104" fillId="0" borderId="137" xfId="0" applyFont="1" applyFill="1" applyBorder="1" applyAlignment="1">
      <alignment horizontal="center" vertical="center" wrapText="1"/>
    </xf>
    <xf numFmtId="0" fontId="103" fillId="2" borderId="138" xfId="0" applyFont="1" applyFill="1" applyBorder="1" applyAlignment="1">
      <alignment horizontal="center" vertical="center" wrapText="1"/>
    </xf>
    <xf numFmtId="0" fontId="103" fillId="2" borderId="0" xfId="0" applyFont="1" applyFill="1" applyBorder="1" applyAlignment="1">
      <alignment horizontal="center" vertical="center" wrapText="1"/>
    </xf>
    <xf numFmtId="0" fontId="106" fillId="0" borderId="83" xfId="0" applyFont="1" applyBorder="1" applyAlignment="1">
      <alignment horizontal="center" vertical="center" wrapText="1"/>
    </xf>
    <xf numFmtId="0" fontId="106" fillId="0" borderId="1" xfId="0" applyFont="1" applyBorder="1" applyAlignment="1">
      <alignment horizontal="center" vertical="center" wrapText="1"/>
    </xf>
    <xf numFmtId="0" fontId="106" fillId="0" borderId="51" xfId="0" applyFont="1" applyBorder="1" applyAlignment="1">
      <alignment horizontal="center" vertical="center" wrapText="1"/>
    </xf>
    <xf numFmtId="166" fontId="17" fillId="22" borderId="35" xfId="0" applyNumberFormat="1" applyFont="1" applyFill="1" applyBorder="1" applyAlignment="1">
      <alignment horizontal="center" vertical="center"/>
    </xf>
    <xf numFmtId="166" fontId="17" fillId="22" borderId="0" xfId="0" applyNumberFormat="1" applyFont="1" applyFill="1" applyBorder="1" applyAlignment="1">
      <alignment horizontal="center" vertical="center"/>
    </xf>
    <xf numFmtId="192" fontId="17" fillId="22" borderId="35" xfId="13" applyNumberFormat="1" applyFont="1" applyFill="1" applyBorder="1" applyAlignment="1" applyProtection="1">
      <alignment horizontal="center" vertical="center"/>
      <protection locked="0"/>
    </xf>
    <xf numFmtId="192" fontId="17" fillId="22" borderId="0" xfId="13" applyNumberFormat="1" applyFont="1" applyFill="1" applyBorder="1" applyAlignment="1" applyProtection="1">
      <alignment horizontal="center" vertical="center"/>
      <protection locked="0"/>
    </xf>
    <xf numFmtId="173" fontId="17" fillId="22" borderId="35" xfId="0" applyNumberFormat="1" applyFont="1" applyFill="1" applyBorder="1" applyAlignment="1" applyProtection="1">
      <alignment horizontal="center" vertical="center"/>
    </xf>
    <xf numFmtId="173" fontId="17" fillId="22" borderId="0" xfId="0" applyNumberFormat="1" applyFont="1" applyFill="1" applyBorder="1" applyAlignment="1" applyProtection="1">
      <alignment horizontal="center" vertical="center"/>
    </xf>
    <xf numFmtId="1" fontId="22" fillId="22" borderId="83" xfId="13" applyNumberFormat="1" applyFont="1" applyFill="1" applyBorder="1" applyAlignment="1" applyProtection="1">
      <alignment horizontal="center" vertical="center"/>
      <protection locked="0"/>
    </xf>
    <xf numFmtId="1" fontId="22" fillId="22" borderId="1" xfId="13" applyNumberFormat="1" applyFont="1" applyFill="1" applyBorder="1" applyAlignment="1" applyProtection="1">
      <alignment horizontal="center" vertical="center"/>
      <protection locked="0"/>
    </xf>
    <xf numFmtId="0" fontId="150" fillId="31" borderId="17" xfId="0" applyFont="1" applyFill="1" applyBorder="1" applyAlignment="1">
      <alignment horizontal="center" vertical="center"/>
    </xf>
    <xf numFmtId="0" fontId="150" fillId="31" borderId="0" xfId="0" applyFont="1" applyFill="1" applyBorder="1" applyAlignment="1">
      <alignment horizontal="center" vertical="center"/>
    </xf>
    <xf numFmtId="0" fontId="150" fillId="31" borderId="1" xfId="0" applyFont="1" applyFill="1" applyBorder="1" applyAlignment="1">
      <alignment horizontal="center" vertical="center"/>
    </xf>
    <xf numFmtId="0" fontId="14" fillId="39" borderId="82" xfId="8" applyFont="1" applyFill="1" applyBorder="1" applyAlignment="1">
      <alignment horizontal="center" vertical="center"/>
    </xf>
    <xf numFmtId="0" fontId="14" fillId="39" borderId="42" xfId="8" applyFont="1" applyFill="1" applyBorder="1" applyAlignment="1">
      <alignment horizontal="center" vertical="center"/>
    </xf>
    <xf numFmtId="0" fontId="150" fillId="18" borderId="0" xfId="0" applyFont="1" applyFill="1" applyBorder="1" applyAlignment="1">
      <alignment horizontal="center" vertical="center"/>
    </xf>
    <xf numFmtId="0" fontId="96" fillId="22" borderId="90" xfId="0" applyFont="1" applyFill="1" applyBorder="1" applyAlignment="1">
      <alignment horizontal="center" vertical="center"/>
    </xf>
    <xf numFmtId="0" fontId="96" fillId="22" borderId="17" xfId="0" applyFont="1" applyFill="1" applyBorder="1" applyAlignment="1">
      <alignment horizontal="center" vertical="center"/>
    </xf>
    <xf numFmtId="1" fontId="17" fillId="22" borderId="35" xfId="0" applyNumberFormat="1" applyFont="1" applyFill="1" applyBorder="1" applyAlignment="1">
      <alignment horizontal="center" vertical="center"/>
    </xf>
    <xf numFmtId="1" fontId="17" fillId="22" borderId="0" xfId="0" applyNumberFormat="1" applyFont="1" applyFill="1" applyBorder="1" applyAlignment="1">
      <alignment horizontal="center" vertical="center"/>
    </xf>
    <xf numFmtId="1" fontId="17" fillId="22" borderId="35" xfId="13" applyNumberFormat="1" applyFont="1" applyFill="1" applyBorder="1" applyAlignment="1" applyProtection="1">
      <alignment horizontal="center" vertical="center"/>
      <protection locked="0"/>
    </xf>
    <xf numFmtId="1" fontId="17" fillId="22" borderId="0" xfId="13" applyNumberFormat="1" applyFont="1" applyFill="1" applyBorder="1" applyAlignment="1" applyProtection="1">
      <alignment horizontal="center" vertical="center"/>
      <protection locked="0"/>
    </xf>
    <xf numFmtId="0" fontId="13" fillId="10" borderId="10" xfId="0" applyFont="1" applyFill="1" applyBorder="1" applyAlignment="1">
      <alignment horizontal="center" vertical="center"/>
    </xf>
    <xf numFmtId="0" fontId="13" fillId="10" borderId="8" xfId="0" applyFont="1" applyFill="1" applyBorder="1" applyAlignment="1">
      <alignment horizontal="center" vertical="center"/>
    </xf>
    <xf numFmtId="0" fontId="11" fillId="39" borderId="82" xfId="0" applyFont="1" applyFill="1" applyBorder="1" applyAlignment="1">
      <alignment horizontal="center" vertical="center"/>
    </xf>
    <xf numFmtId="0" fontId="11" fillId="39" borderId="42" xfId="0" applyFont="1" applyFill="1" applyBorder="1" applyAlignment="1">
      <alignment horizontal="center" vertical="center"/>
    </xf>
    <xf numFmtId="0" fontId="11" fillId="39" borderId="50" xfId="0" applyFont="1" applyFill="1" applyBorder="1" applyAlignment="1">
      <alignment horizontal="center" vertical="center"/>
    </xf>
    <xf numFmtId="0" fontId="11" fillId="39" borderId="17" xfId="0" applyFont="1" applyFill="1" applyBorder="1" applyAlignment="1">
      <alignment horizontal="center" vertical="center"/>
    </xf>
    <xf numFmtId="0" fontId="11" fillId="39" borderId="0" xfId="0" applyFont="1" applyFill="1" applyBorder="1" applyAlignment="1">
      <alignment horizontal="center" vertical="center"/>
    </xf>
    <xf numFmtId="0" fontId="11" fillId="39" borderId="1" xfId="0" applyFont="1" applyFill="1" applyBorder="1" applyAlignment="1">
      <alignment horizontal="center" vertical="center"/>
    </xf>
    <xf numFmtId="0" fontId="102" fillId="0" borderId="17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textRotation="45"/>
    </xf>
    <xf numFmtId="0" fontId="5" fillId="0" borderId="0" xfId="0" applyFont="1" applyBorder="1" applyAlignment="1">
      <alignment horizontal="center" vertical="center" textRotation="45"/>
    </xf>
    <xf numFmtId="0" fontId="5" fillId="0" borderId="20" xfId="0" applyFont="1" applyBorder="1" applyAlignment="1">
      <alignment horizontal="center" vertical="center" textRotation="45"/>
    </xf>
    <xf numFmtId="191" fontId="5" fillId="0" borderId="0" xfId="0" applyNumberFormat="1" applyFont="1" applyBorder="1" applyAlignment="1">
      <alignment horizontal="center" vertical="center" wrapText="1"/>
    </xf>
    <xf numFmtId="191" fontId="5" fillId="0" borderId="20" xfId="0" applyNumberFormat="1" applyFont="1" applyBorder="1" applyAlignment="1">
      <alignment horizontal="center" vertical="center" wrapText="1"/>
    </xf>
    <xf numFmtId="0" fontId="97" fillId="0" borderId="0" xfId="13" applyFont="1" applyFill="1" applyBorder="1" applyAlignment="1" applyProtection="1">
      <alignment horizontal="center" vertical="center" wrapText="1"/>
      <protection locked="0"/>
    </xf>
    <xf numFmtId="0" fontId="97" fillId="0" borderId="20" xfId="13" applyFont="1" applyFill="1" applyBorder="1" applyAlignment="1" applyProtection="1">
      <alignment horizontal="center" vertical="center" wrapText="1"/>
      <protection locked="0"/>
    </xf>
    <xf numFmtId="0" fontId="5" fillId="0" borderId="0" xfId="13" applyFont="1" applyFill="1" applyBorder="1" applyAlignment="1" applyProtection="1">
      <alignment horizontal="center" vertical="center" wrapText="1"/>
      <protection locked="0"/>
    </xf>
    <xf numFmtId="0" fontId="5" fillId="0" borderId="20" xfId="13" applyFont="1" applyFill="1" applyBorder="1" applyAlignment="1" applyProtection="1">
      <alignment horizontal="center" vertical="center" wrapText="1"/>
      <protection locked="0"/>
    </xf>
    <xf numFmtId="0" fontId="22" fillId="0" borderId="94" xfId="0" applyFont="1" applyBorder="1" applyAlignment="1">
      <alignment horizontal="center" vertical="center" wrapText="1"/>
    </xf>
    <xf numFmtId="0" fontId="22" fillId="0" borderId="29" xfId="0" applyFont="1" applyBorder="1" applyAlignment="1">
      <alignment horizontal="center" vertical="center" wrapText="1"/>
    </xf>
    <xf numFmtId="0" fontId="98" fillId="0" borderId="138" xfId="13" applyFont="1" applyFill="1" applyBorder="1" applyAlignment="1" applyProtection="1">
      <alignment horizontal="center" vertical="center" wrapText="1"/>
      <protection locked="0"/>
    </xf>
    <xf numFmtId="0" fontId="98" fillId="0" borderId="0" xfId="13" applyFont="1" applyFill="1" applyBorder="1" applyAlignment="1" applyProtection="1">
      <alignment horizontal="center" vertical="center" wrapText="1"/>
      <protection locked="0"/>
    </xf>
    <xf numFmtId="0" fontId="98" fillId="0" borderId="12" xfId="13" applyFont="1" applyFill="1" applyBorder="1" applyAlignment="1" applyProtection="1">
      <alignment horizontal="center" vertical="center" wrapText="1"/>
      <protection locked="0"/>
    </xf>
    <xf numFmtId="0" fontId="98" fillId="0" borderId="20" xfId="13" applyFont="1" applyFill="1" applyBorder="1" applyAlignment="1" applyProtection="1">
      <alignment horizontal="center" vertical="center" wrapText="1"/>
      <protection locked="0"/>
    </xf>
    <xf numFmtId="0" fontId="97" fillId="0" borderId="41" xfId="13" applyFont="1" applyFill="1" applyBorder="1" applyAlignment="1" applyProtection="1">
      <alignment horizontal="center" vertical="center" wrapText="1"/>
      <protection locked="0"/>
    </xf>
    <xf numFmtId="0" fontId="97" fillId="0" borderId="13" xfId="13" applyFont="1" applyFill="1" applyBorder="1" applyAlignment="1" applyProtection="1">
      <alignment horizontal="center" vertical="center" wrapText="1"/>
      <protection locked="0"/>
    </xf>
    <xf numFmtId="0" fontId="97" fillId="0" borderId="43" xfId="13" applyFont="1" applyFill="1" applyBorder="1" applyAlignment="1" applyProtection="1">
      <alignment horizontal="center" vertical="center" wrapText="1"/>
      <protection locked="0"/>
    </xf>
    <xf numFmtId="0" fontId="5" fillId="0" borderId="139" xfId="0" applyFont="1" applyBorder="1" applyAlignment="1">
      <alignment horizontal="center" vertical="center" wrapText="1"/>
    </xf>
    <xf numFmtId="0" fontId="5" fillId="0" borderId="94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98" fillId="0" borderId="140" xfId="13" applyFont="1" applyFill="1" applyBorder="1" applyAlignment="1" applyProtection="1">
      <alignment horizontal="center" vertical="center" wrapText="1"/>
      <protection locked="0"/>
    </xf>
    <xf numFmtId="0" fontId="98" fillId="0" borderId="42" xfId="13" applyFont="1" applyFill="1" applyBorder="1" applyAlignment="1" applyProtection="1">
      <alignment horizontal="center" vertical="center" wrapText="1"/>
      <protection locked="0"/>
    </xf>
    <xf numFmtId="0" fontId="98" fillId="0" borderId="50" xfId="13" applyFont="1" applyFill="1" applyBorder="1" applyAlignment="1" applyProtection="1">
      <alignment horizontal="center" vertical="center" wrapText="1"/>
      <protection locked="0"/>
    </xf>
    <xf numFmtId="0" fontId="98" fillId="0" borderId="1" xfId="13" applyFont="1" applyFill="1" applyBorder="1" applyAlignment="1" applyProtection="1">
      <alignment horizontal="center" vertical="center" wrapText="1"/>
      <protection locked="0"/>
    </xf>
    <xf numFmtId="0" fontId="98" fillId="0" borderId="89" xfId="13" applyFont="1" applyFill="1" applyBorder="1" applyAlignment="1" applyProtection="1">
      <alignment horizontal="center" vertical="center" wrapText="1"/>
      <protection locked="0"/>
    </xf>
    <xf numFmtId="167" fontId="3" fillId="0" borderId="10" xfId="0" applyNumberFormat="1" applyFont="1" applyFill="1" applyBorder="1" applyAlignment="1">
      <alignment horizontal="center" vertical="center"/>
    </xf>
    <xf numFmtId="167" fontId="3" fillId="0" borderId="9" xfId="0" applyNumberFormat="1" applyFont="1" applyFill="1" applyBorder="1" applyAlignment="1">
      <alignment horizontal="center" vertical="center"/>
    </xf>
    <xf numFmtId="167" fontId="4" fillId="0" borderId="47" xfId="0" applyNumberFormat="1" applyFont="1" applyFill="1" applyBorder="1" applyAlignment="1">
      <alignment horizontal="center" vertical="center"/>
    </xf>
    <xf numFmtId="0" fontId="92" fillId="2" borderId="35" xfId="0" applyFont="1" applyFill="1" applyBorder="1" applyAlignment="1">
      <alignment horizontal="center" vertical="center" wrapText="1"/>
    </xf>
    <xf numFmtId="0" fontId="92" fillId="2" borderId="0" xfId="0" applyFont="1" applyFill="1" applyBorder="1" applyAlignment="1">
      <alignment horizontal="center" vertical="center" wrapText="1"/>
    </xf>
    <xf numFmtId="0" fontId="92" fillId="2" borderId="87" xfId="0" applyFont="1" applyFill="1" applyBorder="1" applyAlignment="1">
      <alignment horizontal="center" vertical="center" wrapText="1"/>
    </xf>
    <xf numFmtId="0" fontId="92" fillId="2" borderId="20" xfId="0" applyFont="1" applyFill="1" applyBorder="1" applyAlignment="1">
      <alignment horizontal="center" vertical="center" wrapText="1"/>
    </xf>
    <xf numFmtId="0" fontId="92" fillId="2" borderId="29" xfId="0" applyFont="1" applyFill="1" applyBorder="1" applyAlignment="1">
      <alignment horizontal="center" vertical="center" wrapText="1"/>
    </xf>
    <xf numFmtId="0" fontId="82" fillId="0" borderId="138" xfId="0" applyFont="1" applyBorder="1" applyAlignment="1">
      <alignment horizontal="center" vertical="top" wrapText="1"/>
    </xf>
    <xf numFmtId="0" fontId="82" fillId="0" borderId="0" xfId="0" applyFont="1" applyBorder="1" applyAlignment="1">
      <alignment horizontal="center" vertical="top" wrapText="1"/>
    </xf>
    <xf numFmtId="0" fontId="82" fillId="0" borderId="1" xfId="0" applyFont="1" applyBorder="1" applyAlignment="1">
      <alignment horizontal="center" vertical="top" wrapText="1"/>
    </xf>
    <xf numFmtId="2" fontId="17" fillId="22" borderId="35" xfId="0" applyNumberFormat="1" applyFont="1" applyFill="1" applyBorder="1" applyAlignment="1">
      <alignment horizontal="center" vertical="center"/>
    </xf>
    <xf numFmtId="167" fontId="17" fillId="22" borderId="35" xfId="0" applyNumberFormat="1" applyFont="1" applyFill="1" applyBorder="1" applyAlignment="1">
      <alignment horizontal="center" vertical="center"/>
    </xf>
    <xf numFmtId="167" fontId="17" fillId="22" borderId="87" xfId="0" applyNumberFormat="1" applyFont="1" applyFill="1" applyBorder="1" applyAlignment="1">
      <alignment horizontal="center" vertical="center"/>
    </xf>
    <xf numFmtId="1" fontId="3" fillId="22" borderId="83" xfId="13" applyNumberFormat="1" applyFont="1" applyFill="1" applyBorder="1" applyAlignment="1" applyProtection="1">
      <alignment horizontal="left" vertical="center"/>
      <protection locked="0"/>
    </xf>
    <xf numFmtId="1" fontId="3" fillId="22" borderId="1" xfId="13" applyNumberFormat="1" applyFont="1" applyFill="1" applyBorder="1" applyAlignment="1" applyProtection="1">
      <alignment horizontal="left" vertical="center"/>
      <protection locked="0"/>
    </xf>
    <xf numFmtId="0" fontId="11" fillId="39" borderId="82" xfId="0" applyFont="1" applyFill="1" applyBorder="1" applyAlignment="1">
      <alignment horizontal="center" vertical="center" wrapText="1"/>
    </xf>
    <xf numFmtId="0" fontId="11" fillId="39" borderId="42" xfId="0" applyFont="1" applyFill="1" applyBorder="1" applyAlignment="1">
      <alignment horizontal="center" vertical="center" wrapText="1"/>
    </xf>
    <xf numFmtId="0" fontId="11" fillId="39" borderId="50" xfId="0" applyFont="1" applyFill="1" applyBorder="1" applyAlignment="1">
      <alignment horizontal="center" vertical="center" wrapText="1"/>
    </xf>
    <xf numFmtId="0" fontId="11" fillId="39" borderId="92" xfId="0" applyFont="1" applyFill="1" applyBorder="1" applyAlignment="1">
      <alignment horizontal="center" vertical="center" wrapText="1"/>
    </xf>
    <xf numFmtId="0" fontId="11" fillId="39" borderId="20" xfId="0" applyFont="1" applyFill="1" applyBorder="1" applyAlignment="1">
      <alignment horizontal="center" vertical="center" wrapText="1"/>
    </xf>
    <xf numFmtId="0" fontId="11" fillId="39" borderId="89" xfId="0" applyFont="1" applyFill="1" applyBorder="1" applyAlignment="1">
      <alignment horizontal="center" vertical="center" wrapText="1"/>
    </xf>
    <xf numFmtId="0" fontId="92" fillId="2" borderId="90" xfId="0" applyFont="1" applyFill="1" applyBorder="1" applyAlignment="1">
      <alignment horizontal="center" vertical="center" wrapText="1"/>
    </xf>
    <xf numFmtId="0" fontId="92" fillId="2" borderId="92" xfId="0" applyFont="1" applyFill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textRotation="90"/>
    </xf>
    <xf numFmtId="0" fontId="5" fillId="0" borderId="0" xfId="0" applyFont="1" applyBorder="1" applyAlignment="1">
      <alignment horizontal="center" vertical="center" textRotation="90"/>
    </xf>
    <xf numFmtId="0" fontId="100" fillId="2" borderId="35" xfId="0" applyFont="1" applyFill="1" applyBorder="1" applyAlignment="1">
      <alignment horizontal="center" vertical="center" wrapText="1"/>
    </xf>
    <xf numFmtId="0" fontId="100" fillId="2" borderId="0" xfId="0" applyFont="1" applyFill="1" applyBorder="1" applyAlignment="1">
      <alignment horizontal="center" vertical="center" wrapText="1"/>
    </xf>
    <xf numFmtId="0" fontId="23" fillId="2" borderId="35" xfId="0" applyFont="1" applyFill="1" applyBorder="1" applyAlignment="1">
      <alignment horizontal="center" vertical="center" wrapText="1"/>
    </xf>
    <xf numFmtId="0" fontId="23" fillId="2" borderId="0" xfId="0" applyFont="1" applyFill="1" applyBorder="1" applyAlignment="1">
      <alignment horizontal="center" vertical="center" wrapText="1"/>
    </xf>
    <xf numFmtId="0" fontId="31" fillId="2" borderId="35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wrapText="1"/>
    </xf>
    <xf numFmtId="1" fontId="92" fillId="22" borderId="35" xfId="13" applyNumberFormat="1" applyFont="1" applyFill="1" applyBorder="1" applyAlignment="1" applyProtection="1">
      <alignment horizontal="left" vertical="center"/>
      <protection locked="0"/>
    </xf>
    <xf numFmtId="1" fontId="92" fillId="22" borderId="0" xfId="13" applyNumberFormat="1" applyFont="1" applyFill="1" applyBorder="1" applyAlignment="1" applyProtection="1">
      <alignment horizontal="left" vertical="center"/>
      <protection locked="0"/>
    </xf>
    <xf numFmtId="0" fontId="22" fillId="0" borderId="139" xfId="0" applyFont="1" applyBorder="1" applyAlignment="1">
      <alignment horizontal="center" vertical="center" wrapText="1"/>
    </xf>
    <xf numFmtId="0" fontId="82" fillId="0" borderId="12" xfId="0" applyFont="1" applyBorder="1" applyAlignment="1">
      <alignment horizontal="center" vertical="top" wrapText="1"/>
    </xf>
    <xf numFmtId="0" fontId="82" fillId="0" borderId="20" xfId="0" applyFont="1" applyBorder="1" applyAlignment="1">
      <alignment horizontal="center" vertical="top" wrapText="1"/>
    </xf>
    <xf numFmtId="0" fontId="82" fillId="0" borderId="89" xfId="0" applyFont="1" applyBorder="1" applyAlignment="1">
      <alignment horizontal="center" vertical="top" wrapText="1"/>
    </xf>
    <xf numFmtId="0" fontId="102" fillId="0" borderId="82" xfId="0" applyFont="1" applyBorder="1" applyAlignment="1">
      <alignment horizontal="center" vertical="center" wrapText="1"/>
    </xf>
    <xf numFmtId="0" fontId="102" fillId="0" borderId="92" xfId="0" applyFont="1" applyBorder="1" applyAlignment="1">
      <alignment horizontal="center" vertical="center" wrapText="1"/>
    </xf>
    <xf numFmtId="0" fontId="5" fillId="0" borderId="42" xfId="0" applyFont="1" applyBorder="1" applyAlignment="1">
      <alignment horizontal="center" vertical="center" textRotation="45"/>
    </xf>
    <xf numFmtId="191" fontId="5" fillId="0" borderId="42" xfId="0" applyNumberFormat="1" applyFont="1" applyBorder="1" applyAlignment="1">
      <alignment horizontal="center" vertical="center" wrapText="1"/>
    </xf>
    <xf numFmtId="0" fontId="97" fillId="0" borderId="42" xfId="13" applyFont="1" applyFill="1" applyBorder="1" applyAlignment="1" applyProtection="1">
      <alignment horizontal="center" vertical="center" wrapText="1"/>
      <protection locked="0"/>
    </xf>
    <xf numFmtId="0" fontId="5" fillId="0" borderId="42" xfId="13" applyFont="1" applyFill="1" applyBorder="1" applyAlignment="1" applyProtection="1">
      <alignment horizontal="center" vertical="center" wrapText="1"/>
      <protection locked="0"/>
    </xf>
    <xf numFmtId="0" fontId="100" fillId="2" borderId="20" xfId="0" applyFont="1" applyFill="1" applyBorder="1" applyAlignment="1">
      <alignment horizontal="center" vertical="center" wrapText="1"/>
    </xf>
    <xf numFmtId="1" fontId="3" fillId="22" borderId="1" xfId="13" applyNumberFormat="1" applyFont="1" applyFill="1" applyBorder="1" applyAlignment="1" applyProtection="1">
      <alignment horizontal="center" vertical="center"/>
      <protection locked="0"/>
    </xf>
    <xf numFmtId="0" fontId="68" fillId="39" borderId="90" xfId="0" applyFont="1" applyFill="1" applyBorder="1" applyAlignment="1">
      <alignment horizontal="center" vertical="center" wrapText="1"/>
    </xf>
    <xf numFmtId="0" fontId="68" fillId="39" borderId="35" xfId="0" applyFont="1" applyFill="1" applyBorder="1" applyAlignment="1">
      <alignment horizontal="center" vertical="center" wrapText="1"/>
    </xf>
    <xf numFmtId="0" fontId="68" fillId="39" borderId="92" xfId="0" applyFont="1" applyFill="1" applyBorder="1" applyAlignment="1">
      <alignment horizontal="center" vertical="center" wrapText="1"/>
    </xf>
    <xf numFmtId="0" fontId="68" fillId="39" borderId="20" xfId="0" applyFont="1" applyFill="1" applyBorder="1" applyAlignment="1">
      <alignment horizontal="center" vertical="center" wrapText="1"/>
    </xf>
    <xf numFmtId="0" fontId="99" fillId="2" borderId="35" xfId="0" applyFont="1" applyFill="1" applyBorder="1" applyAlignment="1">
      <alignment horizontal="right" vertical="center" wrapText="1"/>
    </xf>
    <xf numFmtId="0" fontId="99" fillId="2" borderId="20" xfId="0" applyFont="1" applyFill="1" applyBorder="1" applyAlignment="1">
      <alignment horizontal="right" vertical="center" wrapText="1"/>
    </xf>
    <xf numFmtId="167" fontId="15" fillId="5" borderId="35" xfId="0" applyNumberFormat="1" applyFont="1" applyFill="1" applyBorder="1" applyAlignment="1">
      <alignment horizontal="center" vertical="center" wrapText="1"/>
    </xf>
    <xf numFmtId="167" fontId="15" fillId="5" borderId="20" xfId="0" applyNumberFormat="1" applyFont="1" applyFill="1" applyBorder="1" applyAlignment="1">
      <alignment horizontal="center" vertical="center" wrapText="1"/>
    </xf>
    <xf numFmtId="0" fontId="20" fillId="22" borderId="90" xfId="0" applyFont="1" applyFill="1" applyBorder="1" applyAlignment="1">
      <alignment horizontal="center" vertical="center"/>
    </xf>
    <xf numFmtId="0" fontId="20" fillId="22" borderId="35" xfId="0" applyFont="1" applyFill="1" applyBorder="1" applyAlignment="1">
      <alignment horizontal="center" vertical="center"/>
    </xf>
    <xf numFmtId="0" fontId="20" fillId="22" borderId="83" xfId="0" applyFont="1" applyFill="1" applyBorder="1" applyAlignment="1">
      <alignment horizontal="center" vertical="center"/>
    </xf>
    <xf numFmtId="166" fontId="17" fillId="22" borderId="0" xfId="0" applyNumberFormat="1" applyFont="1" applyFill="1" applyBorder="1" applyAlignment="1">
      <alignment horizontal="right" vertical="center"/>
    </xf>
    <xf numFmtId="166" fontId="17" fillId="22" borderId="0" xfId="0" applyNumberFormat="1" applyFont="1" applyFill="1" applyBorder="1" applyAlignment="1">
      <alignment horizontal="left" vertical="center"/>
    </xf>
    <xf numFmtId="0" fontId="97" fillId="0" borderId="17" xfId="0" applyFont="1" applyBorder="1" applyAlignment="1">
      <alignment horizontal="center" vertical="center" wrapText="1"/>
    </xf>
    <xf numFmtId="0" fontId="248" fillId="0" borderId="0" xfId="0" applyFont="1" applyBorder="1" applyAlignment="1">
      <alignment horizontal="center" vertical="top" wrapText="1"/>
    </xf>
    <xf numFmtId="0" fontId="248" fillId="0" borderId="1" xfId="0" applyFont="1" applyBorder="1" applyAlignment="1">
      <alignment horizontal="center" vertical="top" wrapText="1"/>
    </xf>
    <xf numFmtId="0" fontId="96" fillId="22" borderId="64" xfId="0" applyFont="1" applyFill="1" applyBorder="1" applyAlignment="1">
      <alignment horizontal="center" vertical="center"/>
    </xf>
    <xf numFmtId="1" fontId="17" fillId="22" borderId="3" xfId="0" applyNumberFormat="1" applyFont="1" applyFill="1" applyBorder="1" applyAlignment="1">
      <alignment horizontal="center" vertical="center"/>
    </xf>
    <xf numFmtId="2" fontId="4" fillId="22" borderId="0" xfId="0" applyNumberFormat="1" applyFont="1" applyFill="1" applyBorder="1" applyAlignment="1">
      <alignment horizontal="right" vertical="center"/>
    </xf>
    <xf numFmtId="2" fontId="4" fillId="22" borderId="3" xfId="0" applyNumberFormat="1" applyFont="1" applyFill="1" applyBorder="1" applyAlignment="1">
      <alignment horizontal="right" vertical="center"/>
    </xf>
    <xf numFmtId="2" fontId="4" fillId="22" borderId="0" xfId="0" applyNumberFormat="1" applyFont="1" applyFill="1" applyBorder="1" applyAlignment="1">
      <alignment horizontal="left" vertical="center"/>
    </xf>
    <xf numFmtId="2" fontId="4" fillId="22" borderId="3" xfId="0" applyNumberFormat="1" applyFont="1" applyFill="1" applyBorder="1" applyAlignment="1">
      <alignment horizontal="left" vertical="center"/>
    </xf>
    <xf numFmtId="0" fontId="249" fillId="47" borderId="17" xfId="0" applyFont="1" applyFill="1" applyBorder="1" applyAlignment="1">
      <alignment horizontal="center" vertical="center" wrapText="1"/>
    </xf>
    <xf numFmtId="0" fontId="249" fillId="47" borderId="0" xfId="0" applyFont="1" applyFill="1" applyBorder="1" applyAlignment="1">
      <alignment horizontal="center" vertical="center" wrapText="1"/>
    </xf>
    <xf numFmtId="0" fontId="249" fillId="47" borderId="1" xfId="0" applyFont="1" applyFill="1" applyBorder="1" applyAlignment="1">
      <alignment horizontal="center" vertical="center" wrapText="1"/>
    </xf>
    <xf numFmtId="0" fontId="249" fillId="47" borderId="92" xfId="0" applyFont="1" applyFill="1" applyBorder="1" applyAlignment="1">
      <alignment horizontal="center" vertical="center" wrapText="1"/>
    </xf>
    <xf numFmtId="0" fontId="249" fillId="47" borderId="20" xfId="0" applyFont="1" applyFill="1" applyBorder="1" applyAlignment="1">
      <alignment horizontal="center" vertical="center" wrapText="1"/>
    </xf>
    <xf numFmtId="0" fontId="249" fillId="47" borderId="89" xfId="0" applyFont="1" applyFill="1" applyBorder="1" applyAlignment="1">
      <alignment horizontal="center" vertical="center" wrapText="1"/>
    </xf>
    <xf numFmtId="0" fontId="92" fillId="2" borderId="17" xfId="0" applyFont="1" applyFill="1" applyBorder="1" applyAlignment="1">
      <alignment horizontal="center" vertical="center" wrapText="1"/>
    </xf>
    <xf numFmtId="0" fontId="5" fillId="2" borderId="35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36" fillId="8" borderId="14" xfId="13" applyFont="1" applyFill="1" applyBorder="1" applyAlignment="1" applyProtection="1">
      <alignment horizontal="center" vertical="center" wrapText="1"/>
      <protection locked="0"/>
    </xf>
    <xf numFmtId="0" fontId="136" fillId="8" borderId="3" xfId="13" applyFont="1" applyFill="1" applyBorder="1" applyAlignment="1" applyProtection="1">
      <alignment horizontal="center" vertical="center" wrapText="1"/>
      <protection locked="0"/>
    </xf>
    <xf numFmtId="0" fontId="138" fillId="8" borderId="38" xfId="13" applyNumberFormat="1" applyFont="1" applyFill="1" applyBorder="1" applyAlignment="1" applyProtection="1">
      <alignment horizontal="center" vertical="center"/>
      <protection locked="0"/>
    </xf>
    <xf numFmtId="0" fontId="138" fillId="8" borderId="3" xfId="13" applyNumberFormat="1" applyFont="1" applyFill="1" applyBorder="1" applyAlignment="1" applyProtection="1">
      <alignment horizontal="center" vertical="center"/>
      <protection locked="0"/>
    </xf>
    <xf numFmtId="167" fontId="135" fillId="18" borderId="141" xfId="13" applyNumberFormat="1" applyFont="1" applyFill="1" applyBorder="1" applyAlignment="1" applyProtection="1">
      <alignment horizontal="center" vertical="center"/>
      <protection locked="0"/>
    </xf>
    <xf numFmtId="167" fontId="135" fillId="18" borderId="39" xfId="13" applyNumberFormat="1" applyFont="1" applyFill="1" applyBorder="1" applyAlignment="1" applyProtection="1">
      <alignment horizontal="center" vertical="center"/>
      <protection locked="0"/>
    </xf>
    <xf numFmtId="0" fontId="250" fillId="28" borderId="0" xfId="0" applyFont="1" applyFill="1" applyAlignment="1">
      <alignment horizontal="center" vertical="center"/>
    </xf>
    <xf numFmtId="0" fontId="4" fillId="10" borderId="21" xfId="0" applyFont="1" applyFill="1" applyBorder="1" applyAlignment="1">
      <alignment horizontal="center" vertical="center"/>
    </xf>
    <xf numFmtId="0" fontId="4" fillId="10" borderId="17" xfId="0" applyFont="1" applyFill="1" applyBorder="1" applyAlignment="1">
      <alignment horizontal="center" vertical="center"/>
    </xf>
    <xf numFmtId="14" fontId="0" fillId="0" borderId="22" xfId="0" applyNumberFormat="1" applyBorder="1" applyAlignment="1">
      <alignment horizontal="center" vertical="center"/>
    </xf>
    <xf numFmtId="14" fontId="0" fillId="0" borderId="0" xfId="0" applyNumberFormat="1" applyBorder="1" applyAlignment="1">
      <alignment horizontal="center" vertical="center"/>
    </xf>
    <xf numFmtId="0" fontId="11" fillId="39" borderId="22" xfId="0" applyFont="1" applyFill="1" applyBorder="1" applyAlignment="1">
      <alignment horizontal="center" vertical="center"/>
    </xf>
    <xf numFmtId="0" fontId="4" fillId="10" borderId="22" xfId="0" applyFont="1" applyFill="1" applyBorder="1" applyAlignment="1">
      <alignment horizontal="center" vertical="center"/>
    </xf>
    <xf numFmtId="0" fontId="4" fillId="10" borderId="0" xfId="0" applyFont="1" applyFill="1" applyBorder="1" applyAlignment="1">
      <alignment horizontal="center" vertical="center"/>
    </xf>
    <xf numFmtId="0" fontId="19" fillId="2" borderId="22" xfId="0" applyFont="1" applyFill="1" applyBorder="1" applyAlignment="1">
      <alignment horizontal="center" vertical="center"/>
    </xf>
    <xf numFmtId="0" fontId="19" fillId="2" borderId="0" xfId="0" applyFont="1" applyFill="1" applyBorder="1" applyAlignment="1">
      <alignment horizontal="center" vertical="center"/>
    </xf>
    <xf numFmtId="0" fontId="19" fillId="2" borderId="23" xfId="0" applyFont="1" applyFill="1" applyBorder="1" applyAlignment="1">
      <alignment horizontal="center" vertical="center"/>
    </xf>
    <xf numFmtId="0" fontId="19" fillId="2" borderId="1" xfId="0" applyFont="1" applyFill="1" applyBorder="1" applyAlignment="1">
      <alignment horizontal="center" vertical="center"/>
    </xf>
    <xf numFmtId="0" fontId="28" fillId="5" borderId="13" xfId="13" applyFont="1" applyFill="1" applyBorder="1" applyAlignment="1">
      <alignment horizontal="center" vertical="center"/>
    </xf>
    <xf numFmtId="0" fontId="28" fillId="5" borderId="0" xfId="13" applyFont="1" applyFill="1" applyBorder="1" applyAlignment="1">
      <alignment horizontal="center" vertical="center"/>
    </xf>
    <xf numFmtId="0" fontId="13" fillId="2" borderId="141" xfId="13" applyFont="1" applyFill="1" applyBorder="1" applyAlignment="1">
      <alignment horizontal="center" vertical="center"/>
    </xf>
    <xf numFmtId="0" fontId="13" fillId="2" borderId="3" xfId="13" applyFont="1" applyFill="1" applyBorder="1" applyAlignment="1">
      <alignment horizontal="center" vertical="center"/>
    </xf>
    <xf numFmtId="0" fontId="13" fillId="2" borderId="4" xfId="13" applyFont="1" applyFill="1" applyBorder="1" applyAlignment="1">
      <alignment horizontal="center" vertical="center"/>
    </xf>
    <xf numFmtId="0" fontId="29" fillId="0" borderId="88" xfId="13" applyFont="1" applyFill="1" applyBorder="1" applyAlignment="1" applyProtection="1">
      <alignment horizontal="center" vertical="center"/>
      <protection locked="0"/>
    </xf>
    <xf numFmtId="0" fontId="29" fillId="0" borderId="35" xfId="13" applyFont="1" applyFill="1" applyBorder="1" applyAlignment="1" applyProtection="1">
      <alignment horizontal="center" vertical="center"/>
      <protection locked="0"/>
    </xf>
    <xf numFmtId="0" fontId="29" fillId="0" borderId="87" xfId="13" applyFont="1" applyFill="1" applyBorder="1" applyAlignment="1" applyProtection="1">
      <alignment horizontal="center" vertical="center"/>
      <protection locked="0"/>
    </xf>
    <xf numFmtId="0" fontId="251" fillId="0" borderId="32" xfId="13" applyFont="1" applyFill="1" applyBorder="1" applyAlignment="1" applyProtection="1">
      <alignment horizontal="center" vertical="center" wrapText="1"/>
      <protection locked="0"/>
    </xf>
    <xf numFmtId="0" fontId="3" fillId="0" borderId="42" xfId="13" applyFont="1" applyFill="1" applyBorder="1" applyAlignment="1" applyProtection="1">
      <alignment horizontal="center" vertical="center" wrapText="1"/>
      <protection locked="0"/>
    </xf>
    <xf numFmtId="0" fontId="3" fillId="0" borderId="139" xfId="13" applyFont="1" applyFill="1" applyBorder="1" applyAlignment="1" applyProtection="1">
      <alignment horizontal="center" vertical="center" wrapText="1"/>
      <protection locked="0"/>
    </xf>
    <xf numFmtId="0" fontId="14" fillId="0" borderId="140" xfId="13" applyFont="1" applyFill="1" applyBorder="1" applyAlignment="1" applyProtection="1">
      <alignment horizontal="center" vertical="center"/>
      <protection locked="0"/>
    </xf>
    <xf numFmtId="0" fontId="14" fillId="0" borderId="42" xfId="13" applyFont="1" applyFill="1" applyBorder="1" applyAlignment="1" applyProtection="1">
      <alignment horizontal="center" vertical="center"/>
      <protection locked="0"/>
    </xf>
    <xf numFmtId="0" fontId="29" fillId="0" borderId="34" xfId="13" applyFont="1" applyFill="1" applyBorder="1" applyAlignment="1" applyProtection="1">
      <alignment horizontal="center" vertical="center"/>
      <protection locked="0"/>
    </xf>
    <xf numFmtId="0" fontId="29" fillId="0" borderId="32" xfId="13" applyFont="1" applyFill="1" applyBorder="1" applyAlignment="1" applyProtection="1">
      <alignment horizontal="center" vertical="center"/>
      <protection locked="0"/>
    </xf>
    <xf numFmtId="0" fontId="4" fillId="0" borderId="32" xfId="13" applyFont="1" applyFill="1" applyBorder="1" applyAlignment="1" applyProtection="1">
      <alignment horizontal="center" vertical="center" wrapText="1"/>
      <protection locked="0"/>
    </xf>
    <xf numFmtId="0" fontId="14" fillId="18" borderId="40" xfId="13" applyFont="1" applyFill="1" applyBorder="1" applyAlignment="1" applyProtection="1">
      <alignment horizontal="center" vertical="center"/>
      <protection locked="0"/>
    </xf>
    <xf numFmtId="0" fontId="14" fillId="18" borderId="35" xfId="13" applyFont="1" applyFill="1" applyBorder="1" applyAlignment="1" applyProtection="1">
      <alignment horizontal="center" vertical="center"/>
      <protection locked="0"/>
    </xf>
    <xf numFmtId="0" fontId="136" fillId="8" borderId="3" xfId="13" applyFont="1" applyFill="1" applyBorder="1" applyAlignment="1" applyProtection="1">
      <alignment horizontal="left" vertical="center"/>
      <protection locked="0"/>
    </xf>
    <xf numFmtId="0" fontId="135" fillId="18" borderId="3" xfId="13" applyNumberFormat="1" applyFont="1" applyFill="1" applyBorder="1" applyAlignment="1" applyProtection="1">
      <alignment horizontal="left" vertical="center"/>
      <protection locked="0"/>
    </xf>
    <xf numFmtId="0" fontId="136" fillId="24" borderId="142" xfId="13" applyFont="1" applyFill="1" applyBorder="1" applyAlignment="1" applyProtection="1">
      <alignment horizontal="right" vertical="center" wrapText="1"/>
      <protection locked="0"/>
    </xf>
    <xf numFmtId="0" fontId="136" fillId="24" borderId="143" xfId="13" applyFont="1" applyFill="1" applyBorder="1" applyAlignment="1" applyProtection="1">
      <alignment horizontal="right" vertical="center" wrapText="1"/>
      <protection locked="0"/>
    </xf>
    <xf numFmtId="0" fontId="135" fillId="18" borderId="8" xfId="13" applyNumberFormat="1" applyFont="1" applyFill="1" applyBorder="1" applyAlignment="1" applyProtection="1">
      <alignment horizontal="left" vertical="center"/>
      <protection locked="0"/>
    </xf>
    <xf numFmtId="0" fontId="136" fillId="24" borderId="144" xfId="13" applyFont="1" applyFill="1" applyBorder="1" applyAlignment="1" applyProtection="1">
      <alignment horizontal="right" vertical="center" wrapText="1"/>
      <protection locked="0"/>
    </xf>
    <xf numFmtId="0" fontId="136" fillId="24" borderId="145" xfId="13" applyFont="1" applyFill="1" applyBorder="1" applyAlignment="1" applyProtection="1">
      <alignment horizontal="right" vertical="center" wrapText="1"/>
      <protection locked="0"/>
    </xf>
    <xf numFmtId="0" fontId="135" fillId="18" borderId="25" xfId="13" applyNumberFormat="1" applyFont="1" applyFill="1" applyBorder="1" applyAlignment="1" applyProtection="1">
      <alignment horizontal="left" vertical="center"/>
      <protection locked="0"/>
    </xf>
    <xf numFmtId="0" fontId="24" fillId="3" borderId="21" xfId="13" applyFont="1" applyFill="1" applyBorder="1" applyAlignment="1">
      <alignment horizontal="center" vertical="center"/>
    </xf>
    <xf numFmtId="0" fontId="24" fillId="3" borderId="22" xfId="13" applyFont="1" applyFill="1" applyBorder="1" applyAlignment="1">
      <alignment horizontal="center" vertical="center"/>
    </xf>
    <xf numFmtId="0" fontId="28" fillId="5" borderId="146" xfId="13" applyFont="1" applyFill="1" applyBorder="1" applyAlignment="1">
      <alignment horizontal="center" vertical="center"/>
    </xf>
    <xf numFmtId="0" fontId="13" fillId="2" borderId="147" xfId="13" applyFont="1" applyFill="1" applyBorder="1" applyAlignment="1">
      <alignment horizontal="center" vertical="center"/>
    </xf>
    <xf numFmtId="0" fontId="13" fillId="2" borderId="0" xfId="13" applyFont="1" applyFill="1" applyBorder="1" applyAlignment="1">
      <alignment horizontal="center" vertical="center"/>
    </xf>
    <xf numFmtId="0" fontId="13" fillId="2" borderId="2" xfId="13" applyFont="1" applyFill="1" applyBorder="1" applyAlignment="1">
      <alignment horizontal="center" vertical="center"/>
    </xf>
    <xf numFmtId="0" fontId="136" fillId="24" borderId="172" xfId="13" applyFont="1" applyFill="1" applyBorder="1" applyAlignment="1" applyProtection="1">
      <alignment horizontal="right" vertical="center" wrapText="1"/>
      <protection locked="0"/>
    </xf>
    <xf numFmtId="0" fontId="13" fillId="18" borderId="148" xfId="17" applyNumberFormat="1" applyFont="1" applyFill="1" applyBorder="1" applyAlignment="1">
      <alignment horizontal="center" vertical="center"/>
    </xf>
    <xf numFmtId="0" fontId="13" fillId="18" borderId="149" xfId="17" applyNumberFormat="1" applyFont="1" applyFill="1" applyBorder="1" applyAlignment="1">
      <alignment horizontal="center" vertical="center"/>
    </xf>
    <xf numFmtId="0" fontId="135" fillId="18" borderId="143" xfId="13" applyNumberFormat="1" applyFont="1" applyFill="1" applyBorder="1" applyAlignment="1" applyProtection="1">
      <alignment horizontal="left" vertical="center"/>
      <protection locked="0"/>
    </xf>
    <xf numFmtId="0" fontId="28" fillId="5" borderId="5" xfId="13" applyFont="1" applyFill="1" applyBorder="1" applyAlignment="1">
      <alignment horizontal="center" vertical="center"/>
    </xf>
    <xf numFmtId="0" fontId="28" fillId="5" borderId="6" xfId="0" applyFont="1" applyFill="1" applyBorder="1" applyAlignment="1">
      <alignment horizontal="center" vertical="center"/>
    </xf>
    <xf numFmtId="0" fontId="13" fillId="2" borderId="5" xfId="13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0" fontId="29" fillId="0" borderId="150" xfId="13" applyFont="1" applyFill="1" applyBorder="1" applyAlignment="1" applyProtection="1">
      <alignment horizontal="center" vertical="center"/>
      <protection locked="0"/>
    </xf>
    <xf numFmtId="0" fontId="29" fillId="0" borderId="151" xfId="13" applyFont="1" applyFill="1" applyBorder="1" applyAlignment="1" applyProtection="1">
      <alignment horizontal="center" vertical="center"/>
      <protection locked="0"/>
    </xf>
    <xf numFmtId="0" fontId="29" fillId="0" borderId="147" xfId="13" applyFont="1" applyFill="1" applyBorder="1" applyAlignment="1" applyProtection="1">
      <alignment horizontal="center" vertical="center"/>
      <protection locked="0"/>
    </xf>
    <xf numFmtId="0" fontId="29" fillId="0" borderId="0" xfId="13" applyFont="1" applyFill="1" applyBorder="1" applyAlignment="1" applyProtection="1">
      <alignment horizontal="center" vertical="center"/>
      <protection locked="0"/>
    </xf>
    <xf numFmtId="0" fontId="29" fillId="0" borderId="152" xfId="13" applyFont="1" applyFill="1" applyBorder="1" applyAlignment="1" applyProtection="1">
      <alignment horizontal="center" vertical="center"/>
      <protection locked="0"/>
    </xf>
    <xf numFmtId="0" fontId="29" fillId="0" borderId="153" xfId="13" applyFont="1" applyFill="1" applyBorder="1" applyAlignment="1" applyProtection="1">
      <alignment horizontal="center" vertical="center"/>
      <protection locked="0"/>
    </xf>
    <xf numFmtId="0" fontId="3" fillId="0" borderId="151" xfId="13" applyFont="1" applyFill="1" applyBorder="1" applyAlignment="1" applyProtection="1">
      <alignment horizontal="center" vertical="center" wrapText="1"/>
      <protection locked="0"/>
    </xf>
    <xf numFmtId="0" fontId="3" fillId="0" borderId="0" xfId="13" applyFont="1" applyFill="1" applyBorder="1" applyAlignment="1" applyProtection="1">
      <alignment horizontal="center" vertical="center" wrapText="1"/>
      <protection locked="0"/>
    </xf>
    <xf numFmtId="0" fontId="3" fillId="0" borderId="153" xfId="13" applyFont="1" applyFill="1" applyBorder="1" applyAlignment="1" applyProtection="1">
      <alignment horizontal="center" vertical="center" wrapText="1"/>
      <protection locked="0"/>
    </xf>
    <xf numFmtId="0" fontId="4" fillId="0" borderId="154" xfId="13" applyFont="1" applyFill="1" applyBorder="1" applyAlignment="1" applyProtection="1">
      <alignment horizontal="center" vertical="center" wrapText="1"/>
      <protection locked="0"/>
    </xf>
    <xf numFmtId="0" fontId="4" fillId="0" borderId="155" xfId="13" applyFont="1" applyFill="1" applyBorder="1" applyAlignment="1" applyProtection="1">
      <alignment horizontal="center" vertical="center" wrapText="1"/>
      <protection locked="0"/>
    </xf>
    <xf numFmtId="0" fontId="4" fillId="0" borderId="156" xfId="13" applyFont="1" applyFill="1" applyBorder="1" applyAlignment="1" applyProtection="1">
      <alignment horizontal="center" vertical="center" wrapText="1"/>
      <protection locked="0"/>
    </xf>
    <xf numFmtId="0" fontId="252" fillId="18" borderId="157" xfId="13" applyFont="1" applyFill="1" applyBorder="1" applyAlignment="1" applyProtection="1">
      <alignment horizontal="center" vertical="center" wrapText="1"/>
      <protection locked="0"/>
    </xf>
    <xf numFmtId="0" fontId="252" fillId="18" borderId="158" xfId="13" applyFont="1" applyFill="1" applyBorder="1" applyAlignment="1" applyProtection="1">
      <alignment horizontal="center" vertical="center" wrapText="1"/>
      <protection locked="0"/>
    </xf>
    <xf numFmtId="0" fontId="252" fillId="18" borderId="159" xfId="13" applyFont="1" applyFill="1" applyBorder="1" applyAlignment="1" applyProtection="1">
      <alignment horizontal="center" vertical="center" wrapText="1"/>
      <protection locked="0"/>
    </xf>
    <xf numFmtId="0" fontId="14" fillId="0" borderId="160" xfId="13" applyFont="1" applyFill="1" applyBorder="1" applyAlignment="1" applyProtection="1">
      <alignment horizontal="center" vertical="center"/>
      <protection locked="0"/>
    </xf>
    <xf numFmtId="0" fontId="14" fillId="0" borderId="161" xfId="13" applyFont="1" applyFill="1" applyBorder="1" applyAlignment="1" applyProtection="1">
      <alignment horizontal="center" vertical="center"/>
      <protection locked="0"/>
    </xf>
    <xf numFmtId="0" fontId="14" fillId="0" borderId="162" xfId="13" applyFont="1" applyFill="1" applyBorder="1" applyAlignment="1" applyProtection="1">
      <alignment horizontal="center" vertical="center"/>
      <protection locked="0"/>
    </xf>
    <xf numFmtId="0" fontId="14" fillId="0" borderId="146" xfId="13" applyFont="1" applyFill="1" applyBorder="1" applyAlignment="1" applyProtection="1">
      <alignment horizontal="center" vertical="center"/>
      <protection locked="0"/>
    </xf>
    <xf numFmtId="0" fontId="30" fillId="0" borderId="160" xfId="13" applyFont="1" applyFill="1" applyBorder="1" applyAlignment="1" applyProtection="1">
      <alignment horizontal="center" vertical="center"/>
      <protection locked="0"/>
    </xf>
    <xf numFmtId="0" fontId="30" fillId="0" borderId="151" xfId="13" applyFont="1" applyFill="1" applyBorder="1" applyAlignment="1" applyProtection="1">
      <alignment horizontal="center" vertical="center"/>
      <protection locked="0"/>
    </xf>
    <xf numFmtId="0" fontId="30" fillId="0" borderId="161" xfId="13" applyFont="1" applyFill="1" applyBorder="1" applyAlignment="1" applyProtection="1">
      <alignment horizontal="center" vertical="center"/>
      <protection locked="0"/>
    </xf>
    <xf numFmtId="0" fontId="30" fillId="0" borderId="162" xfId="13" applyFont="1" applyFill="1" applyBorder="1" applyAlignment="1" applyProtection="1">
      <alignment horizontal="center" vertical="center"/>
      <protection locked="0"/>
    </xf>
    <xf numFmtId="0" fontId="30" fillId="0" borderId="0" xfId="13" applyFont="1" applyFill="1" applyBorder="1" applyAlignment="1" applyProtection="1">
      <alignment horizontal="center" vertical="center"/>
      <protection locked="0"/>
    </xf>
    <xf numFmtId="0" fontId="30" fillId="0" borderId="146" xfId="13" applyFont="1" applyFill="1" applyBorder="1" applyAlignment="1" applyProtection="1">
      <alignment horizontal="center" vertical="center"/>
      <protection locked="0"/>
    </xf>
    <xf numFmtId="0" fontId="30" fillId="0" borderId="148" xfId="13" applyFont="1" applyFill="1" applyBorder="1" applyAlignment="1" applyProtection="1">
      <alignment horizontal="center" vertical="center"/>
      <protection locked="0"/>
    </xf>
    <xf numFmtId="0" fontId="30" fillId="0" borderId="153" xfId="13" applyFont="1" applyFill="1" applyBorder="1" applyAlignment="1" applyProtection="1">
      <alignment horizontal="center" vertical="center"/>
      <protection locked="0"/>
    </xf>
    <xf numFmtId="0" fontId="30" fillId="0" borderId="149" xfId="13" applyFont="1" applyFill="1" applyBorder="1" applyAlignment="1" applyProtection="1">
      <alignment horizontal="center" vertical="center"/>
      <protection locked="0"/>
    </xf>
    <xf numFmtId="2" fontId="4" fillId="18" borderId="162" xfId="17" applyNumberFormat="1" applyFont="1" applyFill="1" applyBorder="1" applyAlignment="1">
      <alignment horizontal="center" vertical="center"/>
    </xf>
    <xf numFmtId="2" fontId="4" fillId="18" borderId="146" xfId="17" applyNumberFormat="1" applyFont="1" applyFill="1" applyBorder="1" applyAlignment="1">
      <alignment horizontal="center" vertical="center"/>
    </xf>
    <xf numFmtId="0" fontId="252" fillId="0" borderId="163" xfId="13" applyFont="1" applyFill="1" applyBorder="1" applyAlignment="1" applyProtection="1">
      <alignment horizontal="center" vertical="center" wrapText="1"/>
      <protection locked="0"/>
    </xf>
    <xf numFmtId="0" fontId="253" fillId="31" borderId="0" xfId="8" applyFont="1" applyFill="1" applyAlignment="1">
      <alignment horizontal="center" vertical="center"/>
    </xf>
    <xf numFmtId="0" fontId="254" fillId="0" borderId="173" xfId="8" applyFont="1" applyBorder="1" applyAlignment="1">
      <alignment horizontal="center" vertical="center"/>
    </xf>
    <xf numFmtId="0" fontId="254" fillId="0" borderId="173" xfId="8" applyFont="1" applyBorder="1" applyAlignment="1">
      <alignment horizontal="center" vertical="center" wrapText="1"/>
    </xf>
    <xf numFmtId="0" fontId="276" fillId="0" borderId="0" xfId="0" applyFont="1" applyAlignment="1">
      <alignment horizontal="center" vertical="center"/>
    </xf>
    <xf numFmtId="2" fontId="14" fillId="52" borderId="0" xfId="21" applyNumberFormat="1" applyFont="1" applyFill="1" applyAlignment="1" applyProtection="1">
      <alignment horizontal="center" vertical="center"/>
      <protection locked="0"/>
    </xf>
    <xf numFmtId="2" fontId="14" fillId="53" borderId="0" xfId="0" applyNumberFormat="1" applyFont="1" applyFill="1" applyAlignment="1" applyProtection="1">
      <alignment horizontal="center" vertical="center"/>
      <protection locked="0"/>
    </xf>
    <xf numFmtId="2" fontId="65" fillId="60" borderId="0" xfId="21" applyNumberFormat="1" applyFont="1" applyFill="1" applyAlignment="1" applyProtection="1">
      <alignment horizontal="center" vertical="center"/>
      <protection locked="0"/>
    </xf>
    <xf numFmtId="2" fontId="65" fillId="65" borderId="0" xfId="0" applyNumberFormat="1" applyFont="1" applyFill="1" applyAlignment="1" applyProtection="1">
      <alignment horizontal="center" vertical="center"/>
      <protection locked="0"/>
    </xf>
    <xf numFmtId="2" fontId="14" fillId="72" borderId="0" xfId="0" applyNumberFormat="1" applyFont="1" applyFill="1" applyAlignment="1" applyProtection="1">
      <alignment horizontal="center" vertical="center"/>
      <protection locked="0"/>
    </xf>
    <xf numFmtId="0" fontId="81" fillId="60" borderId="0" xfId="21" applyFont="1" applyFill="1" applyAlignment="1">
      <alignment horizontal="center"/>
    </xf>
    <xf numFmtId="2" fontId="14" fillId="81" borderId="0" xfId="0" applyNumberFormat="1" applyFont="1" applyFill="1" applyAlignment="1" applyProtection="1">
      <alignment horizontal="center" vertical="center"/>
      <protection locked="0"/>
    </xf>
    <xf numFmtId="2" fontId="65" fillId="55" borderId="0" xfId="0" applyNumberFormat="1" applyFont="1" applyFill="1" applyAlignment="1" applyProtection="1">
      <alignment horizontal="center" vertical="center"/>
      <protection locked="0"/>
    </xf>
    <xf numFmtId="2" fontId="14" fillId="13" borderId="0" xfId="21" applyNumberFormat="1" applyFont="1" applyFill="1" applyAlignment="1" applyProtection="1">
      <alignment horizontal="center" vertical="center"/>
      <protection locked="0"/>
    </xf>
    <xf numFmtId="0" fontId="14" fillId="90" borderId="0" xfId="0" applyFont="1" applyFill="1" applyAlignment="1">
      <alignment horizontal="center" vertical="center"/>
    </xf>
    <xf numFmtId="2" fontId="14" fillId="100" borderId="0" xfId="0" applyNumberFormat="1" applyFont="1" applyFill="1" applyAlignment="1" applyProtection="1">
      <alignment horizontal="center" vertical="center"/>
      <protection locked="0"/>
    </xf>
    <xf numFmtId="0" fontId="278" fillId="0" borderId="0" xfId="23" applyFont="1" applyAlignment="1" applyProtection="1">
      <alignment horizontal="center" vertical="center" wrapText="1"/>
    </xf>
    <xf numFmtId="0" fontId="278" fillId="0" borderId="179" xfId="23" applyFont="1" applyBorder="1" applyAlignment="1" applyProtection="1">
      <alignment horizontal="center" vertical="center" wrapText="1"/>
    </xf>
    <xf numFmtId="49" fontId="14" fillId="12" borderId="0" xfId="21" applyNumberFormat="1" applyFont="1" applyFill="1" applyAlignment="1" applyProtection="1">
      <alignment horizontal="center" vertical="center"/>
      <protection locked="0"/>
    </xf>
    <xf numFmtId="2" fontId="14" fillId="101" borderId="0" xfId="0" applyNumberFormat="1" applyFont="1" applyFill="1" applyAlignment="1" applyProtection="1">
      <alignment horizontal="center" vertical="center"/>
      <protection locked="0"/>
    </xf>
    <xf numFmtId="0" fontId="279" fillId="2" borderId="180" xfId="22" applyFont="1" applyFill="1" applyBorder="1" applyAlignment="1">
      <alignment horizontal="center" vertical="center"/>
    </xf>
    <xf numFmtId="0" fontId="279" fillId="2" borderId="181" xfId="22" applyFont="1" applyFill="1" applyBorder="1" applyAlignment="1">
      <alignment horizontal="center" vertical="center"/>
    </xf>
    <xf numFmtId="0" fontId="279" fillId="2" borderId="182" xfId="22" applyFont="1" applyFill="1" applyBorder="1" applyAlignment="1">
      <alignment horizontal="center" vertical="center"/>
    </xf>
    <xf numFmtId="2" fontId="14" fillId="40" borderId="0" xfId="0" applyNumberFormat="1" applyFont="1" applyFill="1" applyAlignment="1" applyProtection="1">
      <alignment horizontal="center" vertical="center"/>
      <protection locked="0"/>
    </xf>
    <xf numFmtId="0" fontId="3" fillId="12" borderId="0" xfId="21" applyFill="1" applyAlignment="1">
      <alignment horizontal="center"/>
    </xf>
    <xf numFmtId="2" fontId="65" fillId="102" borderId="0" xfId="0" applyNumberFormat="1" applyFont="1" applyFill="1" applyAlignment="1" applyProtection="1">
      <alignment horizontal="center" vertical="center"/>
      <protection locked="0"/>
    </xf>
    <xf numFmtId="2" fontId="65" fillId="103" borderId="0" xfId="0" applyNumberFormat="1" applyFont="1" applyFill="1" applyAlignment="1" applyProtection="1">
      <alignment horizontal="center" vertical="center"/>
      <protection locked="0"/>
    </xf>
    <xf numFmtId="0" fontId="81" fillId="55" borderId="0" xfId="21" applyFont="1" applyFill="1" applyAlignment="1">
      <alignment horizontal="center"/>
    </xf>
    <xf numFmtId="2" fontId="14" fillId="104" borderId="0" xfId="0" applyNumberFormat="1" applyFont="1" applyFill="1" applyAlignment="1" applyProtection="1">
      <alignment horizontal="center" vertical="center"/>
      <protection locked="0"/>
    </xf>
    <xf numFmtId="2" fontId="65" fillId="105" borderId="0" xfId="0" applyNumberFormat="1" applyFont="1" applyFill="1" applyAlignment="1" applyProtection="1">
      <alignment horizontal="center" vertical="center"/>
      <protection locked="0"/>
    </xf>
    <xf numFmtId="0" fontId="81" fillId="14" borderId="0" xfId="21" applyFont="1" applyFill="1" applyAlignment="1">
      <alignment horizontal="center"/>
    </xf>
    <xf numFmtId="2" fontId="65" fillId="106" borderId="0" xfId="0" applyNumberFormat="1" applyFont="1" applyFill="1" applyAlignment="1" applyProtection="1">
      <alignment horizontal="center" vertical="center"/>
      <protection locked="0"/>
    </xf>
    <xf numFmtId="0" fontId="14" fillId="107" borderId="0" xfId="0" applyFont="1" applyFill="1" applyAlignment="1">
      <alignment horizontal="center" vertical="center"/>
    </xf>
    <xf numFmtId="2" fontId="65" fillId="108" borderId="0" xfId="0" applyNumberFormat="1" applyFont="1" applyFill="1" applyAlignment="1" applyProtection="1">
      <alignment horizontal="center" vertical="center"/>
      <protection locked="0"/>
    </xf>
    <xf numFmtId="0" fontId="3" fillId="0" borderId="188" xfId="21" applyBorder="1" applyAlignment="1">
      <alignment horizontal="center" vertical="center" wrapText="1"/>
    </xf>
    <xf numFmtId="0" fontId="3" fillId="0" borderId="0" xfId="21" applyAlignment="1">
      <alignment horizontal="center" vertical="center" wrapText="1"/>
    </xf>
    <xf numFmtId="0" fontId="3" fillId="0" borderId="189" xfId="21" applyBorder="1" applyAlignment="1">
      <alignment horizontal="center" vertical="center" wrapText="1"/>
    </xf>
    <xf numFmtId="0" fontId="3" fillId="0" borderId="190" xfId="21" applyBorder="1" applyAlignment="1">
      <alignment horizontal="center" vertical="center" wrapText="1"/>
    </xf>
    <xf numFmtId="0" fontId="3" fillId="0" borderId="179" xfId="21" applyBorder="1" applyAlignment="1">
      <alignment horizontal="center" vertical="center" wrapText="1"/>
    </xf>
    <xf numFmtId="0" fontId="3" fillId="0" borderId="184" xfId="21" applyBorder="1" applyAlignment="1">
      <alignment horizontal="center" vertical="center" wrapText="1"/>
    </xf>
    <xf numFmtId="0" fontId="7" fillId="2" borderId="185" xfId="23" applyFill="1" applyBorder="1" applyAlignment="1" applyProtection="1">
      <alignment horizontal="center" vertical="center" wrapText="1"/>
    </xf>
    <xf numFmtId="0" fontId="7" fillId="2" borderId="186" xfId="23" applyFill="1" applyBorder="1" applyAlignment="1" applyProtection="1">
      <alignment horizontal="center" vertical="center" wrapText="1"/>
    </xf>
    <xf numFmtId="0" fontId="7" fillId="2" borderId="187" xfId="23" applyFill="1" applyBorder="1" applyAlignment="1" applyProtection="1">
      <alignment horizontal="center" vertical="center" wrapText="1"/>
    </xf>
    <xf numFmtId="0" fontId="7" fillId="2" borderId="188" xfId="23" applyFill="1" applyBorder="1" applyAlignment="1" applyProtection="1">
      <alignment horizontal="center" vertical="center" wrapText="1"/>
    </xf>
    <xf numFmtId="0" fontId="7" fillId="2" borderId="0" xfId="23" applyFill="1" applyBorder="1" applyAlignment="1" applyProtection="1">
      <alignment horizontal="center" vertical="center" wrapText="1"/>
    </xf>
    <xf numFmtId="0" fontId="7" fillId="2" borderId="189" xfId="23" applyFill="1" applyBorder="1" applyAlignment="1" applyProtection="1">
      <alignment horizontal="center" vertical="center" wrapText="1"/>
    </xf>
  </cellXfs>
  <cellStyles count="42">
    <cellStyle name="Lien hypertexte" xfId="1" builtinId="8"/>
    <cellStyle name="Lien hypertexte 2" xfId="2" xr:uid="{00000000-0005-0000-0000-000001000000}"/>
    <cellStyle name="Lien hypertexte 2 2" xfId="36" xr:uid="{C1F264A9-8FDD-4A7D-B6C0-F1DCF4BF6F6B}"/>
    <cellStyle name="Lien hypertexte 3" xfId="3" xr:uid="{00000000-0005-0000-0000-000002000000}"/>
    <cellStyle name="Lien hypertexte 3 2" xfId="25" xr:uid="{250627FF-71D6-415F-9E02-63B407D74A25}"/>
    <cellStyle name="Lien hypertexte 3 2 2" xfId="32" xr:uid="{728F8713-F774-4F3B-A3CD-AC29B66FEAF8}"/>
    <cellStyle name="Lien hypertexte 3 2 3" xfId="37" xr:uid="{EB94F79E-F260-4BE0-914E-7EEE30E37A14}"/>
    <cellStyle name="Lien hypertexte 4" xfId="4" xr:uid="{00000000-0005-0000-0000-000003000000}"/>
    <cellStyle name="Lien hypertexte 5" xfId="5" xr:uid="{00000000-0005-0000-0000-000004000000}"/>
    <cellStyle name="Lien hypertexte 5 2" xfId="41" xr:uid="{7861D8D8-98E4-4DA9-B630-950EB0249DA0}"/>
    <cellStyle name="Lien hypertexte_Copie de cc2_festival_menus_gemrcn_2011" xfId="23" xr:uid="{7627BE9D-72F9-4B73-8961-933C2B6ABC88}"/>
    <cellStyle name="Lien hypertexte_PG Positionnement 2009" xfId="31" xr:uid="{CCA417ED-7873-44B6-A3E7-AAB1D8198ED2}"/>
    <cellStyle name="Lien hypertexte_PG Positionnement 2009 2" xfId="40" xr:uid="{A7A286CF-C2CE-47B4-9CA8-F68AA2AC7248}"/>
    <cellStyle name="Milliers" xfId="6" builtinId="3"/>
    <cellStyle name="Normal" xfId="0" builtinId="0"/>
    <cellStyle name="Normal 12" xfId="21" xr:uid="{DB0EF605-7CD2-4124-BFD6-30784867CA71}"/>
    <cellStyle name="Normal 2" xfId="7" xr:uid="{00000000-0005-0000-0000-000007000000}"/>
    <cellStyle name="Normal 2 2" xfId="8" xr:uid="{00000000-0005-0000-0000-000008000000}"/>
    <cellStyle name="Normal 2 2 2" xfId="9" xr:uid="{00000000-0005-0000-0000-000009000000}"/>
    <cellStyle name="Normal 2 2 2 2" xfId="27" xr:uid="{62DD4302-D2B4-469D-B5E5-EAFE8A247250}"/>
    <cellStyle name="Normal 2 2 3" xfId="39" xr:uid="{631B7288-303E-4BE2-8623-5516FFE9FA1E}"/>
    <cellStyle name="Normal 2 3" xfId="34" xr:uid="{A79B08D1-344C-4991-9479-B73AF840F26B}"/>
    <cellStyle name="Normal 2 4" xfId="38" xr:uid="{884C8928-22E1-4A2D-B588-93350F051F5B}"/>
    <cellStyle name="Normal 3" xfId="26" xr:uid="{29A3B584-CB5E-4319-B4EB-35805458D2A8}"/>
    <cellStyle name="Normal 4" xfId="10" xr:uid="{00000000-0005-0000-0000-00000A000000}"/>
    <cellStyle name="Normal 4 3" xfId="11" xr:uid="{00000000-0005-0000-0000-00000B000000}"/>
    <cellStyle name="Normal 4 3 4" xfId="33" xr:uid="{960C37EB-3B31-4806-A61B-C4166C391BE9}"/>
    <cellStyle name="Normal 5" xfId="35" xr:uid="{4E375D6E-EA2E-4CBD-A608-ADE876024DE2}"/>
    <cellStyle name="Normal 6" xfId="12" xr:uid="{00000000-0005-0000-0000-00000C000000}"/>
    <cellStyle name="Normal_Base de données recettes (1)" xfId="20" xr:uid="{4C37D044-A453-49F9-89E5-33942E6EEEF1}"/>
    <cellStyle name="Normal_Bons de commande livraison" xfId="13" xr:uid="{00000000-0005-0000-0000-00000D000000}"/>
    <cellStyle name="Normal_Comparer recettes 2009 OK 2" xfId="14" xr:uid="{00000000-0005-0000-0000-00000E000000}"/>
    <cellStyle name="Normal_Comparer recettes 2009 OK 2 2" xfId="29" xr:uid="{F5EC164F-8A65-41BC-A8F9-07459F3475C9}"/>
    <cellStyle name="Normal_Conditionnement 3 décembre" xfId="15" xr:uid="{00000000-0005-0000-0000-00000F000000}"/>
    <cellStyle name="Normal_Cuissons Températures portait16-11-2006" xfId="16" xr:uid="{00000000-0005-0000-0000-000010000000}"/>
    <cellStyle name="Normal_Forum Marais 15 09 2001" xfId="17" xr:uid="{00000000-0005-0000-0000-000011000000}"/>
    <cellStyle name="Normal_Forum Marais 15 09 2001_Fiche technique C2 Mars 2008 " xfId="28" xr:uid="{84196BE1-5DE3-4E6C-B0E5-70CE4FE93AE5}"/>
    <cellStyle name="Normal_Gantt 27 janvier 2" xfId="30" xr:uid="{F3FFC8A7-B07F-4057-A73D-A63A84A583B5}"/>
    <cellStyle name="Normal_GERMCN UPC brouillon" xfId="22" xr:uid="{F14FA394-47EF-4983-83DF-F42390CCDECD}"/>
    <cellStyle name="Normal_Menussuite" xfId="24" xr:uid="{54041E31-031C-4141-8563-1DDB52478BE4}"/>
    <cellStyle name="Normal_MS Définitions_1" xfId="18" xr:uid="{00000000-0005-0000-0000-000012000000}"/>
    <cellStyle name="Normal_space" xfId="19" xr:uid="{00000000-0005-0000-0000-00001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420818</xdr:colOff>
      <xdr:row>83</xdr:row>
      <xdr:rowOff>193415</xdr:rowOff>
    </xdr:from>
    <xdr:to>
      <xdr:col>28</xdr:col>
      <xdr:colOff>118638</xdr:colOff>
      <xdr:row>87</xdr:row>
      <xdr:rowOff>63500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1A040228-6DFC-4DB9-B521-E87252CD38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63018" y="40249215"/>
          <a:ext cx="1983820" cy="1902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763718</xdr:colOff>
      <xdr:row>224</xdr:row>
      <xdr:rowOff>0</xdr:rowOff>
    </xdr:from>
    <xdr:to>
      <xdr:col>22</xdr:col>
      <xdr:colOff>828831</xdr:colOff>
      <xdr:row>229</xdr:row>
      <xdr:rowOff>200285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DB7282F-5DC2-448E-9884-135D3C4D56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8718" y="74304525"/>
          <a:ext cx="2160613" cy="17719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981075</xdr:colOff>
      <xdr:row>191</xdr:row>
      <xdr:rowOff>12701</xdr:rowOff>
    </xdr:from>
    <xdr:to>
      <xdr:col>10</xdr:col>
      <xdr:colOff>292100</xdr:colOff>
      <xdr:row>195</xdr:row>
      <xdr:rowOff>203200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94271FD-CE59-41DD-8459-0B5734136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8825" y="63944501"/>
          <a:ext cx="8740775" cy="1447799"/>
        </a:xfrm>
        <a:prstGeom prst="rect">
          <a:avLst/>
        </a:prstGeom>
      </xdr:spPr>
    </xdr:pic>
    <xdr:clientData/>
  </xdr:twoCellAnchor>
  <xdr:twoCellAnchor editAs="oneCell">
    <xdr:from>
      <xdr:col>2</xdr:col>
      <xdr:colOff>50801</xdr:colOff>
      <xdr:row>201</xdr:row>
      <xdr:rowOff>203201</xdr:rowOff>
    </xdr:from>
    <xdr:to>
      <xdr:col>9</xdr:col>
      <xdr:colOff>317500</xdr:colOff>
      <xdr:row>222</xdr:row>
      <xdr:rowOff>254000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FEC577B-7B19-4028-BE2B-A34D4FC54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6301" y="67278251"/>
          <a:ext cx="7600949" cy="66516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676275</xdr:colOff>
      <xdr:row>73</xdr:row>
      <xdr:rowOff>142875</xdr:rowOff>
    </xdr:from>
    <xdr:to>
      <xdr:col>8</xdr:col>
      <xdr:colOff>266700</xdr:colOff>
      <xdr:row>87</xdr:row>
      <xdr:rowOff>152400</xdr:rowOff>
    </xdr:to>
    <xdr:pic>
      <xdr:nvPicPr>
        <xdr:cNvPr id="12882" name="Image 1">
          <a:extLst>
            <a:ext uri="{FF2B5EF4-FFF2-40B4-BE49-F238E27FC236}">
              <a16:creationId xmlns:a16="http://schemas.microsoft.com/office/drawing/2014/main" id="{251EB3B8-662B-4A52-912C-D63C7C24D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925" y="16544925"/>
          <a:ext cx="4981575" cy="3181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31</xdr:col>
      <xdr:colOff>257175</xdr:colOff>
      <xdr:row>59</xdr:row>
      <xdr:rowOff>0</xdr:rowOff>
    </xdr:from>
    <xdr:to>
      <xdr:col>36</xdr:col>
      <xdr:colOff>342900</xdr:colOff>
      <xdr:row>70</xdr:row>
      <xdr:rowOff>85725</xdr:rowOff>
    </xdr:to>
    <xdr:pic>
      <xdr:nvPicPr>
        <xdr:cNvPr id="12883" name="Image 1">
          <a:extLst>
            <a:ext uri="{FF2B5EF4-FFF2-40B4-BE49-F238E27FC236}">
              <a16:creationId xmlns:a16="http://schemas.microsoft.com/office/drawing/2014/main" id="{4C8532CC-B626-4037-BFD9-120CEBEC6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36275" y="13335000"/>
          <a:ext cx="3895725" cy="248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114300</xdr:colOff>
      <xdr:row>66</xdr:row>
      <xdr:rowOff>95250</xdr:rowOff>
    </xdr:from>
    <xdr:to>
      <xdr:col>3</xdr:col>
      <xdr:colOff>666750</xdr:colOff>
      <xdr:row>70</xdr:row>
      <xdr:rowOff>219075</xdr:rowOff>
    </xdr:to>
    <xdr:grpSp>
      <xdr:nvGrpSpPr>
        <xdr:cNvPr id="12884" name="Groupe 6">
          <a:extLst>
            <a:ext uri="{FF2B5EF4-FFF2-40B4-BE49-F238E27FC236}">
              <a16:creationId xmlns:a16="http://schemas.microsoft.com/office/drawing/2014/main" id="{8E266691-9E12-4242-9491-B16C70D44568}"/>
            </a:ext>
          </a:extLst>
        </xdr:cNvPr>
        <xdr:cNvGrpSpPr>
          <a:grpSpLocks/>
        </xdr:cNvGrpSpPr>
      </xdr:nvGrpSpPr>
      <xdr:grpSpPr bwMode="auto">
        <a:xfrm>
          <a:off x="1066800" y="14963775"/>
          <a:ext cx="1333500" cy="990600"/>
          <a:chOff x="7134225" y="10029825"/>
          <a:chExt cx="1257300" cy="972000"/>
        </a:xfrm>
      </xdr:grpSpPr>
      <xdr:sp macro="" textlink="">
        <xdr:nvSpPr>
          <xdr:cNvPr id="5" name="Rectangle à coins arrondis 4">
            <a:extLst>
              <a:ext uri="{FF2B5EF4-FFF2-40B4-BE49-F238E27FC236}">
                <a16:creationId xmlns:a16="http://schemas.microsoft.com/office/drawing/2014/main" id="{4E79E6E9-9FD7-4DA2-8AC5-DB1BE2A5DBBA}"/>
              </a:ext>
            </a:extLst>
          </xdr:cNvPr>
          <xdr:cNvSpPr>
            <a:spLocks noChangeAspect="1"/>
          </xdr:cNvSpPr>
        </xdr:nvSpPr>
        <xdr:spPr>
          <a:xfrm>
            <a:off x="7161167" y="10029825"/>
            <a:ext cx="1221377" cy="972000"/>
          </a:xfrm>
          <a:prstGeom prst="roundRect">
            <a:avLst>
              <a:gd name="adj" fmla="val 7627"/>
            </a:avLst>
          </a:prstGeom>
          <a:blipFill dpi="0" rotWithShape="1">
            <a:blip xmlns:r="http://schemas.openxmlformats.org/officeDocument/2006/relationships" r:embed="rId2"/>
            <a:srcRect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6" name="ZoneTexte 10">
            <a:extLst>
              <a:ext uri="{FF2B5EF4-FFF2-40B4-BE49-F238E27FC236}">
                <a16:creationId xmlns:a16="http://schemas.microsoft.com/office/drawing/2014/main" id="{E818B744-0067-4815-ABDC-03FBF62A5DC6}"/>
              </a:ext>
            </a:extLst>
          </xdr:cNvPr>
          <xdr:cNvSpPr txBox="1"/>
        </xdr:nvSpPr>
        <xdr:spPr>
          <a:xfrm>
            <a:off x="7134225" y="10680971"/>
            <a:ext cx="1257300" cy="254796"/>
          </a:xfrm>
          <a:prstGeom prst="rect">
            <a:avLst/>
          </a:prstGeom>
          <a:noFill/>
          <a:ln>
            <a:noFill/>
          </a:ln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fr-FR" sz="1100" b="1">
                <a:solidFill>
                  <a:schemeClr val="accent4"/>
                </a:solidFill>
                <a:latin typeface="Rockwell" panose="02060603020205020403" pitchFamily="18" charset="0"/>
              </a:rPr>
              <a:t>poivre noir</a:t>
            </a:r>
          </a:p>
        </xdr:txBody>
      </xdr:sp>
    </xdr:grpSp>
    <xdr:clientData/>
  </xdr:twoCellAnchor>
  <xdr:twoCellAnchor>
    <xdr:from>
      <xdr:col>4</xdr:col>
      <xdr:colOff>190500</xdr:colOff>
      <xdr:row>66</xdr:row>
      <xdr:rowOff>152400</xdr:rowOff>
    </xdr:from>
    <xdr:to>
      <xdr:col>5</xdr:col>
      <xdr:colOff>571500</xdr:colOff>
      <xdr:row>70</xdr:row>
      <xdr:rowOff>209550</xdr:rowOff>
    </xdr:to>
    <xdr:grpSp>
      <xdr:nvGrpSpPr>
        <xdr:cNvPr id="12885" name="Groupe 9">
          <a:extLst>
            <a:ext uri="{FF2B5EF4-FFF2-40B4-BE49-F238E27FC236}">
              <a16:creationId xmlns:a16="http://schemas.microsoft.com/office/drawing/2014/main" id="{CFDF520E-0BD6-4AA1-AA37-8EDDFE784E06}"/>
            </a:ext>
          </a:extLst>
        </xdr:cNvPr>
        <xdr:cNvGrpSpPr>
          <a:grpSpLocks/>
        </xdr:cNvGrpSpPr>
      </xdr:nvGrpSpPr>
      <xdr:grpSpPr bwMode="auto">
        <a:xfrm>
          <a:off x="2705100" y="15020925"/>
          <a:ext cx="1162050" cy="923925"/>
          <a:chOff x="3785397" y="9972675"/>
          <a:chExt cx="1257300" cy="972000"/>
        </a:xfrm>
      </xdr:grpSpPr>
      <xdr:sp macro="" textlink="">
        <xdr:nvSpPr>
          <xdr:cNvPr id="8" name="Rectangle à coins arrondis 7">
            <a:extLst>
              <a:ext uri="{FF2B5EF4-FFF2-40B4-BE49-F238E27FC236}">
                <a16:creationId xmlns:a16="http://schemas.microsoft.com/office/drawing/2014/main" id="{8149B190-17D9-4E3C-B13F-BAFD42C7980C}"/>
              </a:ext>
            </a:extLst>
          </xdr:cNvPr>
          <xdr:cNvSpPr>
            <a:spLocks noChangeAspect="1"/>
          </xdr:cNvSpPr>
        </xdr:nvSpPr>
        <xdr:spPr>
          <a:xfrm>
            <a:off x="3806008" y="9972675"/>
            <a:ext cx="1226383" cy="972000"/>
          </a:xfrm>
          <a:prstGeom prst="roundRect">
            <a:avLst>
              <a:gd name="adj" fmla="val 7627"/>
            </a:avLst>
          </a:prstGeom>
          <a:blipFill dpi="0" rotWithShape="1">
            <a:blip xmlns:r="http://schemas.openxmlformats.org/officeDocument/2006/relationships" r:embed="rId3"/>
            <a:srcRect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9" name="ZoneTexte 10">
            <a:extLst>
              <a:ext uri="{FF2B5EF4-FFF2-40B4-BE49-F238E27FC236}">
                <a16:creationId xmlns:a16="http://schemas.microsoft.com/office/drawing/2014/main" id="{143269CB-6318-44A1-82E7-AFE54B0EC4BC}"/>
              </a:ext>
            </a:extLst>
          </xdr:cNvPr>
          <xdr:cNvSpPr txBox="1"/>
        </xdr:nvSpPr>
        <xdr:spPr>
          <a:xfrm>
            <a:off x="3785397" y="10478925"/>
            <a:ext cx="1257300" cy="253125"/>
          </a:xfrm>
          <a:prstGeom prst="rect">
            <a:avLst/>
          </a:prstGeom>
          <a:solidFill>
            <a:srgbClr val="FFFFFF">
              <a:alpha val="0"/>
            </a:srgbClr>
          </a:solidFill>
          <a:ln>
            <a:noFill/>
          </a:ln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fr-FR" sz="1100" b="1">
                <a:solidFill>
                  <a:schemeClr val="bg1"/>
                </a:solidFill>
                <a:latin typeface="Rockwell" panose="02060603020205020403" pitchFamily="18" charset="0"/>
              </a:rPr>
              <a:t>poivre sichuan</a:t>
            </a:r>
          </a:p>
        </xdr:txBody>
      </xdr:sp>
    </xdr:grpSp>
    <xdr:clientData/>
  </xdr:twoCellAnchor>
  <xdr:twoCellAnchor>
    <xdr:from>
      <xdr:col>6</xdr:col>
      <xdr:colOff>114300</xdr:colOff>
      <xdr:row>66</xdr:row>
      <xdr:rowOff>95250</xdr:rowOff>
    </xdr:from>
    <xdr:to>
      <xdr:col>7</xdr:col>
      <xdr:colOff>590550</xdr:colOff>
      <xdr:row>70</xdr:row>
      <xdr:rowOff>209550</xdr:rowOff>
    </xdr:to>
    <xdr:grpSp>
      <xdr:nvGrpSpPr>
        <xdr:cNvPr id="12886" name="Groupe 12">
          <a:extLst>
            <a:ext uri="{FF2B5EF4-FFF2-40B4-BE49-F238E27FC236}">
              <a16:creationId xmlns:a16="http://schemas.microsoft.com/office/drawing/2014/main" id="{F0F99696-5D84-438C-91D4-1628F637BA1C}"/>
            </a:ext>
          </a:extLst>
        </xdr:cNvPr>
        <xdr:cNvGrpSpPr>
          <a:grpSpLocks/>
        </xdr:cNvGrpSpPr>
      </xdr:nvGrpSpPr>
      <xdr:grpSpPr bwMode="auto">
        <a:xfrm>
          <a:off x="4191000" y="14963775"/>
          <a:ext cx="1257300" cy="981075"/>
          <a:chOff x="7134225" y="10029825"/>
          <a:chExt cx="1257300" cy="972000"/>
        </a:xfrm>
      </xdr:grpSpPr>
      <xdr:sp macro="" textlink="">
        <xdr:nvSpPr>
          <xdr:cNvPr id="11" name="Rectangle à coins arrondis 10">
            <a:extLst>
              <a:ext uri="{FF2B5EF4-FFF2-40B4-BE49-F238E27FC236}">
                <a16:creationId xmlns:a16="http://schemas.microsoft.com/office/drawing/2014/main" id="{0AB2ADDB-582D-458C-BD91-011C79D0D8EE}"/>
              </a:ext>
            </a:extLst>
          </xdr:cNvPr>
          <xdr:cNvSpPr>
            <a:spLocks noChangeAspect="1"/>
          </xdr:cNvSpPr>
        </xdr:nvSpPr>
        <xdr:spPr>
          <a:xfrm>
            <a:off x="7162800" y="10029825"/>
            <a:ext cx="1219200" cy="972000"/>
          </a:xfrm>
          <a:prstGeom prst="roundRect">
            <a:avLst>
              <a:gd name="adj" fmla="val 7627"/>
            </a:avLst>
          </a:prstGeom>
          <a:blipFill dpi="0" rotWithShape="1">
            <a:blip xmlns:r="http://schemas.openxmlformats.org/officeDocument/2006/relationships" r:embed="rId4"/>
            <a:srcRect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12" name="ZoneTexte 10">
            <a:extLst>
              <a:ext uri="{FF2B5EF4-FFF2-40B4-BE49-F238E27FC236}">
                <a16:creationId xmlns:a16="http://schemas.microsoft.com/office/drawing/2014/main" id="{F2A3EE67-2D40-4995-A3F2-D42215220FD2}"/>
              </a:ext>
            </a:extLst>
          </xdr:cNvPr>
          <xdr:cNvSpPr txBox="1"/>
        </xdr:nvSpPr>
        <xdr:spPr>
          <a:xfrm>
            <a:off x="7134225" y="10677825"/>
            <a:ext cx="1257300" cy="257294"/>
          </a:xfrm>
          <a:prstGeom prst="rect">
            <a:avLst/>
          </a:prstGeom>
          <a:noFill/>
          <a:ln>
            <a:noFill/>
          </a:ln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fr-FR" sz="1100" b="1">
                <a:solidFill>
                  <a:schemeClr val="accent4"/>
                </a:solidFill>
                <a:latin typeface="Rockwell" panose="02060603020205020403" pitchFamily="18" charset="0"/>
              </a:rPr>
              <a:t>poivre long</a:t>
            </a:r>
          </a:p>
        </xdr:txBody>
      </xdr:sp>
    </xdr:grpSp>
    <xdr:clientData/>
  </xdr:twoCellAnchor>
  <xdr:twoCellAnchor>
    <xdr:from>
      <xdr:col>8</xdr:col>
      <xdr:colOff>209550</xdr:colOff>
      <xdr:row>66</xdr:row>
      <xdr:rowOff>95250</xdr:rowOff>
    </xdr:from>
    <xdr:to>
      <xdr:col>9</xdr:col>
      <xdr:colOff>685800</xdr:colOff>
      <xdr:row>70</xdr:row>
      <xdr:rowOff>209550</xdr:rowOff>
    </xdr:to>
    <xdr:grpSp>
      <xdr:nvGrpSpPr>
        <xdr:cNvPr id="12887" name="Groupe 15">
          <a:extLst>
            <a:ext uri="{FF2B5EF4-FFF2-40B4-BE49-F238E27FC236}">
              <a16:creationId xmlns:a16="http://schemas.microsoft.com/office/drawing/2014/main" id="{DD94468F-A164-42C8-9E26-491EA1455098}"/>
            </a:ext>
          </a:extLst>
        </xdr:cNvPr>
        <xdr:cNvGrpSpPr>
          <a:grpSpLocks/>
        </xdr:cNvGrpSpPr>
      </xdr:nvGrpSpPr>
      <xdr:grpSpPr bwMode="auto">
        <a:xfrm>
          <a:off x="5848350" y="14963775"/>
          <a:ext cx="1257300" cy="981075"/>
          <a:chOff x="7134225" y="10029825"/>
          <a:chExt cx="1257300" cy="972000"/>
        </a:xfrm>
      </xdr:grpSpPr>
      <xdr:sp macro="" textlink="">
        <xdr:nvSpPr>
          <xdr:cNvPr id="14" name="Rectangle à coins arrondis 13">
            <a:extLst>
              <a:ext uri="{FF2B5EF4-FFF2-40B4-BE49-F238E27FC236}">
                <a16:creationId xmlns:a16="http://schemas.microsoft.com/office/drawing/2014/main" id="{66E6E121-150B-4D81-8A48-9A195E6E591C}"/>
              </a:ext>
            </a:extLst>
          </xdr:cNvPr>
          <xdr:cNvSpPr>
            <a:spLocks noChangeAspect="1"/>
          </xdr:cNvSpPr>
        </xdr:nvSpPr>
        <xdr:spPr>
          <a:xfrm>
            <a:off x="7162800" y="10029825"/>
            <a:ext cx="1219200" cy="972000"/>
          </a:xfrm>
          <a:prstGeom prst="roundRect">
            <a:avLst>
              <a:gd name="adj" fmla="val 7627"/>
            </a:avLst>
          </a:prstGeom>
          <a:blipFill dpi="0" rotWithShape="1">
            <a:blip xmlns:r="http://schemas.openxmlformats.org/officeDocument/2006/relationships" r:embed="rId5"/>
            <a:srcRect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15" name="ZoneTexte 10">
            <a:extLst>
              <a:ext uri="{FF2B5EF4-FFF2-40B4-BE49-F238E27FC236}">
                <a16:creationId xmlns:a16="http://schemas.microsoft.com/office/drawing/2014/main" id="{60EE326E-1C83-45FB-A27E-9D01C2E14861}"/>
              </a:ext>
            </a:extLst>
          </xdr:cNvPr>
          <xdr:cNvSpPr txBox="1"/>
        </xdr:nvSpPr>
        <xdr:spPr>
          <a:xfrm>
            <a:off x="7134225" y="10677825"/>
            <a:ext cx="1257300" cy="257294"/>
          </a:xfrm>
          <a:prstGeom prst="rect">
            <a:avLst/>
          </a:prstGeom>
          <a:solidFill>
            <a:srgbClr val="FFFFFF">
              <a:alpha val="38824"/>
            </a:srgbClr>
          </a:solidFill>
          <a:ln>
            <a:noFill/>
          </a:ln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fr-FR" sz="1100" b="1">
                <a:latin typeface="Rockwell" panose="02060603020205020403" pitchFamily="18" charset="0"/>
              </a:rPr>
              <a:t>cardamomes</a:t>
            </a:r>
          </a:p>
        </xdr:txBody>
      </xdr:sp>
    </xdr:grpSp>
    <xdr:clientData/>
  </xdr:twoCellAnchor>
  <xdr:twoCellAnchor>
    <xdr:from>
      <xdr:col>10</xdr:col>
      <xdr:colOff>209550</xdr:colOff>
      <xdr:row>66</xdr:row>
      <xdr:rowOff>114300</xdr:rowOff>
    </xdr:from>
    <xdr:to>
      <xdr:col>11</xdr:col>
      <xdr:colOff>685800</xdr:colOff>
      <xdr:row>70</xdr:row>
      <xdr:rowOff>152400</xdr:rowOff>
    </xdr:to>
    <xdr:grpSp>
      <xdr:nvGrpSpPr>
        <xdr:cNvPr id="31" name="Groupe 18">
          <a:extLst>
            <a:ext uri="{FF2B5EF4-FFF2-40B4-BE49-F238E27FC236}">
              <a16:creationId xmlns:a16="http://schemas.microsoft.com/office/drawing/2014/main" id="{12C7516C-A7F6-4F14-88E6-5C07CFEDDE07}"/>
            </a:ext>
          </a:extLst>
        </xdr:cNvPr>
        <xdr:cNvGrpSpPr/>
      </xdr:nvGrpSpPr>
      <xdr:grpSpPr>
        <a:xfrm>
          <a:off x="7410450" y="14982825"/>
          <a:ext cx="1257300" cy="904875"/>
          <a:chOff x="7134225" y="10029825"/>
          <a:chExt cx="1257300" cy="972000"/>
        </a:xfrm>
        <a:blipFill>
          <a:blip xmlns:r="http://schemas.openxmlformats.org/officeDocument/2006/relationships" r:embed="rId6"/>
          <a:stretch>
            <a:fillRect/>
          </a:stretch>
        </a:blipFill>
      </xdr:grpSpPr>
      <xdr:sp macro="" textlink="">
        <xdr:nvSpPr>
          <xdr:cNvPr id="17" name="Rectangle à coins arrondis 16">
            <a:extLst>
              <a:ext uri="{FF2B5EF4-FFF2-40B4-BE49-F238E27FC236}">
                <a16:creationId xmlns:a16="http://schemas.microsoft.com/office/drawing/2014/main" id="{5120646E-473A-4567-B27E-144DF996C4A9}"/>
              </a:ext>
            </a:extLst>
          </xdr:cNvPr>
          <xdr:cNvSpPr>
            <a:spLocks noChangeAspect="1"/>
          </xdr:cNvSpPr>
        </xdr:nvSpPr>
        <xdr:spPr>
          <a:xfrm>
            <a:off x="7162800" y="10029825"/>
            <a:ext cx="1219200" cy="972000"/>
          </a:xfrm>
          <a:prstGeom prst="roundRect">
            <a:avLst>
              <a:gd name="adj" fmla="val 7627"/>
            </a:avLst>
          </a:prstGeom>
          <a:grpFill/>
          <a:ln>
            <a:solidFill>
              <a:schemeClr val="bg1">
                <a:lumMod val="85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18" name="ZoneTexte 10">
            <a:extLst>
              <a:ext uri="{FF2B5EF4-FFF2-40B4-BE49-F238E27FC236}">
                <a16:creationId xmlns:a16="http://schemas.microsoft.com/office/drawing/2014/main" id="{4C06F04D-8D11-4D3C-8153-24966B43820A}"/>
              </a:ext>
            </a:extLst>
          </xdr:cNvPr>
          <xdr:cNvSpPr txBox="1"/>
        </xdr:nvSpPr>
        <xdr:spPr>
          <a:xfrm>
            <a:off x="7134225" y="10681272"/>
            <a:ext cx="1257300" cy="258511"/>
          </a:xfrm>
          <a:prstGeom prst="rect">
            <a:avLst/>
          </a:prstGeom>
          <a:noFill/>
          <a:ln>
            <a:noFill/>
          </a:ln>
        </xdr:spPr>
        <xdr:txBody>
          <a:bodyPr wrap="square" rtlCol="0">
            <a:spAutoFit/>
          </a:bodyPr>
          <a:lstStyle/>
          <a:p>
            <a:pPr algn="ctr" rtl="0">
              <a:defRPr sz="1000"/>
            </a:pPr>
            <a:r>
              <a:rPr lang="fr-FR" sz="1100" b="1" i="0" u="none" strike="noStrike" baseline="0">
                <a:solidFill>
                  <a:srgbClr val="800080"/>
                </a:solidFill>
                <a:latin typeface="Rockwell"/>
              </a:rPr>
              <a:t>anis étoilé</a:t>
            </a:r>
          </a:p>
        </xdr:txBody>
      </xdr:sp>
    </xdr:grpSp>
    <xdr:clientData/>
  </xdr:twoCellAnchor>
  <xdr:twoCellAnchor>
    <xdr:from>
      <xdr:col>12</xdr:col>
      <xdr:colOff>209550</xdr:colOff>
      <xdr:row>66</xdr:row>
      <xdr:rowOff>95250</xdr:rowOff>
    </xdr:from>
    <xdr:to>
      <xdr:col>13</xdr:col>
      <xdr:colOff>685800</xdr:colOff>
      <xdr:row>70</xdr:row>
      <xdr:rowOff>190950</xdr:rowOff>
    </xdr:to>
    <xdr:grpSp>
      <xdr:nvGrpSpPr>
        <xdr:cNvPr id="30" name="Groupe 21">
          <a:extLst>
            <a:ext uri="{FF2B5EF4-FFF2-40B4-BE49-F238E27FC236}">
              <a16:creationId xmlns:a16="http://schemas.microsoft.com/office/drawing/2014/main" id="{FD66EF22-95C8-494E-BB90-321CB2EADDF4}"/>
            </a:ext>
          </a:extLst>
        </xdr:cNvPr>
        <xdr:cNvGrpSpPr/>
      </xdr:nvGrpSpPr>
      <xdr:grpSpPr>
        <a:xfrm>
          <a:off x="8972550" y="14963775"/>
          <a:ext cx="1257300" cy="962475"/>
          <a:chOff x="7134225" y="10029825"/>
          <a:chExt cx="1257300" cy="972000"/>
        </a:xfrm>
        <a:blipFill>
          <a:blip xmlns:r="http://schemas.openxmlformats.org/officeDocument/2006/relationships" r:embed="rId7"/>
          <a:stretch>
            <a:fillRect/>
          </a:stretch>
        </a:blipFill>
      </xdr:grpSpPr>
      <xdr:sp macro="" textlink="">
        <xdr:nvSpPr>
          <xdr:cNvPr id="20" name="Rectangle à coins arrondis 19">
            <a:extLst>
              <a:ext uri="{FF2B5EF4-FFF2-40B4-BE49-F238E27FC236}">
                <a16:creationId xmlns:a16="http://schemas.microsoft.com/office/drawing/2014/main" id="{AD4B5B4B-9625-43FE-9821-345836D1DAA9}"/>
              </a:ext>
            </a:extLst>
          </xdr:cNvPr>
          <xdr:cNvSpPr>
            <a:spLocks noChangeAspect="1"/>
          </xdr:cNvSpPr>
        </xdr:nvSpPr>
        <xdr:spPr>
          <a:xfrm>
            <a:off x="7162800" y="10029825"/>
            <a:ext cx="1219200" cy="971541"/>
          </a:xfrm>
          <a:prstGeom prst="roundRect">
            <a:avLst>
              <a:gd name="adj" fmla="val 7627"/>
            </a:avLst>
          </a:prstGeom>
          <a:grpFill/>
          <a:ln>
            <a:solidFill>
              <a:schemeClr val="bg1">
                <a:lumMod val="85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21" name="ZoneTexte 10">
            <a:extLst>
              <a:ext uri="{FF2B5EF4-FFF2-40B4-BE49-F238E27FC236}">
                <a16:creationId xmlns:a16="http://schemas.microsoft.com/office/drawing/2014/main" id="{8ED022D6-6C9F-46F5-B0F5-DE30C495C822}"/>
              </a:ext>
            </a:extLst>
          </xdr:cNvPr>
          <xdr:cNvSpPr txBox="1"/>
        </xdr:nvSpPr>
        <xdr:spPr>
          <a:xfrm>
            <a:off x="7134225" y="10680757"/>
            <a:ext cx="1257300" cy="252601"/>
          </a:xfrm>
          <a:prstGeom prst="rect">
            <a:avLst/>
          </a:prstGeom>
          <a:grpFill/>
          <a:ln>
            <a:noFill/>
          </a:ln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fr-FR" sz="1100" b="1">
                <a:solidFill>
                  <a:schemeClr val="bg1"/>
                </a:solidFill>
                <a:latin typeface="Rockwell" panose="02060603020205020403" pitchFamily="18" charset="0"/>
              </a:rPr>
              <a:t>5 épices</a:t>
            </a:r>
          </a:p>
        </xdr:txBody>
      </xdr:sp>
    </xdr:grpSp>
    <xdr:clientData/>
  </xdr:twoCellAnchor>
  <xdr:twoCellAnchor>
    <xdr:from>
      <xdr:col>10</xdr:col>
      <xdr:colOff>152400</xdr:colOff>
      <xdr:row>73</xdr:row>
      <xdr:rowOff>114300</xdr:rowOff>
    </xdr:from>
    <xdr:to>
      <xdr:col>11</xdr:col>
      <xdr:colOff>628650</xdr:colOff>
      <xdr:row>78</xdr:row>
      <xdr:rowOff>9525</xdr:rowOff>
    </xdr:to>
    <xdr:grpSp>
      <xdr:nvGrpSpPr>
        <xdr:cNvPr id="12890" name="Groupe 24">
          <a:extLst>
            <a:ext uri="{FF2B5EF4-FFF2-40B4-BE49-F238E27FC236}">
              <a16:creationId xmlns:a16="http://schemas.microsoft.com/office/drawing/2014/main" id="{909CD195-902A-42FE-B784-9FC7E84229B3}"/>
            </a:ext>
          </a:extLst>
        </xdr:cNvPr>
        <xdr:cNvGrpSpPr>
          <a:grpSpLocks/>
        </xdr:cNvGrpSpPr>
      </xdr:nvGrpSpPr>
      <xdr:grpSpPr bwMode="auto">
        <a:xfrm>
          <a:off x="7353300" y="16554450"/>
          <a:ext cx="1257300" cy="981075"/>
          <a:chOff x="7134225" y="10029825"/>
          <a:chExt cx="1257300" cy="972000"/>
        </a:xfrm>
      </xdr:grpSpPr>
      <xdr:sp macro="" textlink="">
        <xdr:nvSpPr>
          <xdr:cNvPr id="23" name="Rectangle à coins arrondis 22">
            <a:extLst>
              <a:ext uri="{FF2B5EF4-FFF2-40B4-BE49-F238E27FC236}">
                <a16:creationId xmlns:a16="http://schemas.microsoft.com/office/drawing/2014/main" id="{F29122BE-271F-4C8A-9A04-D9B2382B46DE}"/>
              </a:ext>
            </a:extLst>
          </xdr:cNvPr>
          <xdr:cNvSpPr>
            <a:spLocks noChangeAspect="1"/>
          </xdr:cNvSpPr>
        </xdr:nvSpPr>
        <xdr:spPr>
          <a:xfrm>
            <a:off x="7162800" y="10029825"/>
            <a:ext cx="1219200" cy="972000"/>
          </a:xfrm>
          <a:prstGeom prst="roundRect">
            <a:avLst>
              <a:gd name="adj" fmla="val 7627"/>
            </a:avLst>
          </a:prstGeom>
          <a:blipFill dpi="0" rotWithShape="1">
            <a:blip xmlns:r="http://schemas.openxmlformats.org/officeDocument/2006/relationships" r:embed="rId8"/>
            <a:srcRect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24" name="ZoneTexte 10">
            <a:extLst>
              <a:ext uri="{FF2B5EF4-FFF2-40B4-BE49-F238E27FC236}">
                <a16:creationId xmlns:a16="http://schemas.microsoft.com/office/drawing/2014/main" id="{D58DE47B-456F-49AF-8745-28C70BE49223}"/>
              </a:ext>
            </a:extLst>
          </xdr:cNvPr>
          <xdr:cNvSpPr txBox="1"/>
        </xdr:nvSpPr>
        <xdr:spPr>
          <a:xfrm>
            <a:off x="7134225" y="10680971"/>
            <a:ext cx="1257300" cy="254796"/>
          </a:xfrm>
          <a:prstGeom prst="rect">
            <a:avLst/>
          </a:prstGeom>
          <a:solidFill>
            <a:srgbClr val="FFFFFF">
              <a:alpha val="17000"/>
            </a:srgbClr>
          </a:solidFill>
          <a:ln>
            <a:noFill/>
          </a:ln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fr-FR" sz="1100" b="1">
                <a:latin typeface="Rockwell" panose="02060603020205020403" pitchFamily="18" charset="0"/>
              </a:rPr>
              <a:t>macis</a:t>
            </a:r>
          </a:p>
        </xdr:txBody>
      </xdr:sp>
    </xdr:grpSp>
    <xdr:clientData/>
  </xdr:twoCellAnchor>
  <xdr:twoCellAnchor>
    <xdr:from>
      <xdr:col>12</xdr:col>
      <xdr:colOff>38100</xdr:colOff>
      <xdr:row>73</xdr:row>
      <xdr:rowOff>95250</xdr:rowOff>
    </xdr:from>
    <xdr:to>
      <xdr:col>13</xdr:col>
      <xdr:colOff>514350</xdr:colOff>
      <xdr:row>77</xdr:row>
      <xdr:rowOff>209550</xdr:rowOff>
    </xdr:to>
    <xdr:grpSp>
      <xdr:nvGrpSpPr>
        <xdr:cNvPr id="12891" name="Groupe 27">
          <a:extLst>
            <a:ext uri="{FF2B5EF4-FFF2-40B4-BE49-F238E27FC236}">
              <a16:creationId xmlns:a16="http://schemas.microsoft.com/office/drawing/2014/main" id="{0B57D92F-2DAF-4EC6-8F1E-AC1D68A49406}"/>
            </a:ext>
          </a:extLst>
        </xdr:cNvPr>
        <xdr:cNvGrpSpPr>
          <a:grpSpLocks/>
        </xdr:cNvGrpSpPr>
      </xdr:nvGrpSpPr>
      <xdr:grpSpPr bwMode="auto">
        <a:xfrm>
          <a:off x="8801100" y="16535400"/>
          <a:ext cx="1257300" cy="971550"/>
          <a:chOff x="7134225" y="10029825"/>
          <a:chExt cx="1257300" cy="972000"/>
        </a:xfrm>
      </xdr:grpSpPr>
      <xdr:sp macro="" textlink="">
        <xdr:nvSpPr>
          <xdr:cNvPr id="26" name="Rectangle à coins arrondis 25">
            <a:extLst>
              <a:ext uri="{FF2B5EF4-FFF2-40B4-BE49-F238E27FC236}">
                <a16:creationId xmlns:a16="http://schemas.microsoft.com/office/drawing/2014/main" id="{539B1080-B609-4EC5-9DE6-B99E09D32F9A}"/>
              </a:ext>
            </a:extLst>
          </xdr:cNvPr>
          <xdr:cNvSpPr>
            <a:spLocks noChangeAspect="1"/>
          </xdr:cNvSpPr>
        </xdr:nvSpPr>
        <xdr:spPr>
          <a:xfrm>
            <a:off x="7162800" y="10029825"/>
            <a:ext cx="1219200" cy="972000"/>
          </a:xfrm>
          <a:prstGeom prst="roundRect">
            <a:avLst>
              <a:gd name="adj" fmla="val 7627"/>
            </a:avLst>
          </a:prstGeom>
          <a:blipFill dpi="0" rotWithShape="1">
            <a:blip xmlns:r="http://schemas.openxmlformats.org/officeDocument/2006/relationships" r:embed="rId9"/>
            <a:srcRect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  <xdr:sp macro="" textlink="">
        <xdr:nvSpPr>
          <xdr:cNvPr id="27" name="ZoneTexte 10">
            <a:extLst>
              <a:ext uri="{FF2B5EF4-FFF2-40B4-BE49-F238E27FC236}">
                <a16:creationId xmlns:a16="http://schemas.microsoft.com/office/drawing/2014/main" id="{66B7C744-28FF-498A-B690-EBFD26A89EF2}"/>
              </a:ext>
            </a:extLst>
          </xdr:cNvPr>
          <xdr:cNvSpPr txBox="1"/>
        </xdr:nvSpPr>
        <xdr:spPr>
          <a:xfrm>
            <a:off x="7134225" y="10677825"/>
            <a:ext cx="1257300" cy="257294"/>
          </a:xfrm>
          <a:prstGeom prst="rect">
            <a:avLst/>
          </a:prstGeom>
          <a:solidFill>
            <a:srgbClr val="FFFFFF">
              <a:alpha val="7000"/>
            </a:srgbClr>
          </a:solidFill>
          <a:ln>
            <a:noFill/>
          </a:ln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fr-FR" sz="1100" b="1">
                <a:latin typeface="Rockwell" panose="02060603020205020403" pitchFamily="18" charset="0"/>
              </a:rPr>
              <a:t>coriandre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390525</xdr:colOff>
      <xdr:row>48</xdr:row>
      <xdr:rowOff>114300</xdr:rowOff>
    </xdr:from>
    <xdr:to>
      <xdr:col>6</xdr:col>
      <xdr:colOff>123825</xdr:colOff>
      <xdr:row>57</xdr:row>
      <xdr:rowOff>161925</xdr:rowOff>
    </xdr:to>
    <xdr:pic>
      <xdr:nvPicPr>
        <xdr:cNvPr id="17539" name="Picture 3" descr="http://www.educastream.com/IMG/Image/volumes21a.png">
          <a:extLst>
            <a:ext uri="{FF2B5EF4-FFF2-40B4-BE49-F238E27FC236}">
              <a16:creationId xmlns:a16="http://schemas.microsoft.com/office/drawing/2014/main" id="{605A424F-F455-45C9-BFA2-8369DBC1EC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11077575"/>
          <a:ext cx="3476625" cy="1847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200025</xdr:colOff>
      <xdr:row>313</xdr:row>
      <xdr:rowOff>171450</xdr:rowOff>
    </xdr:from>
    <xdr:to>
      <xdr:col>3</xdr:col>
      <xdr:colOff>333375</xdr:colOff>
      <xdr:row>319</xdr:row>
      <xdr:rowOff>1095375</xdr:rowOff>
    </xdr:to>
    <xdr:pic>
      <xdr:nvPicPr>
        <xdr:cNvPr id="17540" name="Image 2">
          <a:extLst>
            <a:ext uri="{FF2B5EF4-FFF2-40B4-BE49-F238E27FC236}">
              <a16:creationId xmlns:a16="http://schemas.microsoft.com/office/drawing/2014/main" id="{ACC21840-2766-4AEC-BD81-717A8E304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67113150"/>
          <a:ext cx="1590675" cy="2124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322</xdr:row>
      <xdr:rowOff>9525</xdr:rowOff>
    </xdr:from>
    <xdr:to>
      <xdr:col>2</xdr:col>
      <xdr:colOff>400050</xdr:colOff>
      <xdr:row>324</xdr:row>
      <xdr:rowOff>0</xdr:rowOff>
    </xdr:to>
    <xdr:pic>
      <xdr:nvPicPr>
        <xdr:cNvPr id="17541" name="Image 3">
          <a:extLst>
            <a:ext uri="{FF2B5EF4-FFF2-40B4-BE49-F238E27FC236}">
              <a16:creationId xmlns:a16="http://schemas.microsoft.com/office/drawing/2014/main" id="{5BB88566-359C-4DBA-ACBA-A8F132858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8700" y="69884925"/>
          <a:ext cx="3714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329</xdr:row>
      <xdr:rowOff>28575</xdr:rowOff>
    </xdr:from>
    <xdr:to>
      <xdr:col>2</xdr:col>
      <xdr:colOff>409575</xdr:colOff>
      <xdr:row>331</xdr:row>
      <xdr:rowOff>19050</xdr:rowOff>
    </xdr:to>
    <xdr:pic>
      <xdr:nvPicPr>
        <xdr:cNvPr id="17542" name="Image 4">
          <a:extLst>
            <a:ext uri="{FF2B5EF4-FFF2-40B4-BE49-F238E27FC236}">
              <a16:creationId xmlns:a16="http://schemas.microsoft.com/office/drawing/2014/main" id="{44A3DBAB-3BEB-4677-9A8C-58B054541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71770875"/>
          <a:ext cx="3714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336</xdr:row>
      <xdr:rowOff>19050</xdr:rowOff>
    </xdr:from>
    <xdr:to>
      <xdr:col>2</xdr:col>
      <xdr:colOff>409575</xdr:colOff>
      <xdr:row>338</xdr:row>
      <xdr:rowOff>9525</xdr:rowOff>
    </xdr:to>
    <xdr:pic>
      <xdr:nvPicPr>
        <xdr:cNvPr id="17543" name="Image 5">
          <a:extLst>
            <a:ext uri="{FF2B5EF4-FFF2-40B4-BE49-F238E27FC236}">
              <a16:creationId xmlns:a16="http://schemas.microsoft.com/office/drawing/2014/main" id="{E596FF6A-3CB5-4406-B64C-A22DCE11E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73628250"/>
          <a:ext cx="3714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320</xdr:row>
      <xdr:rowOff>0</xdr:rowOff>
    </xdr:from>
    <xdr:to>
      <xdr:col>1</xdr:col>
      <xdr:colOff>676275</xdr:colOff>
      <xdr:row>322</xdr:row>
      <xdr:rowOff>171450</xdr:rowOff>
    </xdr:to>
    <xdr:pic>
      <xdr:nvPicPr>
        <xdr:cNvPr id="17544" name="Image 8">
          <a:extLst>
            <a:ext uri="{FF2B5EF4-FFF2-40B4-BE49-F238E27FC236}">
              <a16:creationId xmlns:a16="http://schemas.microsoft.com/office/drawing/2014/main" id="{00BF1397-ED36-4000-8C93-1300035D9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69418200"/>
          <a:ext cx="60007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323</xdr:row>
      <xdr:rowOff>0</xdr:rowOff>
    </xdr:from>
    <xdr:to>
      <xdr:col>4</xdr:col>
      <xdr:colOff>28575</xdr:colOff>
      <xdr:row>325</xdr:row>
      <xdr:rowOff>152400</xdr:rowOff>
    </xdr:to>
    <xdr:pic>
      <xdr:nvPicPr>
        <xdr:cNvPr id="17545" name="Image 9">
          <a:extLst>
            <a:ext uri="{FF2B5EF4-FFF2-40B4-BE49-F238E27FC236}">
              <a16:creationId xmlns:a16="http://schemas.microsoft.com/office/drawing/2014/main" id="{C9D31953-1C33-4C26-934F-83C154428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701421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323</xdr:row>
      <xdr:rowOff>295275</xdr:rowOff>
    </xdr:from>
    <xdr:to>
      <xdr:col>4</xdr:col>
      <xdr:colOff>19050</xdr:colOff>
      <xdr:row>326</xdr:row>
      <xdr:rowOff>152400</xdr:rowOff>
    </xdr:to>
    <xdr:pic>
      <xdr:nvPicPr>
        <xdr:cNvPr id="17546" name="Image 11">
          <a:extLst>
            <a:ext uri="{FF2B5EF4-FFF2-40B4-BE49-F238E27FC236}">
              <a16:creationId xmlns:a16="http://schemas.microsoft.com/office/drawing/2014/main" id="{77AC1A99-8922-4CD9-9E68-E467E81CE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04088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324</xdr:row>
      <xdr:rowOff>276225</xdr:rowOff>
    </xdr:from>
    <xdr:to>
      <xdr:col>4</xdr:col>
      <xdr:colOff>19050</xdr:colOff>
      <xdr:row>327</xdr:row>
      <xdr:rowOff>152400</xdr:rowOff>
    </xdr:to>
    <xdr:pic>
      <xdr:nvPicPr>
        <xdr:cNvPr id="17547" name="Image 12">
          <a:extLst>
            <a:ext uri="{FF2B5EF4-FFF2-40B4-BE49-F238E27FC236}">
              <a16:creationId xmlns:a16="http://schemas.microsoft.com/office/drawing/2014/main" id="{F6305AA3-8206-4F2D-A45C-3C9935344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06755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457200</xdr:colOff>
      <xdr:row>326</xdr:row>
      <xdr:rowOff>28575</xdr:rowOff>
    </xdr:from>
    <xdr:to>
      <xdr:col>3</xdr:col>
      <xdr:colOff>742950</xdr:colOff>
      <xdr:row>328</xdr:row>
      <xdr:rowOff>180975</xdr:rowOff>
    </xdr:to>
    <xdr:pic>
      <xdr:nvPicPr>
        <xdr:cNvPr id="17548" name="Image 13">
          <a:extLst>
            <a:ext uri="{FF2B5EF4-FFF2-40B4-BE49-F238E27FC236}">
              <a16:creationId xmlns:a16="http://schemas.microsoft.com/office/drawing/2014/main" id="{782DDFBC-1E4A-4CED-8210-3CFDD44A8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9325" y="70970775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330</xdr:row>
      <xdr:rowOff>0</xdr:rowOff>
    </xdr:from>
    <xdr:to>
      <xdr:col>4</xdr:col>
      <xdr:colOff>28575</xdr:colOff>
      <xdr:row>332</xdr:row>
      <xdr:rowOff>152400</xdr:rowOff>
    </xdr:to>
    <xdr:pic>
      <xdr:nvPicPr>
        <xdr:cNvPr id="17549" name="Image 15">
          <a:extLst>
            <a:ext uri="{FF2B5EF4-FFF2-40B4-BE49-F238E27FC236}">
              <a16:creationId xmlns:a16="http://schemas.microsoft.com/office/drawing/2014/main" id="{BC54220D-89C3-42F1-9CA4-3ADD2A935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720090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330</xdr:row>
      <xdr:rowOff>295275</xdr:rowOff>
    </xdr:from>
    <xdr:to>
      <xdr:col>4</xdr:col>
      <xdr:colOff>19050</xdr:colOff>
      <xdr:row>333</xdr:row>
      <xdr:rowOff>152400</xdr:rowOff>
    </xdr:to>
    <xdr:pic>
      <xdr:nvPicPr>
        <xdr:cNvPr id="17550" name="Image 16">
          <a:extLst>
            <a:ext uri="{FF2B5EF4-FFF2-40B4-BE49-F238E27FC236}">
              <a16:creationId xmlns:a16="http://schemas.microsoft.com/office/drawing/2014/main" id="{97B4BEFA-7F8E-4A0D-9743-18E70E222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22757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331</xdr:row>
      <xdr:rowOff>276225</xdr:rowOff>
    </xdr:from>
    <xdr:to>
      <xdr:col>4</xdr:col>
      <xdr:colOff>19050</xdr:colOff>
      <xdr:row>334</xdr:row>
      <xdr:rowOff>152400</xdr:rowOff>
    </xdr:to>
    <xdr:pic>
      <xdr:nvPicPr>
        <xdr:cNvPr id="17551" name="Image 17">
          <a:extLst>
            <a:ext uri="{FF2B5EF4-FFF2-40B4-BE49-F238E27FC236}">
              <a16:creationId xmlns:a16="http://schemas.microsoft.com/office/drawing/2014/main" id="{DAACD902-78E5-4992-BA3E-0CDADDC86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25424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332</xdr:row>
      <xdr:rowOff>257175</xdr:rowOff>
    </xdr:from>
    <xdr:to>
      <xdr:col>4</xdr:col>
      <xdr:colOff>19050</xdr:colOff>
      <xdr:row>335</xdr:row>
      <xdr:rowOff>161925</xdr:rowOff>
    </xdr:to>
    <xdr:pic>
      <xdr:nvPicPr>
        <xdr:cNvPr id="17552" name="Image 18">
          <a:extLst>
            <a:ext uri="{FF2B5EF4-FFF2-40B4-BE49-F238E27FC236}">
              <a16:creationId xmlns:a16="http://schemas.microsoft.com/office/drawing/2014/main" id="{F1101667-311B-40C1-A0DE-3DBB65F62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2799575"/>
          <a:ext cx="2857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336</xdr:row>
      <xdr:rowOff>28575</xdr:rowOff>
    </xdr:from>
    <xdr:to>
      <xdr:col>2</xdr:col>
      <xdr:colOff>409575</xdr:colOff>
      <xdr:row>338</xdr:row>
      <xdr:rowOff>19050</xdr:rowOff>
    </xdr:to>
    <xdr:pic>
      <xdr:nvPicPr>
        <xdr:cNvPr id="17553" name="Image 19">
          <a:extLst>
            <a:ext uri="{FF2B5EF4-FFF2-40B4-BE49-F238E27FC236}">
              <a16:creationId xmlns:a16="http://schemas.microsoft.com/office/drawing/2014/main" id="{D9AA5040-0854-43EF-8E5B-45E1A9F16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73637775"/>
          <a:ext cx="3714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337</xdr:row>
      <xdr:rowOff>0</xdr:rowOff>
    </xdr:from>
    <xdr:to>
      <xdr:col>4</xdr:col>
      <xdr:colOff>28575</xdr:colOff>
      <xdr:row>339</xdr:row>
      <xdr:rowOff>152400</xdr:rowOff>
    </xdr:to>
    <xdr:pic>
      <xdr:nvPicPr>
        <xdr:cNvPr id="17554" name="Image 20">
          <a:extLst>
            <a:ext uri="{FF2B5EF4-FFF2-40B4-BE49-F238E27FC236}">
              <a16:creationId xmlns:a16="http://schemas.microsoft.com/office/drawing/2014/main" id="{255C23B0-B35D-4B47-B747-EDC562058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738759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337</xdr:row>
      <xdr:rowOff>295275</xdr:rowOff>
    </xdr:from>
    <xdr:to>
      <xdr:col>4</xdr:col>
      <xdr:colOff>19050</xdr:colOff>
      <xdr:row>340</xdr:row>
      <xdr:rowOff>152400</xdr:rowOff>
    </xdr:to>
    <xdr:pic>
      <xdr:nvPicPr>
        <xdr:cNvPr id="17555" name="Image 21">
          <a:extLst>
            <a:ext uri="{FF2B5EF4-FFF2-40B4-BE49-F238E27FC236}">
              <a16:creationId xmlns:a16="http://schemas.microsoft.com/office/drawing/2014/main" id="{558AB1F9-E680-4873-80CC-4787166C6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41426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338</xdr:row>
      <xdr:rowOff>276225</xdr:rowOff>
    </xdr:from>
    <xdr:to>
      <xdr:col>4</xdr:col>
      <xdr:colOff>19050</xdr:colOff>
      <xdr:row>341</xdr:row>
      <xdr:rowOff>76200</xdr:rowOff>
    </xdr:to>
    <xdr:pic>
      <xdr:nvPicPr>
        <xdr:cNvPr id="17556" name="Image 22">
          <a:extLst>
            <a:ext uri="{FF2B5EF4-FFF2-40B4-BE49-F238E27FC236}">
              <a16:creationId xmlns:a16="http://schemas.microsoft.com/office/drawing/2014/main" id="{BF22BDDD-5203-4187-BDE5-2DE27DB27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4409300"/>
          <a:ext cx="2857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476250</xdr:colOff>
      <xdr:row>340</xdr:row>
      <xdr:rowOff>266700</xdr:rowOff>
    </xdr:from>
    <xdr:to>
      <xdr:col>4</xdr:col>
      <xdr:colOff>0</xdr:colOff>
      <xdr:row>343</xdr:row>
      <xdr:rowOff>152400</xdr:rowOff>
    </xdr:to>
    <xdr:pic>
      <xdr:nvPicPr>
        <xdr:cNvPr id="17557" name="Image 23">
          <a:extLst>
            <a:ext uri="{FF2B5EF4-FFF2-40B4-BE49-F238E27FC236}">
              <a16:creationId xmlns:a16="http://schemas.microsoft.com/office/drawing/2014/main" id="{8E42C996-C3FF-422E-B74B-A8B7B5CF8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748665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344</xdr:row>
      <xdr:rowOff>19050</xdr:rowOff>
    </xdr:from>
    <xdr:to>
      <xdr:col>2</xdr:col>
      <xdr:colOff>409575</xdr:colOff>
      <xdr:row>346</xdr:row>
      <xdr:rowOff>9525</xdr:rowOff>
    </xdr:to>
    <xdr:pic>
      <xdr:nvPicPr>
        <xdr:cNvPr id="17558" name="Image 30">
          <a:extLst>
            <a:ext uri="{FF2B5EF4-FFF2-40B4-BE49-F238E27FC236}">
              <a16:creationId xmlns:a16="http://schemas.microsoft.com/office/drawing/2014/main" id="{ED411093-2816-4E81-BDEF-313FB346E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75685650"/>
          <a:ext cx="3714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344</xdr:row>
      <xdr:rowOff>28575</xdr:rowOff>
    </xdr:from>
    <xdr:to>
      <xdr:col>2</xdr:col>
      <xdr:colOff>409575</xdr:colOff>
      <xdr:row>346</xdr:row>
      <xdr:rowOff>19050</xdr:rowOff>
    </xdr:to>
    <xdr:pic>
      <xdr:nvPicPr>
        <xdr:cNvPr id="17559" name="Image 31">
          <a:extLst>
            <a:ext uri="{FF2B5EF4-FFF2-40B4-BE49-F238E27FC236}">
              <a16:creationId xmlns:a16="http://schemas.microsoft.com/office/drawing/2014/main" id="{02B7C764-0B5C-4F37-928F-16A531B85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75695175"/>
          <a:ext cx="3714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345</xdr:row>
      <xdr:rowOff>0</xdr:rowOff>
    </xdr:from>
    <xdr:to>
      <xdr:col>4</xdr:col>
      <xdr:colOff>28575</xdr:colOff>
      <xdr:row>347</xdr:row>
      <xdr:rowOff>152400</xdr:rowOff>
    </xdr:to>
    <xdr:pic>
      <xdr:nvPicPr>
        <xdr:cNvPr id="17560" name="Image 32">
          <a:extLst>
            <a:ext uri="{FF2B5EF4-FFF2-40B4-BE49-F238E27FC236}">
              <a16:creationId xmlns:a16="http://schemas.microsoft.com/office/drawing/2014/main" id="{19C2372C-69C2-40D9-8F6A-8E8CCA882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759333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345</xdr:row>
      <xdr:rowOff>295275</xdr:rowOff>
    </xdr:from>
    <xdr:to>
      <xdr:col>4</xdr:col>
      <xdr:colOff>19050</xdr:colOff>
      <xdr:row>348</xdr:row>
      <xdr:rowOff>152400</xdr:rowOff>
    </xdr:to>
    <xdr:pic>
      <xdr:nvPicPr>
        <xdr:cNvPr id="17561" name="Image 33">
          <a:extLst>
            <a:ext uri="{FF2B5EF4-FFF2-40B4-BE49-F238E27FC236}">
              <a16:creationId xmlns:a16="http://schemas.microsoft.com/office/drawing/2014/main" id="{DFC817BC-BF2B-4825-BEB9-46C1826AF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62000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346</xdr:row>
      <xdr:rowOff>276225</xdr:rowOff>
    </xdr:from>
    <xdr:to>
      <xdr:col>4</xdr:col>
      <xdr:colOff>19050</xdr:colOff>
      <xdr:row>349</xdr:row>
      <xdr:rowOff>152400</xdr:rowOff>
    </xdr:to>
    <xdr:pic>
      <xdr:nvPicPr>
        <xdr:cNvPr id="17562" name="Image 34">
          <a:extLst>
            <a:ext uri="{FF2B5EF4-FFF2-40B4-BE49-F238E27FC236}">
              <a16:creationId xmlns:a16="http://schemas.microsoft.com/office/drawing/2014/main" id="{742C8BDB-9FE0-4C63-97F9-390BB4FC1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6466700"/>
          <a:ext cx="2857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347</xdr:row>
      <xdr:rowOff>257175</xdr:rowOff>
    </xdr:from>
    <xdr:to>
      <xdr:col>4</xdr:col>
      <xdr:colOff>19050</xdr:colOff>
      <xdr:row>350</xdr:row>
      <xdr:rowOff>161925</xdr:rowOff>
    </xdr:to>
    <xdr:pic>
      <xdr:nvPicPr>
        <xdr:cNvPr id="17563" name="Image 35">
          <a:extLst>
            <a:ext uri="{FF2B5EF4-FFF2-40B4-BE49-F238E27FC236}">
              <a16:creationId xmlns:a16="http://schemas.microsoft.com/office/drawing/2014/main" id="{E8094076-E458-4CA3-B78F-479501EE9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76723875"/>
          <a:ext cx="2857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320</xdr:row>
      <xdr:rowOff>76200</xdr:rowOff>
    </xdr:from>
    <xdr:to>
      <xdr:col>7</xdr:col>
      <xdr:colOff>438150</xdr:colOff>
      <xdr:row>322</xdr:row>
      <xdr:rowOff>104775</xdr:rowOff>
    </xdr:to>
    <xdr:pic>
      <xdr:nvPicPr>
        <xdr:cNvPr id="17564" name="Image 2">
          <a:extLst>
            <a:ext uri="{FF2B5EF4-FFF2-40B4-BE49-F238E27FC236}">
              <a16:creationId xmlns:a16="http://schemas.microsoft.com/office/drawing/2014/main" id="{7E964D95-A25B-40A7-BB10-FF86665BC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850" y="69494400"/>
          <a:ext cx="3524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57150</xdr:colOff>
      <xdr:row>322</xdr:row>
      <xdr:rowOff>295275</xdr:rowOff>
    </xdr:from>
    <xdr:to>
      <xdr:col>7</xdr:col>
      <xdr:colOff>371475</xdr:colOff>
      <xdr:row>325</xdr:row>
      <xdr:rowOff>28575</xdr:rowOff>
    </xdr:to>
    <xdr:pic>
      <xdr:nvPicPr>
        <xdr:cNvPr id="17565" name="Image 37">
          <a:extLst>
            <a:ext uri="{FF2B5EF4-FFF2-40B4-BE49-F238E27FC236}">
              <a16:creationId xmlns:a16="http://schemas.microsoft.com/office/drawing/2014/main" id="{829C7B78-E5A2-4A10-B2F7-A7AC0F5AF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7275" y="70142100"/>
          <a:ext cx="3143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326</xdr:row>
      <xdr:rowOff>0</xdr:rowOff>
    </xdr:from>
    <xdr:to>
      <xdr:col>7</xdr:col>
      <xdr:colOff>314325</xdr:colOff>
      <xdr:row>328</xdr:row>
      <xdr:rowOff>28575</xdr:rowOff>
    </xdr:to>
    <xdr:pic>
      <xdr:nvPicPr>
        <xdr:cNvPr id="17566" name="Image 39">
          <a:extLst>
            <a:ext uri="{FF2B5EF4-FFF2-40B4-BE49-F238E27FC236}">
              <a16:creationId xmlns:a16="http://schemas.microsoft.com/office/drawing/2014/main" id="{B8488DE1-D52C-4D59-ADA5-E532247B0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70942200"/>
          <a:ext cx="3143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328</xdr:row>
      <xdr:rowOff>0</xdr:rowOff>
    </xdr:from>
    <xdr:to>
      <xdr:col>7</xdr:col>
      <xdr:colOff>314325</xdr:colOff>
      <xdr:row>330</xdr:row>
      <xdr:rowOff>28575</xdr:rowOff>
    </xdr:to>
    <xdr:pic>
      <xdr:nvPicPr>
        <xdr:cNvPr id="17567" name="Image 40">
          <a:extLst>
            <a:ext uri="{FF2B5EF4-FFF2-40B4-BE49-F238E27FC236}">
              <a16:creationId xmlns:a16="http://schemas.microsoft.com/office/drawing/2014/main" id="{37068DB0-F62B-4760-BED1-4CC1BBF87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71475600"/>
          <a:ext cx="3143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330</xdr:row>
      <xdr:rowOff>0</xdr:rowOff>
    </xdr:from>
    <xdr:to>
      <xdr:col>7</xdr:col>
      <xdr:colOff>314325</xdr:colOff>
      <xdr:row>332</xdr:row>
      <xdr:rowOff>28575</xdr:rowOff>
    </xdr:to>
    <xdr:pic>
      <xdr:nvPicPr>
        <xdr:cNvPr id="17568" name="Image 41">
          <a:extLst>
            <a:ext uri="{FF2B5EF4-FFF2-40B4-BE49-F238E27FC236}">
              <a16:creationId xmlns:a16="http://schemas.microsoft.com/office/drawing/2014/main" id="{4333C931-B0C9-4FA0-8038-E40DFFDA1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72009000"/>
          <a:ext cx="3143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332</xdr:row>
      <xdr:rowOff>0</xdr:rowOff>
    </xdr:from>
    <xdr:to>
      <xdr:col>7</xdr:col>
      <xdr:colOff>314325</xdr:colOff>
      <xdr:row>334</xdr:row>
      <xdr:rowOff>28575</xdr:rowOff>
    </xdr:to>
    <xdr:pic>
      <xdr:nvPicPr>
        <xdr:cNvPr id="17569" name="Image 43">
          <a:extLst>
            <a:ext uri="{FF2B5EF4-FFF2-40B4-BE49-F238E27FC236}">
              <a16:creationId xmlns:a16="http://schemas.microsoft.com/office/drawing/2014/main" id="{FC679ACC-051C-4181-9E8D-64C7F29C6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72542400"/>
          <a:ext cx="3143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38100</xdr:colOff>
      <xdr:row>333</xdr:row>
      <xdr:rowOff>276225</xdr:rowOff>
    </xdr:from>
    <xdr:to>
      <xdr:col>7</xdr:col>
      <xdr:colOff>352425</xdr:colOff>
      <xdr:row>336</xdr:row>
      <xdr:rowOff>28575</xdr:rowOff>
    </xdr:to>
    <xdr:pic>
      <xdr:nvPicPr>
        <xdr:cNvPr id="17570" name="Image 44">
          <a:extLst>
            <a:ext uri="{FF2B5EF4-FFF2-40B4-BE49-F238E27FC236}">
              <a16:creationId xmlns:a16="http://schemas.microsoft.com/office/drawing/2014/main" id="{33D22F34-8507-4ABD-8376-986612613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5" y="73075800"/>
          <a:ext cx="3143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youtube.com/channel/UCK4qfUuh9kpBByJFIMBPTtA/playlists" TargetMode="External"/><Relationship Id="rId13" Type="http://schemas.openxmlformats.org/officeDocument/2006/relationships/hyperlink" Target="https://www.excel-exercice.com/somme-si-ens/" TargetMode="External"/><Relationship Id="rId18" Type="http://schemas.openxmlformats.org/officeDocument/2006/relationships/hyperlink" Target="https://www.youtube.com/watch?v=yk_ypXvUaHo" TargetMode="External"/><Relationship Id="rId26" Type="http://schemas.openxmlformats.org/officeDocument/2006/relationships/hyperlink" Target="https://www.google.com/search?q=Diff%C3%A9rence+entre+un+fichier+XLS+et+XLSX+(ou+XLSM)&amp;rlz=1C1AVFC_enFR845FR845&amp;oq=Diff%C3%A9rence+entre+un+fichier+XLS+et+XLSX+(ou+XLSM)&amp;aqs=chrome..69i57j33.2926j0j15&amp;sourceid=chrome&amp;ie=UTF-8" TargetMode="External"/><Relationship Id="rId3" Type="http://schemas.openxmlformats.org/officeDocument/2006/relationships/hyperlink" Target="https://www.google.fr/search?q=piffom%C3%A9trie&amp;ie=utf-8&amp;oe=utf-8&amp;client=firefox-b&amp;gfe_rd=cr&amp;dcr=0&amp;ei=yYrYWZrKMYfAaMTIipgK" TargetMode="External"/><Relationship Id="rId21" Type="http://schemas.openxmlformats.org/officeDocument/2006/relationships/hyperlink" Target="https://www.youtube.com/watch?v=HoP5kZ-f-EA&amp;ab_channel=excelexercice" TargetMode="External"/><Relationship Id="rId7" Type="http://schemas.openxmlformats.org/officeDocument/2006/relationships/hyperlink" Target="https://www.youtube.com/c/TutoDeRien/playlists" TargetMode="External"/><Relationship Id="rId12" Type="http://schemas.openxmlformats.org/officeDocument/2006/relationships/hyperlink" Target="https://www.google.com/search?q=Diff%C3%A9rence+entre+un+fichier+XLS+et+XLSX+(ou+XLSM)&amp;rlz=1C1AVFC_enFR845FR845&amp;oq=Diff%C3%A9rence+entre+un+fichier+XLS+et+XLSX+(ou+XLSM)&amp;aqs=chrome..69i57j33.2926j0j15&amp;sourceid=chrome&amp;ie=UTF-8" TargetMode="External"/><Relationship Id="rId17" Type="http://schemas.openxmlformats.org/officeDocument/2006/relationships/hyperlink" Target="https://www.superprof.fr/blog/conseils-pratiques-en-maths/" TargetMode="External"/><Relationship Id="rId25" Type="http://schemas.openxmlformats.org/officeDocument/2006/relationships/hyperlink" Target="https://www.youtube.com/watch?v=li4XNespLxg" TargetMode="External"/><Relationship Id="rId33" Type="http://schemas.openxmlformats.org/officeDocument/2006/relationships/drawing" Target="../drawings/drawing1.xml"/><Relationship Id="rId2" Type="http://schemas.openxmlformats.org/officeDocument/2006/relationships/hyperlink" Target="http://www.excel-downloads.com/remository/Download/Professionnels/Planification-et-gestion-de-projets/SPACE.html" TargetMode="External"/><Relationship Id="rId16" Type="http://schemas.openxmlformats.org/officeDocument/2006/relationships/hyperlink" Target="https://www.ionos.fr/digitalguide/web-marketing/vendre-sur-internet/fonction-si-excel/" TargetMode="External"/><Relationship Id="rId20" Type="http://schemas.openxmlformats.org/officeDocument/2006/relationships/hyperlink" Target="https://support.office.com/fr-fr/article/combiner-le-texte-de-deux-cellules-ou-plus-en-une-cellule-81ba0946-ce78-42ed-b3c3-21340eb164a6" TargetMode="External"/><Relationship Id="rId29" Type="http://schemas.openxmlformats.org/officeDocument/2006/relationships/hyperlink" Target="https://www.ionos.fr/digitalguide/web-marketing/vendre-sur-internet/alternatives-gratuites-a-microsoft-excel/" TargetMode="External"/><Relationship Id="rId1" Type="http://schemas.openxmlformats.org/officeDocument/2006/relationships/hyperlink" Target="http://www.excel-downloads.com/forum/111720-space.html" TargetMode="External"/><Relationship Id="rId6" Type="http://schemas.openxmlformats.org/officeDocument/2006/relationships/hyperlink" Target="https://support.microsoft.com/fr-fr/excel" TargetMode="External"/><Relationship Id="rId11" Type="http://schemas.openxmlformats.org/officeDocument/2006/relationships/hyperlink" Target="https://www.youtube.com/watch?v=li4XNespLxg" TargetMode="External"/><Relationship Id="rId24" Type="http://schemas.openxmlformats.org/officeDocument/2006/relationships/hyperlink" Target="https://www.youtube.com/watch?v=YfGrccEQGKk" TargetMode="External"/><Relationship Id="rId32" Type="http://schemas.openxmlformats.org/officeDocument/2006/relationships/hyperlink" Target="https://www.excel-exercice.com/" TargetMode="External"/><Relationship Id="rId5" Type="http://schemas.openxmlformats.org/officeDocument/2006/relationships/hyperlink" Target="https://www.youtube.com/c/K%C3%A9vinBrundu/videos" TargetMode="External"/><Relationship Id="rId15" Type="http://schemas.openxmlformats.org/officeDocument/2006/relationships/hyperlink" Target="https://www.ionos.fr/digitalguide/web-marketing/vendre-sur-internet/alternatives-gratuites-a-microsoft-excel/" TargetMode="External"/><Relationship Id="rId23" Type="http://schemas.openxmlformats.org/officeDocument/2006/relationships/hyperlink" Target="https://www.google.fr/search?q=piffom%C3%A9trie&amp;ie=utf-8&amp;oe=utf-8&amp;client=firefox-b&amp;gfe_rd=cr&amp;dcr=0&amp;ei=yYrYWZrKMYfAaMTIipgK" TargetMode="External"/><Relationship Id="rId28" Type="http://schemas.openxmlformats.org/officeDocument/2006/relationships/hyperlink" Target="https://forums.commentcamarche.net/forum/bureautique-25" TargetMode="External"/><Relationship Id="rId10" Type="http://schemas.openxmlformats.org/officeDocument/2006/relationships/hyperlink" Target="https://www.youtube.com/watch?v=YfGrccEQGKk" TargetMode="External"/><Relationship Id="rId19" Type="http://schemas.openxmlformats.org/officeDocument/2006/relationships/hyperlink" Target="https://www.informatique-bureautique.com/moodle/mod/page/view.php?id=5026" TargetMode="External"/><Relationship Id="rId31" Type="http://schemas.openxmlformats.org/officeDocument/2006/relationships/hyperlink" Target="https://www.superprof.fr/blog/conseils-pratiques-en-maths/" TargetMode="External"/><Relationship Id="rId4" Type="http://schemas.openxmlformats.org/officeDocument/2006/relationships/hyperlink" Target="https://www.youtube.com/watch?v=e2kzRDcW5iI" TargetMode="External"/><Relationship Id="rId9" Type="http://schemas.openxmlformats.org/officeDocument/2006/relationships/hyperlink" Target="https://www.youtube.com/user/ExcelExercice/videos" TargetMode="External"/><Relationship Id="rId14" Type="http://schemas.openxmlformats.org/officeDocument/2006/relationships/hyperlink" Target="https://forums.commentcamarche.net/forum/bureautique-25" TargetMode="External"/><Relationship Id="rId22" Type="http://schemas.openxmlformats.org/officeDocument/2006/relationships/hyperlink" Target="http://www.mdf-xlpages.com/modules/publisher/item.php?itemid=91" TargetMode="External"/><Relationship Id="rId27" Type="http://schemas.openxmlformats.org/officeDocument/2006/relationships/hyperlink" Target="https://www.excel-exercice.com/trouver-les-liens-externes-dun-classeur/" TargetMode="External"/><Relationship Id="rId30" Type="http://schemas.openxmlformats.org/officeDocument/2006/relationships/hyperlink" Target="https://www.ionos.fr/digitalguide/web-marketing/vendre-sur-internet/fonction-si-excel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excel.engalere.com/tags/" TargetMode="External"/><Relationship Id="rId2" Type="http://schemas.openxmlformats.org/officeDocument/2006/relationships/hyperlink" Target="https://www.clubic.com/telecharger-fiche189780-greenshot.html" TargetMode="External"/><Relationship Id="rId1" Type="http://schemas.openxmlformats.org/officeDocument/2006/relationships/hyperlink" Target="http://www.mdf-xlpages.com/modules/publisher/item.php?itemid=91" TargetMode="External"/><Relationship Id="rId6" Type="http://schemas.openxmlformats.org/officeDocument/2006/relationships/drawing" Target="../drawings/drawing2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excel-pratique.com/fr/fonctions-complementaires.php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.bin"/><Relationship Id="rId3" Type="http://schemas.openxmlformats.org/officeDocument/2006/relationships/hyperlink" Target="https://support.office.com/fr-fr/article/Sp%C3%A9cifications-et-limites-relatives-%C3%A0-Excel-1672b34d-7043-467e-8e27-269d656771c3" TargetMode="External"/><Relationship Id="rId7" Type="http://schemas.openxmlformats.org/officeDocument/2006/relationships/hyperlink" Target="https://www.7-zip.fr/" TargetMode="External"/><Relationship Id="rId2" Type="http://schemas.openxmlformats.org/officeDocument/2006/relationships/hyperlink" Target="https://forum.excel-pratique.com/excel/fractionner-colonne-suivant-nombre-de-caracteres-t43147.html" TargetMode="External"/><Relationship Id="rId1" Type="http://schemas.openxmlformats.org/officeDocument/2006/relationships/hyperlink" Target="https://www.youtube.com/watch?v=ImOnZNKHBNU&amp;ab_channel=Tutech" TargetMode="External"/><Relationship Id="rId6" Type="http://schemas.openxmlformats.org/officeDocument/2006/relationships/hyperlink" Target="https://www.google.com/search?q=excel+audit-et-espionner-des-formules-sous-excel/&amp;rlz=1C1AVFC_enFR845FR845&amp;sxsrf=ALeKk00ZkuagfnESYXg-m2UrGlCtwMm4ng:1604142452301&amp;source=lnms&amp;tbm=vid&amp;sa=X&amp;ved=2ahUKEwjl6qao2N7sAhUr5eAKHeQECugQ_AUoAnoECAoQBA&amp;biw=1600&amp;bih=841" TargetMode="External"/><Relationship Id="rId5" Type="http://schemas.openxmlformats.org/officeDocument/2006/relationships/hyperlink" Target="http://lecompagnon.info/excel/analyse.htm" TargetMode="External"/><Relationship Id="rId4" Type="http://schemas.openxmlformats.org/officeDocument/2006/relationships/hyperlink" Target="https://support.office.com/fr-fr/article/Afficher-les-relations-entre-formules-et-cellules-a59bef2b-3701-46bf-8ff1-d3518771d507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uprt.fr/detail.php?id=38&amp;titre=ff-mod-les-de-fiches-techniques" TargetMode="External"/><Relationship Id="rId7" Type="http://schemas.openxmlformats.org/officeDocument/2006/relationships/drawing" Target="../drawings/drawing3.xml"/><Relationship Id="rId2" Type="http://schemas.openxmlformats.org/officeDocument/2006/relationships/hyperlink" Target="http://www.hachette-pratique.com/simplissime-9782013963657" TargetMode="External"/><Relationship Id="rId1" Type="http://schemas.openxmlformats.org/officeDocument/2006/relationships/hyperlink" Target="https://www.ceproc.com/media/uploads/innovation-publication-du-pole/lettre_1_boudin_noir.pdf" TargetMode="External"/><Relationship Id="rId6" Type="http://schemas.openxmlformats.org/officeDocument/2006/relationships/printerSettings" Target="../printerSettings/printerSettings3.bin"/><Relationship Id="rId5" Type="http://schemas.openxmlformats.org/officeDocument/2006/relationships/hyperlink" Target="http://www.ikonet.com/fr/ledictionnairevisuel/alimentation-et-cuisine/alimentation/" TargetMode="External"/><Relationship Id="rId4" Type="http://schemas.openxmlformats.org/officeDocument/2006/relationships/hyperlink" Target="http://www.uprt.fr/detail.php?id=133&amp;titre=les-textures-modifiees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facebook.com/leboucher.joel?ref=br_rs" TargetMode="External"/><Relationship Id="rId13" Type="http://schemas.openxmlformats.org/officeDocument/2006/relationships/comments" Target="../comments1.xml"/><Relationship Id="rId3" Type="http://schemas.openxmlformats.org/officeDocument/2006/relationships/hyperlink" Target="http://www.aliments.org/poids.htm" TargetMode="External"/><Relationship Id="rId7" Type="http://schemas.openxmlformats.org/officeDocument/2006/relationships/hyperlink" Target="https://www.facebook.com/UPRT.fr/?ref=settings" TargetMode="External"/><Relationship Id="rId12" Type="http://schemas.openxmlformats.org/officeDocument/2006/relationships/vmlDrawing" Target="../drawings/vmlDrawing1.vml"/><Relationship Id="rId2" Type="http://schemas.openxmlformats.org/officeDocument/2006/relationships/hyperlink" Target="http://www.1001cocktails.com/magazine/savoir-faire/cocktails-a-etages" TargetMode="External"/><Relationship Id="rId1" Type="http://schemas.openxmlformats.org/officeDocument/2006/relationships/hyperlink" Target="http://fr.answers.yahoo.com/question/index?qid=20090730080951AAKkgPl" TargetMode="External"/><Relationship Id="rId6" Type="http://schemas.openxmlformats.org/officeDocument/2006/relationships/hyperlink" Target="http://www.cuisinealafrancaise.com/fr/2-poids-et-mesures" TargetMode="External"/><Relationship Id="rId11" Type="http://schemas.openxmlformats.org/officeDocument/2006/relationships/drawing" Target="../drawings/drawing4.xml"/><Relationship Id="rId5" Type="http://schemas.openxmlformats.org/officeDocument/2006/relationships/hyperlink" Target="http://www.crenoexpert.fr/flipbooks/expproduit/TABLEAUX-CALIBRES-FRUITS-2.pdf" TargetMode="External"/><Relationship Id="rId10" Type="http://schemas.openxmlformats.org/officeDocument/2006/relationships/printerSettings" Target="../printerSettings/printerSettings4.bin"/><Relationship Id="rId4" Type="http://schemas.openxmlformats.org/officeDocument/2006/relationships/hyperlink" Target="http://www.nubel.be/fra/manual/liste_des_denrees_alimentaires.asp" TargetMode="External"/><Relationship Id="rId9" Type="http://schemas.openxmlformats.org/officeDocument/2006/relationships/hyperlink" Target="http://www.uprt.fr/detail.php?id=6&amp;titre=plan-du-site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://dmcritchie.mvps.org/excel/colors.htm" TargetMode="External"/><Relationship Id="rId1" Type="http://schemas.openxmlformats.org/officeDocument/2006/relationships/hyperlink" Target="http://translate.google.fr/translate?hl=fr&amp;langpair=en|fr&amp;u=http://dmcritchie.mvps.org/excel/colors.ht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A97E9-7986-44AA-BFCD-8C761DFCC78A}">
  <dimension ref="A1:AC88"/>
  <sheetViews>
    <sheetView tabSelected="1" zoomScale="75" zoomScaleNormal="75" workbookViewId="0">
      <selection activeCell="AG16" sqref="AG16"/>
    </sheetView>
  </sheetViews>
  <sheetFormatPr baseColWidth="10" defaultRowHeight="12.75"/>
  <cols>
    <col min="1" max="2" width="11.42578125" style="1240"/>
    <col min="3" max="3" width="16" style="1240" customWidth="1"/>
    <col min="4" max="18" width="11.42578125" style="1240"/>
    <col min="19" max="19" width="16" style="1240" customWidth="1"/>
    <col min="20" max="20" width="12.140625" style="1240" customWidth="1"/>
    <col min="21" max="21" width="15.28515625" style="1240" customWidth="1"/>
    <col min="22" max="22" width="11.42578125" style="1240"/>
    <col min="23" max="23" width="14.140625" style="1240" customWidth="1"/>
    <col min="24" max="16384" width="11.42578125" style="1240"/>
  </cols>
  <sheetData>
    <row r="1" spans="1:29" ht="30" customHeight="1">
      <c r="A1" s="1237"/>
      <c r="B1" s="1237"/>
      <c r="C1" s="1237"/>
      <c r="D1" s="1237"/>
      <c r="E1" s="1237"/>
      <c r="F1" s="1237"/>
      <c r="G1" s="1237"/>
      <c r="H1" s="1237"/>
      <c r="I1" s="1237"/>
      <c r="J1" s="1237"/>
      <c r="K1" s="1237"/>
      <c r="L1" s="1238"/>
      <c r="M1" s="1238"/>
      <c r="N1" s="1238"/>
      <c r="O1" s="1238"/>
      <c r="P1" s="1238"/>
      <c r="Q1" s="1239"/>
      <c r="R1" s="1239"/>
      <c r="S1" s="1239"/>
      <c r="T1" s="1239"/>
      <c r="U1" s="1239"/>
      <c r="V1" s="1239"/>
      <c r="W1" s="1239"/>
      <c r="X1" s="1239"/>
      <c r="Y1" s="1239"/>
      <c r="Z1" s="1239"/>
      <c r="AA1" s="1239"/>
      <c r="AB1" s="1239"/>
      <c r="AC1" s="1239"/>
    </row>
    <row r="2" spans="1:29" ht="30" customHeight="1">
      <c r="A2" s="1237"/>
      <c r="B2" s="1241" t="s">
        <v>1158</v>
      </c>
      <c r="C2" s="1237"/>
      <c r="D2" s="1237"/>
      <c r="E2" s="1237"/>
      <c r="F2" s="1237"/>
      <c r="G2" s="1237"/>
      <c r="H2" s="1237"/>
      <c r="I2" s="1238"/>
      <c r="J2" s="1237"/>
      <c r="K2" s="1237"/>
      <c r="L2" s="1238"/>
      <c r="M2" s="1238"/>
      <c r="N2" s="1238"/>
      <c r="O2" s="1238"/>
      <c r="P2" s="1238"/>
      <c r="Q2" s="1239"/>
      <c r="R2" s="1239"/>
      <c r="S2" s="1239"/>
      <c r="T2" s="1545" t="s">
        <v>1475</v>
      </c>
      <c r="U2" s="1239"/>
      <c r="V2" s="1239"/>
      <c r="W2" s="1239"/>
      <c r="X2" s="1239"/>
      <c r="Y2" s="1239"/>
      <c r="Z2" s="1239"/>
      <c r="AA2" s="1239"/>
      <c r="AB2" s="1239"/>
      <c r="AC2" s="1239"/>
    </row>
    <row r="3" spans="1:29" ht="30" customHeight="1">
      <c r="A3" s="1237"/>
      <c r="B3" s="1242" t="s">
        <v>1159</v>
      </c>
      <c r="C3" s="1243"/>
      <c r="D3" s="1237"/>
      <c r="E3" s="1237"/>
      <c r="F3" s="1237"/>
      <c r="G3" s="1237"/>
      <c r="H3" s="1237"/>
      <c r="I3" s="1238"/>
      <c r="J3" s="1237"/>
      <c r="K3" s="1237"/>
      <c r="L3" s="1238"/>
      <c r="M3" s="1238"/>
      <c r="N3" s="1238"/>
      <c r="O3" s="1238"/>
      <c r="P3" s="1238"/>
      <c r="Q3" s="1239"/>
      <c r="R3" s="1239"/>
      <c r="S3" s="1239"/>
      <c r="T3" s="1545" t="s">
        <v>1358</v>
      </c>
      <c r="U3" s="1239"/>
      <c r="V3" s="1239"/>
      <c r="W3" s="1239"/>
      <c r="X3" s="1239"/>
      <c r="Y3" s="1239"/>
      <c r="Z3" s="1239"/>
      <c r="AA3" s="1239"/>
      <c r="AB3" s="1239"/>
      <c r="AC3" s="1239"/>
    </row>
    <row r="4" spans="1:29" ht="30" customHeight="1">
      <c r="A4" s="1237"/>
      <c r="B4" s="1242" t="s">
        <v>1356</v>
      </c>
      <c r="C4" s="1243"/>
      <c r="D4" s="1237"/>
      <c r="E4" s="1237"/>
      <c r="F4" s="1237"/>
      <c r="G4" s="1237"/>
      <c r="H4" s="1237"/>
      <c r="I4" s="1238"/>
      <c r="J4" s="1237"/>
      <c r="K4" s="1237"/>
      <c r="L4" s="1238"/>
      <c r="M4" s="1238"/>
      <c r="N4" s="1238"/>
      <c r="O4" s="1238"/>
      <c r="P4" s="1238"/>
      <c r="Q4" s="1239"/>
      <c r="R4" s="1239"/>
      <c r="S4" s="1239"/>
      <c r="T4" s="1239"/>
      <c r="U4" s="1239"/>
      <c r="V4" s="1239"/>
      <c r="W4" s="1239"/>
      <c r="X4" s="1239"/>
      <c r="Y4" s="1239"/>
      <c r="Z4" s="1239"/>
      <c r="AA4" s="1239"/>
      <c r="AB4" s="1239"/>
      <c r="AC4" s="1239"/>
    </row>
    <row r="5" spans="1:29" ht="30" customHeight="1">
      <c r="A5" s="1237"/>
      <c r="B5" s="1242" t="s">
        <v>1160</v>
      </c>
      <c r="C5" s="1243"/>
      <c r="D5" s="1237"/>
      <c r="E5" s="1237"/>
      <c r="F5" s="1237"/>
      <c r="G5" s="1237"/>
      <c r="H5" s="1237"/>
      <c r="I5" s="1238"/>
      <c r="J5" s="1237"/>
      <c r="K5" s="1237"/>
      <c r="L5" s="1238"/>
      <c r="M5" s="1238"/>
      <c r="N5" s="1238"/>
      <c r="O5" s="1238"/>
      <c r="P5" s="1238"/>
      <c r="Q5" s="1239"/>
      <c r="R5" s="1239"/>
      <c r="S5" s="1239"/>
      <c r="T5" s="1239"/>
      <c r="U5" s="1239"/>
      <c r="V5" s="1239"/>
      <c r="W5" s="1239"/>
      <c r="X5" s="1239"/>
      <c r="Y5" s="1239"/>
      <c r="Z5" s="1239"/>
      <c r="AA5" s="1239"/>
      <c r="AB5" s="1239"/>
      <c r="AC5" s="1239"/>
    </row>
    <row r="6" spans="1:29" ht="30" customHeight="1">
      <c r="A6" s="1237"/>
      <c r="B6" s="1242" t="s">
        <v>1161</v>
      </c>
      <c r="C6" s="1237"/>
      <c r="D6" s="1237"/>
      <c r="E6" s="1237"/>
      <c r="F6" s="1237"/>
      <c r="G6" s="1237"/>
      <c r="H6" s="1237"/>
      <c r="I6" s="1238"/>
      <c r="J6" s="1237"/>
      <c r="K6" s="1237"/>
      <c r="L6" s="1238"/>
      <c r="M6" s="1238"/>
      <c r="N6" s="1238"/>
      <c r="O6" s="1238"/>
      <c r="P6" s="1238"/>
      <c r="Q6" s="1239"/>
      <c r="R6" s="1239"/>
      <c r="S6" s="1239"/>
      <c r="T6" s="1239"/>
      <c r="U6" s="1239"/>
      <c r="V6" s="1239"/>
      <c r="W6" s="1239"/>
      <c r="X6" s="1239"/>
      <c r="Y6" s="1239"/>
      <c r="Z6" s="1239"/>
      <c r="AA6" s="1239"/>
      <c r="AB6" s="1239"/>
      <c r="AC6" s="1239"/>
    </row>
    <row r="7" spans="1:29" ht="30" customHeight="1" thickBot="1">
      <c r="A7" s="1237"/>
      <c r="B7" s="1242"/>
      <c r="C7" s="1237"/>
      <c r="D7" s="1237"/>
      <c r="E7" s="1237"/>
      <c r="F7" s="1237"/>
      <c r="G7" s="1237"/>
      <c r="H7" s="1237"/>
      <c r="I7" s="1238"/>
      <c r="J7" s="1237"/>
      <c r="K7" s="1237"/>
      <c r="L7" s="1238"/>
      <c r="M7" s="1238"/>
      <c r="N7" s="1238"/>
      <c r="O7" s="1238"/>
      <c r="P7" s="1238"/>
      <c r="Q7" s="1239"/>
      <c r="R7" s="1239"/>
      <c r="S7" s="1239"/>
      <c r="T7" s="1239"/>
      <c r="U7" s="1239"/>
      <c r="V7" s="1239"/>
      <c r="W7" s="1239"/>
      <c r="X7" s="1239"/>
      <c r="Y7" s="1239"/>
      <c r="Z7" s="1239"/>
      <c r="AA7" s="1239"/>
      <c r="AB7" s="1239"/>
      <c r="AC7" s="1239"/>
    </row>
    <row r="8" spans="1:29" ht="30" customHeight="1">
      <c r="A8" s="1237"/>
      <c r="B8" s="1808" t="s">
        <v>1352</v>
      </c>
      <c r="C8" s="1808"/>
      <c r="D8" s="1808"/>
      <c r="E8" s="1808"/>
      <c r="F8" s="1808"/>
      <c r="G8" s="1808"/>
      <c r="H8" s="1808"/>
      <c r="I8" s="1808"/>
      <c r="J8" s="1808"/>
      <c r="K8" s="1808"/>
      <c r="L8" s="1808"/>
      <c r="M8" s="1808"/>
      <c r="N8" s="1808"/>
      <c r="O8" s="1239"/>
      <c r="P8" s="1789" t="s">
        <v>3</v>
      </c>
      <c r="Q8" s="1790" t="s">
        <v>1288</v>
      </c>
      <c r="R8" s="1790"/>
      <c r="S8" s="1790"/>
      <c r="T8" s="1790"/>
      <c r="U8" s="1790"/>
      <c r="V8" s="1790"/>
      <c r="W8" s="1790"/>
      <c r="X8" s="1790"/>
      <c r="Y8" s="1790"/>
      <c r="Z8" s="1790"/>
      <c r="AA8" s="1790"/>
      <c r="AB8" s="1791"/>
      <c r="AC8" s="1239"/>
    </row>
    <row r="9" spans="1:29" ht="30" customHeight="1">
      <c r="A9" s="1237"/>
      <c r="B9" s="1428" t="s">
        <v>1464</v>
      </c>
      <c r="C9" s="1431"/>
      <c r="D9" s="1431"/>
      <c r="E9" s="1431"/>
      <c r="F9" s="1431"/>
      <c r="G9" s="1431"/>
      <c r="H9" s="1431"/>
      <c r="I9" s="1431"/>
      <c r="J9" s="1431"/>
      <c r="K9" s="1431"/>
      <c r="L9" s="1431"/>
      <c r="M9" s="1431"/>
      <c r="N9" s="1431"/>
      <c r="O9" s="1239"/>
      <c r="P9" s="1816" t="s">
        <v>1289</v>
      </c>
      <c r="Q9" s="1787" t="s">
        <v>460</v>
      </c>
      <c r="R9" s="1792" t="s">
        <v>1291</v>
      </c>
      <c r="S9" s="1793"/>
      <c r="T9" s="1793"/>
      <c r="U9" s="1793"/>
      <c r="V9" s="1793"/>
      <c r="W9" s="1793"/>
      <c r="X9" s="1793"/>
      <c r="Y9" s="1793"/>
      <c r="Z9" s="1793"/>
      <c r="AA9" s="1793"/>
      <c r="AB9" s="1794"/>
      <c r="AC9" s="1239"/>
    </row>
    <row r="10" spans="1:29" ht="30" customHeight="1">
      <c r="A10" s="1237"/>
      <c r="B10" s="1428" t="s">
        <v>1285</v>
      </c>
      <c r="C10" s="1429"/>
      <c r="D10" s="1429"/>
      <c r="E10" s="1429"/>
      <c r="F10" s="1429"/>
      <c r="G10" s="1429"/>
      <c r="H10" s="1429"/>
      <c r="I10" s="1430"/>
      <c r="J10" s="1429"/>
      <c r="K10" s="1429"/>
      <c r="L10" s="1430"/>
      <c r="M10" s="1430"/>
      <c r="N10" s="1430"/>
      <c r="O10" s="1239"/>
      <c r="P10" s="1816"/>
      <c r="Q10" s="1795" t="s">
        <v>668</v>
      </c>
      <c r="R10" s="1796" t="s">
        <v>1296</v>
      </c>
      <c r="S10" s="1797"/>
      <c r="T10" s="1797" t="s">
        <v>1297</v>
      </c>
      <c r="U10" s="1798"/>
      <c r="V10" s="357"/>
      <c r="W10" s="357"/>
      <c r="X10" s="357"/>
      <c r="Y10" s="357"/>
      <c r="Z10" s="357"/>
      <c r="AA10" s="357"/>
      <c r="AB10" s="358"/>
      <c r="AC10" s="1239"/>
    </row>
    <row r="11" spans="1:29" ht="30" customHeight="1">
      <c r="A11" s="1237"/>
      <c r="B11" s="1428" t="s">
        <v>150</v>
      </c>
      <c r="C11" s="1429"/>
      <c r="D11" s="1429"/>
      <c r="E11" s="1429"/>
      <c r="F11" s="1429"/>
      <c r="G11" s="1429"/>
      <c r="H11" s="1429"/>
      <c r="I11" s="1430"/>
      <c r="J11" s="1429"/>
      <c r="K11" s="1429"/>
      <c r="L11" s="1430"/>
      <c r="M11" s="1430"/>
      <c r="N11" s="1430"/>
      <c r="O11" s="1239"/>
      <c r="P11" s="1816"/>
      <c r="Q11" s="1799" t="s">
        <v>682</v>
      </c>
      <c r="R11" s="1796" t="s">
        <v>1303</v>
      </c>
      <c r="S11" s="1797" t="s">
        <v>1304</v>
      </c>
      <c r="T11" s="1800"/>
      <c r="U11" s="357"/>
      <c r="V11" s="357"/>
      <c r="W11" s="357"/>
      <c r="X11" s="357"/>
      <c r="Y11" s="357"/>
      <c r="Z11" s="357"/>
      <c r="AA11" s="357"/>
      <c r="AB11" s="358"/>
      <c r="AC11" s="1239"/>
    </row>
    <row r="12" spans="1:29" ht="30" customHeight="1">
      <c r="A12" s="1237"/>
      <c r="B12" s="1428" t="s">
        <v>1353</v>
      </c>
      <c r="C12" s="1429"/>
      <c r="D12" s="1429"/>
      <c r="E12" s="1429"/>
      <c r="F12" s="1429"/>
      <c r="G12" s="1429"/>
      <c r="H12" s="1429"/>
      <c r="I12" s="1430"/>
      <c r="J12" s="1429"/>
      <c r="K12" s="1429"/>
      <c r="L12" s="1430"/>
      <c r="M12" s="1430"/>
      <c r="N12" s="1430"/>
      <c r="O12" s="1239"/>
      <c r="P12" s="1816"/>
      <c r="Q12" s="1799"/>
      <c r="R12" s="1796"/>
      <c r="S12" s="1801" t="s">
        <v>208</v>
      </c>
      <c r="T12" s="1800"/>
      <c r="U12" s="357"/>
      <c r="V12" s="357"/>
      <c r="W12" s="357"/>
      <c r="X12" s="357"/>
      <c r="Y12" s="357"/>
      <c r="Z12" s="357"/>
      <c r="AA12" s="357"/>
      <c r="AB12" s="358"/>
      <c r="AC12" s="1239"/>
    </row>
    <row r="13" spans="1:29" ht="30" customHeight="1">
      <c r="A13" s="1237"/>
      <c r="B13" s="1428" t="s">
        <v>22</v>
      </c>
      <c r="C13" s="1429"/>
      <c r="D13" s="1429"/>
      <c r="E13" s="1429"/>
      <c r="F13" s="1429"/>
      <c r="G13" s="1429"/>
      <c r="H13" s="1429"/>
      <c r="I13" s="1430"/>
      <c r="J13" s="1429"/>
      <c r="K13" s="1429"/>
      <c r="L13" s="1430"/>
      <c r="M13" s="1430"/>
      <c r="N13" s="1430"/>
      <c r="O13" s="1239"/>
      <c r="P13" s="1816"/>
      <c r="Q13" s="1800"/>
      <c r="R13" s="1800"/>
      <c r="S13" s="1797" t="s">
        <v>1308</v>
      </c>
      <c r="T13" s="1800"/>
      <c r="U13" s="357"/>
      <c r="V13" s="357"/>
      <c r="W13" s="357"/>
      <c r="X13" s="357"/>
      <c r="Y13" s="357"/>
      <c r="Z13" s="357"/>
      <c r="AA13" s="357"/>
      <c r="AB13" s="358"/>
      <c r="AC13" s="1239"/>
    </row>
    <row r="14" spans="1:29" ht="30" customHeight="1">
      <c r="A14" s="1237"/>
      <c r="B14" s="1428" t="s">
        <v>1354</v>
      </c>
      <c r="C14" s="1429"/>
      <c r="D14" s="1429"/>
      <c r="E14" s="1429"/>
      <c r="F14" s="1429"/>
      <c r="G14" s="1429"/>
      <c r="H14" s="1429"/>
      <c r="I14" s="1430"/>
      <c r="J14" s="1429"/>
      <c r="K14" s="1429"/>
      <c r="L14" s="1430"/>
      <c r="M14" s="1430"/>
      <c r="N14" s="1430"/>
      <c r="O14" s="1239"/>
      <c r="P14" s="1816"/>
      <c r="Q14" s="1799" t="s">
        <v>696</v>
      </c>
      <c r="R14" s="1796" t="s">
        <v>142</v>
      </c>
      <c r="S14" s="1802" t="s">
        <v>20</v>
      </c>
      <c r="T14" s="1802" t="s">
        <v>233</v>
      </c>
      <c r="U14" s="1802" t="s">
        <v>1316</v>
      </c>
      <c r="V14" s="1802" t="s">
        <v>1317</v>
      </c>
      <c r="W14" s="1797" t="s">
        <v>1318</v>
      </c>
      <c r="X14" s="1798"/>
      <c r="Y14" s="1802" t="s">
        <v>1319</v>
      </c>
      <c r="Z14" s="1797" t="s">
        <v>1320</v>
      </c>
      <c r="AA14" s="1798"/>
      <c r="AB14" s="358"/>
      <c r="AC14" s="1239"/>
    </row>
    <row r="15" spans="1:29" ht="30" customHeight="1">
      <c r="A15" s="1237"/>
      <c r="B15" s="1428" t="s">
        <v>1355</v>
      </c>
      <c r="C15" s="1429"/>
      <c r="D15" s="1429"/>
      <c r="E15" s="1429"/>
      <c r="F15" s="1429"/>
      <c r="G15" s="1429"/>
      <c r="H15" s="1429"/>
      <c r="I15" s="1430"/>
      <c r="J15" s="1429"/>
      <c r="K15" s="1429"/>
      <c r="L15" s="1430"/>
      <c r="M15" s="1430"/>
      <c r="N15" s="1430"/>
      <c r="O15" s="1239"/>
      <c r="P15" s="1816"/>
      <c r="Q15" s="1803"/>
      <c r="R15" s="1804">
        <v>10</v>
      </c>
      <c r="S15" s="1796" t="s">
        <v>1326</v>
      </c>
      <c r="T15" s="1800"/>
      <c r="U15" s="1797" t="s">
        <v>1327</v>
      </c>
      <c r="V15" s="1805"/>
      <c r="W15" s="1805"/>
      <c r="X15" s="1805"/>
      <c r="Y15" s="1805"/>
      <c r="Z15" s="1805"/>
      <c r="AA15" s="1805"/>
      <c r="AB15" s="1788"/>
      <c r="AC15" s="1239"/>
    </row>
    <row r="16" spans="1:29" ht="30" customHeight="1">
      <c r="A16" s="1237"/>
      <c r="B16" s="1428"/>
      <c r="C16" s="1429"/>
      <c r="D16" s="1429"/>
      <c r="E16" s="1429"/>
      <c r="F16" s="1429"/>
      <c r="G16" s="1429"/>
      <c r="H16" s="1429"/>
      <c r="I16" s="1430"/>
      <c r="J16" s="1429"/>
      <c r="K16" s="1429"/>
      <c r="L16" s="1430"/>
      <c r="M16" s="1430"/>
      <c r="N16" s="1430"/>
      <c r="O16" s="1238"/>
      <c r="P16" s="1816"/>
      <c r="Q16" s="1806"/>
      <c r="R16" s="1800"/>
      <c r="S16" s="1800"/>
      <c r="T16" s="1800"/>
      <c r="U16" s="1806" t="s">
        <v>332</v>
      </c>
      <c r="V16" s="1800"/>
      <c r="W16" s="1806" t="s">
        <v>20</v>
      </c>
      <c r="X16" s="1800"/>
      <c r="Y16" s="1806" t="s">
        <v>391</v>
      </c>
      <c r="Z16" s="1800"/>
      <c r="AA16" s="1806" t="s">
        <v>1330</v>
      </c>
      <c r="AB16" s="1788"/>
      <c r="AC16" s="1239"/>
    </row>
    <row r="17" spans="1:29" ht="30" customHeight="1">
      <c r="A17" s="1237"/>
      <c r="B17" s="1242"/>
      <c r="C17" s="1237"/>
      <c r="D17" s="1237"/>
      <c r="E17" s="1237"/>
      <c r="F17" s="1237"/>
      <c r="G17" s="1237"/>
      <c r="H17" s="1237"/>
      <c r="I17" s="1238"/>
      <c r="J17" s="1237"/>
      <c r="K17" s="1237"/>
      <c r="L17" s="1238"/>
      <c r="M17" s="1238"/>
      <c r="N17" s="1238"/>
      <c r="O17" s="1238"/>
      <c r="P17" s="1816"/>
      <c r="Q17" s="1807" t="s">
        <v>1292</v>
      </c>
      <c r="R17" s="1800"/>
      <c r="S17" s="1800"/>
      <c r="T17" s="1800"/>
      <c r="U17" s="1800"/>
      <c r="V17" s="1800"/>
      <c r="W17" s="1800"/>
      <c r="X17" s="1800"/>
      <c r="Y17" s="357"/>
      <c r="Z17" s="357"/>
      <c r="AA17" s="357"/>
      <c r="AB17" s="358"/>
      <c r="AC17" s="1239"/>
    </row>
    <row r="18" spans="1:29" s="1245" customFormat="1" ht="40.5" customHeight="1">
      <c r="A18" s="1237"/>
      <c r="B18" s="1244"/>
      <c r="C18" s="1237"/>
      <c r="D18" s="1237"/>
      <c r="E18" s="1237"/>
      <c r="F18" s="1237"/>
      <c r="G18" s="1237"/>
      <c r="H18" s="1237"/>
      <c r="I18" s="1238"/>
      <c r="J18" s="1237"/>
      <c r="K18" s="1237"/>
      <c r="L18" s="1238"/>
      <c r="M18" s="1238"/>
      <c r="N18" s="1238"/>
      <c r="O18" s="1238"/>
      <c r="P18" s="1816"/>
      <c r="Q18" s="1814">
        <v>10</v>
      </c>
      <c r="R18" s="1810" t="s">
        <v>1333</v>
      </c>
      <c r="S18" s="1810"/>
      <c r="T18" s="1810"/>
      <c r="U18" s="1810"/>
      <c r="V18" s="1810"/>
      <c r="W18" s="1810"/>
      <c r="X18" s="1810"/>
      <c r="Y18" s="1810"/>
      <c r="Z18" s="1810"/>
      <c r="AA18" s="1810"/>
      <c r="AB18" s="1811"/>
      <c r="AC18" s="1239"/>
    </row>
    <row r="19" spans="1:29" ht="30" customHeight="1" thickBot="1">
      <c r="A19" s="1237"/>
      <c r="B19" s="1237"/>
      <c r="C19" s="1237"/>
      <c r="D19" s="1237"/>
      <c r="E19" s="1237"/>
      <c r="F19" s="1237"/>
      <c r="G19" s="1237"/>
      <c r="H19" s="1237"/>
      <c r="I19" s="1237"/>
      <c r="J19" s="1237"/>
      <c r="K19" s="1237"/>
      <c r="L19" s="1238"/>
      <c r="M19" s="1238"/>
      <c r="N19" s="1238"/>
      <c r="O19" s="1238"/>
      <c r="P19" s="1817"/>
      <c r="Q19" s="1815"/>
      <c r="R19" s="1812"/>
      <c r="S19" s="1812"/>
      <c r="T19" s="1812"/>
      <c r="U19" s="1812"/>
      <c r="V19" s="1812"/>
      <c r="W19" s="1812"/>
      <c r="X19" s="1812"/>
      <c r="Y19" s="1812"/>
      <c r="Z19" s="1812"/>
      <c r="AA19" s="1812"/>
      <c r="AB19" s="1813"/>
      <c r="AC19" s="1239"/>
    </row>
    <row r="20" spans="1:29" s="1245" customFormat="1" ht="40.5" customHeight="1">
      <c r="A20" s="1237"/>
      <c r="B20" s="1246" t="s">
        <v>1169</v>
      </c>
      <c r="C20" s="1237"/>
      <c r="D20" s="1237"/>
      <c r="E20" s="1237"/>
      <c r="F20" s="1237"/>
      <c r="G20" s="1237"/>
      <c r="H20" s="1237"/>
      <c r="I20" s="1238"/>
      <c r="J20" s="1237"/>
      <c r="K20" s="1237"/>
      <c r="L20" s="1238"/>
      <c r="M20" s="1238"/>
      <c r="N20" s="1238"/>
      <c r="O20" s="1238"/>
      <c r="P20" s="1238"/>
      <c r="Q20" s="1246" t="s">
        <v>1170</v>
      </c>
      <c r="R20" s="1239"/>
      <c r="S20" s="1239"/>
      <c r="T20" s="1239"/>
      <c r="U20" s="1239"/>
      <c r="V20" s="1239"/>
      <c r="W20" s="1239"/>
      <c r="X20" s="1239"/>
      <c r="Y20" s="1239"/>
      <c r="Z20" s="1239"/>
      <c r="AA20" s="1239"/>
      <c r="AB20" s="1239"/>
      <c r="AC20" s="1239"/>
    </row>
    <row r="21" spans="1:29" s="1245" customFormat="1" ht="40.5" customHeight="1">
      <c r="A21" s="1237"/>
      <c r="B21" s="1244"/>
      <c r="C21" s="1247" t="s">
        <v>1171</v>
      </c>
      <c r="D21" s="1237"/>
      <c r="E21" s="1248" t="s">
        <v>1172</v>
      </c>
      <c r="F21" s="1238"/>
      <c r="G21" s="1249" t="s">
        <v>1173</v>
      </c>
      <c r="H21" s="1237"/>
      <c r="I21" s="1238"/>
      <c r="J21" s="1242" t="s">
        <v>1174</v>
      </c>
      <c r="K21" s="1237"/>
      <c r="L21" s="1238"/>
      <c r="M21" s="1238"/>
      <c r="N21" s="1238"/>
      <c r="O21" s="1238"/>
      <c r="P21" s="1238"/>
      <c r="Q21" s="1250" t="s">
        <v>1175</v>
      </c>
      <c r="R21" s="1251"/>
      <c r="S21" s="1252">
        <v>15.5</v>
      </c>
      <c r="T21" s="1239"/>
      <c r="U21" s="1253">
        <v>15.5</v>
      </c>
      <c r="V21" s="1239"/>
      <c r="W21" s="1254">
        <v>15.5</v>
      </c>
      <c r="X21" s="1239"/>
      <c r="Y21" s="1239"/>
      <c r="Z21" s="1239"/>
      <c r="AA21" s="1239"/>
      <c r="AB21" s="1239"/>
      <c r="AC21" s="1239"/>
    </row>
    <row r="22" spans="1:29" s="1245" customFormat="1" ht="40.5" customHeight="1">
      <c r="A22" s="1237"/>
      <c r="B22" s="1244"/>
      <c r="C22" s="1247" t="s">
        <v>1176</v>
      </c>
      <c r="D22" s="1237"/>
      <c r="E22" s="1248" t="s">
        <v>1177</v>
      </c>
      <c r="F22" s="1238"/>
      <c r="G22" s="1249" t="s">
        <v>1178</v>
      </c>
      <c r="H22" s="1237"/>
      <c r="I22" s="1238"/>
      <c r="J22" s="1242" t="s">
        <v>1179</v>
      </c>
      <c r="K22" s="1237"/>
      <c r="L22" s="1238"/>
      <c r="M22" s="1238"/>
      <c r="N22" s="1238"/>
      <c r="O22" s="1238"/>
      <c r="P22" s="1238"/>
      <c r="Q22" s="1255" t="s">
        <v>1180</v>
      </c>
      <c r="R22" s="1251"/>
      <c r="S22" s="1248" t="s">
        <v>1181</v>
      </c>
      <c r="T22" s="1239"/>
      <c r="U22" s="1256" t="s">
        <v>1182</v>
      </c>
      <c r="V22" s="1239"/>
      <c r="W22" s="1248" t="s">
        <v>1183</v>
      </c>
      <c r="X22" s="1239"/>
      <c r="Y22" s="1239"/>
      <c r="Z22" s="1239"/>
      <c r="AA22" s="1239"/>
      <c r="AB22" s="1239"/>
      <c r="AC22" s="1239"/>
    </row>
    <row r="23" spans="1:29" s="1245" customFormat="1" ht="40.5" customHeight="1">
      <c r="A23" s="1237"/>
      <c r="B23" s="1244"/>
      <c r="C23" s="1237"/>
      <c r="D23" s="1237"/>
      <c r="E23" s="1237"/>
      <c r="F23" s="1237"/>
      <c r="G23" s="1237"/>
      <c r="H23" s="1237"/>
      <c r="I23" s="1238"/>
      <c r="J23" s="1237"/>
      <c r="K23" s="1237"/>
      <c r="L23" s="1238"/>
      <c r="M23" s="1238"/>
      <c r="N23" s="1238"/>
      <c r="O23" s="1238"/>
      <c r="P23" s="1238"/>
      <c r="Q23" s="1239"/>
      <c r="R23" s="1239"/>
      <c r="S23" s="1239"/>
      <c r="T23" s="1239"/>
      <c r="U23" s="1239"/>
      <c r="V23" s="1239"/>
      <c r="W23" s="1239"/>
      <c r="X23" s="1239"/>
      <c r="Y23" s="1239"/>
      <c r="Z23" s="1239"/>
      <c r="AA23" s="1239"/>
      <c r="AB23" s="1239"/>
      <c r="AC23" s="1239"/>
    </row>
    <row r="24" spans="1:29" s="1245" customFormat="1" ht="40.5" customHeight="1">
      <c r="A24" s="1237"/>
      <c r="B24" s="1246" t="s">
        <v>1184</v>
      </c>
      <c r="C24" s="1237"/>
      <c r="D24" s="1237"/>
      <c r="E24" s="1237"/>
      <c r="F24" s="1237"/>
      <c r="G24" s="1237"/>
      <c r="H24" s="1237"/>
      <c r="I24" s="1238"/>
      <c r="J24" s="1237"/>
      <c r="K24" s="1237"/>
      <c r="L24" s="1238"/>
      <c r="M24" s="1238"/>
      <c r="N24" s="1238"/>
      <c r="O24" s="1238"/>
      <c r="P24" s="1238"/>
      <c r="Q24" s="1239"/>
      <c r="R24" s="1239"/>
      <c r="S24" s="1239"/>
      <c r="T24" s="1239"/>
      <c r="U24" s="1239"/>
      <c r="V24" s="1239"/>
      <c r="W24" s="1239"/>
      <c r="X24" s="1239"/>
      <c r="Y24" s="1239"/>
      <c r="Z24" s="1239"/>
      <c r="AA24" s="1239"/>
      <c r="AB24" s="1239"/>
      <c r="AC24" s="1239"/>
    </row>
    <row r="25" spans="1:29" s="1245" customFormat="1" ht="40.5" customHeight="1">
      <c r="A25" s="1237"/>
      <c r="B25" s="1244"/>
      <c r="C25" s="1257" t="s">
        <v>1185</v>
      </c>
      <c r="D25" s="1237"/>
      <c r="E25" s="1237"/>
      <c r="F25" s="1237"/>
      <c r="G25" s="1237"/>
      <c r="H25" s="1258" t="s">
        <v>1186</v>
      </c>
      <c r="I25" s="1258"/>
      <c r="J25" s="1237"/>
      <c r="K25" s="1237"/>
      <c r="L25" s="1238"/>
      <c r="M25" s="1238"/>
      <c r="N25" s="1238"/>
      <c r="O25" s="1238"/>
      <c r="P25" s="1259" t="s">
        <v>1187</v>
      </c>
      <c r="Q25" s="1259"/>
      <c r="R25" s="1239"/>
      <c r="S25" s="1239"/>
      <c r="T25" s="1239"/>
      <c r="U25" s="1239"/>
      <c r="V25" s="1260" t="s">
        <v>1188</v>
      </c>
      <c r="W25" s="1260"/>
      <c r="X25" s="1239"/>
      <c r="Y25" s="1239"/>
      <c r="Z25" s="1239"/>
      <c r="AA25" s="1239"/>
      <c r="AB25" s="1239"/>
      <c r="AC25" s="1239"/>
    </row>
    <row r="26" spans="1:29" s="1245" customFormat="1" ht="40.5" customHeight="1">
      <c r="A26" s="1237"/>
      <c r="B26" s="1244"/>
      <c r="C26" s="1261" t="s">
        <v>1189</v>
      </c>
      <c r="D26" s="1237"/>
      <c r="E26" s="1237"/>
      <c r="F26" s="1237"/>
      <c r="G26" s="1237"/>
      <c r="H26" s="1262" t="s">
        <v>1190</v>
      </c>
      <c r="I26" s="1262"/>
      <c r="J26" s="1237"/>
      <c r="K26" s="1237"/>
      <c r="L26" s="1238"/>
      <c r="M26" s="1238"/>
      <c r="N26" s="1238"/>
      <c r="O26" s="1238"/>
      <c r="P26" s="1263" t="s">
        <v>1191</v>
      </c>
      <c r="Q26" s="1263"/>
      <c r="R26" s="1239"/>
      <c r="S26" s="1239"/>
      <c r="T26" s="1239"/>
      <c r="U26" s="1239"/>
      <c r="V26" s="1264" t="s">
        <v>1192</v>
      </c>
      <c r="W26" s="1264"/>
      <c r="X26" s="1239"/>
      <c r="Y26" s="1239"/>
      <c r="Z26" s="1239"/>
      <c r="AA26" s="1239"/>
      <c r="AB26" s="1239"/>
      <c r="AC26" s="1239"/>
    </row>
    <row r="27" spans="1:29" s="1245" customFormat="1" ht="40.5" customHeight="1">
      <c r="A27" s="1237"/>
      <c r="B27" s="1244"/>
      <c r="C27" s="1265" t="s">
        <v>1193</v>
      </c>
      <c r="D27" s="1237"/>
      <c r="E27" s="1237"/>
      <c r="F27" s="1237"/>
      <c r="G27" s="1237"/>
      <c r="H27" s="1237"/>
      <c r="I27" s="1238"/>
      <c r="J27" s="1237"/>
      <c r="K27" s="1237"/>
      <c r="L27" s="1238"/>
      <c r="M27" s="1238"/>
      <c r="N27" s="1238"/>
      <c r="O27" s="1238"/>
      <c r="P27" s="1238"/>
      <c r="Q27" s="1239"/>
      <c r="R27" s="1239"/>
      <c r="S27" s="1239"/>
      <c r="T27" s="1239"/>
      <c r="U27" s="1239"/>
      <c r="V27" s="1239"/>
      <c r="W27" s="1239"/>
      <c r="X27" s="1239"/>
      <c r="Y27" s="1239"/>
      <c r="Z27" s="1239"/>
      <c r="AA27" s="1239"/>
      <c r="AB27" s="1239"/>
      <c r="AC27" s="1239"/>
    </row>
    <row r="28" spans="1:29" s="1269" customFormat="1" ht="40.5" customHeight="1">
      <c r="A28" s="1266"/>
      <c r="B28" s="1246" t="s">
        <v>1194</v>
      </c>
      <c r="C28" s="1266"/>
      <c r="D28" s="1266"/>
      <c r="E28" s="1266"/>
      <c r="F28" s="1266"/>
      <c r="G28" s="1266"/>
      <c r="H28" s="1266"/>
      <c r="I28" s="1238"/>
      <c r="J28" s="1266"/>
      <c r="K28" s="1266"/>
      <c r="L28" s="1238"/>
      <c r="M28" s="1238"/>
      <c r="N28" s="1238"/>
      <c r="O28" s="1238"/>
      <c r="P28" s="1238"/>
      <c r="Q28" s="1267"/>
      <c r="R28" s="1267"/>
      <c r="S28" s="1267"/>
      <c r="T28" s="1267"/>
      <c r="U28" s="1267"/>
      <c r="V28" s="1267"/>
      <c r="W28" s="1267"/>
      <c r="X28" s="1267"/>
      <c r="Y28" s="1267"/>
      <c r="Z28" s="1267"/>
      <c r="AA28" s="1267"/>
      <c r="AB28" s="1267"/>
      <c r="AC28" s="1267"/>
    </row>
    <row r="29" spans="1:29" s="1269" customFormat="1" ht="40.5" customHeight="1">
      <c r="A29" s="1266"/>
      <c r="B29" s="1270"/>
      <c r="C29" s="1271" t="s">
        <v>1</v>
      </c>
      <c r="D29" s="1272" t="s">
        <v>0</v>
      </c>
      <c r="E29" s="1273" t="s">
        <v>4</v>
      </c>
      <c r="F29" s="1274" t="s">
        <v>5</v>
      </c>
      <c r="G29" s="1275" t="s">
        <v>7</v>
      </c>
      <c r="H29" s="1276" t="s">
        <v>8</v>
      </c>
      <c r="I29" s="1277" t="s">
        <v>9</v>
      </c>
      <c r="J29" s="1278" t="s">
        <v>10</v>
      </c>
      <c r="K29" s="1279" t="s">
        <v>12</v>
      </c>
      <c r="L29" s="1280" t="s">
        <v>862</v>
      </c>
      <c r="M29" s="1281" t="s">
        <v>869</v>
      </c>
      <c r="N29" s="1282" t="s">
        <v>891</v>
      </c>
      <c r="O29" s="1283" t="s">
        <v>906</v>
      </c>
      <c r="P29" s="1274" t="s">
        <v>913</v>
      </c>
      <c r="Q29" s="1284" t="s">
        <v>918</v>
      </c>
      <c r="R29" s="1285" t="s">
        <v>923</v>
      </c>
      <c r="S29" s="1286" t="s">
        <v>931</v>
      </c>
      <c r="T29" s="1287" t="s">
        <v>935</v>
      </c>
      <c r="U29" s="1288" t="s">
        <v>938</v>
      </c>
      <c r="V29" s="1273" t="s">
        <v>942</v>
      </c>
      <c r="W29" s="1267"/>
      <c r="X29" s="1267"/>
      <c r="Y29" s="1267"/>
      <c r="Z29" s="1267"/>
      <c r="AA29" s="1267"/>
      <c r="AB29" s="1267"/>
      <c r="AC29" s="1267"/>
    </row>
    <row r="30" spans="1:29" s="1269" customFormat="1" ht="40.5" customHeight="1">
      <c r="A30" s="1266"/>
      <c r="B30" s="1270"/>
      <c r="C30" s="1266"/>
      <c r="D30" s="1266"/>
      <c r="E30" s="1266"/>
      <c r="F30" s="1266"/>
      <c r="G30" s="1266"/>
      <c r="H30" s="1266"/>
      <c r="I30" s="1238"/>
      <c r="J30" s="1266"/>
      <c r="K30" s="1266"/>
      <c r="L30" s="1238"/>
      <c r="M30" s="1238"/>
      <c r="N30" s="1238"/>
      <c r="O30" s="1238"/>
      <c r="P30" s="1238"/>
      <c r="Q30" s="1267"/>
      <c r="R30" s="1267"/>
      <c r="S30" s="1267"/>
      <c r="T30" s="1267"/>
      <c r="U30" s="1267"/>
      <c r="V30" s="1267"/>
      <c r="W30" s="1267"/>
      <c r="X30" s="1267"/>
      <c r="Y30" s="1267"/>
      <c r="Z30" s="1267"/>
      <c r="AA30" s="1267"/>
      <c r="AB30" s="1267"/>
      <c r="AC30" s="1267"/>
    </row>
    <row r="31" spans="1:29" s="1269" customFormat="1" ht="40.5" customHeight="1">
      <c r="A31" s="1266"/>
      <c r="B31" s="1270"/>
      <c r="C31" s="1289" t="s">
        <v>1</v>
      </c>
      <c r="D31" s="1289" t="s">
        <v>0</v>
      </c>
      <c r="E31" s="1289" t="s">
        <v>4</v>
      </c>
      <c r="F31" s="1289" t="s">
        <v>5</v>
      </c>
      <c r="G31" s="1289" t="s">
        <v>7</v>
      </c>
      <c r="H31" s="1289" t="s">
        <v>8</v>
      </c>
      <c r="I31" s="1289" t="s">
        <v>9</v>
      </c>
      <c r="J31" s="1289" t="s">
        <v>10</v>
      </c>
      <c r="K31" s="1289" t="s">
        <v>12</v>
      </c>
      <c r="L31" s="1289" t="s">
        <v>862</v>
      </c>
      <c r="M31" s="1289" t="s">
        <v>869</v>
      </c>
      <c r="N31" s="1289" t="s">
        <v>891</v>
      </c>
      <c r="O31" s="1289" t="s">
        <v>906</v>
      </c>
      <c r="P31" s="1289" t="s">
        <v>913</v>
      </c>
      <c r="Q31" s="1289" t="s">
        <v>918</v>
      </c>
      <c r="R31" s="1289" t="s">
        <v>923</v>
      </c>
      <c r="S31" s="1289" t="s">
        <v>931</v>
      </c>
      <c r="T31" s="1289" t="s">
        <v>935</v>
      </c>
      <c r="U31" s="1289" t="s">
        <v>938</v>
      </c>
      <c r="V31" s="1289" t="s">
        <v>942</v>
      </c>
      <c r="W31" s="1267"/>
      <c r="X31" s="1267"/>
      <c r="Y31" s="1267"/>
      <c r="Z31" s="1267"/>
      <c r="AA31" s="1267"/>
      <c r="AB31" s="1267"/>
      <c r="AC31" s="1267"/>
    </row>
    <row r="32" spans="1:29" s="1269" customFormat="1" ht="40.5" customHeight="1">
      <c r="A32" s="1266"/>
      <c r="B32" s="1270"/>
      <c r="C32" s="1266"/>
      <c r="D32" s="1266"/>
      <c r="E32" s="1266"/>
      <c r="F32" s="1266"/>
      <c r="G32" s="1266"/>
      <c r="H32" s="1266"/>
      <c r="I32" s="1238"/>
      <c r="J32" s="1266"/>
      <c r="K32" s="1266"/>
      <c r="L32" s="1238"/>
      <c r="M32" s="1238"/>
      <c r="N32" s="1238"/>
      <c r="O32" s="1238"/>
      <c r="P32" s="1238"/>
      <c r="Q32" s="1267"/>
      <c r="R32" s="1267"/>
      <c r="S32" s="1267"/>
      <c r="T32" s="1267"/>
      <c r="U32" s="1267"/>
      <c r="V32" s="1267"/>
      <c r="W32" s="1267"/>
      <c r="X32" s="1267"/>
      <c r="Y32" s="1267"/>
      <c r="Z32" s="1267"/>
      <c r="AA32" s="1267"/>
      <c r="AB32" s="1267"/>
      <c r="AC32" s="1267"/>
    </row>
    <row r="33" spans="1:29" s="1269" customFormat="1" ht="40.5" customHeight="1">
      <c r="A33" s="1266"/>
      <c r="B33" s="1270"/>
      <c r="C33" s="1290">
        <v>1</v>
      </c>
      <c r="D33" s="1290" t="s">
        <v>1195</v>
      </c>
      <c r="E33" s="1290" t="s">
        <v>1196</v>
      </c>
      <c r="F33" s="1290" t="s">
        <v>1197</v>
      </c>
      <c r="G33" s="1290" t="s">
        <v>1198</v>
      </c>
      <c r="H33" s="1290" t="s">
        <v>1199</v>
      </c>
      <c r="I33" s="1290" t="s">
        <v>1200</v>
      </c>
      <c r="J33" s="1290" t="s">
        <v>1201</v>
      </c>
      <c r="K33" s="1290" t="s">
        <v>1202</v>
      </c>
      <c r="L33" s="1290" t="s">
        <v>1203</v>
      </c>
      <c r="M33" s="1290" t="s">
        <v>1204</v>
      </c>
      <c r="N33" s="1290" t="s">
        <v>1205</v>
      </c>
      <c r="O33" s="1290" t="s">
        <v>1206</v>
      </c>
      <c r="P33" s="1290" t="s">
        <v>1207</v>
      </c>
      <c r="Q33" s="1290" t="s">
        <v>1208</v>
      </c>
      <c r="R33" s="1290" t="s">
        <v>1209</v>
      </c>
      <c r="S33" s="1290" t="s">
        <v>1210</v>
      </c>
      <c r="T33" s="1290" t="s">
        <v>1211</v>
      </c>
      <c r="U33" s="1290" t="s">
        <v>1212</v>
      </c>
      <c r="V33" s="1290" t="s">
        <v>1213</v>
      </c>
      <c r="W33" s="1267"/>
      <c r="X33" s="1267"/>
      <c r="Y33" s="1267"/>
      <c r="Z33" s="1267"/>
      <c r="AA33" s="1267"/>
      <c r="AB33" s="1267"/>
      <c r="AC33" s="1267"/>
    </row>
    <row r="34" spans="1:29" s="1269" customFormat="1" ht="40.5" customHeight="1">
      <c r="A34" s="1266"/>
      <c r="B34" s="1270"/>
      <c r="C34" s="1266"/>
      <c r="D34" s="1266"/>
      <c r="E34" s="1266"/>
      <c r="F34" s="1266"/>
      <c r="G34" s="1266"/>
      <c r="H34" s="1266"/>
      <c r="I34" s="1238"/>
      <c r="J34" s="1266"/>
      <c r="K34" s="1266"/>
      <c r="L34" s="1238"/>
      <c r="M34" s="1238"/>
      <c r="N34" s="1238"/>
      <c r="O34" s="1238"/>
      <c r="P34" s="1238"/>
      <c r="Q34" s="1267"/>
      <c r="R34" s="1267"/>
      <c r="S34" s="1267"/>
      <c r="T34" s="1267"/>
      <c r="U34" s="1267"/>
      <c r="V34" s="1267"/>
      <c r="W34" s="1267"/>
      <c r="X34" s="1267"/>
      <c r="Y34" s="1267"/>
      <c r="Z34" s="1267"/>
      <c r="AA34" s="1267"/>
      <c r="AB34" s="1267"/>
      <c r="AC34" s="1267"/>
    </row>
    <row r="35" spans="1:29" s="1269" customFormat="1" ht="40.5" customHeight="1">
      <c r="A35" s="1266"/>
      <c r="B35" s="1270"/>
      <c r="C35" s="1291">
        <v>1</v>
      </c>
      <c r="D35" s="1292">
        <v>2</v>
      </c>
      <c r="E35" s="1291">
        <v>3</v>
      </c>
      <c r="F35" s="1292">
        <v>4</v>
      </c>
      <c r="G35" s="1291">
        <v>5</v>
      </c>
      <c r="H35" s="1292">
        <v>6</v>
      </c>
      <c r="I35" s="1291">
        <v>7</v>
      </c>
      <c r="J35" s="1292">
        <v>8</v>
      </c>
      <c r="K35" s="1291">
        <v>9</v>
      </c>
      <c r="L35" s="1292">
        <v>10</v>
      </c>
      <c r="M35" s="1291">
        <v>11</v>
      </c>
      <c r="N35" s="1292">
        <v>12</v>
      </c>
      <c r="O35" s="1291">
        <v>13</v>
      </c>
      <c r="P35" s="1292">
        <v>14</v>
      </c>
      <c r="Q35" s="1291">
        <v>15</v>
      </c>
      <c r="R35" s="1292">
        <v>16</v>
      </c>
      <c r="S35" s="1291">
        <v>17</v>
      </c>
      <c r="T35" s="1292">
        <v>18</v>
      </c>
      <c r="U35" s="1291">
        <v>19</v>
      </c>
      <c r="V35" s="1292">
        <v>20</v>
      </c>
      <c r="W35" s="1267"/>
      <c r="X35" s="1267"/>
      <c r="Y35" s="1267"/>
      <c r="Z35" s="1267"/>
      <c r="AA35" s="1267"/>
      <c r="AB35" s="1267"/>
      <c r="AC35" s="1267"/>
    </row>
    <row r="36" spans="1:29" s="1269" customFormat="1" ht="40.5" customHeight="1">
      <c r="A36" s="1266"/>
      <c r="B36" s="1270"/>
      <c r="C36" s="1266"/>
      <c r="D36" s="1266"/>
      <c r="E36" s="1266"/>
      <c r="F36" s="1266"/>
      <c r="G36" s="1266"/>
      <c r="H36" s="1266"/>
      <c r="I36" s="1238"/>
      <c r="J36" s="1266"/>
      <c r="K36" s="1266"/>
      <c r="L36" s="1238"/>
      <c r="M36" s="1238"/>
      <c r="N36" s="1238"/>
      <c r="O36" s="1238"/>
      <c r="P36" s="1238"/>
      <c r="Q36" s="1267"/>
      <c r="R36" s="1267"/>
      <c r="S36" s="1267"/>
      <c r="T36" s="1267"/>
      <c r="U36" s="1267"/>
      <c r="V36" s="1267"/>
      <c r="W36" s="1267"/>
      <c r="X36" s="1267"/>
      <c r="Y36" s="1267"/>
      <c r="Z36" s="1267"/>
      <c r="AA36" s="1267"/>
      <c r="AB36" s="1267"/>
      <c r="AC36" s="1267"/>
    </row>
    <row r="37" spans="1:29" s="1269" customFormat="1" ht="40.5" customHeight="1">
      <c r="A37" s="1266"/>
      <c r="B37" s="1270"/>
      <c r="C37" s="1761" t="s">
        <v>1555</v>
      </c>
      <c r="D37" s="1762"/>
      <c r="E37" s="1762"/>
      <c r="F37" s="1762"/>
      <c r="G37" s="1238"/>
      <c r="H37" s="1238"/>
      <c r="I37" s="1238"/>
      <c r="J37" s="1238"/>
      <c r="K37" s="1238"/>
      <c r="L37" s="1763" t="s">
        <v>1556</v>
      </c>
      <c r="M37" s="1238"/>
      <c r="N37" s="1238"/>
      <c r="O37" s="1238"/>
      <c r="P37" s="1238"/>
      <c r="Q37" s="1267"/>
      <c r="R37" s="1764"/>
      <c r="S37" s="1267"/>
      <c r="T37" s="1267"/>
      <c r="U37" s="1267"/>
      <c r="V37" s="1267"/>
      <c r="W37" s="1267"/>
      <c r="X37" s="1267"/>
      <c r="Y37" s="1267"/>
      <c r="Z37" s="1267"/>
      <c r="AA37" s="1267"/>
      <c r="AB37" s="1267"/>
      <c r="AC37" s="1267"/>
    </row>
    <row r="38" spans="1:29" s="1269" customFormat="1" ht="40.5" customHeight="1">
      <c r="A38" s="1266"/>
      <c r="B38" s="1270"/>
      <c r="C38" s="1765" t="s">
        <v>1557</v>
      </c>
      <c r="D38" s="1762"/>
      <c r="E38" s="1762"/>
      <c r="F38" s="1762"/>
      <c r="G38" s="1764"/>
      <c r="H38" s="1766"/>
      <c r="I38" s="1762"/>
      <c r="J38" s="1762"/>
      <c r="K38" s="1266"/>
      <c r="L38" s="1238"/>
      <c r="M38" s="1238"/>
      <c r="N38" s="1238"/>
      <c r="O38" s="1238"/>
      <c r="P38" s="1238"/>
      <c r="Q38" s="1267"/>
      <c r="R38" s="1267"/>
      <c r="S38" s="1267"/>
      <c r="T38" s="1267"/>
      <c r="U38" s="1267"/>
      <c r="V38" s="1267"/>
      <c r="W38" s="1267"/>
      <c r="X38" s="1267"/>
      <c r="Y38" s="1267"/>
      <c r="Z38" s="1267"/>
      <c r="AA38" s="1267"/>
      <c r="AB38" s="1267"/>
      <c r="AC38" s="1267"/>
    </row>
    <row r="39" spans="1:29" s="1269" customFormat="1" ht="40.5" customHeight="1">
      <c r="A39" s="1266"/>
      <c r="B39" s="1270"/>
      <c r="C39" s="1767" t="s">
        <v>1558</v>
      </c>
      <c r="D39" s="1762"/>
      <c r="E39" s="1762"/>
      <c r="F39" s="1762"/>
      <c r="G39" s="1764"/>
      <c r="H39" s="1766"/>
      <c r="I39" s="1762"/>
      <c r="J39" s="1762"/>
      <c r="K39" s="1266"/>
      <c r="L39" s="1238"/>
      <c r="M39" s="1238"/>
      <c r="N39" s="1238"/>
      <c r="O39" s="1238"/>
      <c r="P39" s="1238"/>
      <c r="Q39" s="1267"/>
      <c r="R39" s="1267"/>
      <c r="S39" s="1267"/>
      <c r="T39" s="1267"/>
      <c r="U39" s="1267"/>
      <c r="V39" s="1267"/>
      <c r="W39" s="1267"/>
      <c r="X39" s="1267"/>
      <c r="Y39" s="1267"/>
      <c r="Z39" s="1267"/>
      <c r="AA39" s="1267"/>
      <c r="AB39" s="1267"/>
      <c r="AC39" s="1267"/>
    </row>
    <row r="40" spans="1:29" s="1269" customFormat="1" ht="40.5" customHeight="1">
      <c r="A40" s="1266"/>
      <c r="B40" s="1270"/>
      <c r="C40" s="1266"/>
      <c r="D40" s="1266"/>
      <c r="E40" s="1266"/>
      <c r="F40" s="1266"/>
      <c r="G40" s="1266"/>
      <c r="H40" s="1266"/>
      <c r="I40" s="1238"/>
      <c r="J40" s="1266"/>
      <c r="K40" s="1266"/>
      <c r="L40" s="1238"/>
      <c r="M40" s="1238"/>
      <c r="N40" s="1238"/>
      <c r="O40" s="1238"/>
      <c r="P40" s="1238"/>
      <c r="Q40" s="1267"/>
      <c r="R40" s="1267"/>
      <c r="S40" s="1267"/>
      <c r="T40" s="1267"/>
      <c r="U40" s="1267"/>
      <c r="V40" s="1267"/>
      <c r="W40" s="1267"/>
      <c r="X40" s="1267"/>
      <c r="Y40" s="1267"/>
      <c r="Z40" s="1267"/>
      <c r="AA40" s="1267"/>
      <c r="AB40" s="1267"/>
      <c r="AC40" s="1267"/>
    </row>
    <row r="41" spans="1:29" s="1269" customFormat="1" ht="40.5" customHeight="1">
      <c r="A41" s="1266"/>
      <c r="B41" s="1246" t="s">
        <v>1214</v>
      </c>
      <c r="C41" s="1266"/>
      <c r="D41" s="1266"/>
      <c r="E41" s="1266"/>
      <c r="F41" s="1266"/>
      <c r="G41" s="1266"/>
      <c r="H41" s="1266"/>
      <c r="I41" s="1238"/>
      <c r="J41" s="1266"/>
      <c r="K41" s="1266"/>
      <c r="L41" s="1238"/>
      <c r="M41" s="1238"/>
      <c r="N41" s="1238"/>
      <c r="O41" s="1238"/>
      <c r="P41" s="1238"/>
      <c r="Q41" s="1267"/>
      <c r="R41" s="1246"/>
      <c r="S41" s="1246"/>
      <c r="T41" s="1267"/>
      <c r="U41" s="1267"/>
      <c r="V41" s="1267"/>
      <c r="W41" s="1267"/>
      <c r="X41" s="1267"/>
      <c r="Y41" s="1267"/>
      <c r="Z41" s="1267"/>
      <c r="AA41" s="1267"/>
      <c r="AB41" s="1267"/>
      <c r="AC41" s="1267"/>
    </row>
    <row r="42" spans="1:29" s="1269" customFormat="1" ht="40.5" customHeight="1">
      <c r="A42" s="1266"/>
      <c r="B42" s="1293" t="s">
        <v>1168</v>
      </c>
      <c r="C42" s="1293" t="s">
        <v>1215</v>
      </c>
      <c r="D42" s="1293" t="s">
        <v>1216</v>
      </c>
      <c r="E42" s="1293" t="s">
        <v>1217</v>
      </c>
      <c r="F42" s="1293" t="s">
        <v>141</v>
      </c>
      <c r="G42" s="1293" t="s">
        <v>1218</v>
      </c>
      <c r="H42" s="1293" t="s">
        <v>303</v>
      </c>
      <c r="I42" s="1293" t="s">
        <v>1219</v>
      </c>
      <c r="J42" s="1293" t="s">
        <v>1220</v>
      </c>
      <c r="K42" s="1293" t="s">
        <v>1221</v>
      </c>
      <c r="L42" s="1293" t="s">
        <v>1222</v>
      </c>
      <c r="M42" s="1293" t="s">
        <v>1223</v>
      </c>
      <c r="N42" s="1293" t="s">
        <v>1224</v>
      </c>
      <c r="O42" s="1293" t="s">
        <v>1225</v>
      </c>
      <c r="P42" s="1293" t="s">
        <v>1226</v>
      </c>
      <c r="Q42" s="1293" t="s">
        <v>1227</v>
      </c>
      <c r="R42" s="1293" t="s">
        <v>1228</v>
      </c>
      <c r="S42" s="1293" t="s">
        <v>1229</v>
      </c>
      <c r="T42" s="1293" t="s">
        <v>1230</v>
      </c>
      <c r="U42" s="1293" t="s">
        <v>1231</v>
      </c>
      <c r="V42" s="1293"/>
      <c r="W42" s="1293"/>
      <c r="X42" s="1293"/>
      <c r="Y42" s="1293"/>
      <c r="Z42" s="1293"/>
      <c r="AA42" s="1293"/>
      <c r="AB42" s="1267"/>
      <c r="AC42" s="1267"/>
    </row>
    <row r="43" spans="1:29" s="1269" customFormat="1" ht="40.5" customHeight="1">
      <c r="A43" s="1266"/>
      <c r="B43" s="1246"/>
      <c r="C43" s="1266"/>
      <c r="D43" s="1266"/>
      <c r="E43" s="1266"/>
      <c r="F43" s="1266"/>
      <c r="G43" s="1266"/>
      <c r="H43" s="1266"/>
      <c r="I43" s="1238"/>
      <c r="J43" s="1266"/>
      <c r="K43" s="1266"/>
      <c r="L43" s="1238"/>
      <c r="M43" s="1238"/>
      <c r="N43" s="1238"/>
      <c r="O43" s="1238"/>
      <c r="P43" s="1238"/>
      <c r="Q43" s="1267"/>
      <c r="R43" s="1246"/>
      <c r="S43" s="1642"/>
      <c r="T43" s="1293"/>
      <c r="U43" s="1293"/>
      <c r="V43" s="1293"/>
      <c r="W43" s="1293"/>
      <c r="X43" s="1293"/>
      <c r="Y43" s="1293"/>
      <c r="Z43" s="1293"/>
      <c r="AA43" s="1293"/>
      <c r="AB43" s="1267"/>
      <c r="AC43" s="1267"/>
    </row>
    <row r="44" spans="1:29" s="1269" customFormat="1" ht="40.5" customHeight="1">
      <c r="A44" s="1266"/>
      <c r="B44" s="1270"/>
      <c r="C44" s="1294" t="s">
        <v>1233</v>
      </c>
      <c r="D44" s="1295"/>
      <c r="E44" s="1267"/>
      <c r="F44" s="1296" t="s">
        <v>1234</v>
      </c>
      <c r="G44" s="1297"/>
      <c r="H44" s="1297"/>
      <c r="I44" s="1297"/>
      <c r="J44" s="1297"/>
      <c r="K44" s="1297"/>
      <c r="L44" s="1297"/>
      <c r="M44" s="1267"/>
      <c r="N44" s="1267"/>
      <c r="O44" s="1238"/>
      <c r="P44" s="1238"/>
      <c r="Q44" s="1267"/>
      <c r="R44" s="1267"/>
      <c r="S44" s="1642"/>
      <c r="T44" s="1293"/>
      <c r="U44" s="1293"/>
      <c r="V44" s="1293"/>
      <c r="W44" s="1293"/>
      <c r="X44" s="1293"/>
      <c r="Y44" s="1293"/>
      <c r="Z44" s="1293"/>
      <c r="AA44" s="1293"/>
      <c r="AB44" s="1267"/>
      <c r="AC44" s="1267"/>
    </row>
    <row r="45" spans="1:29" s="1269" customFormat="1" ht="40.5" customHeight="1">
      <c r="A45" s="1266"/>
      <c r="B45" s="1270"/>
      <c r="C45" s="1298">
        <v>3</v>
      </c>
      <c r="D45" s="1295"/>
      <c r="E45" s="1266"/>
      <c r="F45" s="1266"/>
      <c r="G45" s="1266"/>
      <c r="H45" s="1238"/>
      <c r="I45" s="1238"/>
      <c r="J45" s="1238"/>
      <c r="K45" s="1238"/>
      <c r="L45" s="1238"/>
      <c r="M45" s="1238"/>
      <c r="N45" s="1238"/>
      <c r="O45" s="1238"/>
      <c r="P45" s="1238"/>
      <c r="Q45" s="1267"/>
      <c r="R45" s="1267"/>
      <c r="S45" s="1642"/>
      <c r="T45" s="1293"/>
      <c r="U45" s="1293"/>
      <c r="V45" s="1293"/>
      <c r="W45" s="1293"/>
      <c r="X45" s="1293"/>
      <c r="Y45" s="1293"/>
      <c r="Z45" s="1293"/>
      <c r="AA45" s="1293"/>
      <c r="AB45" s="1267"/>
      <c r="AC45" s="1267"/>
    </row>
    <row r="46" spans="1:29" s="1269" customFormat="1" ht="40.5" customHeight="1">
      <c r="A46" s="1266"/>
      <c r="B46" s="1270"/>
      <c r="C46" s="1266"/>
      <c r="D46" s="1266"/>
      <c r="E46" s="1266"/>
      <c r="F46" s="1266"/>
      <c r="G46" s="1266"/>
      <c r="H46" s="1302" t="s">
        <v>1237</v>
      </c>
      <c r="I46" s="1303"/>
      <c r="J46" s="1303"/>
      <c r="K46" s="1266"/>
      <c r="L46" s="1238"/>
      <c r="M46" s="1238"/>
      <c r="N46" s="1304" t="s">
        <v>1238</v>
      </c>
      <c r="O46" s="1768" t="s">
        <v>1239</v>
      </c>
      <c r="P46" s="1305" t="s">
        <v>1240</v>
      </c>
      <c r="Q46" s="1267"/>
      <c r="R46" s="1267"/>
      <c r="S46" s="1642"/>
      <c r="T46" s="1293"/>
      <c r="U46" s="1293"/>
      <c r="V46" s="1293"/>
      <c r="W46" s="1293"/>
      <c r="X46" s="1293"/>
      <c r="Y46" s="1293"/>
      <c r="Z46" s="1293"/>
      <c r="AA46" s="1293"/>
      <c r="AB46" s="1267"/>
      <c r="AC46" s="1267"/>
    </row>
    <row r="47" spans="1:29" s="1269" customFormat="1" ht="40.5" customHeight="1">
      <c r="A47" s="1266"/>
      <c r="B47" s="1270"/>
      <c r="C47" s="1306" t="s">
        <v>1241</v>
      </c>
      <c r="D47" s="1266"/>
      <c r="E47" s="1307"/>
      <c r="F47" s="1266"/>
      <c r="G47" s="1266"/>
      <c r="H47" s="1308" t="s">
        <v>1242</v>
      </c>
      <c r="I47" s="1308" t="s">
        <v>1243</v>
      </c>
      <c r="J47" s="1308" t="s">
        <v>1244</v>
      </c>
      <c r="K47" s="1293" t="s">
        <v>1245</v>
      </c>
      <c r="L47" s="1267"/>
      <c r="M47" s="1267"/>
      <c r="N47" s="1306" t="s">
        <v>1246</v>
      </c>
      <c r="O47" s="1267"/>
      <c r="P47" s="1267"/>
      <c r="Q47" s="1267"/>
      <c r="R47" s="1267"/>
      <c r="S47" s="1642"/>
      <c r="T47" s="1293"/>
      <c r="U47" s="1293"/>
      <c r="V47" s="1293"/>
      <c r="W47" s="1293"/>
      <c r="X47" s="1293"/>
      <c r="Y47" s="1293"/>
      <c r="Z47" s="1293"/>
      <c r="AA47" s="1293"/>
      <c r="AB47" s="1267"/>
      <c r="AC47" s="1267"/>
    </row>
    <row r="48" spans="1:29" s="1269" customFormat="1" ht="40.5" customHeight="1">
      <c r="A48" s="1266"/>
      <c r="B48" s="1270"/>
      <c r="C48" s="1306" t="s">
        <v>1249</v>
      </c>
      <c r="D48" s="1266"/>
      <c r="E48" s="1307"/>
      <c r="F48" s="1266"/>
      <c r="G48" s="1266"/>
      <c r="H48" s="1308" t="s">
        <v>1250</v>
      </c>
      <c r="I48" s="1308" t="s">
        <v>1251</v>
      </c>
      <c r="J48" s="1308" t="s">
        <v>1252</v>
      </c>
      <c r="K48" s="1293" t="s">
        <v>1253</v>
      </c>
      <c r="L48" s="1238"/>
      <c r="M48" s="1238"/>
      <c r="N48" s="1304" t="s">
        <v>922</v>
      </c>
      <c r="O48" s="1768" t="s">
        <v>1254</v>
      </c>
      <c r="P48" s="1768" t="s">
        <v>1255</v>
      </c>
      <c r="Q48" s="1267"/>
      <c r="R48" s="1267"/>
      <c r="S48" s="1642"/>
      <c r="T48" s="1293"/>
      <c r="U48" s="1293"/>
      <c r="V48" s="1293"/>
      <c r="W48" s="1293"/>
      <c r="X48" s="1293"/>
      <c r="Y48" s="1293"/>
      <c r="Z48" s="1293"/>
      <c r="AA48" s="1293"/>
      <c r="AB48" s="1267"/>
      <c r="AC48" s="1267"/>
    </row>
    <row r="49" spans="1:29" s="1269" customFormat="1" ht="40.5" customHeight="1">
      <c r="A49" s="1266"/>
      <c r="B49" s="1270"/>
      <c r="C49" s="1306"/>
      <c r="D49" s="1266"/>
      <c r="E49" s="1306"/>
      <c r="F49" s="1311"/>
      <c r="G49" s="1306"/>
      <c r="H49" s="1306"/>
      <c r="I49" s="1266"/>
      <c r="J49" s="1266"/>
      <c r="K49" s="1266"/>
      <c r="L49" s="1266"/>
      <c r="M49" s="1266"/>
      <c r="N49" s="1266"/>
      <c r="O49" s="1266"/>
      <c r="P49" s="1267"/>
      <c r="Q49" s="1267"/>
      <c r="R49" s="1267"/>
      <c r="S49" s="1642"/>
      <c r="T49" s="1293"/>
      <c r="U49" s="1293"/>
      <c r="V49" s="1293"/>
      <c r="W49" s="1293"/>
      <c r="X49" s="1293"/>
      <c r="Y49" s="1293"/>
      <c r="Z49" s="1293"/>
      <c r="AA49" s="1293"/>
      <c r="AB49" s="1267"/>
      <c r="AC49" s="1267"/>
    </row>
    <row r="50" spans="1:29" s="1268" customFormat="1" ht="44.25" customHeight="1">
      <c r="A50" s="1576"/>
      <c r="B50" s="1577"/>
      <c r="C50" s="1578"/>
      <c r="D50" s="1579"/>
      <c r="E50" s="1579"/>
      <c r="F50" s="1580"/>
      <c r="G50" s="1580"/>
      <c r="H50" s="1580"/>
      <c r="I50" s="1580"/>
      <c r="J50" s="1581"/>
      <c r="K50" s="1578"/>
      <c r="L50" s="1578"/>
      <c r="M50" s="1578"/>
      <c r="N50" s="1578"/>
      <c r="O50" s="1578"/>
      <c r="P50" s="1578"/>
      <c r="Q50" s="1578"/>
      <c r="R50" s="1578"/>
      <c r="S50" s="1578"/>
      <c r="T50" s="1578"/>
      <c r="U50" s="1578"/>
      <c r="V50" s="1578"/>
      <c r="W50" s="1578"/>
      <c r="X50" s="1578"/>
      <c r="Y50" s="1578"/>
      <c r="Z50" s="1578"/>
      <c r="AA50" s="1578"/>
      <c r="AB50" s="1578"/>
      <c r="AC50" s="1578"/>
    </row>
    <row r="51" spans="1:29" s="1269" customFormat="1" ht="39.950000000000003" customHeight="1">
      <c r="A51" s="1266"/>
      <c r="B51" s="1621"/>
      <c r="C51" s="1317"/>
      <c r="D51" s="1320"/>
      <c r="E51" s="1320"/>
      <c r="F51" s="1320"/>
      <c r="G51" s="1320"/>
      <c r="H51" s="1320"/>
      <c r="I51" s="1320"/>
      <c r="J51" s="1320"/>
      <c r="K51" s="1320"/>
      <c r="L51" s="1582"/>
      <c r="M51" s="1582"/>
      <c r="N51" s="1582"/>
      <c r="O51" s="1582"/>
      <c r="P51" s="1582"/>
      <c r="Q51" s="1267"/>
      <c r="R51" s="1267"/>
      <c r="S51" s="1267"/>
      <c r="T51" s="1267"/>
      <c r="U51" s="1267"/>
      <c r="V51" s="1267"/>
      <c r="W51" s="1267"/>
      <c r="X51" s="1267"/>
      <c r="Y51" s="1267"/>
      <c r="Z51" s="1267"/>
      <c r="AA51" s="1267"/>
      <c r="AB51" s="1267"/>
      <c r="AC51" s="1267"/>
    </row>
    <row r="52" spans="1:29" s="1268" customFormat="1" ht="39.950000000000003" customHeight="1">
      <c r="A52" s="1266"/>
      <c r="B52" s="1621"/>
      <c r="C52" s="1622" t="s">
        <v>1162</v>
      </c>
      <c r="D52" s="1769" t="s">
        <v>1164</v>
      </c>
      <c r="E52" s="1769"/>
      <c r="F52" s="1769"/>
      <c r="G52" s="1769"/>
      <c r="H52" s="1769"/>
      <c r="I52" s="1769"/>
      <c r="J52" s="1769"/>
      <c r="K52" s="1769"/>
      <c r="L52" s="1769"/>
      <c r="M52" s="1769"/>
      <c r="N52" s="1267"/>
      <c r="O52" s="1267"/>
      <c r="P52" s="1267"/>
      <c r="Q52" s="1267"/>
      <c r="R52" s="1267"/>
      <c r="S52" s="1267"/>
      <c r="T52" s="1267"/>
      <c r="U52" s="1267"/>
      <c r="V52" s="1267"/>
      <c r="W52" s="1267"/>
      <c r="X52" s="1267"/>
      <c r="Y52" s="1267"/>
      <c r="Z52" s="1267"/>
      <c r="AA52" s="1267"/>
      <c r="AB52" s="1267"/>
      <c r="AC52" s="1267"/>
    </row>
    <row r="53" spans="1:29" s="1268" customFormat="1" ht="39.950000000000003" customHeight="1">
      <c r="A53" s="1266"/>
      <c r="B53" s="1621"/>
      <c r="C53" s="1770" t="s">
        <v>1559</v>
      </c>
      <c r="D53" s="1770"/>
      <c r="E53" s="1267"/>
      <c r="F53" s="1267"/>
      <c r="G53" s="1267"/>
      <c r="H53" s="1267"/>
      <c r="I53" s="1267"/>
      <c r="J53" s="1267"/>
      <c r="K53" s="1267"/>
      <c r="L53" s="1267"/>
      <c r="M53" s="1267"/>
      <c r="N53" s="1267"/>
      <c r="O53" s="1267"/>
      <c r="P53" s="1267"/>
      <c r="Q53" s="1267"/>
      <c r="R53" s="1267"/>
      <c r="S53" s="1267"/>
      <c r="T53" s="1267"/>
      <c r="U53" s="1267"/>
      <c r="V53" s="1267"/>
      <c r="W53" s="1267"/>
      <c r="X53" s="1267"/>
      <c r="Y53" s="1267"/>
      <c r="Z53" s="1267"/>
      <c r="AA53" s="1267"/>
      <c r="AB53" s="1267"/>
      <c r="AC53" s="1267"/>
    </row>
    <row r="54" spans="1:29" s="1268" customFormat="1" ht="39.950000000000003" customHeight="1">
      <c r="A54" s="1266"/>
      <c r="B54" s="1621"/>
      <c r="C54" s="1770" t="s">
        <v>1264</v>
      </c>
      <c r="D54" s="1770"/>
      <c r="E54" s="1267"/>
      <c r="F54" s="1267"/>
      <c r="G54" s="1267"/>
      <c r="H54" s="1267"/>
      <c r="I54" s="1267"/>
      <c r="J54" s="1267"/>
      <c r="K54" s="1267"/>
      <c r="L54" s="1267"/>
      <c r="M54" s="1267"/>
      <c r="N54" s="1267"/>
      <c r="O54" s="1267"/>
      <c r="P54" s="1267"/>
      <c r="Q54" s="1267"/>
      <c r="R54" s="1267"/>
      <c r="S54" s="1267"/>
      <c r="T54" s="1267"/>
      <c r="U54" s="1267"/>
      <c r="V54" s="1267"/>
      <c r="W54" s="1267"/>
      <c r="X54" s="1267"/>
      <c r="Y54" s="1267"/>
      <c r="Z54" s="1267"/>
      <c r="AA54" s="1267"/>
      <c r="AB54" s="1267"/>
      <c r="AC54" s="1267"/>
    </row>
    <row r="55" spans="1:29" s="1268" customFormat="1" ht="39.950000000000003" customHeight="1">
      <c r="A55" s="1266"/>
      <c r="B55" s="1621"/>
      <c r="C55" s="1771" t="s">
        <v>1265</v>
      </c>
      <c r="D55" s="1772" t="s">
        <v>1267</v>
      </c>
      <c r="E55" s="1623"/>
      <c r="F55" s="1626"/>
      <c r="G55" s="1623"/>
      <c r="H55" s="1623"/>
      <c r="I55" s="1623"/>
      <c r="J55" s="1623"/>
      <c r="K55" s="1773"/>
      <c r="L55" s="1773"/>
      <c r="M55" s="1774"/>
      <c r="N55" s="1775" t="s">
        <v>1266</v>
      </c>
      <c r="O55" s="1775"/>
      <c r="P55" s="1776"/>
      <c r="Q55" s="1776"/>
      <c r="R55" s="1776"/>
      <c r="S55" s="1776"/>
      <c r="T55" s="1776"/>
      <c r="U55" s="1776"/>
      <c r="V55" s="1777"/>
      <c r="W55" s="1321"/>
      <c r="X55" s="1321"/>
      <c r="Y55" s="1321"/>
      <c r="Z55" s="1321"/>
      <c r="AA55" s="1321"/>
      <c r="AB55" s="1321"/>
      <c r="AC55" s="1321"/>
    </row>
    <row r="56" spans="1:29" s="1268" customFormat="1" ht="39.950000000000003" customHeight="1">
      <c r="A56" s="1266"/>
      <c r="B56" s="1621"/>
      <c r="C56" s="1771"/>
      <c r="D56" s="1772" t="s">
        <v>1268</v>
      </c>
      <c r="E56" s="1778"/>
      <c r="F56" s="1778"/>
      <c r="G56" s="1778"/>
      <c r="H56" s="1778"/>
      <c r="I56" s="1778"/>
      <c r="J56" s="1778"/>
      <c r="K56" s="1774"/>
      <c r="L56" s="1774"/>
      <c r="M56" s="1774"/>
      <c r="N56" s="1779"/>
      <c r="O56" s="1779"/>
      <c r="P56" s="1777"/>
      <c r="Q56" s="1777"/>
      <c r="R56" s="1777"/>
      <c r="S56" s="1777"/>
      <c r="T56" s="1777"/>
      <c r="U56" s="1777"/>
      <c r="V56" s="1777"/>
      <c r="W56" s="1321"/>
      <c r="X56" s="1321"/>
      <c r="Y56" s="1321"/>
      <c r="Z56" s="1321"/>
      <c r="AA56" s="1321"/>
      <c r="AB56" s="1321"/>
      <c r="AC56" s="1321"/>
    </row>
    <row r="57" spans="1:29" s="1268" customFormat="1" ht="39.950000000000003" customHeight="1">
      <c r="A57" s="1266"/>
      <c r="B57" s="1621"/>
      <c r="C57" s="1771"/>
      <c r="D57" s="1772" t="s">
        <v>1272</v>
      </c>
      <c r="E57" s="1623"/>
      <c r="F57" s="1623"/>
      <c r="G57" s="1623"/>
      <c r="H57" s="1623"/>
      <c r="I57" s="1778"/>
      <c r="J57" s="1623"/>
      <c r="K57" s="1773"/>
      <c r="L57" s="1773"/>
      <c r="M57" s="1773"/>
      <c r="N57" s="1775" t="s">
        <v>1271</v>
      </c>
      <c r="O57" s="1775"/>
      <c r="P57" s="1776"/>
      <c r="Q57" s="1776"/>
      <c r="R57" s="1776"/>
      <c r="S57" s="1776"/>
      <c r="T57" s="1776"/>
      <c r="U57" s="1776"/>
      <c r="V57" s="1777"/>
      <c r="W57" s="1321"/>
      <c r="X57" s="1321"/>
      <c r="Y57" s="1321"/>
      <c r="Z57" s="1321"/>
      <c r="AA57" s="1321"/>
      <c r="AB57" s="1321"/>
      <c r="AC57" s="1321"/>
    </row>
    <row r="58" spans="1:29" s="1268" customFormat="1" ht="39.950000000000003" customHeight="1">
      <c r="A58" s="1266"/>
      <c r="B58" s="1621"/>
      <c r="C58" s="1771"/>
      <c r="D58" s="1772" t="s">
        <v>1274</v>
      </c>
      <c r="E58" s="1778"/>
      <c r="F58" s="1623"/>
      <c r="G58" s="1623"/>
      <c r="H58" s="1623"/>
      <c r="I58" s="1623"/>
      <c r="J58" s="1623"/>
      <c r="K58" s="1773"/>
      <c r="L58" s="1773"/>
      <c r="M58" s="1773"/>
      <c r="N58" s="1775" t="s">
        <v>1273</v>
      </c>
      <c r="O58" s="1775"/>
      <c r="P58" s="1776"/>
      <c r="Q58" s="1776"/>
      <c r="R58" s="1776"/>
      <c r="S58" s="1776"/>
      <c r="T58" s="1776"/>
      <c r="U58" s="1776"/>
      <c r="V58" s="1777"/>
      <c r="W58" s="1321"/>
      <c r="X58" s="1321"/>
      <c r="Y58" s="1321"/>
      <c r="Z58" s="1321"/>
      <c r="AA58" s="1321"/>
      <c r="AB58" s="1321"/>
      <c r="AC58" s="1321"/>
    </row>
    <row r="59" spans="1:29" s="1268" customFormat="1" ht="39.950000000000003" customHeight="1">
      <c r="A59" s="1266"/>
      <c r="B59" s="1621"/>
      <c r="C59" s="1771"/>
      <c r="D59" s="1772" t="s">
        <v>1276</v>
      </c>
      <c r="E59" s="1623"/>
      <c r="F59" s="1623"/>
      <c r="G59" s="1623"/>
      <c r="H59" s="1778"/>
      <c r="I59" s="1623"/>
      <c r="J59" s="1623"/>
      <c r="K59" s="1773"/>
      <c r="L59" s="1773"/>
      <c r="M59" s="1773"/>
      <c r="N59" s="1775" t="s">
        <v>1275</v>
      </c>
      <c r="O59" s="1775"/>
      <c r="P59" s="1776"/>
      <c r="Q59" s="1776"/>
      <c r="R59" s="1776"/>
      <c r="S59" s="1776"/>
      <c r="T59" s="1776"/>
      <c r="U59" s="1776"/>
      <c r="V59" s="1777"/>
      <c r="W59" s="1321"/>
      <c r="X59" s="1321"/>
      <c r="Y59" s="1321"/>
      <c r="Z59" s="1321"/>
      <c r="AA59" s="1321"/>
      <c r="AB59" s="1321"/>
      <c r="AC59" s="1321"/>
    </row>
    <row r="60" spans="1:29" s="1268" customFormat="1" ht="39.950000000000003" customHeight="1">
      <c r="A60" s="1266"/>
      <c r="B60" s="1621"/>
      <c r="C60" s="1771"/>
      <c r="D60" s="1772" t="s">
        <v>1278</v>
      </c>
      <c r="E60" s="1778"/>
      <c r="F60" s="1623"/>
      <c r="G60" s="1623"/>
      <c r="H60" s="1623"/>
      <c r="I60" s="1623"/>
      <c r="J60" s="1623"/>
      <c r="K60" s="1773"/>
      <c r="L60" s="1773"/>
      <c r="M60" s="1773"/>
      <c r="N60" s="1775" t="s">
        <v>1277</v>
      </c>
      <c r="O60" s="1775"/>
      <c r="P60" s="1776"/>
      <c r="Q60" s="1776"/>
      <c r="R60" s="1776"/>
      <c r="S60" s="1776"/>
      <c r="T60" s="1776"/>
      <c r="U60" s="1776"/>
      <c r="V60" s="1777"/>
      <c r="W60" s="1321"/>
      <c r="X60" s="1321"/>
      <c r="Y60" s="1321"/>
      <c r="Z60" s="1321"/>
      <c r="AA60" s="1321"/>
      <c r="AB60" s="1321"/>
      <c r="AC60" s="1321"/>
    </row>
    <row r="61" spans="1:29" s="1268" customFormat="1" ht="39.950000000000003" customHeight="1">
      <c r="A61" s="1266"/>
      <c r="B61" s="1621"/>
      <c r="C61" s="1771"/>
      <c r="D61" s="1780" t="s">
        <v>1270</v>
      </c>
      <c r="E61" s="1623"/>
      <c r="F61" s="1623"/>
      <c r="G61" s="1778"/>
      <c r="H61" s="1623"/>
      <c r="I61" s="1624"/>
      <c r="J61" s="1623"/>
      <c r="K61" s="1773"/>
      <c r="L61" s="1773"/>
      <c r="M61" s="1773"/>
      <c r="N61" s="1775" t="s">
        <v>1269</v>
      </c>
      <c r="O61" s="1775"/>
      <c r="P61" s="1776"/>
      <c r="Q61" s="1776"/>
      <c r="R61" s="1776"/>
      <c r="S61" s="1776"/>
      <c r="T61" s="1776"/>
      <c r="U61" s="1776"/>
      <c r="V61" s="1777"/>
      <c r="W61" s="1321"/>
      <c r="X61" s="1321"/>
      <c r="Y61" s="1321"/>
      <c r="Z61" s="1321"/>
      <c r="AA61" s="1321"/>
      <c r="AB61" s="1321"/>
      <c r="AC61" s="1321"/>
    </row>
    <row r="62" spans="1:29" s="1268" customFormat="1" ht="39.950000000000003" customHeight="1">
      <c r="A62" s="1266"/>
      <c r="B62" s="1621"/>
      <c r="C62" s="1771"/>
      <c r="D62" s="1772" t="s">
        <v>1280</v>
      </c>
      <c r="E62" s="1778"/>
      <c r="F62" s="1623"/>
      <c r="G62" s="1623"/>
      <c r="H62" s="1623"/>
      <c r="I62" s="1623"/>
      <c r="J62" s="1623"/>
      <c r="K62" s="1773"/>
      <c r="L62" s="1773"/>
      <c r="M62" s="1773"/>
      <c r="N62" s="1775" t="s">
        <v>1279</v>
      </c>
      <c r="O62" s="1775"/>
      <c r="P62" s="1776"/>
      <c r="Q62" s="1776"/>
      <c r="R62" s="1776"/>
      <c r="S62" s="1776"/>
      <c r="T62" s="1776"/>
      <c r="U62" s="1776"/>
      <c r="V62" s="1777"/>
      <c r="W62" s="1321"/>
      <c r="X62" s="1321"/>
      <c r="Y62" s="1321"/>
      <c r="Z62" s="1321"/>
      <c r="AA62" s="1321"/>
      <c r="AB62" s="1321"/>
      <c r="AC62" s="1321"/>
    </row>
    <row r="63" spans="1:29" s="1268" customFormat="1" ht="39.950000000000003" customHeight="1">
      <c r="A63" s="1266"/>
      <c r="B63" s="1621"/>
      <c r="C63" s="1267"/>
      <c r="D63" s="1321"/>
      <c r="E63" s="1321"/>
      <c r="F63" s="1321"/>
      <c r="G63" s="1321"/>
      <c r="H63" s="1321"/>
      <c r="I63" s="1321"/>
      <c r="J63" s="1321"/>
      <c r="K63" s="1321"/>
      <c r="L63" s="1321"/>
      <c r="M63" s="1321"/>
      <c r="N63" s="1321"/>
      <c r="O63" s="1321"/>
      <c r="P63" s="1321"/>
      <c r="Q63" s="1321"/>
      <c r="R63" s="1321"/>
      <c r="S63" s="1321"/>
      <c r="T63" s="1321"/>
      <c r="U63" s="1321"/>
      <c r="V63" s="1321"/>
      <c r="W63" s="1321"/>
      <c r="X63" s="1321"/>
      <c r="Y63" s="1321"/>
      <c r="Z63" s="1321"/>
      <c r="AA63" s="1321"/>
      <c r="AB63" s="1321"/>
      <c r="AC63" s="1321"/>
    </row>
    <row r="64" spans="1:29" s="1268" customFormat="1" ht="39.950000000000003" customHeight="1">
      <c r="A64" s="1266"/>
      <c r="B64" s="1621"/>
      <c r="C64" s="1781" t="s">
        <v>1162</v>
      </c>
      <c r="D64" s="1782" t="s">
        <v>1163</v>
      </c>
      <c r="E64" s="1625"/>
      <c r="F64" s="1625"/>
      <c r="G64" s="1625"/>
      <c r="H64" s="1625"/>
      <c r="I64" s="1625"/>
      <c r="J64" s="1625"/>
      <c r="K64" s="1625"/>
      <c r="L64" s="1625"/>
      <c r="M64" s="1625"/>
      <c r="N64" s="1582"/>
      <c r="O64" s="1582"/>
      <c r="P64" s="1582"/>
      <c r="Q64" s="1267"/>
      <c r="R64" s="1267"/>
      <c r="S64" s="1267"/>
      <c r="T64" s="1267"/>
      <c r="U64" s="1267"/>
      <c r="V64" s="1267"/>
      <c r="W64" s="1267"/>
      <c r="X64" s="1267"/>
      <c r="Y64" s="1267"/>
      <c r="Z64" s="1267"/>
      <c r="AA64" s="1267"/>
      <c r="AB64" s="1267"/>
      <c r="AC64" s="1267"/>
    </row>
    <row r="65" spans="1:29" s="1268" customFormat="1" ht="39.950000000000003" customHeight="1">
      <c r="A65" s="1266"/>
      <c r="B65" s="1621"/>
      <c r="C65" s="1267"/>
      <c r="D65" s="1783" t="s">
        <v>1281</v>
      </c>
      <c r="E65" s="1267"/>
      <c r="F65" s="1267"/>
      <c r="G65" s="1267"/>
      <c r="H65" s="1267"/>
      <c r="I65" s="1267"/>
      <c r="J65" s="1267"/>
      <c r="K65" s="1267"/>
      <c r="L65" s="1267"/>
      <c r="M65" s="1267"/>
      <c r="N65" s="1582"/>
      <c r="O65" s="1582"/>
      <c r="P65" s="1582"/>
      <c r="Q65" s="1267"/>
      <c r="R65" s="1267"/>
      <c r="S65" s="1267"/>
      <c r="T65" s="1267"/>
      <c r="U65" s="1267"/>
      <c r="V65" s="1267"/>
      <c r="W65" s="1267"/>
      <c r="X65" s="1267"/>
      <c r="Y65" s="1267"/>
      <c r="Z65" s="1267"/>
      <c r="AA65" s="1267"/>
      <c r="AB65" s="1267"/>
      <c r="AC65" s="1267"/>
    </row>
    <row r="66" spans="1:29" s="1268" customFormat="1" ht="39.950000000000003" customHeight="1">
      <c r="A66" s="1266"/>
      <c r="B66" s="1621"/>
      <c r="C66" s="1605" t="s">
        <v>1265</v>
      </c>
      <c r="D66" s="1597" t="s">
        <v>1282</v>
      </c>
      <c r="E66" s="1590"/>
      <c r="F66" s="1590"/>
      <c r="G66" s="1590"/>
      <c r="H66" s="1590"/>
      <c r="I66" s="1590"/>
      <c r="J66" s="1590"/>
      <c r="K66" s="1590"/>
      <c r="L66" s="1590"/>
      <c r="M66" s="1590"/>
      <c r="N66" s="1582"/>
      <c r="O66" s="1582"/>
      <c r="P66" s="1582"/>
      <c r="Q66" s="1267"/>
      <c r="R66" s="1267"/>
      <c r="S66" s="1267"/>
      <c r="T66" s="1267"/>
      <c r="U66" s="1267"/>
      <c r="V66" s="1267"/>
      <c r="W66" s="1267"/>
      <c r="X66" s="1267"/>
      <c r="Y66" s="1267"/>
      <c r="Z66" s="1267"/>
      <c r="AA66" s="1267"/>
      <c r="AB66" s="1267"/>
      <c r="AC66" s="1267"/>
    </row>
    <row r="67" spans="1:29" s="1268" customFormat="1" ht="39.950000000000003" customHeight="1">
      <c r="A67" s="1266"/>
      <c r="B67" s="1621"/>
      <c r="C67" s="1605"/>
      <c r="D67" s="1597" t="s">
        <v>1283</v>
      </c>
      <c r="E67" s="1590"/>
      <c r="F67" s="1590"/>
      <c r="G67" s="1590"/>
      <c r="H67" s="1590"/>
      <c r="I67" s="1590"/>
      <c r="J67" s="1590"/>
      <c r="K67" s="1590"/>
      <c r="L67" s="1590"/>
      <c r="M67" s="1590"/>
      <c r="N67" s="1582"/>
      <c r="O67" s="1582"/>
      <c r="P67" s="1582"/>
      <c r="Q67" s="1267"/>
      <c r="R67" s="1267"/>
      <c r="S67" s="1267"/>
      <c r="T67" s="1267"/>
      <c r="U67" s="1267"/>
      <c r="V67" s="1267"/>
      <c r="W67" s="1267"/>
      <c r="X67" s="1267"/>
      <c r="Y67" s="1267"/>
      <c r="Z67" s="1267"/>
      <c r="AA67" s="1267"/>
      <c r="AB67" s="1267"/>
      <c r="AC67" s="1267"/>
    </row>
    <row r="68" spans="1:29" s="1268" customFormat="1" ht="39.950000000000003" customHeight="1">
      <c r="A68" s="1266"/>
      <c r="B68" s="1621"/>
      <c r="C68" s="1605"/>
      <c r="D68" s="1597" t="s">
        <v>1284</v>
      </c>
      <c r="E68" s="1590"/>
      <c r="F68" s="1590"/>
      <c r="G68" s="1590"/>
      <c r="H68" s="1590"/>
      <c r="I68" s="1590"/>
      <c r="J68" s="1590"/>
      <c r="K68" s="1590"/>
      <c r="L68" s="1590"/>
      <c r="M68" s="1590"/>
      <c r="N68" s="1582"/>
      <c r="O68" s="1582"/>
      <c r="P68" s="1582"/>
      <c r="Q68" s="1267"/>
      <c r="R68" s="1267"/>
      <c r="S68" s="1267"/>
      <c r="T68" s="1267"/>
      <c r="U68" s="1267"/>
      <c r="V68" s="1267"/>
      <c r="W68" s="1267"/>
      <c r="X68" s="1267"/>
      <c r="Y68" s="1267"/>
      <c r="Z68" s="1267"/>
      <c r="AA68" s="1267"/>
      <c r="AB68" s="1267"/>
      <c r="AC68" s="1267"/>
    </row>
    <row r="69" spans="1:29" s="1268" customFormat="1" ht="39.950000000000003" customHeight="1">
      <c r="A69" s="1266"/>
      <c r="B69" s="1621"/>
      <c r="C69" s="1605"/>
      <c r="D69" s="1597" t="s">
        <v>1523</v>
      </c>
      <c r="E69" s="1590"/>
      <c r="F69" s="1590"/>
      <c r="G69" s="1590"/>
      <c r="H69" s="1590"/>
      <c r="I69" s="1590"/>
      <c r="J69" s="1590"/>
      <c r="K69" s="1590"/>
      <c r="L69" s="1590"/>
      <c r="M69" s="1590"/>
      <c r="N69" s="1582"/>
      <c r="O69" s="1582"/>
      <c r="P69" s="1582"/>
      <c r="Q69" s="1267"/>
      <c r="R69" s="1267"/>
      <c r="S69" s="1267"/>
      <c r="T69" s="1267"/>
      <c r="U69" s="1267"/>
      <c r="V69" s="1267"/>
      <c r="W69" s="1267"/>
      <c r="X69" s="1267"/>
      <c r="Y69" s="1267"/>
      <c r="Z69" s="1267"/>
      <c r="AA69" s="1267"/>
      <c r="AB69" s="1267"/>
      <c r="AC69" s="1267"/>
    </row>
    <row r="70" spans="1:29" s="1268" customFormat="1" ht="39.950000000000003" customHeight="1">
      <c r="A70" s="1266"/>
      <c r="B70" s="1621"/>
      <c r="C70" s="1605"/>
      <c r="D70" s="1597" t="s">
        <v>1524</v>
      </c>
      <c r="E70" s="1590"/>
      <c r="F70" s="1590"/>
      <c r="G70" s="1590"/>
      <c r="H70" s="1590"/>
      <c r="I70" s="1590"/>
      <c r="J70" s="1590"/>
      <c r="K70" s="1590"/>
      <c r="L70" s="1590"/>
      <c r="M70" s="1590"/>
      <c r="N70" s="1582"/>
      <c r="O70" s="1582"/>
      <c r="P70" s="1582"/>
      <c r="Q70" s="1267"/>
      <c r="R70" s="1267"/>
      <c r="S70" s="1267"/>
      <c r="T70" s="1267"/>
      <c r="U70" s="1267"/>
      <c r="V70" s="1267"/>
      <c r="W70" s="1267"/>
      <c r="X70" s="1267"/>
      <c r="Y70" s="1267"/>
      <c r="Z70" s="1267"/>
      <c r="AA70" s="1267"/>
      <c r="AB70" s="1267"/>
      <c r="AC70" s="1267"/>
    </row>
    <row r="71" spans="1:29" s="1268" customFormat="1" ht="39.950000000000003" customHeight="1">
      <c r="A71" s="1266"/>
      <c r="B71" s="1621"/>
      <c r="C71" s="1605"/>
      <c r="D71" s="1597" t="s">
        <v>1525</v>
      </c>
      <c r="E71" s="1590"/>
      <c r="F71" s="1590"/>
      <c r="G71" s="1590"/>
      <c r="H71" s="1590"/>
      <c r="I71" s="1590"/>
      <c r="J71" s="1590"/>
      <c r="K71" s="1590"/>
      <c r="L71" s="1590"/>
      <c r="M71" s="1590"/>
      <c r="N71" s="1582"/>
      <c r="O71" s="1582"/>
      <c r="P71" s="1582"/>
      <c r="Q71" s="1267"/>
      <c r="R71" s="1267"/>
      <c r="S71" s="1267"/>
      <c r="T71" s="1267"/>
      <c r="U71" s="1267"/>
      <c r="V71" s="1267"/>
      <c r="W71" s="1267"/>
      <c r="X71" s="1267"/>
      <c r="Y71" s="1267"/>
      <c r="Z71" s="1267"/>
      <c r="AA71" s="1267"/>
      <c r="AB71" s="1267"/>
      <c r="AC71" s="1267"/>
    </row>
    <row r="72" spans="1:29" s="1268" customFormat="1" ht="39.950000000000003" customHeight="1">
      <c r="A72" s="1266"/>
      <c r="B72" s="1621"/>
      <c r="C72" s="1605"/>
      <c r="D72" s="1597" t="s">
        <v>1526</v>
      </c>
      <c r="E72" s="1590"/>
      <c r="F72" s="1590"/>
      <c r="G72" s="1590"/>
      <c r="H72" s="1590"/>
      <c r="I72" s="1590"/>
      <c r="J72" s="1590"/>
      <c r="K72" s="1590"/>
      <c r="L72" s="1590"/>
      <c r="M72" s="1590"/>
      <c r="N72" s="1582"/>
      <c r="O72" s="1582"/>
      <c r="P72" s="1582"/>
      <c r="Q72" s="1267"/>
      <c r="R72" s="1267"/>
      <c r="S72" s="1267"/>
      <c r="T72" s="1267"/>
      <c r="U72" s="1267"/>
      <c r="V72" s="1267"/>
      <c r="W72" s="1267"/>
      <c r="X72" s="1267"/>
      <c r="Y72" s="1267"/>
      <c r="Z72" s="1267"/>
      <c r="AA72" s="1267"/>
      <c r="AB72" s="1267"/>
      <c r="AC72" s="1267"/>
    </row>
    <row r="73" spans="1:29" s="1269" customFormat="1" ht="36.75" customHeight="1">
      <c r="A73" s="1266"/>
      <c r="B73" s="1621"/>
      <c r="C73" s="1317"/>
      <c r="D73" s="1320"/>
      <c r="E73" s="1320"/>
      <c r="F73" s="1320"/>
      <c r="G73" s="1320"/>
      <c r="H73" s="1320"/>
      <c r="I73" s="1320"/>
      <c r="J73" s="1320"/>
      <c r="K73" s="1320"/>
      <c r="L73" s="1582"/>
      <c r="M73" s="1582"/>
      <c r="N73" s="1582"/>
      <c r="O73" s="1582"/>
      <c r="P73" s="1582"/>
      <c r="Q73" s="1267"/>
      <c r="R73" s="1267"/>
      <c r="S73" s="1267"/>
      <c r="T73" s="1267"/>
      <c r="U73" s="1267"/>
      <c r="V73" s="1267"/>
      <c r="W73" s="1267"/>
      <c r="X73" s="1267"/>
      <c r="Y73" s="1267"/>
      <c r="Z73" s="1267"/>
      <c r="AA73" s="1267"/>
      <c r="AB73" s="1267"/>
      <c r="AC73" s="1267"/>
    </row>
    <row r="74" spans="1:29" s="1268" customFormat="1" ht="36.75" customHeight="1">
      <c r="A74" s="1583"/>
      <c r="B74" s="1584"/>
      <c r="C74" s="1605" t="s">
        <v>1502</v>
      </c>
      <c r="D74" s="1597" t="s">
        <v>1503</v>
      </c>
      <c r="E74" s="1590"/>
      <c r="F74" s="1590"/>
      <c r="G74" s="1590"/>
      <c r="H74" s="1590"/>
      <c r="I74" s="1590"/>
      <c r="J74" s="1590"/>
      <c r="K74" s="1590"/>
      <c r="L74" s="1590"/>
      <c r="M74" s="1590"/>
      <c r="N74" s="1585" t="s">
        <v>1436</v>
      </c>
      <c r="O74" s="1582"/>
      <c r="P74" s="1582"/>
      <c r="Q74" s="1585"/>
      <c r="R74" s="1573"/>
      <c r="S74" s="1573"/>
      <c r="T74" s="1573"/>
      <c r="U74" s="1573"/>
      <c r="V74" s="1573"/>
      <c r="W74" s="1573"/>
      <c r="X74" s="1573"/>
      <c r="Y74" s="1315"/>
      <c r="Z74" s="1573"/>
      <c r="AA74" s="1315"/>
      <c r="AB74" s="1267"/>
      <c r="AC74" s="1267"/>
    </row>
    <row r="75" spans="1:29" s="1268" customFormat="1" ht="36.75" customHeight="1">
      <c r="A75" s="1583"/>
      <c r="B75" s="1584"/>
      <c r="C75" s="1605" t="s">
        <v>1502</v>
      </c>
      <c r="D75" s="1597" t="s">
        <v>1506</v>
      </c>
      <c r="E75" s="1590"/>
      <c r="F75" s="1590"/>
      <c r="G75" s="1590"/>
      <c r="H75" s="1590"/>
      <c r="I75" s="1590"/>
      <c r="J75" s="1778"/>
      <c r="K75" s="1603"/>
      <c r="L75" s="1784"/>
      <c r="M75" s="1784"/>
      <c r="N75" s="1588" t="s">
        <v>1507</v>
      </c>
      <c r="O75" s="1582"/>
      <c r="P75" s="1582"/>
      <c r="Q75" s="1588"/>
      <c r="R75" s="1573"/>
      <c r="S75" s="1573"/>
      <c r="T75" s="1573"/>
      <c r="U75" s="1573"/>
      <c r="V75" s="1573"/>
      <c r="W75" s="1573"/>
      <c r="X75" s="1573"/>
      <c r="Y75" s="1315"/>
      <c r="Z75" s="1573"/>
      <c r="AA75" s="1315"/>
      <c r="AB75" s="1267"/>
      <c r="AC75" s="1267"/>
    </row>
    <row r="76" spans="1:29" s="1268" customFormat="1" ht="36.75" customHeight="1">
      <c r="A76" s="1583"/>
      <c r="B76" s="1584"/>
      <c r="C76" s="1605" t="s">
        <v>1502</v>
      </c>
      <c r="D76" s="1597" t="s">
        <v>1512</v>
      </c>
      <c r="E76" s="1590"/>
      <c r="F76" s="1590"/>
      <c r="G76" s="1778"/>
      <c r="H76" s="1785"/>
      <c r="I76" s="1778"/>
      <c r="J76" s="1785"/>
      <c r="K76" s="1603"/>
      <c r="L76" s="1784"/>
      <c r="M76" s="1784"/>
      <c r="N76" s="1588" t="s">
        <v>1513</v>
      </c>
      <c r="O76" s="1582"/>
      <c r="P76" s="1582"/>
      <c r="Q76" s="1588"/>
      <c r="R76" s="1573"/>
      <c r="S76" s="1573"/>
      <c r="T76" s="1573"/>
      <c r="U76" s="1573"/>
      <c r="V76" s="1573"/>
      <c r="W76" s="1573"/>
      <c r="X76" s="1573"/>
      <c r="Y76" s="1315"/>
      <c r="Z76" s="1573"/>
      <c r="AA76" s="1315"/>
      <c r="AB76" s="1267"/>
      <c r="AC76" s="1267"/>
    </row>
    <row r="77" spans="1:29" s="1268" customFormat="1" ht="36.75" customHeight="1">
      <c r="A77" s="1583"/>
      <c r="B77" s="1584"/>
      <c r="C77" s="1605" t="s">
        <v>1502</v>
      </c>
      <c r="D77" s="1597" t="s">
        <v>1515</v>
      </c>
      <c r="E77" s="1590"/>
      <c r="F77" s="1590"/>
      <c r="G77" s="1590"/>
      <c r="H77" s="1590"/>
      <c r="I77" s="1590"/>
      <c r="J77" s="1604"/>
      <c r="K77" s="1784"/>
      <c r="L77" s="1784"/>
      <c r="M77" s="1784"/>
      <c r="N77" s="1582"/>
      <c r="O77" s="1582"/>
      <c r="P77" s="1582"/>
      <c r="Q77" s="1585"/>
      <c r="R77" s="1573"/>
      <c r="S77" s="1573"/>
      <c r="T77" s="1573"/>
      <c r="U77" s="1573"/>
      <c r="V77" s="1573"/>
      <c r="W77" s="1573"/>
      <c r="X77" s="1573"/>
      <c r="Y77" s="1315"/>
      <c r="Z77" s="1573"/>
      <c r="AA77" s="1315"/>
      <c r="AB77" s="1267"/>
      <c r="AC77" s="1267"/>
    </row>
    <row r="78" spans="1:29" s="1268" customFormat="1" ht="36.75" customHeight="1">
      <c r="A78" s="1583"/>
      <c r="B78" s="1584"/>
      <c r="C78" s="1605" t="s">
        <v>1162</v>
      </c>
      <c r="D78" s="1597" t="s">
        <v>1480</v>
      </c>
      <c r="E78" s="1590"/>
      <c r="F78" s="1590"/>
      <c r="G78" s="1590"/>
      <c r="H78" s="1590"/>
      <c r="I78" s="1590"/>
      <c r="J78" s="1590"/>
      <c r="K78" s="1590"/>
      <c r="L78" s="1590"/>
      <c r="M78" s="1786"/>
      <c r="N78" s="1582"/>
      <c r="O78" s="1582"/>
      <c r="P78" s="1582"/>
      <c r="Q78" s="1585"/>
      <c r="R78" s="1573"/>
      <c r="S78" s="1573"/>
      <c r="T78" s="1573"/>
      <c r="U78" s="1573"/>
      <c r="V78" s="1573"/>
      <c r="W78" s="1573"/>
      <c r="X78" s="1573"/>
      <c r="Y78" s="1315"/>
      <c r="Z78" s="1573"/>
      <c r="AA78" s="1315"/>
      <c r="AB78" s="1267"/>
      <c r="AC78" s="1267"/>
    </row>
    <row r="79" spans="1:29" s="1269" customFormat="1" ht="36.75" customHeight="1">
      <c r="A79" s="1266"/>
      <c r="B79" s="1621"/>
      <c r="C79" s="1317"/>
      <c r="D79" s="1320"/>
      <c r="E79" s="1320"/>
      <c r="F79" s="1320"/>
      <c r="G79" s="1320"/>
      <c r="H79" s="1320"/>
      <c r="I79" s="1320"/>
      <c r="J79" s="1320"/>
      <c r="K79" s="1320"/>
      <c r="L79" s="1582"/>
      <c r="M79" s="1582"/>
      <c r="N79" s="1582"/>
      <c r="O79" s="1582"/>
      <c r="P79" s="1582"/>
      <c r="Q79" s="1267"/>
      <c r="R79" s="1267"/>
      <c r="S79" s="1267"/>
      <c r="T79" s="1267"/>
      <c r="U79" s="1267"/>
      <c r="V79" s="1267"/>
      <c r="W79" s="1267"/>
      <c r="X79" s="1267"/>
      <c r="Y79" s="1267"/>
      <c r="Z79" s="1267"/>
      <c r="AA79" s="1267"/>
      <c r="AB79" s="1267"/>
      <c r="AC79" s="1267"/>
    </row>
    <row r="80" spans="1:29" s="1268" customFormat="1" ht="39.950000000000003" customHeight="1">
      <c r="A80" s="1266"/>
      <c r="B80" s="1627" t="s">
        <v>1165</v>
      </c>
      <c r="C80" s="1266"/>
      <c r="D80" s="1266"/>
      <c r="E80" s="1266"/>
      <c r="F80" s="1266"/>
      <c r="G80" s="1266"/>
      <c r="H80" s="1266"/>
      <c r="I80" s="1266"/>
      <c r="J80" s="1266"/>
      <c r="K80" s="1266"/>
      <c r="L80" s="1266"/>
      <c r="M80" s="1266"/>
      <c r="N80" s="1266"/>
      <c r="O80" s="1266"/>
      <c r="P80" s="1266"/>
      <c r="Q80" s="1266"/>
      <c r="R80" s="1266"/>
      <c r="S80" s="1267"/>
      <c r="T80" s="1267"/>
      <c r="U80" s="1267"/>
      <c r="V80" s="1267"/>
      <c r="W80" s="1267"/>
      <c r="X80" s="1267"/>
      <c r="Y80" s="1267"/>
      <c r="Z80" s="1267"/>
      <c r="AA80" s="1267"/>
      <c r="AB80" s="1267"/>
      <c r="AC80" s="1267"/>
    </row>
    <row r="81" spans="1:29" s="1268" customFormat="1" ht="39.950000000000003" customHeight="1">
      <c r="A81" s="1266"/>
      <c r="B81" s="1628" t="s">
        <v>1166</v>
      </c>
      <c r="C81" s="1266"/>
      <c r="D81" s="1266"/>
      <c r="E81" s="1266"/>
      <c r="F81" s="1266"/>
      <c r="G81" s="1266"/>
      <c r="H81" s="1266"/>
      <c r="I81" s="1266"/>
      <c r="J81" s="1266"/>
      <c r="K81" s="1266"/>
      <c r="L81" s="1266"/>
      <c r="M81" s="1266"/>
      <c r="N81" s="1266"/>
      <c r="O81" s="1266"/>
      <c r="P81" s="1266"/>
      <c r="Q81" s="1266"/>
      <c r="R81" s="1266"/>
      <c r="S81" s="1267"/>
      <c r="T81" s="1267"/>
      <c r="U81" s="1267"/>
      <c r="V81" s="1267"/>
      <c r="W81" s="1267"/>
      <c r="X81" s="1267"/>
      <c r="Y81" s="1267"/>
      <c r="Z81" s="1267"/>
      <c r="AA81" s="1267"/>
      <c r="AB81" s="1267"/>
      <c r="AC81" s="1267"/>
    </row>
    <row r="82" spans="1:29" s="1269" customFormat="1" ht="39.950000000000003" customHeight="1">
      <c r="A82" s="1266"/>
      <c r="B82" s="1629" t="s">
        <v>1167</v>
      </c>
      <c r="C82" s="1630"/>
      <c r="D82" s="1266"/>
      <c r="E82" s="1266"/>
      <c r="F82" s="1266"/>
      <c r="G82" s="1266"/>
      <c r="H82" s="1266"/>
      <c r="I82" s="1582"/>
      <c r="J82" s="1266"/>
      <c r="K82" s="1266"/>
      <c r="L82" s="1582"/>
      <c r="M82" s="1582"/>
      <c r="N82" s="1582"/>
      <c r="O82" s="1582"/>
      <c r="P82" s="1582"/>
      <c r="Q82" s="1267"/>
      <c r="R82" s="1267"/>
      <c r="S82" s="1267"/>
      <c r="T82" s="1267"/>
      <c r="U82" s="1267"/>
      <c r="V82" s="1267"/>
      <c r="W82" s="1598"/>
      <c r="X82" s="1267"/>
      <c r="Y82" s="1631"/>
      <c r="Z82" s="1267"/>
      <c r="AA82" s="1267"/>
      <c r="AB82" s="1267"/>
      <c r="AC82" s="1267"/>
    </row>
    <row r="83" spans="1:29" s="1269" customFormat="1" ht="39.950000000000003" customHeight="1">
      <c r="A83" s="1266"/>
      <c r="B83" s="1270"/>
      <c r="C83" s="1266"/>
      <c r="D83" s="1266"/>
      <c r="E83" s="1266"/>
      <c r="F83" s="1266"/>
      <c r="G83" s="1266"/>
      <c r="H83" s="1266"/>
      <c r="I83" s="1582"/>
      <c r="J83" s="1266"/>
      <c r="K83" s="1266"/>
      <c r="L83" s="1582"/>
      <c r="M83" s="1582"/>
      <c r="N83" s="1582"/>
      <c r="O83" s="1582"/>
      <c r="P83" s="1582"/>
      <c r="Q83" s="1267"/>
      <c r="R83" s="1267"/>
      <c r="S83" s="1267"/>
      <c r="T83" s="1267"/>
      <c r="U83" s="1267"/>
      <c r="V83" s="1267"/>
      <c r="W83" s="1267"/>
      <c r="X83" s="1267"/>
      <c r="Y83" s="1267"/>
      <c r="Z83" s="1267"/>
      <c r="AA83" s="1267"/>
      <c r="AB83" s="1267"/>
      <c r="AC83" s="1267"/>
    </row>
    <row r="84" spans="1:29" s="1269" customFormat="1" ht="39.950000000000003" customHeight="1">
      <c r="A84" s="1266"/>
      <c r="B84" s="1246" t="s">
        <v>1260</v>
      </c>
      <c r="C84" s="1317"/>
      <c r="D84" s="1317"/>
      <c r="E84" s="1317"/>
      <c r="F84" s="1317"/>
      <c r="G84" s="1317"/>
      <c r="H84" s="1318"/>
      <c r="I84" s="1318"/>
      <c r="J84" s="1318"/>
      <c r="K84" s="1318"/>
      <c r="L84" s="1619"/>
      <c r="M84" s="1619"/>
      <c r="N84" s="1620"/>
      <c r="O84" s="1620"/>
      <c r="P84" s="1620"/>
      <c r="Q84" s="1267"/>
      <c r="R84" s="1267"/>
      <c r="S84" s="1267"/>
      <c r="T84" s="1267"/>
      <c r="U84" s="1267"/>
      <c r="V84" s="1267"/>
      <c r="W84" s="1267"/>
      <c r="X84" s="1267"/>
      <c r="Y84" s="1267"/>
      <c r="Z84" s="1267"/>
      <c r="AA84" s="1267"/>
      <c r="AB84" s="1267"/>
      <c r="AC84" s="1267"/>
    </row>
    <row r="85" spans="1:29" s="1269" customFormat="1" ht="39.950000000000003" customHeight="1">
      <c r="A85" s="1266"/>
      <c r="B85" s="1317" t="s">
        <v>1261</v>
      </c>
      <c r="C85" s="1317"/>
      <c r="D85" s="1317"/>
      <c r="E85" s="1317"/>
      <c r="F85" s="1317"/>
      <c r="G85" s="1317"/>
      <c r="H85" s="1317"/>
      <c r="I85" s="1317"/>
      <c r="J85" s="1317"/>
      <c r="K85" s="1317"/>
      <c r="L85" s="1582"/>
      <c r="M85" s="1582"/>
      <c r="N85" s="1582"/>
      <c r="O85" s="1582"/>
      <c r="P85" s="1582"/>
      <c r="Q85" s="1267"/>
      <c r="R85" s="1267"/>
      <c r="S85" s="1267"/>
      <c r="T85" s="1267"/>
      <c r="U85" s="1267"/>
      <c r="V85" s="1267"/>
      <c r="W85" s="1267"/>
      <c r="X85" s="1267"/>
      <c r="Y85" s="1267"/>
      <c r="Z85" s="1267"/>
      <c r="AA85" s="1267"/>
      <c r="AB85" s="1267"/>
      <c r="AC85" s="1267"/>
    </row>
    <row r="86" spans="1:29" s="1269" customFormat="1" ht="39.950000000000003" customHeight="1">
      <c r="A86" s="1622" t="s">
        <v>1162</v>
      </c>
      <c r="B86" s="1317"/>
      <c r="C86" s="1809" t="s">
        <v>1262</v>
      </c>
      <c r="D86" s="1809"/>
      <c r="E86" s="1809"/>
      <c r="F86" s="1809"/>
      <c r="G86" s="1809"/>
      <c r="H86" s="1809"/>
      <c r="I86" s="1809"/>
      <c r="J86" s="1809"/>
      <c r="K86" s="1809"/>
      <c r="L86" s="1582"/>
      <c r="M86" s="1582"/>
      <c r="N86" s="1582"/>
      <c r="O86" s="1582"/>
      <c r="P86" s="1582"/>
      <c r="Q86" s="1267"/>
      <c r="R86" s="1267"/>
      <c r="S86" s="1267"/>
      <c r="T86" s="1267"/>
      <c r="U86" s="1267"/>
      <c r="V86" s="1267"/>
      <c r="W86" s="1267"/>
      <c r="X86" s="1267"/>
      <c r="Y86" s="1267"/>
      <c r="Z86" s="1267"/>
      <c r="AA86" s="1267"/>
      <c r="AB86" s="1267"/>
      <c r="AC86" s="1267"/>
    </row>
    <row r="87" spans="1:29" s="1269" customFormat="1" ht="39.950000000000003" customHeight="1">
      <c r="A87" s="1622" t="s">
        <v>1560</v>
      </c>
      <c r="B87" s="1809" t="s">
        <v>1263</v>
      </c>
      <c r="C87" s="1809"/>
      <c r="D87" s="1809"/>
      <c r="E87" s="1809"/>
      <c r="F87" s="1809"/>
      <c r="G87" s="1809"/>
      <c r="H87" s="1809"/>
      <c r="I87" s="1809"/>
      <c r="J87" s="1809"/>
      <c r="K87" s="1809"/>
      <c r="L87" s="1809"/>
      <c r="M87" s="1809"/>
      <c r="N87" s="1809"/>
      <c r="O87" s="1809"/>
      <c r="P87" s="1809"/>
      <c r="Q87" s="1809"/>
      <c r="R87" s="1809"/>
      <c r="S87" s="1809"/>
      <c r="T87" s="1809"/>
      <c r="U87" s="1809"/>
      <c r="V87" s="1809"/>
      <c r="W87" s="1267"/>
      <c r="X87" s="1267"/>
      <c r="Y87" s="1267"/>
      <c r="Z87" s="1267"/>
      <c r="AA87" s="1267"/>
      <c r="AB87" s="1267"/>
      <c r="AC87" s="1267"/>
    </row>
    <row r="88" spans="1:29" s="1269" customFormat="1" ht="39.950000000000003" customHeight="1">
      <c r="A88" s="1266"/>
      <c r="B88" s="1270"/>
      <c r="C88" s="1266"/>
      <c r="D88" s="1266"/>
      <c r="E88" s="1266"/>
      <c r="F88" s="1266"/>
      <c r="G88" s="1266"/>
      <c r="H88" s="1266"/>
      <c r="I88" s="1582"/>
      <c r="J88" s="1266"/>
      <c r="K88" s="1266"/>
      <c r="L88" s="1582"/>
      <c r="M88" s="1582"/>
      <c r="N88" s="1582"/>
      <c r="O88" s="1582"/>
      <c r="P88" s="1582"/>
      <c r="Q88" s="1267"/>
      <c r="R88" s="1267"/>
      <c r="S88" s="1267"/>
      <c r="T88" s="1267"/>
      <c r="U88" s="1267"/>
      <c r="V88" s="1267"/>
      <c r="W88" s="1267"/>
      <c r="X88" s="1267"/>
      <c r="Y88" s="1267"/>
      <c r="Z88" s="1267"/>
      <c r="AA88" s="1267"/>
      <c r="AB88" s="1267"/>
      <c r="AC88" s="1267"/>
    </row>
  </sheetData>
  <mergeCells count="6">
    <mergeCell ref="B8:N8"/>
    <mergeCell ref="C86:K86"/>
    <mergeCell ref="B87:V87"/>
    <mergeCell ref="R18:AB19"/>
    <mergeCell ref="Q18:Q19"/>
    <mergeCell ref="P9:P19"/>
  </mergeCells>
  <hyperlinks>
    <hyperlink ref="C86" r:id="rId1" display="http://www.excel-downloads.com/forum/111720-space.html" xr:uid="{3DCC3673-CEF7-429A-AE32-07637C047BC1}"/>
    <hyperlink ref="B87" r:id="rId2" xr:uid="{62EDE661-3B75-42BD-9481-54E993FCD023}"/>
    <hyperlink ref="B52" r:id="rId3" display="Les unités pifométriques" xr:uid="{E1D578E4-7F68-4A2D-B774-6870C8FB561F}"/>
    <hyperlink ref="D57" r:id="rId4" xr:uid="{4A9A9203-0802-45CF-B4F8-940729E0077C}"/>
    <hyperlink ref="D58" r:id="rId5" xr:uid="{519FA33B-147F-4F94-A0DF-CC27F7D9E048}"/>
    <hyperlink ref="D59" r:id="rId6" xr:uid="{3760FB9E-9034-4AB6-A8B0-FB0DFCB26F54}"/>
    <hyperlink ref="D60" r:id="rId7" xr:uid="{C8382921-350F-49FB-AEBA-8A3ACAE1B419}"/>
    <hyperlink ref="D62" r:id="rId8" xr:uid="{9726A6A3-946E-4035-A164-94FF4DDE99D9}"/>
    <hyperlink ref="D56" r:id="rId9" xr:uid="{13937C74-CC1A-4F19-9071-96E43D77BD47}"/>
    <hyperlink ref="B66" r:id="rId10" display="https://www.youtube.com/watch?v=YfGrccEQGKk" xr:uid="{8450A821-9DF9-439D-9D44-D3168D0E9A1A}"/>
    <hyperlink ref="B67" r:id="rId11" display="https://www.youtube.com/watch?v=li4XNespLxg" xr:uid="{93F75404-AEE5-4A33-A469-B08FC67A2D52}"/>
    <hyperlink ref="B64:M64" r:id="rId12" display="Différence entre un fichier XLS et XLSX (ou XLSM)" xr:uid="{9FDE83C1-9828-4766-88ED-3878AD2C14A8}"/>
    <hyperlink ref="D61" r:id="rId13" xr:uid="{BD027515-1718-41E2-ADD3-ABFF99DF46B1}"/>
    <hyperlink ref="B69:H69" r:id="rId14" display="Forum Bureautique" xr:uid="{FE492640-F7F9-4838-9AE7-5F6CE227490C}"/>
    <hyperlink ref="B70:M70" r:id="rId15" display="Alternatives à Microsoft Excel : 5 programmes gratuits et convaincants" xr:uid="{7FD9A303-1F24-4428-B67A-6FE72BF5331A}"/>
    <hyperlink ref="B71:J71" r:id="rId16" display="Excel SI-ALORS: comment fonctionne la formule SI ?" xr:uid="{CB49CBED-F25D-4AA2-89A9-336A92FB7A42}"/>
    <hyperlink ref="B72:I72" r:id="rId17" display="Les 20 meilleurs Tricks Mathématiques" xr:uid="{D7AE26FA-097C-4FD4-8BB1-2BC3354B9F15}"/>
    <hyperlink ref="D75" r:id="rId18" xr:uid="{55B723EB-6690-4818-84F8-C1DD0C7F960A}"/>
    <hyperlink ref="D76" r:id="rId19" xr:uid="{66730E4F-8A79-4428-BB6A-252F749AA55A}"/>
    <hyperlink ref="D74" r:id="rId20" xr:uid="{CB14FBFE-33F3-4637-AC97-7D22C3D6F8B8}"/>
    <hyperlink ref="D77" r:id="rId21" xr:uid="{2B5BB0CA-AA84-4FD1-9D6D-09A7C97282B6}"/>
    <hyperlink ref="D78" r:id="rId22" xr:uid="{A24370DB-69F8-4198-A197-633A3189EC0C}"/>
    <hyperlink ref="D52" r:id="rId23" xr:uid="{2458C948-AE6A-4B46-904E-AF959F0FE73F}"/>
    <hyperlink ref="D66" r:id="rId24" xr:uid="{D9EC68D4-90D3-4E30-A336-861FE88B1A88}"/>
    <hyperlink ref="D67" r:id="rId25" xr:uid="{3EDF8D64-D08C-414C-8DAB-BAEBF38A7196}"/>
    <hyperlink ref="D64" r:id="rId26" xr:uid="{5CBF15BB-B987-42F3-9B0D-83B312B7AB8C}"/>
    <hyperlink ref="D68" r:id="rId27" xr:uid="{DEBBE012-C7E9-4C9A-B110-E03A44374C7F}"/>
    <hyperlink ref="D69" r:id="rId28" xr:uid="{6178A526-FFB5-47E1-8D68-0D893D818B35}"/>
    <hyperlink ref="D70" r:id="rId29" xr:uid="{0FB86559-872B-4207-BA54-609985AA7C2D}"/>
    <hyperlink ref="D71" r:id="rId30" xr:uid="{F6B2E1A0-0A1E-4F23-B90D-F27B37A7739A}"/>
    <hyperlink ref="D72" r:id="rId31" xr:uid="{150B72A2-7505-4986-ADC9-A6BF62D80FC6}"/>
    <hyperlink ref="D55" r:id="rId32" xr:uid="{98C5F64B-1EF3-45A2-A2E2-0781B3138BF1}"/>
  </hyperlinks>
  <pageMargins left="0.7" right="0.7" top="0.75" bottom="0.75" header="0.3" footer="0.3"/>
  <drawing r:id="rId3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E0E16-A89E-4B0A-A832-3B9BFB1C2443}">
  <dimension ref="A1:AR230"/>
  <sheetViews>
    <sheetView zoomScale="75" zoomScaleNormal="75" workbookViewId="0">
      <selection activeCell="L19" sqref="L19"/>
    </sheetView>
  </sheetViews>
  <sheetFormatPr baseColWidth="10" defaultRowHeight="12.75"/>
  <cols>
    <col min="1" max="27" width="15.7109375" style="1240" customWidth="1"/>
    <col min="28" max="16384" width="11.42578125" style="1240"/>
  </cols>
  <sheetData>
    <row r="1" spans="1:33" ht="30" customHeight="1">
      <c r="A1" s="1312">
        <f t="shared" ref="A1:AA1" ca="1" si="0">CELL("largeur",A1)</f>
        <v>15</v>
      </c>
      <c r="B1" s="1312">
        <f t="shared" ca="1" si="0"/>
        <v>15</v>
      </c>
      <c r="C1" s="1312">
        <f t="shared" ca="1" si="0"/>
        <v>15</v>
      </c>
      <c r="D1" s="1312">
        <f t="shared" ca="1" si="0"/>
        <v>15</v>
      </c>
      <c r="E1" s="1312">
        <f t="shared" ca="1" si="0"/>
        <v>15</v>
      </c>
      <c r="F1" s="1312">
        <f t="shared" ca="1" si="0"/>
        <v>15</v>
      </c>
      <c r="G1" s="1312">
        <f t="shared" ca="1" si="0"/>
        <v>15</v>
      </c>
      <c r="H1" s="1312">
        <f t="shared" ca="1" si="0"/>
        <v>15</v>
      </c>
      <c r="I1" s="1312">
        <f t="shared" ca="1" si="0"/>
        <v>15</v>
      </c>
      <c r="J1" s="1312">
        <f t="shared" ca="1" si="0"/>
        <v>15</v>
      </c>
      <c r="K1" s="1312">
        <f t="shared" ca="1" si="0"/>
        <v>15</v>
      </c>
      <c r="L1" s="1312">
        <f t="shared" ca="1" si="0"/>
        <v>15</v>
      </c>
      <c r="M1" s="1312">
        <f t="shared" ca="1" si="0"/>
        <v>15</v>
      </c>
      <c r="N1" s="1312">
        <f t="shared" ca="1" si="0"/>
        <v>15</v>
      </c>
      <c r="O1" s="1312">
        <f t="shared" ca="1" si="0"/>
        <v>15</v>
      </c>
      <c r="P1" s="1312">
        <f t="shared" ca="1" si="0"/>
        <v>15</v>
      </c>
      <c r="Q1" s="1312">
        <f t="shared" ca="1" si="0"/>
        <v>15</v>
      </c>
      <c r="R1" s="1312">
        <f t="shared" ca="1" si="0"/>
        <v>15</v>
      </c>
      <c r="S1" s="1312">
        <f t="shared" ca="1" si="0"/>
        <v>15</v>
      </c>
      <c r="T1" s="1312">
        <f t="shared" ca="1" si="0"/>
        <v>15</v>
      </c>
      <c r="U1" s="1312">
        <f t="shared" ca="1" si="0"/>
        <v>15</v>
      </c>
      <c r="V1" s="1312">
        <f t="shared" ca="1" si="0"/>
        <v>15</v>
      </c>
      <c r="W1" s="1312">
        <f t="shared" ca="1" si="0"/>
        <v>15</v>
      </c>
      <c r="X1" s="1312">
        <f t="shared" ca="1" si="0"/>
        <v>15</v>
      </c>
      <c r="Y1" s="1312">
        <f t="shared" ca="1" si="0"/>
        <v>15</v>
      </c>
      <c r="Z1" s="1312">
        <f t="shared" ca="1" si="0"/>
        <v>15</v>
      </c>
      <c r="AA1" s="1312">
        <f t="shared" ca="1" si="0"/>
        <v>15</v>
      </c>
    </row>
    <row r="2" spans="1:33" ht="30" customHeight="1">
      <c r="A2" s="1237"/>
      <c r="B2" s="1239"/>
      <c r="C2" s="1239"/>
      <c r="D2" s="1239"/>
      <c r="E2" s="1239"/>
      <c r="F2" s="1239"/>
      <c r="G2" s="1239"/>
      <c r="H2" s="1239"/>
      <c r="I2" s="1239"/>
      <c r="J2" s="1239"/>
      <c r="K2" s="1239"/>
      <c r="L2" s="1239"/>
      <c r="M2" s="1239"/>
      <c r="N2" s="1239"/>
      <c r="O2" s="1239"/>
      <c r="P2" s="1239"/>
      <c r="Q2" s="1239"/>
      <c r="R2" s="1239"/>
      <c r="S2" s="1239"/>
      <c r="T2" s="1239"/>
      <c r="U2" s="1239"/>
      <c r="V2" s="1239"/>
      <c r="W2" s="1239"/>
      <c r="X2" s="1239"/>
      <c r="Y2" s="1239"/>
      <c r="Z2" s="1239"/>
      <c r="AA2" s="1239"/>
    </row>
    <row r="3" spans="1:33" ht="30" customHeight="1">
      <c r="A3" s="1237"/>
      <c r="B3" s="1241" t="s">
        <v>1529</v>
      </c>
      <c r="C3" s="1237"/>
      <c r="D3" s="1237"/>
      <c r="E3" s="1237"/>
      <c r="F3" s="1237"/>
      <c r="G3" s="1237"/>
      <c r="H3" s="1237"/>
      <c r="I3" s="1238"/>
      <c r="J3" s="1237"/>
      <c r="K3" s="1237"/>
      <c r="L3" s="1238"/>
      <c r="M3" s="1238"/>
      <c r="N3" s="1238"/>
      <c r="O3" s="1238"/>
      <c r="P3" s="1238"/>
      <c r="Q3" s="1239"/>
      <c r="R3" s="1239"/>
      <c r="S3" s="1239"/>
      <c r="T3" s="1239"/>
      <c r="U3" s="1545" t="s">
        <v>1475</v>
      </c>
      <c r="V3" s="1239"/>
      <c r="W3" s="1239"/>
      <c r="X3" s="1239"/>
      <c r="Y3" s="1239"/>
      <c r="Z3" s="1239"/>
      <c r="AA3" s="1239"/>
    </row>
    <row r="4" spans="1:33" ht="30" customHeight="1">
      <c r="A4" s="1237"/>
      <c r="B4" s="1241" t="s">
        <v>1530</v>
      </c>
      <c r="C4" s="1239"/>
      <c r="D4" s="1239"/>
      <c r="E4" s="1239"/>
      <c r="F4" s="1239"/>
      <c r="G4" s="1239"/>
      <c r="H4" s="1239"/>
      <c r="I4" s="1239"/>
      <c r="J4" s="1239"/>
      <c r="K4" s="1239"/>
      <c r="L4" s="1239"/>
      <c r="M4" s="1239"/>
      <c r="N4" s="1239"/>
      <c r="O4" s="1239"/>
      <c r="P4" s="1239"/>
      <c r="Q4" s="1239"/>
      <c r="R4" s="1239"/>
      <c r="S4" s="1239"/>
      <c r="T4" s="1239"/>
      <c r="U4" s="1545" t="s">
        <v>1358</v>
      </c>
      <c r="V4" s="1239"/>
      <c r="W4" s="1239"/>
      <c r="X4" s="1239"/>
      <c r="Y4" s="1239"/>
      <c r="Z4" s="1239"/>
      <c r="AA4" s="1239"/>
    </row>
    <row r="5" spans="1:33" ht="30" customHeight="1">
      <c r="A5" s="1237"/>
      <c r="B5" s="1239"/>
      <c r="C5" s="1239"/>
      <c r="D5" s="1239"/>
      <c r="E5" s="1239"/>
      <c r="F5" s="1239"/>
      <c r="G5" s="1239"/>
      <c r="H5" s="1239"/>
      <c r="I5" s="1239"/>
      <c r="J5" s="1239"/>
      <c r="K5" s="1239"/>
      <c r="L5" s="1239"/>
      <c r="M5" s="1239"/>
      <c r="N5" s="1239"/>
      <c r="O5" s="1239"/>
      <c r="P5" s="1239"/>
      <c r="Q5" s="1239"/>
      <c r="R5" s="1239"/>
      <c r="S5" s="1239"/>
      <c r="T5" s="1239"/>
      <c r="U5" s="1239"/>
      <c r="V5" s="1239"/>
      <c r="W5" s="1239"/>
      <c r="X5" s="1239"/>
      <c r="Y5" s="1239"/>
      <c r="Z5" s="1239"/>
      <c r="AA5" s="1239"/>
    </row>
    <row r="6" spans="1:33" s="1269" customFormat="1" ht="40.5" customHeight="1">
      <c r="A6" s="1266"/>
      <c r="B6" s="1270"/>
      <c r="C6" s="1632" t="s">
        <v>1232</v>
      </c>
      <c r="D6" s="1267"/>
      <c r="E6" s="1267"/>
      <c r="F6" s="1267"/>
      <c r="G6" s="1267"/>
      <c r="H6" s="1267"/>
      <c r="I6" s="1267"/>
      <c r="J6" s="1267"/>
      <c r="K6" s="1267"/>
      <c r="L6" s="1267"/>
      <c r="M6" s="1238"/>
      <c r="N6" s="1267"/>
      <c r="O6" s="1267"/>
      <c r="P6" s="1267"/>
      <c r="Q6" s="1267"/>
      <c r="R6" s="1267"/>
      <c r="S6" s="1267"/>
      <c r="T6" s="1267"/>
      <c r="U6" s="1267"/>
      <c r="V6" s="1267"/>
      <c r="W6" s="1267"/>
      <c r="X6" s="1267"/>
      <c r="Y6" s="1267"/>
      <c r="Z6" s="1267"/>
      <c r="AA6" s="1267"/>
      <c r="AG6" s="1240"/>
    </row>
    <row r="7" spans="1:33" s="1269" customFormat="1" ht="40.5" customHeight="1">
      <c r="A7" s="1266"/>
      <c r="B7" s="1270"/>
      <c r="C7" s="1246"/>
      <c r="D7" s="1267"/>
      <c r="E7" s="1633" t="s">
        <v>1531</v>
      </c>
      <c r="F7" s="1267"/>
      <c r="G7" s="1634" t="s">
        <v>1532</v>
      </c>
      <c r="H7" s="1267"/>
      <c r="I7" s="1267"/>
      <c r="J7" s="1267"/>
      <c r="K7" s="1267"/>
      <c r="L7" s="1633" t="s">
        <v>1531</v>
      </c>
      <c r="M7" s="1267"/>
      <c r="N7" s="1634" t="s">
        <v>1532</v>
      </c>
      <c r="O7" s="1267"/>
      <c r="P7" s="1267"/>
      <c r="Q7" s="1267"/>
      <c r="R7" s="1267"/>
      <c r="S7" s="1267"/>
      <c r="T7" s="1267"/>
      <c r="U7" s="1267"/>
      <c r="V7" s="1267"/>
      <c r="W7" s="1267"/>
      <c r="X7" s="1267"/>
      <c r="Y7" s="1267"/>
      <c r="Z7" s="1267"/>
      <c r="AA7" s="1267"/>
      <c r="AG7" s="1240"/>
    </row>
    <row r="8" spans="1:33" s="1269" customFormat="1" ht="40.5" customHeight="1">
      <c r="A8" s="1266"/>
      <c r="B8" s="1270"/>
      <c r="C8" s="1297"/>
      <c r="D8" s="1299" t="s">
        <v>1235</v>
      </c>
      <c r="E8" s="1300">
        <f>COLUMN()</f>
        <v>5</v>
      </c>
      <c r="F8" s="1267"/>
      <c r="G8" s="1635" t="str">
        <f ca="1">_xlfn.FORMULATEXT(E8)</f>
        <v>=COLONNE()</v>
      </c>
      <c r="H8" s="1636"/>
      <c r="I8" s="1267"/>
      <c r="J8" s="1299"/>
      <c r="K8" s="1299" t="s">
        <v>1236</v>
      </c>
      <c r="L8" s="1301" t="str">
        <f>ADDRESS(ROW(),COLUMN(),4)</f>
        <v>L8</v>
      </c>
      <c r="M8" s="1267"/>
      <c r="N8" s="1635" t="str">
        <f ca="1">_xlfn.FORMULATEXT(L8)</f>
        <v>=ADRESSE(LIGNE();COLONNE();4)</v>
      </c>
      <c r="O8" s="1267"/>
      <c r="P8" s="1267"/>
      <c r="Q8" s="1267"/>
      <c r="R8" s="1636"/>
      <c r="S8" s="1636"/>
      <c r="T8" s="1636"/>
      <c r="U8" s="1267"/>
      <c r="V8" s="1267"/>
      <c r="W8" s="1267"/>
      <c r="X8" s="1267"/>
      <c r="Y8" s="1267"/>
      <c r="Z8" s="1267"/>
      <c r="AA8" s="1267"/>
      <c r="AG8" s="1240"/>
    </row>
    <row r="9" spans="1:33" s="1269" customFormat="1" ht="40.5" customHeight="1">
      <c r="A9" s="1266"/>
      <c r="B9" s="1270"/>
      <c r="C9" s="1267"/>
      <c r="D9" s="1267"/>
      <c r="E9" s="1633" t="s">
        <v>1531</v>
      </c>
      <c r="F9" s="1267"/>
      <c r="G9" s="1634" t="s">
        <v>1532</v>
      </c>
      <c r="H9" s="1267"/>
      <c r="I9" s="1267"/>
      <c r="J9" s="1238"/>
      <c r="K9" s="1267"/>
      <c r="L9" s="1633" t="s">
        <v>1531</v>
      </c>
      <c r="M9" s="1267"/>
      <c r="N9" s="1634" t="s">
        <v>1532</v>
      </c>
      <c r="O9" s="1267"/>
      <c r="P9" s="1267"/>
      <c r="Q9" s="1267"/>
      <c r="R9" s="1267"/>
      <c r="S9" s="1267"/>
      <c r="T9" s="1267"/>
      <c r="U9" s="1267"/>
      <c r="V9" s="1267"/>
      <c r="W9" s="1267"/>
      <c r="X9" s="1267"/>
      <c r="Y9" s="1267"/>
      <c r="Z9" s="1267"/>
      <c r="AA9" s="1267"/>
      <c r="AG9" s="1240"/>
    </row>
    <row r="10" spans="1:33" s="1269" customFormat="1" ht="40.5" customHeight="1">
      <c r="A10" s="1266"/>
      <c r="B10" s="1270"/>
      <c r="C10" s="1297"/>
      <c r="D10" s="1299" t="s">
        <v>1247</v>
      </c>
      <c r="E10" s="1309">
        <f>ROW()</f>
        <v>10</v>
      </c>
      <c r="F10" s="1267"/>
      <c r="G10" s="1635" t="str">
        <f ca="1">_xlfn.FORMULATEXT(E10)</f>
        <v>=LIGNE()</v>
      </c>
      <c r="H10" s="1636"/>
      <c r="I10" s="1267"/>
      <c r="J10" s="1297"/>
      <c r="K10" s="1299" t="s">
        <v>1256</v>
      </c>
      <c r="L10" s="1312">
        <f t="shared" ref="L10" ca="1" si="1">CELL("largeur",L10)</f>
        <v>15</v>
      </c>
      <c r="M10" s="1267"/>
      <c r="N10" s="1635" t="str">
        <f ca="1">_xlfn.FORMULATEXT(L10)</f>
        <v>=@CELLULE("largeur";L10)</v>
      </c>
      <c r="O10" s="1267"/>
      <c r="P10" s="1267"/>
      <c r="Q10" s="1267"/>
      <c r="R10" s="1636"/>
      <c r="S10" s="1636"/>
      <c r="T10" s="1636"/>
      <c r="U10" s="1267"/>
      <c r="V10" s="1267"/>
      <c r="W10" s="1267"/>
      <c r="X10" s="1267"/>
      <c r="Y10" s="1267"/>
      <c r="Z10" s="1267"/>
      <c r="AA10" s="1267"/>
      <c r="AG10" s="1240"/>
    </row>
    <row r="11" spans="1:33" s="1269" customFormat="1" ht="40.5" customHeight="1">
      <c r="A11" s="1266"/>
      <c r="B11" s="1270"/>
      <c r="C11" s="1267"/>
      <c r="D11" s="1267"/>
      <c r="E11" s="1633" t="s">
        <v>1531</v>
      </c>
      <c r="F11" s="1267"/>
      <c r="G11" s="1634" t="s">
        <v>1532</v>
      </c>
      <c r="H11" s="1267"/>
      <c r="I11" s="1267"/>
      <c r="J11" s="1267"/>
      <c r="K11" s="1267"/>
      <c r="L11" s="1267"/>
      <c r="M11" s="1238"/>
      <c r="N11" s="1267"/>
      <c r="O11" s="1267"/>
      <c r="P11" s="1267"/>
      <c r="Q11" s="1267"/>
      <c r="R11" s="1267"/>
      <c r="S11" s="1267"/>
      <c r="T11" s="1267"/>
      <c r="U11" s="1267"/>
      <c r="V11" s="1267"/>
      <c r="W11" s="1267"/>
      <c r="X11" s="1267"/>
      <c r="Y11" s="1267"/>
      <c r="Z11" s="1267"/>
      <c r="AA11" s="1267"/>
      <c r="AG11" s="1240"/>
    </row>
    <row r="12" spans="1:33" s="1269" customFormat="1" ht="40.5" customHeight="1">
      <c r="A12" s="1266"/>
      <c r="B12" s="1270"/>
      <c r="C12" s="1299"/>
      <c r="D12" s="1299" t="s">
        <v>1248</v>
      </c>
      <c r="E12" s="1310" t="str">
        <f>LEFT(ADDRESS(1,COLUMN(),4),LEN(ADDRESS(1,COLUMN(),4))-1)</f>
        <v>E</v>
      </c>
      <c r="F12" s="1267"/>
      <c r="G12" s="1635" t="str">
        <f ca="1">_xlfn.FORMULATEXT(E12)</f>
        <v>=GAUCHE(ADRESSE(1;COLONNE();4);NBCAR(ADRESSE(1;COLONNE();4))-1)</v>
      </c>
      <c r="H12" s="1635"/>
      <c r="I12" s="1635"/>
      <c r="J12" s="1635"/>
      <c r="K12" s="1635"/>
      <c r="L12" s="1635"/>
      <c r="M12" s="1635"/>
      <c r="N12" s="1635"/>
      <c r="O12" s="1635"/>
      <c r="P12" s="1267"/>
      <c r="Q12" s="1267"/>
      <c r="R12" s="1267"/>
      <c r="S12" s="1267"/>
      <c r="T12" s="1267"/>
      <c r="U12" s="1267"/>
      <c r="V12" s="1267"/>
      <c r="W12" s="1267"/>
      <c r="X12" s="1267"/>
      <c r="Y12" s="1267"/>
      <c r="Z12" s="1267"/>
      <c r="AA12" s="1267"/>
      <c r="AG12" s="1240"/>
    </row>
    <row r="13" spans="1:33" s="1575" customFormat="1" ht="40.5" customHeight="1">
      <c r="A13" s="1570"/>
      <c r="B13" s="1571"/>
      <c r="C13" s="1572"/>
      <c r="D13" s="1570"/>
      <c r="E13" s="1572"/>
      <c r="F13" s="1570"/>
      <c r="G13" s="1570"/>
      <c r="H13" s="1238"/>
      <c r="I13" s="1238"/>
      <c r="J13" s="1238"/>
      <c r="K13" s="1238"/>
      <c r="L13" s="1238"/>
      <c r="M13" s="1238"/>
      <c r="N13" s="1573"/>
      <c r="O13" s="1573"/>
      <c r="P13" s="1573"/>
      <c r="Q13" s="1573"/>
      <c r="R13" s="1573"/>
      <c r="S13" s="1573"/>
      <c r="T13" s="1573"/>
      <c r="U13" s="1573"/>
      <c r="V13" s="1573"/>
      <c r="W13" s="1573"/>
      <c r="X13" s="1573"/>
      <c r="Y13" s="1315"/>
      <c r="Z13" s="1573"/>
      <c r="AA13" s="1315"/>
      <c r="AG13" s="1240"/>
    </row>
    <row r="14" spans="1:33" s="1269" customFormat="1" ht="40.5" customHeight="1">
      <c r="A14" s="1266"/>
      <c r="B14" s="1270"/>
      <c r="C14" s="1306"/>
      <c r="D14" s="1266"/>
      <c r="E14" s="1306"/>
      <c r="F14" s="1633" t="s">
        <v>1531</v>
      </c>
      <c r="G14" s="1266"/>
      <c r="H14" s="1266"/>
      <c r="I14" s="1266"/>
      <c r="J14" s="1266"/>
      <c r="K14" s="1266"/>
      <c r="L14" s="1238"/>
      <c r="M14" s="1238"/>
      <c r="N14" s="1267"/>
      <c r="O14" s="1267"/>
      <c r="P14" s="1267"/>
      <c r="Q14" s="1267"/>
      <c r="R14" s="1267"/>
      <c r="S14" s="1267"/>
      <c r="T14" s="1267"/>
      <c r="U14" s="1267"/>
      <c r="V14" s="1267"/>
      <c r="W14" s="1267"/>
      <c r="X14" s="1267"/>
      <c r="Y14" s="1267"/>
      <c r="Z14" s="1293"/>
      <c r="AA14" s="1293"/>
      <c r="AG14" s="1240"/>
    </row>
    <row r="15" spans="1:33" s="1269" customFormat="1" ht="40.5" customHeight="1">
      <c r="A15" s="1266"/>
      <c r="B15" s="1270"/>
      <c r="C15" s="1637" t="s">
        <v>1533</v>
      </c>
      <c r="D15" s="1636"/>
      <c r="E15" s="1636"/>
      <c r="F15" s="1638" t="str">
        <f ca="1">CELL("nomfichier")</f>
        <v>C:\Users\Joël Leboucher\Desktop\UPRT a faire\EN CHANTIER\fait\[ff-18-restauration-avec-photos.xlsx]Nota</v>
      </c>
      <c r="G15" s="1639"/>
      <c r="H15" s="1639"/>
      <c r="I15" s="1639"/>
      <c r="J15" s="1639"/>
      <c r="K15" s="1639"/>
      <c r="L15" s="1640"/>
      <c r="M15" s="1640"/>
      <c r="N15" s="1316"/>
      <c r="O15" s="1316"/>
      <c r="P15" s="1316"/>
      <c r="Q15" s="1316"/>
      <c r="R15" s="1316"/>
      <c r="S15" s="1316"/>
      <c r="T15" s="1316"/>
      <c r="U15" s="1316"/>
      <c r="V15" s="1316"/>
      <c r="W15" s="1316"/>
      <c r="X15" s="1316"/>
      <c r="Y15" s="1267"/>
      <c r="Z15" s="1267"/>
      <c r="AA15" s="1267"/>
      <c r="AG15" s="1240"/>
    </row>
    <row r="16" spans="1:33" s="1269" customFormat="1" ht="40.5" customHeight="1">
      <c r="A16" s="1266"/>
      <c r="B16" s="1270"/>
      <c r="C16" s="1266"/>
      <c r="D16" s="1266"/>
      <c r="E16" s="1266"/>
      <c r="F16" s="1635" t="str">
        <f ca="1">_xlfn.FORMULATEXT(F15)</f>
        <v>=@CELLULE("nomfichier")</v>
      </c>
      <c r="G16" s="1635"/>
      <c r="H16" s="1635"/>
      <c r="I16" s="1635"/>
      <c r="J16" s="1266"/>
      <c r="K16" s="1266"/>
      <c r="L16" s="1238"/>
      <c r="M16" s="1238"/>
      <c r="N16" s="1267"/>
      <c r="O16" s="1267"/>
      <c r="P16" s="1267"/>
      <c r="Q16" s="1267"/>
      <c r="R16" s="1267"/>
      <c r="S16" s="1267"/>
      <c r="T16" s="1267"/>
      <c r="U16" s="1267"/>
      <c r="V16" s="1267"/>
      <c r="W16" s="1267"/>
      <c r="X16" s="1267"/>
      <c r="Y16" s="1267"/>
      <c r="Z16" s="1267"/>
      <c r="AA16" s="1267"/>
      <c r="AG16" s="1240"/>
    </row>
    <row r="17" spans="1:44" s="1575" customFormat="1" ht="40.5" customHeight="1">
      <c r="A17" s="1570"/>
      <c r="B17" s="1571"/>
      <c r="C17" s="1572"/>
      <c r="D17" s="1570"/>
      <c r="E17" s="1572"/>
      <c r="F17" s="1641" t="s">
        <v>1532</v>
      </c>
      <c r="G17" s="1570"/>
      <c r="H17" s="1238"/>
      <c r="I17" s="1238"/>
      <c r="J17" s="1238"/>
      <c r="K17" s="1238"/>
      <c r="L17" s="1238"/>
      <c r="M17" s="1238"/>
      <c r="N17" s="1573"/>
      <c r="O17" s="1573"/>
      <c r="P17" s="1573"/>
      <c r="Q17" s="1573"/>
      <c r="R17" s="1573"/>
      <c r="S17" s="1573"/>
      <c r="T17" s="1573"/>
      <c r="U17" s="1573"/>
      <c r="V17" s="1573"/>
      <c r="W17" s="1573"/>
      <c r="X17" s="1573"/>
      <c r="Y17" s="1315"/>
      <c r="Z17" s="1573"/>
      <c r="AA17" s="1315"/>
      <c r="AG17" s="1240"/>
    </row>
    <row r="18" spans="1:44" s="1269" customFormat="1" ht="40.5" customHeight="1">
      <c r="A18" s="1266"/>
      <c r="B18" s="1270"/>
      <c r="C18" s="1306"/>
      <c r="D18" s="1266"/>
      <c r="E18" s="1306"/>
      <c r="F18" s="1311"/>
      <c r="G18" s="1266"/>
      <c r="H18" s="1311" t="s">
        <v>1257</v>
      </c>
      <c r="I18" s="1313" t="s">
        <v>1258</v>
      </c>
      <c r="J18" s="1267"/>
      <c r="K18" s="1267"/>
      <c r="L18" s="1267"/>
      <c r="M18" s="1267"/>
      <c r="N18" s="1267"/>
      <c r="O18" s="1267"/>
      <c r="P18" s="1267"/>
      <c r="Q18" s="1267"/>
      <c r="R18" s="1267"/>
      <c r="S18" s="1293"/>
      <c r="T18" s="1293"/>
      <c r="U18" s="1293"/>
      <c r="V18" s="1293"/>
      <c r="W18" s="1293"/>
      <c r="X18" s="1293"/>
      <c r="Y18" s="1293"/>
      <c r="Z18" s="1293"/>
      <c r="AA18" s="1293"/>
      <c r="AG18" s="1240"/>
    </row>
    <row r="19" spans="1:44" s="1269" customFormat="1" ht="40.5" customHeight="1">
      <c r="A19" s="1266"/>
      <c r="B19" s="1270"/>
      <c r="C19" s="1306"/>
      <c r="D19" s="1266"/>
      <c r="E19" s="1306"/>
      <c r="F19" s="1311"/>
      <c r="G19" s="1266"/>
      <c r="H19" s="1311"/>
      <c r="I19" s="1267"/>
      <c r="J19" s="1267"/>
      <c r="K19" s="1267"/>
      <c r="L19" s="1267"/>
      <c r="M19" s="1267"/>
      <c r="N19" s="1267"/>
      <c r="O19" s="1267"/>
      <c r="P19" s="1267"/>
      <c r="Q19" s="1267"/>
      <c r="R19" s="1267"/>
      <c r="S19" s="1642"/>
      <c r="T19" s="1293"/>
      <c r="U19" s="1293"/>
      <c r="V19" s="1293"/>
      <c r="W19" s="1293"/>
      <c r="X19" s="1293"/>
      <c r="Y19" s="1293"/>
      <c r="Z19" s="1293"/>
      <c r="AA19" s="1293"/>
      <c r="AG19" s="1240"/>
    </row>
    <row r="20" spans="1:44" s="1269" customFormat="1" ht="40.5" customHeight="1">
      <c r="A20" s="1266"/>
      <c r="B20" s="1270"/>
      <c r="C20" s="1306"/>
      <c r="D20" s="1266"/>
      <c r="E20" s="1306"/>
      <c r="F20" s="1266"/>
      <c r="G20" s="1266"/>
      <c r="H20" s="1311" t="s">
        <v>1259</v>
      </c>
      <c r="I20" s="1314" t="s">
        <v>3</v>
      </c>
      <c r="J20" s="1266"/>
      <c r="K20" s="1266"/>
      <c r="L20" s="1238"/>
      <c r="M20" s="1238"/>
      <c r="N20" s="1267"/>
      <c r="O20" s="1267"/>
      <c r="P20" s="1267"/>
      <c r="Q20" s="1267"/>
      <c r="R20" s="1267"/>
      <c r="S20" s="1267"/>
      <c r="T20" s="1267"/>
      <c r="U20" s="1267"/>
      <c r="V20" s="1267"/>
      <c r="W20" s="1267"/>
      <c r="X20" s="1267"/>
      <c r="Y20" s="1315"/>
      <c r="Z20" s="1293"/>
      <c r="AA20" s="1293"/>
      <c r="AG20" s="1240"/>
    </row>
    <row r="21" spans="1:44" s="1575" customFormat="1" ht="40.5" customHeight="1">
      <c r="A21" s="1570"/>
      <c r="B21" s="1571"/>
      <c r="C21" s="1572"/>
      <c r="D21" s="1570"/>
      <c r="E21" s="1572"/>
      <c r="F21" s="1570"/>
      <c r="G21" s="1570"/>
      <c r="H21" s="1238"/>
      <c r="I21" s="1238"/>
      <c r="J21" s="1238"/>
      <c r="K21" s="1238"/>
      <c r="L21" s="1238"/>
      <c r="M21" s="1238"/>
      <c r="N21" s="1573"/>
      <c r="O21" s="1573"/>
      <c r="P21" s="1573"/>
      <c r="Q21" s="1573"/>
      <c r="R21" s="1573"/>
      <c r="S21" s="1573"/>
      <c r="T21" s="1573"/>
      <c r="U21" s="1573"/>
      <c r="V21" s="1573"/>
      <c r="W21" s="1573"/>
      <c r="X21" s="1573"/>
      <c r="Y21" s="1315"/>
      <c r="Z21" s="1573"/>
      <c r="AA21" s="1315"/>
      <c r="AG21" s="1240"/>
    </row>
    <row r="22" spans="1:44" s="1268" customFormat="1" ht="53.25" customHeight="1">
      <c r="A22" s="1576"/>
      <c r="B22" s="1577"/>
      <c r="C22" s="1578"/>
      <c r="D22" s="1579"/>
      <c r="E22" s="1579"/>
      <c r="F22" s="1580"/>
      <c r="G22" s="1580"/>
      <c r="H22" s="1580"/>
      <c r="I22" s="1580"/>
      <c r="J22" s="1581"/>
      <c r="K22" s="1578"/>
      <c r="L22" s="1578"/>
      <c r="M22" s="1578"/>
      <c r="N22" s="1578"/>
      <c r="O22" s="1578"/>
      <c r="P22" s="1578"/>
      <c r="Q22" s="1578"/>
      <c r="R22" s="1578"/>
      <c r="S22" s="1578"/>
      <c r="T22" s="1578"/>
      <c r="U22" s="1578"/>
      <c r="V22" s="1578"/>
      <c r="W22" s="1578"/>
      <c r="X22" s="1578"/>
      <c r="Y22" s="1578"/>
      <c r="Z22" s="1578"/>
      <c r="AA22" s="1578"/>
    </row>
    <row r="23" spans="1:44" s="1268" customFormat="1" ht="24.95" customHeight="1">
      <c r="A23" s="1266"/>
      <c r="B23" s="1824" t="s">
        <v>1534</v>
      </c>
      <c r="C23" s="1824"/>
      <c r="D23" s="1824"/>
      <c r="E23" s="1824"/>
      <c r="F23" s="1824"/>
      <c r="G23" s="1824"/>
      <c r="H23" s="1824"/>
      <c r="I23" s="1824"/>
      <c r="J23" s="1824"/>
      <c r="K23" s="1824"/>
      <c r="L23" s="1824"/>
      <c r="M23" s="1824"/>
      <c r="N23" s="1824"/>
      <c r="O23" s="1824"/>
      <c r="P23" s="1582"/>
      <c r="Q23" s="1267"/>
      <c r="R23" s="1267"/>
      <c r="S23" s="1267"/>
      <c r="T23" s="1267"/>
      <c r="U23" s="1267"/>
      <c r="V23" s="1267"/>
      <c r="W23" s="1267"/>
      <c r="X23" s="1267"/>
      <c r="Y23" s="1267"/>
      <c r="Z23" s="1267"/>
      <c r="AA23" s="1267"/>
    </row>
    <row r="24" spans="1:44" s="1269" customFormat="1" ht="24.95" customHeight="1">
      <c r="A24" s="1266"/>
      <c r="B24" s="1824"/>
      <c r="C24" s="1824"/>
      <c r="D24" s="1824"/>
      <c r="E24" s="1824"/>
      <c r="F24" s="1824"/>
      <c r="G24" s="1824"/>
      <c r="H24" s="1824"/>
      <c r="I24" s="1824"/>
      <c r="J24" s="1824"/>
      <c r="K24" s="1824"/>
      <c r="L24" s="1824"/>
      <c r="M24" s="1824"/>
      <c r="N24" s="1824"/>
      <c r="O24" s="1824"/>
      <c r="P24" s="1582"/>
      <c r="Q24" s="1267"/>
      <c r="R24" s="1267"/>
      <c r="S24" s="1267"/>
      <c r="T24" s="1267"/>
      <c r="U24" s="1267"/>
      <c r="V24" s="1267"/>
      <c r="W24" s="1267"/>
      <c r="X24" s="1267"/>
      <c r="Y24" s="1267"/>
      <c r="Z24" s="1267"/>
      <c r="AA24" s="1267"/>
      <c r="AB24" s="1268"/>
      <c r="AC24" s="1268"/>
      <c r="AD24" s="1268"/>
      <c r="AE24" s="1268"/>
      <c r="AF24" s="1268"/>
      <c r="AG24" s="1268"/>
      <c r="AH24" s="1268"/>
      <c r="AI24" s="1268"/>
      <c r="AJ24" s="1268"/>
      <c r="AK24" s="1268"/>
      <c r="AL24" s="1268"/>
      <c r="AM24" s="1268"/>
      <c r="AN24" s="1268"/>
      <c r="AO24" s="1268"/>
      <c r="AP24" s="1268"/>
      <c r="AQ24" s="1268"/>
      <c r="AR24" s="1268"/>
    </row>
    <row r="25" spans="1:44" s="1268" customFormat="1" ht="24.95" customHeight="1">
      <c r="A25" s="1583"/>
      <c r="B25" s="1824"/>
      <c r="C25" s="1824"/>
      <c r="D25" s="1824"/>
      <c r="E25" s="1824"/>
      <c r="F25" s="1824"/>
      <c r="G25" s="1824"/>
      <c r="H25" s="1824"/>
      <c r="I25" s="1824"/>
      <c r="J25" s="1824"/>
      <c r="K25" s="1824"/>
      <c r="L25" s="1824"/>
      <c r="M25" s="1824"/>
      <c r="N25" s="1824"/>
      <c r="O25" s="1824"/>
      <c r="P25" s="1584"/>
      <c r="Q25" s="1267"/>
      <c r="R25" s="1267"/>
      <c r="S25" s="1267"/>
      <c r="T25" s="1267"/>
      <c r="U25" s="1267"/>
      <c r="V25" s="1267"/>
      <c r="W25" s="1267"/>
      <c r="X25" s="1267"/>
      <c r="Y25" s="1267"/>
      <c r="Z25" s="1267"/>
      <c r="AA25" s="1267"/>
    </row>
    <row r="26" spans="1:44" s="1268" customFormat="1" ht="24.95" customHeight="1">
      <c r="A26" s="1583"/>
      <c r="B26" s="1824"/>
      <c r="C26" s="1824"/>
      <c r="D26" s="1824"/>
      <c r="E26" s="1824"/>
      <c r="F26" s="1824"/>
      <c r="G26" s="1824"/>
      <c r="H26" s="1824"/>
      <c r="I26" s="1824"/>
      <c r="J26" s="1824"/>
      <c r="K26" s="1824"/>
      <c r="L26" s="1824"/>
      <c r="M26" s="1824"/>
      <c r="N26" s="1824"/>
      <c r="O26" s="1824"/>
      <c r="P26" s="1584"/>
      <c r="Q26" s="1267"/>
      <c r="R26" s="1267"/>
      <c r="S26" s="1267"/>
      <c r="T26" s="1267"/>
      <c r="U26" s="1267"/>
      <c r="V26" s="1267"/>
      <c r="W26" s="1267"/>
      <c r="X26" s="1267"/>
      <c r="Y26" s="1267"/>
      <c r="Z26" s="1267"/>
      <c r="AA26" s="1267"/>
    </row>
    <row r="27" spans="1:44" s="1268" customFormat="1" ht="24.95" customHeight="1">
      <c r="A27" s="1583"/>
      <c r="B27" s="1584"/>
      <c r="C27" s="1584"/>
      <c r="D27" s="1592"/>
      <c r="E27" s="1593"/>
      <c r="F27" s="1592"/>
      <c r="G27" s="1592"/>
      <c r="H27" s="1592"/>
      <c r="I27" s="1592"/>
      <c r="J27" s="1594"/>
      <c r="K27" s="1584"/>
      <c r="L27" s="1584"/>
      <c r="M27" s="1584"/>
      <c r="N27" s="1584"/>
      <c r="O27" s="1584"/>
      <c r="P27" s="1584"/>
      <c r="Q27" s="1267"/>
      <c r="R27" s="1267"/>
      <c r="S27" s="1267"/>
      <c r="T27" s="1267"/>
      <c r="U27" s="1267"/>
      <c r="V27" s="1267"/>
      <c r="W27" s="1267"/>
      <c r="X27" s="1267"/>
      <c r="Y27" s="1267"/>
      <c r="Z27" s="1267"/>
      <c r="AA27" s="1267"/>
    </row>
    <row r="28" spans="1:44" s="1268" customFormat="1" ht="24.95" customHeight="1">
      <c r="A28" s="1583"/>
      <c r="B28" s="1584"/>
      <c r="C28" s="1599" t="s">
        <v>1487</v>
      </c>
      <c r="D28" s="1592"/>
      <c r="E28" s="1593"/>
      <c r="F28" s="1592"/>
      <c r="G28" s="1592"/>
      <c r="H28" s="1592"/>
      <c r="I28" s="1592"/>
      <c r="J28" s="1594"/>
      <c r="K28" s="1584"/>
      <c r="L28" s="1584"/>
      <c r="M28" s="1584"/>
      <c r="N28" s="1584"/>
      <c r="O28" s="1584"/>
      <c r="P28" s="1584"/>
      <c r="Q28" s="1267"/>
      <c r="R28" s="1267"/>
      <c r="S28" s="1267"/>
      <c r="T28" s="1267"/>
      <c r="U28" s="1267"/>
      <c r="V28" s="1267"/>
      <c r="W28" s="1267"/>
      <c r="X28" s="1267"/>
      <c r="Y28" s="1267"/>
      <c r="Z28" s="1267"/>
      <c r="AA28" s="1267"/>
    </row>
    <row r="29" spans="1:44" s="1268" customFormat="1" ht="24.95" customHeight="1">
      <c r="A29" s="1583"/>
      <c r="B29" s="1584"/>
      <c r="C29" s="1602" t="s">
        <v>1489</v>
      </c>
      <c r="D29" s="1592"/>
      <c r="E29" s="1593"/>
      <c r="F29" s="1592"/>
      <c r="G29" s="1592"/>
      <c r="H29" s="1592"/>
      <c r="I29" s="1592"/>
      <c r="J29" s="1594"/>
      <c r="K29" s="1584"/>
      <c r="L29" s="1584"/>
      <c r="M29" s="1584"/>
      <c r="N29" s="1584"/>
      <c r="O29" s="1584"/>
      <c r="P29" s="1584"/>
      <c r="Q29" s="1267"/>
      <c r="R29" s="1267"/>
      <c r="S29" s="1267"/>
      <c r="T29" s="1267"/>
      <c r="U29" s="1267"/>
      <c r="V29" s="1267"/>
      <c r="W29" s="1267"/>
      <c r="X29" s="1267"/>
      <c r="Y29" s="1267"/>
      <c r="Z29" s="1267"/>
      <c r="AA29" s="1267"/>
    </row>
    <row r="30" spans="1:44" s="1268" customFormat="1" ht="24.95" customHeight="1">
      <c r="A30" s="1583"/>
      <c r="B30" s="1584"/>
      <c r="C30" s="1584"/>
      <c r="D30" s="1592"/>
      <c r="E30" s="1593"/>
      <c r="F30" s="1592"/>
      <c r="G30" s="1592"/>
      <c r="H30" s="1592"/>
      <c r="I30" s="1592"/>
      <c r="J30" s="1594"/>
      <c r="K30" s="1584"/>
      <c r="L30" s="1584"/>
      <c r="M30" s="1584"/>
      <c r="N30" s="1584"/>
      <c r="O30" s="1584"/>
      <c r="P30" s="1584"/>
      <c r="Q30" s="1267"/>
      <c r="R30" s="1267"/>
      <c r="S30" s="1267"/>
      <c r="T30" s="1267"/>
      <c r="U30" s="1267"/>
      <c r="V30" s="1267"/>
      <c r="W30" s="1267"/>
      <c r="X30" s="1267"/>
      <c r="Y30" s="1267"/>
      <c r="Z30" s="1267"/>
      <c r="AA30" s="1267"/>
    </row>
    <row r="31" spans="1:44" s="1268" customFormat="1" ht="24.95" customHeight="1">
      <c r="A31" s="1583"/>
      <c r="B31" s="1584"/>
      <c r="C31" s="1595" t="s">
        <v>1479</v>
      </c>
      <c r="D31" s="1596" t="s">
        <v>1162</v>
      </c>
      <c r="E31" s="1597" t="s">
        <v>1480</v>
      </c>
      <c r="F31" s="1590"/>
      <c r="G31" s="1590"/>
      <c r="H31" s="1590"/>
      <c r="I31" s="1590"/>
      <c r="J31" s="1590"/>
      <c r="K31" s="1590"/>
      <c r="L31" s="1584"/>
      <c r="M31" s="1584"/>
      <c r="N31" s="1584"/>
      <c r="O31" s="1584"/>
      <c r="P31" s="1584"/>
      <c r="Q31" s="1267"/>
      <c r="R31" s="1601"/>
      <c r="S31" s="1267"/>
      <c r="T31" s="1267"/>
      <c r="U31" s="1267"/>
      <c r="V31" s="1267"/>
      <c r="W31" s="1267"/>
      <c r="X31" s="1267"/>
      <c r="Y31" s="1267"/>
      <c r="Z31" s="1267"/>
      <c r="AA31" s="1267"/>
    </row>
    <row r="32" spans="1:44" s="1268" customFormat="1" ht="24.95" customHeight="1">
      <c r="A32" s="1583"/>
      <c r="B32" s="1584"/>
      <c r="C32" s="1583"/>
      <c r="D32" s="1583"/>
      <c r="E32" s="1583"/>
      <c r="F32" s="1583"/>
      <c r="G32" s="1583"/>
      <c r="H32" s="1583"/>
      <c r="I32" s="1583"/>
      <c r="J32" s="1583"/>
      <c r="K32" s="1583"/>
      <c r="L32" s="1583"/>
      <c r="M32" s="1583"/>
      <c r="N32" s="1583"/>
      <c r="O32" s="1584"/>
      <c r="P32" s="1584"/>
      <c r="Q32" s="1267"/>
      <c r="R32" s="1601"/>
      <c r="S32" s="1267"/>
      <c r="T32" s="1267"/>
      <c r="U32" s="1267"/>
      <c r="V32" s="1267"/>
      <c r="W32" s="1267"/>
      <c r="X32" s="1267"/>
      <c r="Y32" s="1267"/>
      <c r="Z32" s="1267"/>
      <c r="AA32" s="1267"/>
    </row>
    <row r="33" spans="1:27" s="1268" customFormat="1" ht="24.95" customHeight="1" thickBot="1">
      <c r="A33" s="1585"/>
      <c r="B33" s="1585"/>
      <c r="C33" s="1585"/>
      <c r="D33" s="1585"/>
      <c r="E33" s="1585"/>
      <c r="F33" s="1585"/>
      <c r="G33" s="1585"/>
      <c r="H33" s="1585"/>
      <c r="I33" s="1585"/>
      <c r="J33" s="1585"/>
      <c r="K33" s="1585"/>
      <c r="L33" s="1585"/>
      <c r="M33" s="1585"/>
      <c r="N33" s="1585"/>
      <c r="O33" s="1585"/>
      <c r="P33" s="1585"/>
      <c r="Q33" s="1585"/>
      <c r="R33" s="1585"/>
      <c r="S33" s="1585"/>
      <c r="T33" s="1585"/>
      <c r="U33" s="1585"/>
      <c r="V33" s="1585"/>
      <c r="W33" s="1585"/>
      <c r="X33" s="1585"/>
      <c r="Y33" s="1585"/>
      <c r="Z33" s="1585"/>
      <c r="AA33" s="1585"/>
    </row>
    <row r="34" spans="1:27" s="1268" customFormat="1" ht="24.95" customHeight="1">
      <c r="A34" s="1583"/>
      <c r="B34" s="1643"/>
      <c r="C34" s="1644"/>
      <c r="D34" s="1645"/>
      <c r="E34" s="1645"/>
      <c r="F34" s="1645"/>
      <c r="G34" s="1645"/>
      <c r="H34" s="1645"/>
      <c r="I34" s="1645"/>
      <c r="J34" s="1646"/>
      <c r="K34" s="1644"/>
      <c r="L34" s="1644"/>
      <c r="M34" s="1644"/>
      <c r="N34" s="1647"/>
      <c r="O34" s="1585"/>
      <c r="P34" s="1585"/>
      <c r="Q34" s="1585"/>
      <c r="R34" s="1585"/>
      <c r="S34" s="1585"/>
      <c r="T34" s="1585"/>
      <c r="U34" s="1585"/>
      <c r="V34" s="1585"/>
      <c r="W34" s="1585"/>
      <c r="X34" s="1585"/>
      <c r="Y34" s="1585"/>
      <c r="Z34" s="1585"/>
      <c r="AA34" s="1585"/>
    </row>
    <row r="35" spans="1:27" s="1268" customFormat="1" ht="24.95" customHeight="1">
      <c r="A35" s="1583"/>
      <c r="B35" s="1648" t="s">
        <v>1535</v>
      </c>
      <c r="C35" s="1649" t="s">
        <v>1536</v>
      </c>
      <c r="D35" s="1650"/>
      <c r="E35" s="1650"/>
      <c r="F35" s="1650"/>
      <c r="G35" s="1650"/>
      <c r="H35" s="1650"/>
      <c r="I35" s="1650"/>
      <c r="J35" s="1651"/>
      <c r="K35" s="1652"/>
      <c r="L35" s="1652"/>
      <c r="M35" s="1652"/>
      <c r="N35" s="1653"/>
      <c r="O35" s="1585"/>
      <c r="P35" s="1585"/>
      <c r="Q35" s="1585"/>
      <c r="R35" s="1585"/>
      <c r="S35" s="1585"/>
      <c r="T35" s="1585"/>
      <c r="U35" s="1585"/>
      <c r="V35" s="1585"/>
      <c r="W35" s="1585"/>
      <c r="X35" s="1585"/>
      <c r="Y35" s="1585"/>
      <c r="Z35" s="1585"/>
      <c r="AA35" s="1585"/>
    </row>
    <row r="36" spans="1:27" s="1268" customFormat="1" ht="24.95" customHeight="1">
      <c r="A36" s="1583"/>
      <c r="B36" s="1648"/>
      <c r="C36" s="1654" t="str">
        <f ca="1">MID(LEFT(CELL("filename",A1),FIND("[",CELL("filename",A1))-2),SEARCH("µ",SUBSTITUTE(LEFT(CELL("filename",A1),FIND("[",CELL("filename",A1))-2),"\","µ",LEN(LEFT(CELL("filename",A1),FIND("[",CELL("filename",A1))-2))-LEN(SUBSTITUTE(LEFT(CELL("filename",A1),FIND("[",CELL("filename",A1))-2),"\",""))))+1,100)</f>
        <v>fait</v>
      </c>
      <c r="D36" s="1655"/>
      <c r="E36" s="1655"/>
      <c r="F36" s="1655"/>
      <c r="G36" s="1655"/>
      <c r="H36" s="1655"/>
      <c r="I36" s="1655"/>
      <c r="J36" s="1656"/>
      <c r="K36" s="1656"/>
      <c r="L36" s="1657"/>
      <c r="M36" s="1657"/>
      <c r="N36" s="1658"/>
      <c r="O36" s="1657"/>
      <c r="P36" s="1585"/>
      <c r="Q36" s="1585"/>
      <c r="R36" s="1585"/>
      <c r="S36" s="1585"/>
      <c r="T36" s="1585"/>
      <c r="U36" s="1585"/>
      <c r="V36" s="1585"/>
      <c r="W36" s="1585"/>
      <c r="X36" s="1585"/>
      <c r="Y36" s="1585"/>
      <c r="Z36" s="1585"/>
      <c r="AA36" s="1585"/>
    </row>
    <row r="37" spans="1:27" s="1268" customFormat="1" ht="24.95" customHeight="1">
      <c r="A37" s="1583"/>
      <c r="B37" s="1648">
        <f>ROW()</f>
        <v>37</v>
      </c>
      <c r="C37" s="1659" t="str">
        <f ca="1">_xlfn.FORMULATEXT(C36)</f>
        <v>=STXT(GAUCHE(@CELLULE("filename";A1);TROUVE("[";@CELLULE("filename";A1))-2);CHERCHE("µ";SUBSTITUE(GAUCHE(@CELLULE("filename";A1);TROUVE("[";@CELLULE("filename";A1))-2);"\";"µ";NBCAR(GAUCHE(@CELLULE("filename";A1);TROUVE("[";@CELLULE("filename";A1))-2))-NBCAR(SUBSTITUE(GAUCHE(@CELLULE("filename";A1);TROUVE("[";@CELLULE("filename";A1))-2);"\";""))))+1;100)</v>
      </c>
      <c r="D37" s="1659"/>
      <c r="E37" s="1659"/>
      <c r="F37" s="1659"/>
      <c r="G37" s="1659"/>
      <c r="H37" s="1659"/>
      <c r="I37" s="1659"/>
      <c r="J37" s="1659"/>
      <c r="K37" s="1659"/>
      <c r="L37" s="1659"/>
      <c r="M37" s="1659"/>
      <c r="N37" s="1660"/>
      <c r="O37" s="1659" t="s">
        <v>1436</v>
      </c>
      <c r="P37" s="1585"/>
      <c r="Q37" s="1585"/>
      <c r="R37" s="1585"/>
      <c r="S37" s="1585"/>
      <c r="T37" s="1585"/>
      <c r="U37" s="1585"/>
      <c r="V37" s="1585"/>
      <c r="W37" s="1585"/>
      <c r="X37" s="1585"/>
      <c r="Y37" s="1585"/>
      <c r="Z37" s="1585"/>
      <c r="AA37" s="1585"/>
    </row>
    <row r="38" spans="1:27" s="1268" customFormat="1" ht="24.95" customHeight="1" thickBot="1">
      <c r="A38" s="1583"/>
      <c r="B38" s="1661"/>
      <c r="C38" s="1662" t="s">
        <v>1537</v>
      </c>
      <c r="D38" s="1663"/>
      <c r="E38" s="1663"/>
      <c r="F38" s="1663"/>
      <c r="G38" s="1663"/>
      <c r="H38" s="1663"/>
      <c r="I38" s="1663"/>
      <c r="J38" s="1664"/>
      <c r="K38" s="1665"/>
      <c r="L38" s="1665"/>
      <c r="M38" s="1665"/>
      <c r="N38" s="1666"/>
      <c r="O38" s="1585"/>
      <c r="P38" s="1585"/>
      <c r="Q38" s="1585"/>
      <c r="R38" s="1585"/>
      <c r="S38" s="1585"/>
      <c r="T38" s="1585"/>
      <c r="U38" s="1585"/>
      <c r="V38" s="1585"/>
      <c r="W38" s="1585"/>
      <c r="X38" s="1585"/>
      <c r="Y38" s="1585"/>
      <c r="Z38" s="1585"/>
      <c r="AA38" s="1585"/>
    </row>
    <row r="39" spans="1:27" s="1268" customFormat="1" ht="24.95" customHeight="1" thickBot="1">
      <c r="A39" s="1583"/>
      <c r="B39" s="1584"/>
      <c r="C39" s="1585"/>
      <c r="D39" s="1586"/>
      <c r="E39" s="1586"/>
      <c r="F39" s="1587"/>
      <c r="G39" s="1587"/>
      <c r="H39" s="1587"/>
      <c r="I39" s="1587"/>
      <c r="J39" s="1598"/>
      <c r="K39" s="1585"/>
      <c r="L39" s="1585"/>
      <c r="M39" s="1585"/>
      <c r="N39" s="1585"/>
      <c r="O39" s="1585"/>
      <c r="P39" s="1585"/>
      <c r="Q39" s="1585"/>
      <c r="R39" s="1585"/>
      <c r="S39" s="1585"/>
      <c r="T39" s="1585"/>
      <c r="U39" s="1585"/>
      <c r="V39" s="1585"/>
      <c r="W39" s="1585"/>
      <c r="X39" s="1585"/>
      <c r="Y39" s="1585"/>
      <c r="Z39" s="1585"/>
      <c r="AA39" s="1585"/>
    </row>
    <row r="40" spans="1:27" s="1268" customFormat="1" ht="24.95" customHeight="1">
      <c r="A40" s="1583"/>
      <c r="B40" s="1667"/>
      <c r="C40" s="1668"/>
      <c r="D40" s="1669"/>
      <c r="E40" s="1669"/>
      <c r="F40" s="1670"/>
      <c r="G40" s="1670"/>
      <c r="H40" s="1670"/>
      <c r="I40" s="1670"/>
      <c r="J40" s="1671"/>
      <c r="K40" s="1668"/>
      <c r="L40" s="1672"/>
      <c r="M40" s="1585"/>
      <c r="N40" s="1585"/>
      <c r="O40" s="1585"/>
      <c r="P40" s="1585"/>
      <c r="Q40" s="1585"/>
      <c r="R40" s="1585"/>
      <c r="S40" s="1585"/>
      <c r="T40" s="1585"/>
      <c r="U40" s="1585"/>
      <c r="V40" s="1585"/>
      <c r="W40" s="1585"/>
      <c r="X40" s="1585"/>
      <c r="Y40" s="1585"/>
      <c r="Z40" s="1585"/>
      <c r="AA40" s="1585"/>
    </row>
    <row r="41" spans="1:27" s="1268" customFormat="1" ht="24.95" customHeight="1">
      <c r="A41" s="1583"/>
      <c r="B41" s="1648" t="s">
        <v>1535</v>
      </c>
      <c r="C41" s="1673" t="s">
        <v>1538</v>
      </c>
      <c r="D41" s="1650"/>
      <c r="E41" s="1650"/>
      <c r="F41" s="1650"/>
      <c r="G41" s="1650"/>
      <c r="H41" s="1650"/>
      <c r="I41" s="1650"/>
      <c r="J41" s="1651"/>
      <c r="K41" s="1652"/>
      <c r="L41" s="1653"/>
      <c r="M41" s="1585"/>
      <c r="N41" s="1585"/>
      <c r="O41" s="1585"/>
      <c r="P41" s="1585"/>
      <c r="Q41" s="1585"/>
      <c r="R41" s="1585"/>
      <c r="S41" s="1585"/>
      <c r="T41" s="1585"/>
      <c r="U41" s="1585"/>
      <c r="V41" s="1585"/>
      <c r="W41" s="1585"/>
      <c r="X41" s="1585"/>
      <c r="Y41" s="1585"/>
      <c r="Z41" s="1585"/>
      <c r="AA41" s="1585"/>
    </row>
    <row r="42" spans="1:27" s="1268" customFormat="1" ht="24.95" customHeight="1">
      <c r="A42" s="1583"/>
      <c r="B42" s="1648"/>
      <c r="C42" s="1654" t="str">
        <f ca="1">RIGHT(CELL("filename",A1),LEN(CELL("filename",A1))-SEARCH("]",CELL("filename",A1)))</f>
        <v>Formats-Formules-Fonctions</v>
      </c>
      <c r="D42" s="1674"/>
      <c r="E42" s="1674"/>
      <c r="F42" s="1655"/>
      <c r="G42" s="1655"/>
      <c r="H42" s="1655"/>
      <c r="I42" s="1655"/>
      <c r="J42" s="1656"/>
      <c r="K42" s="1656"/>
      <c r="L42" s="1653"/>
      <c r="M42" s="1585"/>
      <c r="N42" s="1657"/>
      <c r="O42" s="1657"/>
      <c r="P42" s="1585"/>
      <c r="Q42" s="1585"/>
      <c r="R42" s="1585"/>
      <c r="S42" s="1585"/>
      <c r="T42" s="1585"/>
      <c r="U42" s="1585"/>
      <c r="V42" s="1585"/>
      <c r="W42" s="1585"/>
      <c r="X42" s="1585"/>
      <c r="Y42" s="1585"/>
      <c r="Z42" s="1585"/>
      <c r="AA42" s="1585"/>
    </row>
    <row r="43" spans="1:27" s="1268" customFormat="1" ht="24.95" customHeight="1">
      <c r="A43" s="1583"/>
      <c r="B43" s="1648">
        <f>ROW()</f>
        <v>43</v>
      </c>
      <c r="C43" s="1659" t="str">
        <f ca="1">_xlfn.FORMULATEXT(C42)</f>
        <v>=DROITE(@CELLULE("filename";A1);NBCAR(@CELLULE("filename";A1))-CHERCHE("]";@CELLULE("filename";A1)))</v>
      </c>
      <c r="D43" s="1659"/>
      <c r="E43" s="1659"/>
      <c r="F43" s="1659"/>
      <c r="G43" s="1659"/>
      <c r="H43" s="1659"/>
      <c r="I43" s="1659"/>
      <c r="J43" s="1659"/>
      <c r="K43" s="1659"/>
      <c r="L43" s="1653"/>
      <c r="M43" s="1585"/>
      <c r="N43" s="1659"/>
      <c r="O43" s="1659"/>
      <c r="P43" s="1585"/>
      <c r="Q43" s="1585"/>
      <c r="R43" s="1585"/>
      <c r="S43" s="1585"/>
      <c r="T43" s="1585"/>
      <c r="U43" s="1585"/>
      <c r="V43" s="1585"/>
      <c r="W43" s="1585"/>
      <c r="X43" s="1585"/>
      <c r="Y43" s="1585"/>
      <c r="Z43" s="1585"/>
      <c r="AA43" s="1585"/>
    </row>
    <row r="44" spans="1:27" s="1268" customFormat="1" ht="24.95" customHeight="1" thickBot="1">
      <c r="A44" s="1583"/>
      <c r="B44" s="1675"/>
      <c r="C44" s="1662" t="s">
        <v>1537</v>
      </c>
      <c r="D44" s="1663"/>
      <c r="E44" s="1663"/>
      <c r="F44" s="1663"/>
      <c r="G44" s="1663"/>
      <c r="H44" s="1663"/>
      <c r="I44" s="1663"/>
      <c r="J44" s="1664"/>
      <c r="K44" s="1665"/>
      <c r="L44" s="1666"/>
      <c r="M44" s="1585"/>
      <c r="N44" s="1585"/>
      <c r="O44" s="1585"/>
      <c r="P44" s="1585"/>
      <c r="Q44" s="1585"/>
      <c r="R44" s="1585"/>
      <c r="S44" s="1585"/>
      <c r="T44" s="1585"/>
      <c r="U44" s="1585"/>
      <c r="V44" s="1585"/>
      <c r="W44" s="1585"/>
      <c r="X44" s="1585"/>
      <c r="Y44" s="1585"/>
      <c r="Z44" s="1585"/>
      <c r="AA44" s="1585"/>
    </row>
    <row r="45" spans="1:27" s="1268" customFormat="1" ht="24.95" customHeight="1" thickBot="1">
      <c r="A45" s="1583"/>
      <c r="B45" s="1584"/>
      <c r="C45" s="1585"/>
      <c r="D45" s="1586"/>
      <c r="E45" s="1586"/>
      <c r="F45" s="1587"/>
      <c r="G45" s="1587"/>
      <c r="H45" s="1587"/>
      <c r="I45" s="1587"/>
      <c r="J45" s="1598"/>
      <c r="K45" s="1585"/>
      <c r="L45" s="1585"/>
      <c r="M45" s="1585"/>
      <c r="N45" s="1585"/>
      <c r="O45" s="1585"/>
      <c r="P45" s="1585"/>
      <c r="Q45" s="1585"/>
      <c r="R45" s="1585"/>
      <c r="S45" s="1585"/>
      <c r="T45" s="1585"/>
      <c r="U45" s="1585"/>
      <c r="V45" s="1585"/>
      <c r="W45" s="1585"/>
      <c r="X45" s="1585"/>
      <c r="Y45" s="1585"/>
      <c r="Z45" s="1585"/>
      <c r="AA45" s="1585"/>
    </row>
    <row r="46" spans="1:27" s="1268" customFormat="1" ht="24.95" customHeight="1">
      <c r="A46" s="1583"/>
      <c r="B46" s="1643"/>
      <c r="C46" s="1644"/>
      <c r="D46" s="1645"/>
      <c r="E46" s="1645"/>
      <c r="F46" s="1645"/>
      <c r="G46" s="1645"/>
      <c r="H46" s="1645"/>
      <c r="I46" s="1645"/>
      <c r="J46" s="1646"/>
      <c r="K46" s="1644"/>
      <c r="L46" s="1644"/>
      <c r="M46" s="1644"/>
      <c r="N46" s="1647"/>
      <c r="O46" s="1585"/>
      <c r="P46" s="1585"/>
      <c r="Q46" s="1585"/>
      <c r="R46" s="1585"/>
      <c r="S46" s="1585"/>
      <c r="T46" s="1585"/>
      <c r="U46" s="1585"/>
      <c r="V46" s="1585"/>
      <c r="W46" s="1585"/>
      <c r="X46" s="1585"/>
      <c r="Y46" s="1585"/>
      <c r="Z46" s="1585"/>
      <c r="AA46" s="1585"/>
    </row>
    <row r="47" spans="1:27" s="1268" customFormat="1" ht="24.95" customHeight="1">
      <c r="A47" s="1583"/>
      <c r="B47" s="1648" t="s">
        <v>1535</v>
      </c>
      <c r="C47" s="1673" t="s">
        <v>1539</v>
      </c>
      <c r="D47" s="1650"/>
      <c r="E47" s="1650"/>
      <c r="F47" s="1650"/>
      <c r="G47" s="1650"/>
      <c r="H47" s="1650"/>
      <c r="I47" s="1650"/>
      <c r="J47" s="1651"/>
      <c r="K47" s="1652"/>
      <c r="L47" s="1652"/>
      <c r="M47" s="1652"/>
      <c r="N47" s="1653"/>
      <c r="O47" s="1585"/>
      <c r="P47" s="1585"/>
      <c r="Q47" s="1585"/>
      <c r="R47" s="1585"/>
      <c r="S47" s="1585"/>
      <c r="T47" s="1585"/>
      <c r="U47" s="1585"/>
      <c r="V47" s="1585"/>
      <c r="W47" s="1585"/>
      <c r="X47" s="1585"/>
      <c r="Y47" s="1585"/>
      <c r="Z47" s="1585"/>
      <c r="AA47" s="1585"/>
    </row>
    <row r="48" spans="1:27" s="1268" customFormat="1" ht="24.95" customHeight="1">
      <c r="A48" s="1583"/>
      <c r="B48" s="1648"/>
      <c r="C48" s="1654" t="str" cm="1">
        <f t="array" aca="1" ref="C48" ca="1">MID(CELL("filename",A1),SEARCH("[",CELL("filename",A1))+1,SEARCH("]",CELL("filename",A1))-SEARCH("[",CELL("filename",A1))-1)</f>
        <v>ff-18-restauration-avec-photos.xlsx</v>
      </c>
      <c r="D48" s="1674"/>
      <c r="E48" s="1674"/>
      <c r="F48" s="1674"/>
      <c r="G48" s="1674"/>
      <c r="H48" s="1655"/>
      <c r="I48" s="1655"/>
      <c r="J48" s="1656"/>
      <c r="K48" s="1656"/>
      <c r="L48" s="1657"/>
      <c r="M48" s="1657"/>
      <c r="N48" s="1653"/>
      <c r="O48" s="1585"/>
      <c r="P48" s="1585"/>
      <c r="Q48" s="1585"/>
      <c r="R48" s="1585"/>
      <c r="S48" s="1585"/>
      <c r="T48" s="1585"/>
      <c r="U48" s="1585"/>
      <c r="V48" s="1585"/>
      <c r="W48" s="1585"/>
      <c r="X48" s="1585"/>
      <c r="Y48" s="1585"/>
      <c r="Z48" s="1585"/>
      <c r="AA48" s="1585"/>
    </row>
    <row r="49" spans="1:27" s="1268" customFormat="1" ht="24.95" customHeight="1">
      <c r="A49" s="1583"/>
      <c r="B49" s="1648">
        <f>ROW()</f>
        <v>49</v>
      </c>
      <c r="C49" s="1659" t="str">
        <f ca="1">_xlfn.FORMULATEXT(C48)</f>
        <v>=STXT(CELLULE("filename";A1);CHERCHE("[";CELLULE("filename";A1))+1;CHERCHE("]";CELLULE("filename";A1))-CHERCHE("[";CELLULE("filename";A1))-1)</v>
      </c>
      <c r="D49" s="1659"/>
      <c r="E49" s="1659"/>
      <c r="F49" s="1659"/>
      <c r="G49" s="1659"/>
      <c r="H49" s="1659"/>
      <c r="I49" s="1659"/>
      <c r="J49" s="1659"/>
      <c r="K49" s="1659"/>
      <c r="L49" s="1659"/>
      <c r="M49" s="1659"/>
      <c r="N49" s="1653"/>
      <c r="O49" s="1585" t="s">
        <v>1436</v>
      </c>
      <c r="P49" s="1585"/>
      <c r="Q49" s="1585"/>
      <c r="R49" s="1585"/>
      <c r="S49" s="1585"/>
      <c r="T49" s="1585"/>
      <c r="U49" s="1585"/>
      <c r="V49" s="1585"/>
      <c r="W49" s="1585"/>
      <c r="X49" s="1585"/>
      <c r="Y49" s="1585"/>
      <c r="Z49" s="1585"/>
      <c r="AA49" s="1585"/>
    </row>
    <row r="50" spans="1:27" s="1268" customFormat="1" ht="24.95" customHeight="1" thickBot="1">
      <c r="A50" s="1583"/>
      <c r="B50" s="1661"/>
      <c r="C50" s="1662" t="s">
        <v>1537</v>
      </c>
      <c r="D50" s="1676"/>
      <c r="E50" s="1676"/>
      <c r="F50" s="1676"/>
      <c r="G50" s="1676"/>
      <c r="H50" s="1676"/>
      <c r="I50" s="1676"/>
      <c r="J50" s="1676"/>
      <c r="K50" s="1676"/>
      <c r="L50" s="1676"/>
      <c r="M50" s="1676"/>
      <c r="N50" s="1677"/>
      <c r="O50" s="1585"/>
      <c r="P50" s="1585"/>
      <c r="Q50" s="1585"/>
      <c r="R50" s="1585"/>
      <c r="S50" s="1585"/>
      <c r="T50" s="1585"/>
      <c r="U50" s="1585"/>
      <c r="V50" s="1585"/>
      <c r="W50" s="1585"/>
      <c r="X50" s="1585"/>
      <c r="Y50" s="1585"/>
      <c r="Z50" s="1585"/>
      <c r="AA50" s="1585"/>
    </row>
    <row r="51" spans="1:27" s="1268" customFormat="1" ht="24.95" customHeight="1" thickBot="1">
      <c r="A51" s="1583"/>
      <c r="B51" s="1584"/>
      <c r="C51" s="1585"/>
      <c r="D51" s="1586"/>
      <c r="E51" s="1586"/>
      <c r="F51" s="1587"/>
      <c r="G51" s="1587"/>
      <c r="H51" s="1587"/>
      <c r="I51" s="1587"/>
      <c r="J51" s="1598"/>
      <c r="K51" s="1585"/>
      <c r="L51" s="1585"/>
      <c r="M51" s="1585"/>
      <c r="N51" s="1585"/>
      <c r="O51" s="1585"/>
      <c r="P51" s="1585"/>
      <c r="Q51" s="1585"/>
      <c r="R51" s="1585"/>
      <c r="S51" s="1585"/>
      <c r="T51" s="1585"/>
      <c r="U51" s="1585"/>
      <c r="V51" s="1585"/>
      <c r="W51" s="1585"/>
      <c r="X51" s="1585"/>
      <c r="Y51" s="1585"/>
      <c r="Z51" s="1585"/>
      <c r="AA51" s="1585"/>
    </row>
    <row r="52" spans="1:27" s="1268" customFormat="1" ht="24.95" customHeight="1">
      <c r="A52" s="1583"/>
      <c r="B52" s="1667"/>
      <c r="C52" s="1668"/>
      <c r="D52" s="1669"/>
      <c r="E52" s="1669"/>
      <c r="F52" s="1670"/>
      <c r="G52" s="1670"/>
      <c r="H52" s="1670"/>
      <c r="I52" s="1670"/>
      <c r="J52" s="1671"/>
      <c r="K52" s="1668"/>
      <c r="L52" s="1672"/>
      <c r="M52" s="1585"/>
      <c r="N52" s="1585"/>
      <c r="O52" s="1585"/>
      <c r="P52" s="1585"/>
      <c r="Q52" s="1585"/>
      <c r="R52" s="1585"/>
      <c r="S52" s="1585"/>
      <c r="T52" s="1585"/>
      <c r="U52" s="1585"/>
      <c r="V52" s="1585"/>
      <c r="W52" s="1585"/>
      <c r="X52" s="1585"/>
      <c r="Y52" s="1585"/>
      <c r="Z52" s="1585"/>
      <c r="AA52" s="1585"/>
    </row>
    <row r="53" spans="1:27" s="1268" customFormat="1" ht="24.95" customHeight="1">
      <c r="A53" s="1583"/>
      <c r="B53" s="1648" t="s">
        <v>1535</v>
      </c>
      <c r="C53" s="1673" t="s">
        <v>1540</v>
      </c>
      <c r="D53" s="1650"/>
      <c r="E53" s="1650"/>
      <c r="F53" s="1650"/>
      <c r="G53" s="1650"/>
      <c r="H53" s="1650"/>
      <c r="I53" s="1650"/>
      <c r="J53" s="1651"/>
      <c r="K53" s="1652"/>
      <c r="L53" s="1653"/>
      <c r="M53" s="1585"/>
      <c r="N53" s="1585"/>
      <c r="O53" s="1585"/>
      <c r="P53" s="1585"/>
      <c r="Q53" s="1585"/>
      <c r="R53" s="1585"/>
      <c r="S53" s="1585"/>
      <c r="T53" s="1585"/>
      <c r="U53" s="1585"/>
      <c r="V53" s="1585"/>
      <c r="W53" s="1585"/>
      <c r="X53" s="1585"/>
      <c r="Y53" s="1585"/>
      <c r="Z53" s="1585"/>
      <c r="AA53" s="1585"/>
    </row>
    <row r="54" spans="1:27" s="1268" customFormat="1" ht="24.95" customHeight="1">
      <c r="A54" s="1583"/>
      <c r="B54" s="1648"/>
      <c r="C54" s="1654" t="str">
        <f ca="1">RIGHT(CELL("filename",A1),LEN(CELL("filename",A1))-SEARCH("[",CELL("filename",A1))+1)</f>
        <v>[ff-18-restauration-avec-photos.xlsx]Formats-Formules-Fonctions</v>
      </c>
      <c r="D54" s="1674"/>
      <c r="E54" s="1674"/>
      <c r="F54" s="1674"/>
      <c r="G54" s="1674"/>
      <c r="H54" s="1674"/>
      <c r="I54" s="1674"/>
      <c r="J54" s="1656"/>
      <c r="K54" s="1656"/>
      <c r="L54" s="1653"/>
      <c r="M54" s="1585"/>
      <c r="N54" s="1657"/>
      <c r="O54" s="1657"/>
      <c r="P54" s="1585"/>
      <c r="Q54" s="1585"/>
      <c r="R54" s="1585"/>
      <c r="S54" s="1585"/>
      <c r="T54" s="1585"/>
      <c r="U54" s="1585"/>
      <c r="V54" s="1585"/>
      <c r="W54" s="1585"/>
      <c r="X54" s="1585"/>
      <c r="Y54" s="1585"/>
      <c r="Z54" s="1585"/>
      <c r="AA54" s="1585"/>
    </row>
    <row r="55" spans="1:27" s="1268" customFormat="1" ht="24.95" customHeight="1">
      <c r="A55" s="1583"/>
      <c r="B55" s="1648">
        <f>ROW()</f>
        <v>55</v>
      </c>
      <c r="C55" s="1659" t="str">
        <f ca="1">_xlfn.FORMULATEXT(C54)</f>
        <v>=DROITE(@CELLULE("filename";A1);NBCAR(@CELLULE("filename";A1))-CHERCHE("[";@CELLULE("filename";A1))+1)</v>
      </c>
      <c r="D55" s="1659"/>
      <c r="E55" s="1659"/>
      <c r="F55" s="1659"/>
      <c r="G55" s="1659"/>
      <c r="H55" s="1659"/>
      <c r="I55" s="1659"/>
      <c r="J55" s="1659"/>
      <c r="K55" s="1659"/>
      <c r="L55" s="1653"/>
      <c r="M55" s="1585"/>
      <c r="N55" s="1659"/>
      <c r="O55" s="1659"/>
      <c r="P55" s="1585"/>
      <c r="Q55" s="1585"/>
      <c r="R55" s="1585"/>
      <c r="S55" s="1585"/>
      <c r="T55" s="1585"/>
      <c r="U55" s="1585"/>
      <c r="V55" s="1585"/>
      <c r="W55" s="1585"/>
      <c r="X55" s="1585"/>
      <c r="Y55" s="1585"/>
      <c r="Z55" s="1585"/>
      <c r="AA55" s="1585"/>
    </row>
    <row r="56" spans="1:27" s="1268" customFormat="1" ht="24.95" customHeight="1" thickBot="1">
      <c r="A56" s="1583"/>
      <c r="B56" s="1675"/>
      <c r="C56" s="1662" t="s">
        <v>1537</v>
      </c>
      <c r="D56" s="1663"/>
      <c r="E56" s="1663"/>
      <c r="F56" s="1663"/>
      <c r="G56" s="1663"/>
      <c r="H56" s="1663"/>
      <c r="I56" s="1663"/>
      <c r="J56" s="1664"/>
      <c r="K56" s="1665"/>
      <c r="L56" s="1666"/>
      <c r="M56" s="1585"/>
      <c r="N56" s="1585"/>
      <c r="O56" s="1585"/>
      <c r="P56" s="1585"/>
      <c r="Q56" s="1585"/>
      <c r="R56" s="1585"/>
      <c r="S56" s="1585"/>
      <c r="T56" s="1585"/>
      <c r="U56" s="1585"/>
      <c r="V56" s="1585"/>
      <c r="W56" s="1585"/>
      <c r="X56" s="1585"/>
      <c r="Y56" s="1585"/>
      <c r="Z56" s="1585"/>
      <c r="AA56" s="1585"/>
    </row>
    <row r="57" spans="1:27" s="1268" customFormat="1" ht="24.95" customHeight="1" thickBot="1">
      <c r="A57" s="1583"/>
      <c r="B57" s="1585"/>
      <c r="C57" s="1585"/>
      <c r="D57" s="1585"/>
      <c r="E57" s="1585"/>
      <c r="F57" s="1585"/>
      <c r="G57" s="1585"/>
      <c r="H57" s="1585"/>
      <c r="I57" s="1585"/>
      <c r="J57" s="1585"/>
      <c r="K57" s="1585"/>
      <c r="L57" s="1585"/>
      <c r="M57" s="1585"/>
      <c r="N57" s="1585"/>
      <c r="O57" s="1585"/>
      <c r="P57" s="1585"/>
      <c r="Q57" s="1585"/>
      <c r="R57" s="1585"/>
      <c r="S57" s="1585"/>
      <c r="T57" s="1585"/>
      <c r="U57" s="1585"/>
      <c r="V57" s="1585"/>
      <c r="W57" s="1585"/>
      <c r="X57" s="1585"/>
      <c r="Y57" s="1585"/>
      <c r="Z57" s="1585"/>
      <c r="AA57" s="1585"/>
    </row>
    <row r="58" spans="1:27" s="1268" customFormat="1" ht="24.95" customHeight="1">
      <c r="A58" s="1583"/>
      <c r="B58" s="1667"/>
      <c r="C58" s="1644"/>
      <c r="D58" s="1645"/>
      <c r="E58" s="1645"/>
      <c r="F58" s="1645"/>
      <c r="G58" s="1645"/>
      <c r="H58" s="1645"/>
      <c r="I58" s="1645"/>
      <c r="J58" s="1678"/>
      <c r="K58" s="1585"/>
      <c r="L58" s="1585"/>
      <c r="M58" s="1585"/>
      <c r="N58" s="1585"/>
      <c r="O58" s="1585"/>
      <c r="P58" s="1585"/>
      <c r="Q58" s="1585"/>
      <c r="R58" s="1585"/>
      <c r="S58" s="1585"/>
      <c r="T58" s="1585"/>
      <c r="U58" s="1585"/>
      <c r="V58" s="1585"/>
      <c r="W58" s="1585"/>
      <c r="X58" s="1585"/>
      <c r="Y58" s="1585"/>
      <c r="Z58" s="1585"/>
      <c r="AA58" s="1585"/>
    </row>
    <row r="59" spans="1:27" s="1268" customFormat="1" ht="24.95" customHeight="1">
      <c r="A59" s="1583"/>
      <c r="B59" s="1648" t="s">
        <v>1535</v>
      </c>
      <c r="C59" s="1673" t="s">
        <v>1481</v>
      </c>
      <c r="D59" s="1679"/>
      <c r="E59" s="1652"/>
      <c r="F59" s="1652"/>
      <c r="G59" s="1659"/>
      <c r="H59" s="1659"/>
      <c r="I59" s="1680"/>
      <c r="J59" s="1653"/>
      <c r="K59" s="1585"/>
      <c r="L59" s="1585"/>
      <c r="M59" s="1585"/>
      <c r="N59" s="1585"/>
      <c r="O59" s="1585"/>
      <c r="P59" s="1585"/>
      <c r="Q59" s="1585"/>
      <c r="R59" s="1585"/>
      <c r="S59" s="1585"/>
      <c r="T59" s="1585"/>
      <c r="U59" s="1585"/>
      <c r="V59" s="1585"/>
      <c r="W59" s="1585"/>
      <c r="X59" s="1585"/>
      <c r="Y59" s="1585"/>
      <c r="Z59" s="1585"/>
      <c r="AA59" s="1585"/>
    </row>
    <row r="60" spans="1:27" s="1268" customFormat="1" ht="24.95" customHeight="1">
      <c r="A60" s="1583"/>
      <c r="B60" s="1648"/>
      <c r="C60" s="1654" t="str" cm="1">
        <f t="array" aca="1" ref="C60" ca="1">LEFT(CELL("filename",A1),SEARCH("[",CELL("filename",A1))-1)</f>
        <v>C:\Users\Joël Leboucher\Desktop\UPRT a faire\EN CHANTIER\fait\</v>
      </c>
      <c r="D60" s="1674"/>
      <c r="E60" s="1674"/>
      <c r="F60" s="1674"/>
      <c r="G60" s="1674"/>
      <c r="H60" s="1674"/>
      <c r="I60" s="1655"/>
      <c r="J60" s="1653"/>
      <c r="K60" s="1585"/>
      <c r="L60" s="1657"/>
      <c r="M60" s="1657"/>
      <c r="N60" s="1657"/>
      <c r="O60" s="1657"/>
      <c r="P60" s="1585"/>
      <c r="Q60" s="1585"/>
      <c r="R60" s="1585"/>
      <c r="S60" s="1585"/>
      <c r="T60" s="1585"/>
      <c r="U60" s="1585"/>
      <c r="V60" s="1585"/>
      <c r="W60" s="1585"/>
      <c r="X60" s="1585"/>
      <c r="Y60" s="1585"/>
      <c r="Z60" s="1585"/>
      <c r="AA60" s="1585"/>
    </row>
    <row r="61" spans="1:27" s="1268" customFormat="1" ht="24.95" customHeight="1">
      <c r="A61" s="1583"/>
      <c r="B61" s="1648">
        <f>ROW()</f>
        <v>61</v>
      </c>
      <c r="C61" s="1659" t="str">
        <f ca="1">_xlfn.FORMULATEXT(C60)</f>
        <v>=GAUCHE(CELLULE("filename";A1);CHERCHE("[";CELLULE("filename";A1))-1)</v>
      </c>
      <c r="D61" s="1659"/>
      <c r="E61" s="1659"/>
      <c r="F61" s="1659"/>
      <c r="G61" s="1659"/>
      <c r="H61" s="1659"/>
      <c r="I61" s="1659"/>
      <c r="J61" s="1653"/>
      <c r="K61" s="1585"/>
      <c r="L61" s="1659"/>
      <c r="M61" s="1659"/>
      <c r="N61" s="1659"/>
      <c r="O61" s="1657"/>
      <c r="P61" s="1585"/>
      <c r="Q61" s="1585"/>
      <c r="R61" s="1585"/>
      <c r="S61" s="1585"/>
      <c r="T61" s="1585"/>
      <c r="U61" s="1585"/>
      <c r="V61" s="1585"/>
      <c r="W61" s="1585"/>
      <c r="X61" s="1585"/>
      <c r="Y61" s="1585"/>
      <c r="Z61" s="1585"/>
      <c r="AA61" s="1585"/>
    </row>
    <row r="62" spans="1:27" s="1268" customFormat="1" ht="24.95" customHeight="1" thickBot="1">
      <c r="A62" s="1583"/>
      <c r="B62" s="1675"/>
      <c r="C62" s="1662" t="s">
        <v>1537</v>
      </c>
      <c r="D62" s="1665"/>
      <c r="E62" s="1665"/>
      <c r="F62" s="1665"/>
      <c r="G62" s="1665"/>
      <c r="H62" s="1665"/>
      <c r="I62" s="1665"/>
      <c r="J62" s="1666"/>
      <c r="K62" s="1585"/>
      <c r="L62" s="1585"/>
      <c r="M62" s="1585"/>
      <c r="N62" s="1585"/>
      <c r="O62" s="1585"/>
      <c r="P62" s="1585"/>
      <c r="Q62" s="1585"/>
      <c r="R62" s="1585"/>
      <c r="S62" s="1585"/>
      <c r="T62" s="1585"/>
      <c r="U62" s="1585"/>
      <c r="V62" s="1585"/>
      <c r="W62" s="1585"/>
      <c r="X62" s="1585"/>
      <c r="Y62" s="1585"/>
      <c r="Z62" s="1585"/>
      <c r="AA62" s="1585"/>
    </row>
    <row r="63" spans="1:27" s="1268" customFormat="1" ht="24.95" customHeight="1" thickBot="1">
      <c r="A63" s="1583"/>
      <c r="B63" s="1584"/>
      <c r="C63" s="1585"/>
      <c r="D63" s="1586"/>
      <c r="E63" s="1586"/>
      <c r="F63" s="1587"/>
      <c r="G63" s="1587"/>
      <c r="H63" s="1587"/>
      <c r="I63" s="1587"/>
      <c r="J63" s="1598"/>
      <c r="K63" s="1585"/>
      <c r="L63" s="1585"/>
      <c r="M63" s="1585"/>
      <c r="N63" s="1585"/>
      <c r="O63" s="1585"/>
      <c r="P63" s="1585"/>
      <c r="Q63" s="1585"/>
      <c r="R63" s="1585"/>
      <c r="S63" s="1585"/>
      <c r="T63" s="1585"/>
      <c r="U63" s="1585"/>
      <c r="V63" s="1585"/>
      <c r="W63" s="1585"/>
      <c r="X63" s="1585"/>
      <c r="Y63" s="1585"/>
      <c r="Z63" s="1585"/>
      <c r="AA63" s="1585"/>
    </row>
    <row r="64" spans="1:27" s="1268" customFormat="1" ht="24.95" customHeight="1">
      <c r="A64" s="1583"/>
      <c r="B64" s="1643"/>
      <c r="C64" s="1644"/>
      <c r="D64" s="1645"/>
      <c r="E64" s="1645"/>
      <c r="F64" s="1645"/>
      <c r="G64" s="1645"/>
      <c r="H64" s="1645"/>
      <c r="I64" s="1645"/>
      <c r="J64" s="1646"/>
      <c r="K64" s="1644"/>
      <c r="L64" s="1647"/>
      <c r="M64" s="1585"/>
      <c r="N64" s="1585"/>
      <c r="O64" s="1585"/>
      <c r="P64" s="1585"/>
      <c r="Q64" s="1585"/>
      <c r="R64" s="1585"/>
      <c r="S64" s="1585"/>
      <c r="T64" s="1585"/>
      <c r="U64" s="1585"/>
      <c r="V64" s="1585"/>
      <c r="W64" s="1585"/>
      <c r="X64" s="1585"/>
      <c r="Y64" s="1585"/>
      <c r="Z64" s="1585"/>
      <c r="AA64" s="1585"/>
    </row>
    <row r="65" spans="1:27" s="1268" customFormat="1" ht="24.95" customHeight="1">
      <c r="A65" s="1583"/>
      <c r="B65" s="1648" t="s">
        <v>1535</v>
      </c>
      <c r="C65" s="1673" t="s">
        <v>1482</v>
      </c>
      <c r="D65" s="1679"/>
      <c r="E65" s="1652"/>
      <c r="F65" s="1652"/>
      <c r="G65" s="1652"/>
      <c r="H65" s="1652"/>
      <c r="I65" s="1652"/>
      <c r="J65" s="1652"/>
      <c r="K65" s="1652"/>
      <c r="L65" s="1653"/>
      <c r="M65" s="1585"/>
      <c r="N65" s="1585"/>
      <c r="O65" s="1585"/>
      <c r="P65" s="1585"/>
      <c r="Q65" s="1585"/>
      <c r="R65" s="1585"/>
      <c r="S65" s="1585"/>
      <c r="T65" s="1585"/>
      <c r="U65" s="1585"/>
      <c r="V65" s="1585"/>
      <c r="W65" s="1585"/>
      <c r="X65" s="1585"/>
      <c r="Y65" s="1585"/>
      <c r="Z65" s="1585"/>
      <c r="AA65" s="1585"/>
    </row>
    <row r="66" spans="1:27" s="1268" customFormat="1" ht="24.95" customHeight="1">
      <c r="A66" s="1583"/>
      <c r="B66" s="1648"/>
      <c r="C66" s="1654" t="str" cm="1">
        <f t="array" aca="1" ref="C66" ca="1">LEFT(CELL("filename",A1),SEARCH("]",CELL("filename",A1)))</f>
        <v>C:\Users\Joël Leboucher\Desktop\UPRT a faire\EN CHANTIER\fait\[ff-18-restauration-avec-photos.xlsx]</v>
      </c>
      <c r="D66" s="1674"/>
      <c r="E66" s="1681"/>
      <c r="F66" s="1681"/>
      <c r="G66" s="1681"/>
      <c r="H66" s="1681"/>
      <c r="I66" s="1681"/>
      <c r="J66" s="1682"/>
      <c r="K66" s="1682"/>
      <c r="L66" s="1683"/>
      <c r="M66" s="1585"/>
      <c r="N66" s="1657"/>
      <c r="O66" s="1657"/>
      <c r="P66" s="1585"/>
      <c r="Q66" s="1585"/>
      <c r="R66" s="1585"/>
      <c r="S66" s="1585"/>
      <c r="T66" s="1585"/>
      <c r="U66" s="1585"/>
      <c r="V66" s="1585"/>
      <c r="W66" s="1585"/>
      <c r="X66" s="1585"/>
      <c r="Y66" s="1585"/>
      <c r="Z66" s="1585"/>
      <c r="AA66" s="1585"/>
    </row>
    <row r="67" spans="1:27" s="1268" customFormat="1" ht="24.95" customHeight="1">
      <c r="A67" s="1583"/>
      <c r="B67" s="1648">
        <f>ROW()</f>
        <v>67</v>
      </c>
      <c r="C67" s="1659" t="str">
        <f ca="1">_xlfn.FORMULATEXT(C66)</f>
        <v>=GAUCHE(CELLULE("filename";A1);CHERCHE("]";CELLULE("filename";A1)))</v>
      </c>
      <c r="D67" s="1659"/>
      <c r="E67" s="1659"/>
      <c r="F67" s="1659"/>
      <c r="G67" s="1659"/>
      <c r="H67" s="1659"/>
      <c r="I67" s="1659"/>
      <c r="J67" s="1659"/>
      <c r="K67" s="1659"/>
      <c r="L67" s="1653"/>
      <c r="M67" s="1585"/>
      <c r="N67" s="1659"/>
      <c r="O67" s="1659"/>
      <c r="P67" s="1585"/>
      <c r="Q67" s="1585"/>
      <c r="R67" s="1585"/>
      <c r="S67" s="1585"/>
      <c r="T67" s="1585"/>
      <c r="U67" s="1585"/>
      <c r="V67" s="1585"/>
      <c r="W67" s="1585"/>
      <c r="X67" s="1585"/>
      <c r="Y67" s="1585"/>
      <c r="Z67" s="1585"/>
      <c r="AA67" s="1585"/>
    </row>
    <row r="68" spans="1:27" s="1268" customFormat="1" ht="24.95" customHeight="1" thickBot="1">
      <c r="A68" s="1583"/>
      <c r="B68" s="1661"/>
      <c r="C68" s="1662" t="s">
        <v>1537</v>
      </c>
      <c r="D68" s="1665"/>
      <c r="E68" s="1665"/>
      <c r="F68" s="1665"/>
      <c r="G68" s="1665"/>
      <c r="H68" s="1665"/>
      <c r="I68" s="1665"/>
      <c r="J68" s="1665"/>
      <c r="K68" s="1665"/>
      <c r="L68" s="1666"/>
      <c r="M68" s="1585"/>
      <c r="N68" s="1585"/>
      <c r="O68" s="1585"/>
      <c r="P68" s="1585"/>
      <c r="Q68" s="1585"/>
      <c r="R68" s="1585"/>
      <c r="S68" s="1585"/>
      <c r="T68" s="1585"/>
      <c r="U68" s="1585"/>
      <c r="V68" s="1585"/>
      <c r="W68" s="1585"/>
      <c r="X68" s="1585"/>
      <c r="Y68" s="1585"/>
      <c r="Z68" s="1585"/>
      <c r="AA68" s="1585"/>
    </row>
    <row r="69" spans="1:27" s="1268" customFormat="1" ht="24.95" customHeight="1" thickBot="1">
      <c r="A69" s="1583"/>
      <c r="B69" s="1584"/>
      <c r="C69" s="1585"/>
      <c r="D69" s="1586"/>
      <c r="E69" s="1586"/>
      <c r="F69" s="1587"/>
      <c r="G69" s="1587"/>
      <c r="H69" s="1587"/>
      <c r="I69" s="1587"/>
      <c r="J69" s="1598"/>
      <c r="K69" s="1585"/>
      <c r="L69" s="1585"/>
      <c r="M69" s="1585"/>
      <c r="N69" s="1585"/>
      <c r="O69" s="1585"/>
      <c r="P69" s="1585"/>
      <c r="Q69" s="1585"/>
      <c r="R69" s="1585"/>
      <c r="S69" s="1585"/>
      <c r="T69" s="1585"/>
      <c r="U69" s="1585"/>
      <c r="V69" s="1585"/>
      <c r="W69" s="1585"/>
      <c r="X69" s="1585"/>
      <c r="Y69" s="1585"/>
      <c r="Z69" s="1585"/>
      <c r="AA69" s="1585"/>
    </row>
    <row r="70" spans="1:27" s="1268" customFormat="1" ht="24.95" customHeight="1">
      <c r="A70" s="1583"/>
      <c r="B70" s="1667"/>
      <c r="C70" s="1668"/>
      <c r="D70" s="1669"/>
      <c r="E70" s="1669"/>
      <c r="F70" s="1670"/>
      <c r="G70" s="1670"/>
      <c r="H70" s="1670"/>
      <c r="I70" s="1684"/>
      <c r="J70" s="1598"/>
      <c r="K70" s="1585"/>
      <c r="L70" s="1585"/>
      <c r="M70" s="1585"/>
      <c r="N70" s="1585"/>
      <c r="O70" s="1585"/>
      <c r="P70" s="1585"/>
      <c r="Q70" s="1585"/>
      <c r="R70" s="1585"/>
      <c r="S70" s="1585"/>
      <c r="T70" s="1585"/>
      <c r="U70" s="1585"/>
      <c r="V70" s="1585"/>
      <c r="W70" s="1585"/>
      <c r="X70" s="1585"/>
      <c r="Y70" s="1585"/>
      <c r="Z70" s="1585"/>
      <c r="AA70" s="1585"/>
    </row>
    <row r="71" spans="1:27" s="1268" customFormat="1" ht="24.95" customHeight="1">
      <c r="A71" s="1583"/>
      <c r="B71" s="1648" t="s">
        <v>1535</v>
      </c>
      <c r="C71" s="1673" t="s">
        <v>1541</v>
      </c>
      <c r="D71" s="1585"/>
      <c r="E71" s="1586"/>
      <c r="F71" s="1587"/>
      <c r="G71" s="1587"/>
      <c r="H71" s="1587"/>
      <c r="I71" s="1685"/>
      <c r="J71" s="1598"/>
      <c r="K71" s="1585"/>
      <c r="L71" s="1585"/>
      <c r="M71" s="1585"/>
      <c r="N71" s="1585"/>
      <c r="O71" s="1585"/>
      <c r="P71" s="1585"/>
      <c r="Q71" s="1585"/>
      <c r="R71" s="1585"/>
      <c r="S71" s="1585"/>
      <c r="T71" s="1585"/>
      <c r="U71" s="1585"/>
      <c r="V71" s="1585"/>
      <c r="W71" s="1585"/>
      <c r="X71" s="1585"/>
      <c r="Y71" s="1585"/>
      <c r="Z71" s="1585"/>
      <c r="AA71" s="1585"/>
    </row>
    <row r="72" spans="1:27" s="1268" customFormat="1" ht="24.95" customHeight="1">
      <c r="A72" s="1583"/>
      <c r="B72" s="1648">
        <f>ROW()</f>
        <v>72</v>
      </c>
      <c r="C72" s="1686" t="s">
        <v>1542</v>
      </c>
      <c r="D72" s="1687"/>
      <c r="E72" s="1586"/>
      <c r="F72" s="1587"/>
      <c r="G72" s="1587"/>
      <c r="H72" s="1587"/>
      <c r="I72" s="1685"/>
      <c r="J72" s="1598"/>
      <c r="K72" s="1585"/>
      <c r="L72" s="1585"/>
      <c r="M72" s="1585"/>
      <c r="N72" s="1585"/>
      <c r="O72" s="1585"/>
      <c r="P72" s="1585"/>
      <c r="Q72" s="1585"/>
      <c r="R72" s="1585"/>
      <c r="S72" s="1585"/>
      <c r="T72" s="1585"/>
      <c r="U72" s="1585"/>
      <c r="V72" s="1585"/>
      <c r="W72" s="1585"/>
      <c r="X72" s="1585"/>
      <c r="Y72" s="1585"/>
      <c r="Z72" s="1585"/>
      <c r="AA72" s="1585"/>
    </row>
    <row r="73" spans="1:27" s="1268" customFormat="1" ht="24.95" customHeight="1" thickBot="1">
      <c r="A73" s="1583"/>
      <c r="B73" s="1675"/>
      <c r="C73" s="1662" t="s">
        <v>1543</v>
      </c>
      <c r="D73" s="1688"/>
      <c r="E73" s="1689"/>
      <c r="F73" s="1690"/>
      <c r="G73" s="1690"/>
      <c r="H73" s="1690"/>
      <c r="I73" s="1691"/>
      <c r="J73" s="1598"/>
      <c r="K73" s="1585"/>
      <c r="L73" s="1585"/>
      <c r="M73" s="1585"/>
      <c r="N73" s="1585"/>
      <c r="O73" s="1585"/>
      <c r="P73" s="1585"/>
      <c r="Q73" s="1585"/>
      <c r="R73" s="1585"/>
      <c r="S73" s="1585"/>
      <c r="T73" s="1585"/>
      <c r="U73" s="1585"/>
      <c r="V73" s="1585"/>
      <c r="W73" s="1585"/>
      <c r="X73" s="1585"/>
      <c r="Y73" s="1585"/>
      <c r="Z73" s="1585"/>
      <c r="AA73" s="1585"/>
    </row>
    <row r="74" spans="1:27" s="1268" customFormat="1" ht="24.95" customHeight="1">
      <c r="A74" s="1583"/>
      <c r="B74" s="1584"/>
      <c r="C74" s="1585"/>
      <c r="D74" s="1586"/>
      <c r="E74" s="1586"/>
      <c r="F74" s="1587"/>
      <c r="G74" s="1587"/>
      <c r="H74" s="1587"/>
      <c r="I74" s="1587"/>
      <c r="J74" s="1598"/>
      <c r="K74" s="1585"/>
      <c r="L74" s="1585"/>
      <c r="M74" s="1585"/>
      <c r="N74" s="1585"/>
      <c r="O74" s="1585"/>
      <c r="P74" s="1585"/>
      <c r="Q74" s="1585"/>
      <c r="R74" s="1585"/>
      <c r="S74" s="1585"/>
      <c r="T74" s="1585"/>
      <c r="U74" s="1585"/>
      <c r="V74" s="1585"/>
      <c r="W74" s="1585"/>
      <c r="X74" s="1585"/>
      <c r="Y74" s="1585"/>
      <c r="Z74" s="1585"/>
      <c r="AA74" s="1585"/>
    </row>
    <row r="75" spans="1:27" s="1268" customFormat="1" ht="24.95" customHeight="1">
      <c r="A75" s="1576"/>
      <c r="B75" s="1577"/>
      <c r="C75" s="1578"/>
      <c r="D75" s="1579"/>
      <c r="E75" s="1579"/>
      <c r="F75" s="1580"/>
      <c r="G75" s="1580"/>
      <c r="H75" s="1580"/>
      <c r="I75" s="1580"/>
      <c r="J75" s="1581"/>
      <c r="K75" s="1578"/>
      <c r="L75" s="1578"/>
      <c r="M75" s="1578"/>
      <c r="N75" s="1578"/>
      <c r="O75" s="1578"/>
      <c r="P75" s="1578"/>
      <c r="Q75" s="1578"/>
      <c r="R75" s="1578"/>
      <c r="S75" s="1578"/>
      <c r="T75" s="1578"/>
      <c r="U75" s="1578"/>
      <c r="V75" s="1578"/>
      <c r="W75" s="1578"/>
      <c r="X75" s="1578"/>
      <c r="Y75" s="1578"/>
      <c r="Z75" s="1578"/>
      <c r="AA75" s="1578"/>
    </row>
    <row r="76" spans="1:27" s="1268" customFormat="1" ht="24.95" customHeight="1">
      <c r="A76" s="1583"/>
      <c r="B76" s="1584"/>
      <c r="C76" s="1585"/>
      <c r="D76" s="1586"/>
      <c r="E76" s="1586"/>
      <c r="F76" s="1587"/>
      <c r="G76" s="1587"/>
      <c r="H76" s="1587"/>
      <c r="I76" s="1587"/>
      <c r="J76" s="1598"/>
      <c r="K76" s="1585"/>
      <c r="L76" s="1585"/>
      <c r="M76" s="1585"/>
      <c r="N76" s="1585"/>
      <c r="O76" s="1585"/>
      <c r="P76" s="1585"/>
      <c r="Q76" s="1585"/>
      <c r="R76" s="1585"/>
      <c r="S76" s="1585"/>
      <c r="T76" s="1585"/>
      <c r="U76" s="1585"/>
      <c r="V76" s="1585"/>
      <c r="W76" s="1585"/>
      <c r="X76" s="1585"/>
      <c r="Y76" s="1585"/>
      <c r="Z76" s="1585"/>
      <c r="AA76" s="1585"/>
    </row>
    <row r="77" spans="1:27" s="1268" customFormat="1" ht="24.95" customHeight="1" thickBot="1">
      <c r="A77" s="1583"/>
      <c r="B77" s="1584"/>
      <c r="C77" s="1585"/>
      <c r="D77" s="1586"/>
      <c r="E77" s="1586"/>
      <c r="F77" s="1587"/>
      <c r="G77" s="1587"/>
      <c r="H77" s="1587"/>
      <c r="I77" s="1587"/>
      <c r="J77" s="1598"/>
      <c r="K77" s="1585"/>
      <c r="L77" s="1585"/>
      <c r="M77" s="1585"/>
      <c r="N77" s="1585"/>
      <c r="O77" s="1585"/>
      <c r="P77" s="1585"/>
      <c r="Q77" s="1585"/>
      <c r="R77" s="1585"/>
      <c r="S77" s="1585"/>
      <c r="T77" s="1585"/>
      <c r="U77" s="1585"/>
      <c r="V77" s="1585"/>
      <c r="W77" s="1585"/>
      <c r="X77" s="1585"/>
      <c r="Y77" s="1585"/>
      <c r="Z77" s="1585"/>
      <c r="AA77" s="1585"/>
    </row>
    <row r="78" spans="1:27" s="1268" customFormat="1" ht="24.95" customHeight="1">
      <c r="A78" s="1583"/>
      <c r="B78" s="1643"/>
      <c r="C78" s="1644"/>
      <c r="D78" s="1645"/>
      <c r="E78" s="1645"/>
      <c r="F78" s="1645"/>
      <c r="G78" s="1645"/>
      <c r="H78" s="1645"/>
      <c r="I78" s="1645"/>
      <c r="J78" s="1646"/>
      <c r="K78" s="1644"/>
      <c r="L78" s="1644"/>
      <c r="M78" s="1647"/>
      <c r="N78" s="1585"/>
      <c r="O78" s="1585"/>
      <c r="P78" s="1585"/>
      <c r="Q78" s="1585"/>
      <c r="R78" s="1585"/>
      <c r="S78" s="1585"/>
      <c r="T78" s="1585"/>
      <c r="U78" s="1585"/>
      <c r="V78" s="1585"/>
      <c r="W78" s="1585"/>
      <c r="X78" s="1585"/>
      <c r="Y78" s="1585"/>
      <c r="Z78" s="1585"/>
      <c r="AA78" s="1585"/>
    </row>
    <row r="79" spans="1:27" s="1268" customFormat="1" ht="24.95" customHeight="1">
      <c r="A79" s="1583"/>
      <c r="B79" s="1648" t="s">
        <v>1535</v>
      </c>
      <c r="C79" s="1673" t="s">
        <v>1483</v>
      </c>
      <c r="D79" s="1650"/>
      <c r="E79" s="1650"/>
      <c r="F79" s="1650"/>
      <c r="G79" s="1650"/>
      <c r="H79" s="1650"/>
      <c r="I79" s="1650"/>
      <c r="J79" s="1651"/>
      <c r="K79" s="1652"/>
      <c r="L79" s="1652"/>
      <c r="M79" s="1653"/>
      <c r="N79" s="1585"/>
      <c r="O79" s="1585"/>
      <c r="P79" s="1585"/>
      <c r="Q79" s="1585"/>
      <c r="R79" s="1585"/>
      <c r="S79" s="1585"/>
      <c r="T79" s="1585"/>
      <c r="U79" s="1585"/>
      <c r="V79" s="1585"/>
      <c r="W79" s="1585"/>
      <c r="X79" s="1585"/>
      <c r="Y79" s="1585"/>
      <c r="Z79" s="1585"/>
      <c r="AA79" s="1585"/>
    </row>
    <row r="80" spans="1:27" s="1268" customFormat="1" ht="24.95" customHeight="1">
      <c r="A80" s="1583"/>
      <c r="B80" s="1648">
        <f>ROW()</f>
        <v>80</v>
      </c>
      <c r="C80" s="1654" t="str">
        <f ca="1">CELL("nomfichier")</f>
        <v>C:\Users\Joël Leboucher\Desktop\UPRT a faire\EN CHANTIER\fait\[ff-18-restauration-avec-photos.xlsx]Nota</v>
      </c>
      <c r="D80" s="1674"/>
      <c r="E80" s="1674"/>
      <c r="F80" s="1674"/>
      <c r="G80" s="1674"/>
      <c r="H80" s="1674"/>
      <c r="I80" s="1674"/>
      <c r="J80" s="1692"/>
      <c r="K80" s="1692"/>
      <c r="L80" s="1693"/>
      <c r="M80" s="1694"/>
      <c r="N80" s="1585" t="s">
        <v>1436</v>
      </c>
      <c r="O80" s="1657"/>
      <c r="P80" s="1585"/>
      <c r="Q80" s="1585"/>
      <c r="R80" s="1585"/>
      <c r="S80" s="1585"/>
      <c r="T80" s="1585"/>
      <c r="U80" s="1585"/>
      <c r="V80" s="1585"/>
      <c r="W80" s="1585"/>
      <c r="X80" s="1585"/>
      <c r="Y80" s="1585"/>
      <c r="Z80" s="1585"/>
      <c r="AA80" s="1585"/>
    </row>
    <row r="81" spans="1:27" s="1268" customFormat="1" ht="24.95" customHeight="1">
      <c r="A81" s="1583"/>
      <c r="B81" s="1695"/>
      <c r="C81" s="1659" t="str">
        <f ca="1">_xlfn.FORMULATEXT(C80)</f>
        <v>=@CELLULE("nomfichier")</v>
      </c>
      <c r="D81" s="1659"/>
      <c r="E81" s="1659"/>
      <c r="F81" s="1659"/>
      <c r="G81" s="1659"/>
      <c r="H81" s="1659"/>
      <c r="I81" s="1659"/>
      <c r="J81" s="1659"/>
      <c r="K81" s="1659"/>
      <c r="L81" s="1659"/>
      <c r="M81" s="1653"/>
      <c r="N81" s="1585"/>
      <c r="O81" s="1659"/>
      <c r="P81" s="1585"/>
      <c r="Q81" s="1585"/>
      <c r="R81" s="1585"/>
      <c r="S81" s="1585"/>
      <c r="T81" s="1585"/>
      <c r="U81" s="1585"/>
      <c r="V81" s="1585"/>
      <c r="W81" s="1585"/>
      <c r="X81" s="1585"/>
      <c r="Y81" s="1585"/>
      <c r="Z81" s="1585"/>
      <c r="AA81" s="1585"/>
    </row>
    <row r="82" spans="1:27" s="1268" customFormat="1" ht="24.95" customHeight="1" thickBot="1">
      <c r="A82" s="1583"/>
      <c r="B82" s="1661"/>
      <c r="C82" s="1696" t="s">
        <v>1544</v>
      </c>
      <c r="D82" s="1663"/>
      <c r="E82" s="1663"/>
      <c r="F82" s="1663"/>
      <c r="G82" s="1663"/>
      <c r="H82" s="1663"/>
      <c r="I82" s="1663"/>
      <c r="J82" s="1664"/>
      <c r="K82" s="1665"/>
      <c r="L82" s="1665"/>
      <c r="M82" s="1666"/>
      <c r="N82" s="1585"/>
      <c r="O82" s="1585"/>
      <c r="P82" s="1585"/>
      <c r="Q82" s="1585"/>
      <c r="R82" s="1585"/>
      <c r="S82" s="1585"/>
      <c r="T82" s="1585"/>
      <c r="U82" s="1585"/>
      <c r="V82" s="1585"/>
      <c r="W82" s="1585"/>
      <c r="X82" s="1585"/>
      <c r="Y82" s="1585"/>
      <c r="Z82" s="1585"/>
      <c r="AA82" s="1585"/>
    </row>
    <row r="83" spans="1:27" s="1268" customFormat="1" ht="24.95" customHeight="1" thickBot="1">
      <c r="A83" s="1583"/>
      <c r="B83" s="1584"/>
      <c r="C83" s="1585"/>
      <c r="D83" s="1586"/>
      <c r="E83" s="1586"/>
      <c r="F83" s="1587"/>
      <c r="G83" s="1587"/>
      <c r="H83" s="1587"/>
      <c r="I83" s="1587"/>
      <c r="J83" s="1598"/>
      <c r="K83" s="1585"/>
      <c r="L83" s="1585"/>
      <c r="M83" s="1585"/>
      <c r="N83" s="1585"/>
      <c r="O83" s="1585"/>
      <c r="P83" s="1585"/>
      <c r="Q83" s="1585"/>
      <c r="R83" s="1585"/>
      <c r="S83" s="1585"/>
      <c r="T83" s="1585"/>
      <c r="U83" s="1585"/>
      <c r="V83" s="1585"/>
      <c r="W83" s="1585"/>
      <c r="X83" s="1585"/>
      <c r="Y83" s="1585"/>
      <c r="Z83" s="1585"/>
      <c r="AA83" s="1585"/>
    </row>
    <row r="84" spans="1:27" s="1268" customFormat="1" ht="24.95" customHeight="1">
      <c r="A84" s="1583"/>
      <c r="B84" s="1643"/>
      <c r="C84" s="1644"/>
      <c r="D84" s="1645"/>
      <c r="E84" s="1645"/>
      <c r="F84" s="1645"/>
      <c r="G84" s="1645"/>
      <c r="H84" s="1645"/>
      <c r="I84" s="1645"/>
      <c r="J84" s="1646"/>
      <c r="K84" s="1647"/>
      <c r="L84" s="1585"/>
      <c r="M84" s="1585"/>
      <c r="N84" s="1585"/>
      <c r="O84" s="1585"/>
      <c r="P84" s="1585"/>
      <c r="Q84" s="1585"/>
      <c r="R84" s="1585"/>
      <c r="S84" s="1585"/>
      <c r="T84" s="1585"/>
      <c r="U84" s="1585"/>
      <c r="V84" s="1585"/>
      <c r="W84" s="1585"/>
      <c r="X84" s="1585"/>
      <c r="Y84" s="1585"/>
      <c r="Z84" s="1585"/>
      <c r="AA84" s="1585"/>
    </row>
    <row r="85" spans="1:27" s="1268" customFormat="1" ht="24.95" customHeight="1">
      <c r="A85" s="1583"/>
      <c r="B85" s="1648" t="s">
        <v>1535</v>
      </c>
      <c r="C85" s="1673" t="s">
        <v>1485</v>
      </c>
      <c r="D85" s="1650"/>
      <c r="E85" s="1650"/>
      <c r="F85" s="1650"/>
      <c r="G85" s="1650"/>
      <c r="H85" s="1650"/>
      <c r="I85" s="1650"/>
      <c r="J85" s="1651"/>
      <c r="K85" s="1653"/>
      <c r="L85" s="1585"/>
      <c r="M85" s="1585"/>
      <c r="N85" s="1585"/>
      <c r="O85" s="1585"/>
      <c r="P85" s="1585"/>
      <c r="Q85" s="1585"/>
      <c r="R85" s="1585"/>
      <c r="S85" s="1585"/>
      <c r="T85" s="1585"/>
      <c r="U85" s="1585"/>
      <c r="V85" s="1585"/>
      <c r="W85" s="1585"/>
      <c r="X85" s="1585"/>
      <c r="Y85" s="1585"/>
      <c r="Z85" s="1585"/>
      <c r="AA85" s="1585"/>
    </row>
    <row r="86" spans="1:27" s="1268" customFormat="1" ht="24.95" customHeight="1">
      <c r="A86" s="1583"/>
      <c r="B86" s="1648">
        <f>ROW()</f>
        <v>86</v>
      </c>
      <c r="C86" s="1589" t="s">
        <v>1545</v>
      </c>
      <c r="D86" s="1600"/>
      <c r="E86" s="1600"/>
      <c r="F86" s="1600"/>
      <c r="G86" s="1600"/>
      <c r="H86" s="1600"/>
      <c r="I86" s="1600"/>
      <c r="J86" s="1600"/>
      <c r="K86" s="1653"/>
      <c r="L86" s="1585"/>
      <c r="M86" s="1585"/>
      <c r="N86" s="1585"/>
      <c r="O86" s="1585"/>
      <c r="P86" s="1585"/>
      <c r="Q86" s="1585"/>
      <c r="R86" s="1585"/>
      <c r="S86" s="1585"/>
      <c r="T86" s="1585"/>
      <c r="U86" s="1585"/>
      <c r="V86" s="1585"/>
      <c r="W86" s="1585"/>
      <c r="X86" s="1585"/>
      <c r="Y86" s="1585"/>
      <c r="Z86" s="1585"/>
      <c r="AA86" s="1585"/>
    </row>
    <row r="87" spans="1:27" s="1268" customFormat="1" ht="24.95" customHeight="1" thickBot="1">
      <c r="A87" s="1583"/>
      <c r="B87" s="1661"/>
      <c r="C87" s="1696" t="s">
        <v>1546</v>
      </c>
      <c r="D87" s="1663"/>
      <c r="E87" s="1663"/>
      <c r="F87" s="1663"/>
      <c r="G87" s="1663"/>
      <c r="H87" s="1663"/>
      <c r="I87" s="1663"/>
      <c r="J87" s="1664"/>
      <c r="K87" s="1666"/>
      <c r="L87" s="1585"/>
      <c r="M87" s="1585"/>
      <c r="N87" s="1585"/>
      <c r="O87" s="1585"/>
      <c r="P87" s="1585"/>
      <c r="Q87" s="1585"/>
      <c r="R87" s="1585"/>
      <c r="S87" s="1585"/>
      <c r="T87" s="1585"/>
      <c r="U87" s="1585"/>
      <c r="V87" s="1585"/>
      <c r="W87" s="1585"/>
      <c r="X87" s="1585"/>
      <c r="Y87" s="1585"/>
      <c r="Z87" s="1585"/>
      <c r="AA87" s="1585"/>
    </row>
    <row r="88" spans="1:27" s="1268" customFormat="1" ht="24.95" customHeight="1" thickBot="1">
      <c r="A88" s="1583"/>
      <c r="B88" s="1584"/>
      <c r="C88" s="1585"/>
      <c r="D88" s="1586"/>
      <c r="E88" s="1586"/>
      <c r="F88" s="1587"/>
      <c r="G88" s="1587"/>
      <c r="H88" s="1587"/>
      <c r="I88" s="1587"/>
      <c r="J88" s="1598"/>
      <c r="K88" s="1585"/>
      <c r="L88" s="1585"/>
      <c r="M88" s="1585"/>
      <c r="N88" s="1585"/>
      <c r="O88" s="1585"/>
      <c r="P88" s="1585"/>
      <c r="Q88" s="1585"/>
      <c r="R88" s="1585"/>
      <c r="S88" s="1585"/>
      <c r="T88" s="1585"/>
      <c r="U88" s="1585"/>
      <c r="V88" s="1585"/>
      <c r="W88" s="1585"/>
      <c r="X88" s="1585"/>
      <c r="Y88" s="1585"/>
      <c r="Z88" s="1585"/>
      <c r="AA88" s="1585"/>
    </row>
    <row r="89" spans="1:27" s="1268" customFormat="1" ht="24.95" customHeight="1">
      <c r="A89" s="1583"/>
      <c r="B89" s="1643"/>
      <c r="C89" s="1644"/>
      <c r="D89" s="1645"/>
      <c r="E89" s="1645"/>
      <c r="F89" s="1645"/>
      <c r="G89" s="1645"/>
      <c r="H89" s="1645"/>
      <c r="I89" s="1645"/>
      <c r="J89" s="1646"/>
      <c r="K89" s="1644"/>
      <c r="L89" s="1644"/>
      <c r="M89" s="1644"/>
      <c r="N89" s="1644"/>
      <c r="O89" s="1644"/>
      <c r="P89" s="1647"/>
      <c r="Q89" s="1585"/>
      <c r="R89" s="1585"/>
      <c r="S89" s="1585"/>
      <c r="T89" s="1585"/>
      <c r="U89" s="1585"/>
      <c r="V89" s="1585"/>
      <c r="W89" s="1585"/>
      <c r="X89" s="1585"/>
      <c r="Y89" s="1585"/>
      <c r="Z89" s="1585"/>
      <c r="AA89" s="1585"/>
    </row>
    <row r="90" spans="1:27" s="1268" customFormat="1" ht="24.95" customHeight="1">
      <c r="A90" s="1583"/>
      <c r="B90" s="1648" t="s">
        <v>1535</v>
      </c>
      <c r="C90" s="1673" t="s">
        <v>1484</v>
      </c>
      <c r="D90" s="1679"/>
      <c r="E90" s="1652"/>
      <c r="F90" s="1652"/>
      <c r="G90" s="1652"/>
      <c r="H90" s="1652"/>
      <c r="I90" s="1652"/>
      <c r="J90" s="1652"/>
      <c r="K90" s="1652"/>
      <c r="L90" s="1652"/>
      <c r="M90" s="1652"/>
      <c r="N90" s="1652"/>
      <c r="O90" s="1652"/>
      <c r="P90" s="1653"/>
      <c r="Q90" s="1574"/>
      <c r="R90" s="1585"/>
      <c r="S90" s="1585"/>
      <c r="T90" s="1585"/>
      <c r="U90" s="1585"/>
      <c r="V90" s="1585"/>
      <c r="W90" s="1585"/>
      <c r="X90" s="1585"/>
      <c r="Y90" s="1585"/>
      <c r="Z90" s="1585"/>
      <c r="AA90" s="1585"/>
    </row>
    <row r="91" spans="1:27" s="1268" customFormat="1" ht="24.95" customHeight="1">
      <c r="A91" s="1583"/>
      <c r="B91" s="1648"/>
      <c r="C91" s="1654" t="str">
        <f ca="1">SUBSTITUTE(SUBSTITUTE(RIGHT(CELL("filename",A1),LEN(CELL("filename",A1))-SEARCH("[",CELL("filename",A1))+1),"[",""),"]"," ")</f>
        <v>ff-18-restauration-avec-photos.xlsx Formats-Formules-Fonctions</v>
      </c>
      <c r="D91" s="1674"/>
      <c r="E91" s="1674"/>
      <c r="F91" s="1674"/>
      <c r="G91" s="1674"/>
      <c r="H91" s="1674"/>
      <c r="I91" s="1674"/>
      <c r="J91" s="1656"/>
      <c r="K91" s="1656"/>
      <c r="L91" s="1657"/>
      <c r="M91" s="1657"/>
      <c r="N91" s="1657"/>
      <c r="O91" s="1657"/>
      <c r="P91" s="1697"/>
      <c r="Q91" s="1574"/>
      <c r="R91" s="1585"/>
      <c r="S91" s="1585"/>
      <c r="T91" s="1585"/>
      <c r="U91" s="1585"/>
      <c r="V91" s="1585"/>
      <c r="W91" s="1585"/>
      <c r="X91" s="1585"/>
      <c r="Y91" s="1585"/>
      <c r="Z91" s="1585"/>
      <c r="AA91" s="1585"/>
    </row>
    <row r="92" spans="1:27" s="1268" customFormat="1" ht="24.95" customHeight="1">
      <c r="A92" s="1583"/>
      <c r="B92" s="1648">
        <f>ROW()</f>
        <v>92</v>
      </c>
      <c r="C92" s="1659" t="str">
        <f ca="1">_xlfn.FORMULATEXT(C91)</f>
        <v>=SUBSTITUE(SUBSTITUE(DROITE(@CELLULE("filename";A1);NBCAR(@CELLULE("filename";A1))-CHERCHE("[";@CELLULE("filename";A1))+1);"[";"");"]";" ")</v>
      </c>
      <c r="D92" s="1659"/>
      <c r="E92" s="1659"/>
      <c r="F92" s="1659"/>
      <c r="G92" s="1659"/>
      <c r="H92" s="1659"/>
      <c r="I92" s="1659"/>
      <c r="J92" s="1659"/>
      <c r="K92" s="1659"/>
      <c r="L92" s="1659"/>
      <c r="M92" s="1659"/>
      <c r="N92" s="1659"/>
      <c r="O92" s="1659"/>
      <c r="P92" s="1698"/>
      <c r="Q92" s="1574"/>
      <c r="R92" s="1585"/>
      <c r="S92" s="1585"/>
      <c r="T92" s="1585"/>
      <c r="U92" s="1585"/>
      <c r="V92" s="1585"/>
      <c r="W92" s="1585"/>
      <c r="X92" s="1585"/>
      <c r="Y92" s="1585"/>
      <c r="Z92" s="1585"/>
      <c r="AA92" s="1585"/>
    </row>
    <row r="93" spans="1:27" s="1268" customFormat="1" ht="24.95" customHeight="1" thickBot="1">
      <c r="A93" s="1583"/>
      <c r="B93" s="1661"/>
      <c r="C93" s="1662" t="s">
        <v>1537</v>
      </c>
      <c r="D93" s="1699"/>
      <c r="E93" s="1663"/>
      <c r="F93" s="1663"/>
      <c r="G93" s="1663"/>
      <c r="H93" s="1663"/>
      <c r="I93" s="1663"/>
      <c r="J93" s="1665"/>
      <c r="K93" s="1665"/>
      <c r="L93" s="1665"/>
      <c r="M93" s="1665"/>
      <c r="N93" s="1665"/>
      <c r="O93" s="1665"/>
      <c r="P93" s="1666"/>
      <c r="Q93" s="1574"/>
      <c r="R93" s="1585"/>
      <c r="S93" s="1585"/>
      <c r="T93" s="1585"/>
      <c r="U93" s="1585"/>
      <c r="V93" s="1585"/>
      <c r="W93" s="1585"/>
      <c r="X93" s="1585"/>
      <c r="Y93" s="1585"/>
      <c r="Z93" s="1585"/>
      <c r="AA93" s="1585"/>
    </row>
    <row r="94" spans="1:27" s="1268" customFormat="1" ht="24.95" customHeight="1" thickBot="1">
      <c r="A94" s="1583"/>
      <c r="B94" s="1584"/>
      <c r="C94" s="1585"/>
      <c r="D94" s="1586"/>
      <c r="E94" s="1586"/>
      <c r="F94" s="1587"/>
      <c r="G94" s="1587"/>
      <c r="H94" s="1587"/>
      <c r="I94" s="1587"/>
      <c r="J94" s="1598"/>
      <c r="K94" s="1585"/>
      <c r="L94" s="1585"/>
      <c r="M94" s="1585"/>
      <c r="N94" s="1585"/>
      <c r="O94" s="1585"/>
      <c r="P94" s="1585"/>
      <c r="Q94" s="1585"/>
      <c r="R94" s="1585"/>
      <c r="S94" s="1585"/>
      <c r="T94" s="1585"/>
      <c r="U94" s="1585"/>
      <c r="V94" s="1585"/>
      <c r="W94" s="1585"/>
      <c r="X94" s="1585"/>
      <c r="Y94" s="1585"/>
      <c r="Z94" s="1585"/>
      <c r="AA94" s="1585"/>
    </row>
    <row r="95" spans="1:27" s="1268" customFormat="1" ht="24.95" customHeight="1">
      <c r="A95" s="1583"/>
      <c r="B95" s="1667"/>
      <c r="C95" s="1668"/>
      <c r="D95" s="1669"/>
      <c r="E95" s="1669"/>
      <c r="F95" s="1670"/>
      <c r="G95" s="1670"/>
      <c r="H95" s="1670"/>
      <c r="I95" s="1670"/>
      <c r="J95" s="1671"/>
      <c r="K95" s="1668"/>
      <c r="L95" s="1668"/>
      <c r="M95" s="1672"/>
      <c r="N95" s="1585"/>
      <c r="O95" s="1585"/>
      <c r="P95" s="1585"/>
      <c r="Q95" s="1585"/>
      <c r="R95" s="1585"/>
      <c r="S95" s="1585"/>
      <c r="T95" s="1585"/>
      <c r="U95" s="1585"/>
      <c r="V95" s="1585"/>
      <c r="W95" s="1585"/>
      <c r="X95" s="1585"/>
      <c r="Y95" s="1585"/>
      <c r="Z95" s="1585"/>
      <c r="AA95" s="1585"/>
    </row>
    <row r="96" spans="1:27" s="1268" customFormat="1" ht="24.95" customHeight="1">
      <c r="A96" s="1583"/>
      <c r="B96" s="1648" t="s">
        <v>1535</v>
      </c>
      <c r="C96" s="1673" t="s">
        <v>1486</v>
      </c>
      <c r="D96" s="1588"/>
      <c r="E96" s="1585"/>
      <c r="F96" s="1585"/>
      <c r="G96" s="1585"/>
      <c r="H96" s="1585"/>
      <c r="I96" s="1585"/>
      <c r="J96" s="1585"/>
      <c r="K96" s="1585"/>
      <c r="L96" s="1585"/>
      <c r="M96" s="1653"/>
      <c r="N96" s="1585"/>
      <c r="O96" s="1585"/>
      <c r="P96" s="1585"/>
      <c r="Q96" s="1585"/>
      <c r="R96" s="1585"/>
      <c r="S96" s="1585"/>
      <c r="T96" s="1585"/>
      <c r="U96" s="1585"/>
      <c r="V96" s="1585"/>
      <c r="W96" s="1585"/>
      <c r="X96" s="1585"/>
      <c r="Y96" s="1585"/>
      <c r="Z96" s="1585"/>
      <c r="AA96" s="1585"/>
    </row>
    <row r="97" spans="1:27" s="1268" customFormat="1" ht="24.95" customHeight="1">
      <c r="A97" s="1583"/>
      <c r="B97" s="1648"/>
      <c r="C97" s="1654" t="str">
        <f ca="1">SUBSTITUTE(SUBSTITUTE(LEFT(CELL("filename",A1),SEARCH("]",CELL("filename",A1))),"[",""),"]","")</f>
        <v>C:\Users\Joël Leboucher\Desktop\UPRT a faire\EN CHANTIER\fait\ff-18-restauration-avec-photos.xlsx</v>
      </c>
      <c r="D97" s="1674"/>
      <c r="E97" s="1674"/>
      <c r="F97" s="1674"/>
      <c r="G97" s="1674"/>
      <c r="H97" s="1674"/>
      <c r="I97" s="1674"/>
      <c r="J97" s="1674"/>
      <c r="K97" s="1674"/>
      <c r="L97" s="1674"/>
      <c r="M97" s="1653"/>
      <c r="N97" s="1585"/>
      <c r="O97" s="1657"/>
      <c r="P97" s="1585"/>
      <c r="Q97" s="1585"/>
      <c r="R97" s="1585"/>
      <c r="S97" s="1585"/>
      <c r="T97" s="1585"/>
      <c r="U97" s="1585"/>
      <c r="V97" s="1585"/>
      <c r="W97" s="1585"/>
      <c r="X97" s="1585"/>
      <c r="Y97" s="1585"/>
      <c r="Z97" s="1585"/>
      <c r="AA97" s="1585"/>
    </row>
    <row r="98" spans="1:27" s="1268" customFormat="1" ht="24.95" customHeight="1">
      <c r="A98" s="1583"/>
      <c r="B98" s="1648">
        <f>ROW()</f>
        <v>98</v>
      </c>
      <c r="C98" s="1659" t="str">
        <f ca="1">_xlfn.FORMULATEXT(C97)</f>
        <v>=SUBSTITUE(SUBSTITUE(GAUCHE(@CELLULE("filename";A1);CHERCHE("]";@CELLULE("filename";A1)));"[";"");"]";"")</v>
      </c>
      <c r="D98" s="1659"/>
      <c r="E98" s="1659"/>
      <c r="F98" s="1659"/>
      <c r="G98" s="1659"/>
      <c r="H98" s="1659"/>
      <c r="I98" s="1659"/>
      <c r="J98" s="1659"/>
      <c r="K98" s="1659"/>
      <c r="L98" s="1659"/>
      <c r="M98" s="1653"/>
      <c r="N98" s="1585"/>
      <c r="O98" s="1659"/>
      <c r="P98" s="1585"/>
      <c r="Q98" s="1585"/>
      <c r="R98" s="1585"/>
      <c r="S98" s="1585"/>
      <c r="T98" s="1585"/>
      <c r="U98" s="1585"/>
      <c r="V98" s="1585"/>
      <c r="W98" s="1585"/>
      <c r="X98" s="1585"/>
      <c r="Y98" s="1585"/>
      <c r="Z98" s="1585"/>
      <c r="AA98" s="1585"/>
    </row>
    <row r="99" spans="1:27" s="1268" customFormat="1" ht="24.95" customHeight="1" thickBot="1">
      <c r="A99" s="1583"/>
      <c r="B99" s="1675"/>
      <c r="C99" s="1662" t="s">
        <v>1537</v>
      </c>
      <c r="D99" s="1699"/>
      <c r="E99" s="1663"/>
      <c r="F99" s="1663"/>
      <c r="G99" s="1663"/>
      <c r="H99" s="1663"/>
      <c r="I99" s="1663"/>
      <c r="J99" s="1700"/>
      <c r="K99" s="1688"/>
      <c r="L99" s="1688"/>
      <c r="M99" s="1701"/>
      <c r="N99" s="1585"/>
      <c r="O99" s="1585"/>
      <c r="P99" s="1585"/>
      <c r="Q99" s="1585"/>
      <c r="R99" s="1585"/>
      <c r="S99" s="1585"/>
      <c r="T99" s="1585"/>
      <c r="U99" s="1585"/>
      <c r="V99" s="1585"/>
      <c r="W99" s="1585"/>
      <c r="X99" s="1585"/>
      <c r="Y99" s="1585"/>
      <c r="Z99" s="1585"/>
      <c r="AA99" s="1585"/>
    </row>
    <row r="100" spans="1:27" s="1268" customFormat="1" ht="24.95" customHeight="1" thickBot="1">
      <c r="A100" s="1583"/>
      <c r="B100" s="1584"/>
      <c r="C100" s="1585"/>
      <c r="D100" s="1586"/>
      <c r="E100" s="1586"/>
      <c r="F100" s="1587"/>
      <c r="G100" s="1587"/>
      <c r="H100" s="1587"/>
      <c r="I100" s="1587"/>
      <c r="J100" s="1598"/>
      <c r="K100" s="1585"/>
      <c r="L100" s="1585"/>
      <c r="M100" s="1585"/>
      <c r="N100" s="1585"/>
      <c r="O100" s="1585"/>
      <c r="P100" s="1585"/>
      <c r="Q100" s="1585"/>
      <c r="R100" s="1585"/>
      <c r="S100" s="1585"/>
      <c r="T100" s="1585"/>
      <c r="U100" s="1585"/>
      <c r="V100" s="1585"/>
      <c r="W100" s="1585"/>
      <c r="X100" s="1585"/>
      <c r="Y100" s="1585"/>
      <c r="Z100" s="1585"/>
      <c r="AA100" s="1585"/>
    </row>
    <row r="101" spans="1:27" s="1268" customFormat="1" ht="24.95" customHeight="1">
      <c r="A101" s="1583"/>
      <c r="B101" s="1702"/>
      <c r="C101" s="1703"/>
      <c r="D101" s="1704"/>
      <c r="E101" s="1704"/>
      <c r="F101" s="1705"/>
      <c r="G101" s="1705"/>
      <c r="H101" s="1705"/>
      <c r="I101" s="1705"/>
      <c r="J101" s="1706"/>
      <c r="K101" s="1703"/>
      <c r="L101" s="1703"/>
      <c r="M101" s="1703"/>
      <c r="N101" s="1703"/>
      <c r="O101" s="1703"/>
      <c r="P101" s="1707"/>
      <c r="Q101" s="1585"/>
      <c r="R101" s="1585"/>
      <c r="S101" s="1585"/>
      <c r="T101" s="1585"/>
      <c r="U101" s="1585"/>
      <c r="V101" s="1585"/>
      <c r="W101" s="1585"/>
      <c r="X101" s="1585"/>
      <c r="Y101" s="1585"/>
      <c r="Z101" s="1585"/>
      <c r="AA101" s="1585"/>
    </row>
    <row r="102" spans="1:27" s="1268" customFormat="1" ht="24.95" customHeight="1">
      <c r="A102" s="1583"/>
      <c r="B102" s="1648" t="s">
        <v>1535</v>
      </c>
      <c r="C102" s="1673" t="s">
        <v>1547</v>
      </c>
      <c r="D102" s="1650"/>
      <c r="E102" s="1650"/>
      <c r="F102" s="1708"/>
      <c r="G102" s="1708"/>
      <c r="H102" s="1708"/>
      <c r="I102" s="1708"/>
      <c r="J102" s="1709"/>
      <c r="K102" s="1657"/>
      <c r="L102" s="1657"/>
      <c r="M102" s="1657"/>
      <c r="N102" s="1657"/>
      <c r="O102" s="1657"/>
      <c r="P102" s="1697"/>
      <c r="Q102" s="1585"/>
      <c r="R102" s="1585"/>
      <c r="S102" s="1585"/>
      <c r="T102" s="1585"/>
      <c r="U102" s="1585"/>
      <c r="V102" s="1585"/>
      <c r="W102" s="1585"/>
      <c r="X102" s="1585"/>
      <c r="Y102" s="1585"/>
      <c r="Z102" s="1585"/>
      <c r="AA102" s="1585"/>
    </row>
    <row r="103" spans="1:27" s="1268" customFormat="1" ht="24.95" customHeight="1">
      <c r="A103" s="1583"/>
      <c r="B103" s="1648"/>
      <c r="C103" s="1654" t="str">
        <f ca="1">IF(CELL("nomfichier",C58)="\\rcg006bur\usei_cartographie\[ff-29-formats-formules-pourcentages.xlsx]sites","","ff-29-formats-formules-pourcentages COPIE")</f>
        <v>ff-29-formats-formules-pourcentages COPIE</v>
      </c>
      <c r="D103" s="1674"/>
      <c r="E103" s="1674"/>
      <c r="F103" s="1674"/>
      <c r="G103" s="1655"/>
      <c r="H103" s="1655"/>
      <c r="I103" s="1655"/>
      <c r="J103" s="1656"/>
      <c r="K103" s="1656"/>
      <c r="L103" s="1657"/>
      <c r="M103" s="1657"/>
      <c r="N103" s="1657"/>
      <c r="O103" s="1657"/>
      <c r="P103" s="1697"/>
      <c r="Q103" s="1585"/>
      <c r="R103" s="1585"/>
      <c r="S103" s="1585"/>
      <c r="T103" s="1585"/>
      <c r="U103" s="1585"/>
      <c r="V103" s="1585"/>
      <c r="W103" s="1585"/>
      <c r="X103" s="1585"/>
      <c r="Y103" s="1585"/>
      <c r="Z103" s="1585"/>
      <c r="AA103" s="1585"/>
    </row>
    <row r="104" spans="1:27" s="1268" customFormat="1" ht="24.95" customHeight="1">
      <c r="A104" s="1583"/>
      <c r="B104" s="1648">
        <f>ROW()</f>
        <v>104</v>
      </c>
      <c r="C104" s="1659" t="str">
        <f ca="1">_xlfn.FORMULATEXT(C103)</f>
        <v>=SI(@CELLULE("nomfichier";C58)="\\rcg006bur\usei_cartographie\[ff-29-formats-formules-pourcentages.xlsx]sites";"";"ff-29-formats-formules-pourcentages COPIE")</v>
      </c>
      <c r="D104" s="1659"/>
      <c r="E104" s="1659"/>
      <c r="F104" s="1659"/>
      <c r="G104" s="1659"/>
      <c r="H104" s="1659"/>
      <c r="I104" s="1659"/>
      <c r="J104" s="1659"/>
      <c r="K104" s="1659"/>
      <c r="L104" s="1659"/>
      <c r="M104" s="1659"/>
      <c r="N104" s="1659"/>
      <c r="O104" s="1659"/>
      <c r="P104" s="1698"/>
      <c r="Q104" s="1585"/>
      <c r="R104" s="1585"/>
      <c r="S104" s="1585"/>
      <c r="T104" s="1585"/>
      <c r="U104" s="1585"/>
      <c r="V104" s="1585"/>
      <c r="W104" s="1585"/>
      <c r="X104" s="1585"/>
      <c r="Y104" s="1585"/>
      <c r="Z104" s="1585"/>
      <c r="AA104" s="1585"/>
    </row>
    <row r="105" spans="1:27" s="1268" customFormat="1" ht="24.95" customHeight="1" thickBot="1">
      <c r="A105" s="1583"/>
      <c r="B105" s="1710"/>
      <c r="C105" s="1711" t="s">
        <v>1548</v>
      </c>
      <c r="D105" s="1712"/>
      <c r="E105" s="1712"/>
      <c r="F105" s="1713"/>
      <c r="G105" s="1713"/>
      <c r="H105" s="1713"/>
      <c r="I105" s="1713"/>
      <c r="J105" s="1714"/>
      <c r="K105" s="1714"/>
      <c r="L105" s="1714"/>
      <c r="M105" s="1714"/>
      <c r="N105" s="1714"/>
      <c r="O105" s="1714"/>
      <c r="P105" s="1715"/>
      <c r="Q105" s="1585"/>
      <c r="R105" s="1585"/>
      <c r="S105" s="1585"/>
      <c r="T105" s="1585"/>
      <c r="U105" s="1585"/>
      <c r="V105" s="1585"/>
      <c r="W105" s="1585"/>
      <c r="X105" s="1585"/>
      <c r="Y105" s="1585"/>
      <c r="Z105" s="1585"/>
      <c r="AA105" s="1585"/>
    </row>
    <row r="106" spans="1:27" s="1268" customFormat="1" ht="24.95" customHeight="1" thickBot="1">
      <c r="A106" s="1583"/>
      <c r="B106" s="1584"/>
      <c r="C106" s="1585"/>
      <c r="D106" s="1586"/>
      <c r="E106" s="1586"/>
      <c r="F106" s="1587"/>
      <c r="G106" s="1587"/>
      <c r="H106" s="1587"/>
      <c r="I106" s="1587"/>
      <c r="J106" s="1598"/>
      <c r="K106" s="1585"/>
      <c r="L106" s="1585"/>
      <c r="M106" s="1585"/>
      <c r="N106" s="1585"/>
      <c r="O106" s="1585"/>
      <c r="P106" s="1585"/>
      <c r="Q106" s="1585"/>
      <c r="R106" s="1585"/>
      <c r="S106" s="1585"/>
      <c r="T106" s="1585"/>
      <c r="U106" s="1585"/>
      <c r="V106" s="1585"/>
      <c r="W106" s="1585"/>
      <c r="X106" s="1585"/>
      <c r="Y106" s="1585"/>
      <c r="Z106" s="1585"/>
      <c r="AA106" s="1585"/>
    </row>
    <row r="107" spans="1:27" s="1268" customFormat="1" ht="24.95" customHeight="1">
      <c r="A107" s="1583"/>
      <c r="B107" s="1643"/>
      <c r="C107" s="1644"/>
      <c r="D107" s="1645"/>
      <c r="E107" s="1645"/>
      <c r="F107" s="1645"/>
      <c r="G107" s="1645"/>
      <c r="H107" s="1645"/>
      <c r="I107" s="1645"/>
      <c r="J107" s="1646"/>
      <c r="K107" s="1644"/>
      <c r="L107" s="1647"/>
      <c r="M107" s="1585"/>
      <c r="N107" s="1585"/>
      <c r="O107" s="1585"/>
      <c r="P107" s="1585"/>
      <c r="Q107" s="1585"/>
      <c r="R107" s="1585"/>
      <c r="S107" s="1585"/>
      <c r="T107" s="1585"/>
      <c r="U107" s="1585"/>
      <c r="V107" s="1585"/>
      <c r="W107" s="1585"/>
      <c r="X107" s="1585"/>
      <c r="Y107" s="1585"/>
      <c r="Z107" s="1585"/>
      <c r="AA107" s="1585"/>
    </row>
    <row r="108" spans="1:27" s="1268" customFormat="1" ht="24.95" customHeight="1">
      <c r="A108" s="1583"/>
      <c r="B108" s="1695"/>
      <c r="C108" s="1673" t="s">
        <v>1490</v>
      </c>
      <c r="D108" s="1716"/>
      <c r="E108" s="1717"/>
      <c r="F108" s="1650"/>
      <c r="G108" s="1650"/>
      <c r="H108" s="1650"/>
      <c r="I108" s="1650"/>
      <c r="J108" s="1651"/>
      <c r="K108" s="1652"/>
      <c r="L108" s="1653"/>
      <c r="M108" s="1585"/>
      <c r="N108" s="1585"/>
      <c r="O108" s="1585"/>
      <c r="P108" s="1585"/>
      <c r="Q108" s="1585"/>
      <c r="R108" s="1585"/>
      <c r="S108" s="1585"/>
      <c r="T108" s="1585"/>
      <c r="U108" s="1585"/>
      <c r="V108" s="1585"/>
      <c r="W108" s="1585"/>
      <c r="X108" s="1585"/>
      <c r="Y108" s="1585"/>
      <c r="Z108" s="1585"/>
      <c r="AA108" s="1585"/>
    </row>
    <row r="109" spans="1:27" s="1268" customFormat="1" ht="24.95" customHeight="1" thickBot="1">
      <c r="A109" s="1583"/>
      <c r="B109" s="1648" t="s">
        <v>1535</v>
      </c>
      <c r="C109" s="1718" t="s">
        <v>1492</v>
      </c>
      <c r="D109" s="1716"/>
      <c r="E109" s="1717"/>
      <c r="F109" s="1650"/>
      <c r="G109" s="1650"/>
      <c r="H109" s="1650"/>
      <c r="I109" s="1650"/>
      <c r="J109" s="1651"/>
      <c r="K109" s="1652"/>
      <c r="L109" s="1653"/>
      <c r="M109" s="1585"/>
      <c r="N109" s="1585"/>
      <c r="O109" s="1585"/>
      <c r="P109" s="1585"/>
      <c r="Q109" s="1585"/>
      <c r="R109" s="1585"/>
      <c r="S109" s="1585"/>
      <c r="T109" s="1585"/>
      <c r="U109" s="1585"/>
      <c r="V109" s="1585"/>
      <c r="W109" s="1585"/>
      <c r="X109" s="1585"/>
      <c r="Y109" s="1585"/>
      <c r="Z109" s="1585"/>
      <c r="AA109" s="1585"/>
    </row>
    <row r="110" spans="1:27" s="1268" customFormat="1" ht="24.95" customHeight="1" thickBot="1">
      <c r="A110" s="1583"/>
      <c r="B110" s="1648">
        <f>ROW()</f>
        <v>110</v>
      </c>
      <c r="C110" s="1719" t="s">
        <v>1493</v>
      </c>
      <c r="D110" s="1720"/>
      <c r="E110" s="1721" t="str">
        <f>RIGHT(C110,LEN(C110)-SEARCH(" ",C110))&amp;" "&amp;LEFT(C110,SEARCH(" ",C110))</f>
        <v xml:space="preserve">paul  legendre </v>
      </c>
      <c r="F110" s="1722"/>
      <c r="G110" s="1655"/>
      <c r="H110" s="1655"/>
      <c r="I110" s="1655"/>
      <c r="J110" s="1655"/>
      <c r="K110" s="1655"/>
      <c r="L110" s="1653"/>
      <c r="M110" s="1585"/>
      <c r="N110" s="1657"/>
      <c r="O110" s="1657"/>
      <c r="P110" s="1657"/>
      <c r="Q110" s="1657"/>
      <c r="R110" s="1585"/>
      <c r="S110" s="1585"/>
      <c r="T110" s="1585"/>
      <c r="U110" s="1585"/>
      <c r="V110" s="1585"/>
      <c r="W110" s="1585"/>
      <c r="X110" s="1585"/>
      <c r="Y110" s="1585"/>
      <c r="Z110" s="1585"/>
      <c r="AA110" s="1585"/>
    </row>
    <row r="111" spans="1:27" s="1268" customFormat="1" ht="24.95" customHeight="1">
      <c r="A111" s="1583"/>
      <c r="B111" s="1695"/>
      <c r="C111" s="1652"/>
      <c r="D111" s="1650"/>
      <c r="E111" s="1659" t="str">
        <f ca="1">_xlfn.FORMULATEXT(E110)</f>
        <v>=DROITE(C110;NBCAR(C110)-CHERCHE(" ";C110))&amp;" "&amp;GAUCHE(C110;CHERCHE(" ";C110))</v>
      </c>
      <c r="F111" s="1659"/>
      <c r="G111" s="1659"/>
      <c r="H111" s="1659"/>
      <c r="I111" s="1659"/>
      <c r="J111" s="1659"/>
      <c r="K111" s="1659"/>
      <c r="L111" s="1653"/>
      <c r="M111" s="1585"/>
      <c r="N111" s="1659"/>
      <c r="O111" s="1659"/>
      <c r="P111" s="1659"/>
      <c r="Q111" s="1659"/>
      <c r="R111" s="1585"/>
      <c r="S111" s="1585"/>
      <c r="T111" s="1585"/>
      <c r="U111" s="1585"/>
      <c r="V111" s="1585"/>
      <c r="W111" s="1585"/>
      <c r="X111" s="1585"/>
      <c r="Y111" s="1585"/>
      <c r="Z111" s="1585"/>
      <c r="AA111" s="1585"/>
    </row>
    <row r="112" spans="1:27" s="1268" customFormat="1" ht="24.95" customHeight="1" thickBot="1">
      <c r="A112" s="1583"/>
      <c r="B112" s="1661"/>
      <c r="C112" s="1665"/>
      <c r="D112" s="1663"/>
      <c r="E112" s="1662" t="s">
        <v>1549</v>
      </c>
      <c r="F112" s="1663"/>
      <c r="G112" s="1663"/>
      <c r="H112" s="1663"/>
      <c r="I112" s="1663"/>
      <c r="J112" s="1664"/>
      <c r="K112" s="1665"/>
      <c r="L112" s="1666"/>
      <c r="M112" s="1585"/>
      <c r="N112" s="1585"/>
      <c r="O112" s="1585"/>
      <c r="P112" s="1585"/>
      <c r="Q112" s="1585"/>
      <c r="R112" s="1585"/>
      <c r="S112" s="1585"/>
      <c r="T112" s="1585"/>
      <c r="U112" s="1585"/>
      <c r="V112" s="1585"/>
      <c r="W112" s="1585"/>
      <c r="X112" s="1585"/>
      <c r="Y112" s="1585"/>
      <c r="Z112" s="1585"/>
      <c r="AA112" s="1585"/>
    </row>
    <row r="113" spans="1:27" s="1268" customFormat="1" ht="24.95" customHeight="1" thickBot="1">
      <c r="A113" s="1583"/>
      <c r="B113" s="1584"/>
      <c r="C113" s="1585"/>
      <c r="D113" s="1586"/>
      <c r="E113" s="1586"/>
      <c r="F113" s="1587"/>
      <c r="G113" s="1587"/>
      <c r="H113" s="1587"/>
      <c r="I113" s="1587"/>
      <c r="J113" s="1598"/>
      <c r="K113" s="1585"/>
      <c r="L113" s="1585"/>
      <c r="M113" s="1585"/>
      <c r="N113" s="1585"/>
      <c r="O113" s="1585"/>
      <c r="P113" s="1585"/>
      <c r="Q113" s="1585"/>
      <c r="R113" s="1585"/>
      <c r="S113" s="1585"/>
      <c r="T113" s="1585"/>
      <c r="U113" s="1585"/>
      <c r="V113" s="1585"/>
      <c r="W113" s="1585"/>
      <c r="X113" s="1585"/>
      <c r="Y113" s="1585"/>
      <c r="Z113" s="1585"/>
      <c r="AA113" s="1585"/>
    </row>
    <row r="114" spans="1:27" s="1268" customFormat="1" ht="24.95" customHeight="1">
      <c r="A114" s="1583"/>
      <c r="B114" s="1643"/>
      <c r="C114" s="1644"/>
      <c r="D114" s="1645"/>
      <c r="E114" s="1645"/>
      <c r="F114" s="1645"/>
      <c r="G114" s="1645"/>
      <c r="H114" s="1645"/>
      <c r="I114" s="1645"/>
      <c r="J114" s="1671"/>
      <c r="K114" s="1672"/>
      <c r="L114" s="1585"/>
      <c r="M114" s="1585"/>
      <c r="N114" s="1585"/>
      <c r="O114" s="1585"/>
      <c r="P114" s="1585"/>
      <c r="Q114" s="1585"/>
      <c r="R114" s="1585"/>
      <c r="S114" s="1585"/>
      <c r="T114" s="1585"/>
      <c r="U114" s="1585"/>
      <c r="V114" s="1585"/>
      <c r="W114" s="1585"/>
      <c r="X114" s="1585"/>
      <c r="Y114" s="1585"/>
      <c r="Z114" s="1585"/>
      <c r="AA114" s="1585"/>
    </row>
    <row r="115" spans="1:27" s="1268" customFormat="1" ht="24.95" customHeight="1">
      <c r="A115" s="1583"/>
      <c r="B115" s="1695"/>
      <c r="C115" s="1673" t="s">
        <v>1527</v>
      </c>
      <c r="D115" s="1650"/>
      <c r="E115" s="1650"/>
      <c r="F115" s="1650"/>
      <c r="G115" s="1650"/>
      <c r="H115" s="1650"/>
      <c r="I115" s="1650"/>
      <c r="J115" s="1598"/>
      <c r="K115" s="1723"/>
      <c r="L115" s="1585"/>
      <c r="M115" s="1585"/>
      <c r="N115" s="1585"/>
      <c r="O115" s="1585"/>
      <c r="P115" s="1585"/>
      <c r="Q115" s="1585"/>
      <c r="R115" s="1585"/>
      <c r="S115" s="1585"/>
      <c r="T115" s="1585"/>
      <c r="U115" s="1585"/>
      <c r="V115" s="1585"/>
      <c r="W115" s="1585"/>
      <c r="X115" s="1585"/>
      <c r="Y115" s="1585"/>
      <c r="Z115" s="1585"/>
      <c r="AA115" s="1585"/>
    </row>
    <row r="116" spans="1:27" s="1268" customFormat="1" ht="24.95" customHeight="1">
      <c r="A116" s="1583"/>
      <c r="B116" s="1648" t="s">
        <v>1535</v>
      </c>
      <c r="C116" s="1650"/>
      <c r="D116" s="1650"/>
      <c r="E116" s="1650"/>
      <c r="F116" s="1650"/>
      <c r="G116" s="1650"/>
      <c r="H116" s="1650"/>
      <c r="I116" s="1650"/>
      <c r="J116" s="1598"/>
      <c r="K116" s="1723"/>
      <c r="L116" s="1585"/>
      <c r="M116" s="1585"/>
      <c r="N116" s="1585"/>
      <c r="O116" s="1585"/>
      <c r="P116" s="1585"/>
      <c r="Q116" s="1585"/>
      <c r="R116" s="1585"/>
      <c r="S116" s="1585"/>
      <c r="T116" s="1585"/>
      <c r="U116" s="1585"/>
      <c r="V116" s="1585"/>
      <c r="W116" s="1585"/>
      <c r="X116" s="1585"/>
      <c r="Y116" s="1585"/>
      <c r="Z116" s="1585"/>
      <c r="AA116" s="1585"/>
    </row>
    <row r="117" spans="1:27" s="1268" customFormat="1" ht="24.95" customHeight="1">
      <c r="A117" s="1583"/>
      <c r="B117" s="1648">
        <f>ROW()</f>
        <v>117</v>
      </c>
      <c r="C117" s="1724">
        <v>5</v>
      </c>
      <c r="D117" s="1725">
        <f>RANK(C117,C117:C121,0)</f>
        <v>3</v>
      </c>
      <c r="E117" s="1659" t="str">
        <f ca="1">_xlfn.FORMULATEXT(D117)</f>
        <v>=RANG(C117;C117:C121;0)</v>
      </c>
      <c r="F117" s="1717"/>
      <c r="G117" s="1650"/>
      <c r="H117" s="1586"/>
      <c r="I117" s="1650"/>
      <c r="J117" s="1598"/>
      <c r="K117" s="1723"/>
      <c r="L117" s="1585"/>
      <c r="M117" s="1585"/>
      <c r="N117" s="1585"/>
      <c r="O117" s="1585"/>
      <c r="P117" s="1585"/>
      <c r="Q117" s="1585"/>
      <c r="R117" s="1585"/>
      <c r="S117" s="1585"/>
      <c r="T117" s="1585"/>
      <c r="U117" s="1585"/>
      <c r="V117" s="1585"/>
      <c r="W117" s="1585"/>
      <c r="X117" s="1585"/>
      <c r="Y117" s="1585"/>
      <c r="Z117" s="1585"/>
      <c r="AA117" s="1585"/>
    </row>
    <row r="118" spans="1:27" s="1268" customFormat="1" ht="24.95" customHeight="1">
      <c r="A118" s="1583"/>
      <c r="B118" s="1695"/>
      <c r="C118" s="1724">
        <v>8</v>
      </c>
      <c r="D118" s="1725">
        <f>RANK(C118,C117:C121,0)</f>
        <v>1</v>
      </c>
      <c r="E118" s="1726" t="s">
        <v>1496</v>
      </c>
      <c r="F118" s="1717"/>
      <c r="G118" s="1650"/>
      <c r="H118" s="1650"/>
      <c r="I118" s="1650"/>
      <c r="J118" s="1598"/>
      <c r="K118" s="1723"/>
      <c r="L118" s="1585"/>
      <c r="M118" s="1585"/>
      <c r="N118" s="1585"/>
      <c r="O118" s="1585"/>
      <c r="P118" s="1585"/>
      <c r="Q118" s="1585"/>
      <c r="R118" s="1585"/>
      <c r="S118" s="1585"/>
      <c r="T118" s="1585"/>
      <c r="U118" s="1585"/>
      <c r="V118" s="1585"/>
      <c r="W118" s="1585"/>
      <c r="X118" s="1585"/>
      <c r="Y118" s="1585"/>
      <c r="Z118" s="1585"/>
      <c r="AA118" s="1585"/>
    </row>
    <row r="119" spans="1:27" s="1268" customFormat="1" ht="24.95" customHeight="1">
      <c r="A119" s="1583"/>
      <c r="B119" s="1695"/>
      <c r="C119" s="1724">
        <v>4</v>
      </c>
      <c r="D119" s="1725">
        <f>RANK(C119,C117:C121,0)</f>
        <v>4</v>
      </c>
      <c r="E119" s="1716"/>
      <c r="F119" s="1717"/>
      <c r="G119" s="1650"/>
      <c r="H119" s="1650"/>
      <c r="I119" s="1650"/>
      <c r="J119" s="1598"/>
      <c r="K119" s="1723"/>
      <c r="L119" s="1585"/>
      <c r="M119" s="1585"/>
      <c r="N119" s="1585"/>
      <c r="O119" s="1585"/>
      <c r="P119" s="1585"/>
      <c r="Q119" s="1585"/>
      <c r="R119" s="1585"/>
      <c r="S119" s="1585"/>
      <c r="T119" s="1585"/>
      <c r="U119" s="1585"/>
      <c r="V119" s="1585"/>
      <c r="W119" s="1585"/>
      <c r="X119" s="1585"/>
      <c r="Y119" s="1585"/>
      <c r="Z119" s="1585"/>
      <c r="AA119" s="1585"/>
    </row>
    <row r="120" spans="1:27" s="1268" customFormat="1" ht="24.95" customHeight="1">
      <c r="A120" s="1583"/>
      <c r="B120" s="1695"/>
      <c r="C120" s="1724">
        <v>1</v>
      </c>
      <c r="D120" s="1725">
        <f>RANK(C120,C117:C121,0)</f>
        <v>5</v>
      </c>
      <c r="E120" s="1716"/>
      <c r="F120" s="1717"/>
      <c r="G120" s="1650"/>
      <c r="H120" s="1650"/>
      <c r="I120" s="1650"/>
      <c r="J120" s="1598"/>
      <c r="K120" s="1723"/>
      <c r="L120" s="1585"/>
      <c r="M120" s="1585"/>
      <c r="N120" s="1585"/>
      <c r="O120" s="1585"/>
      <c r="P120" s="1585"/>
      <c r="Q120" s="1585"/>
      <c r="R120" s="1585"/>
      <c r="S120" s="1585"/>
      <c r="T120" s="1585"/>
      <c r="U120" s="1585"/>
      <c r="V120" s="1585"/>
      <c r="W120" s="1585"/>
      <c r="X120" s="1585"/>
      <c r="Y120" s="1585"/>
      <c r="Z120" s="1585"/>
      <c r="AA120" s="1585"/>
    </row>
    <row r="121" spans="1:27" s="1268" customFormat="1" ht="24.95" customHeight="1">
      <c r="A121" s="1583"/>
      <c r="B121" s="1695"/>
      <c r="C121" s="1724">
        <v>7</v>
      </c>
      <c r="D121" s="1725">
        <f>RANK(C121,C117:C121,0)</f>
        <v>2</v>
      </c>
      <c r="E121" s="1716"/>
      <c r="F121" s="1717"/>
      <c r="G121" s="1650"/>
      <c r="H121" s="1650"/>
      <c r="I121" s="1650"/>
      <c r="J121" s="1598"/>
      <c r="K121" s="1723"/>
      <c r="L121" s="1585"/>
      <c r="M121" s="1585"/>
      <c r="N121" s="1585"/>
      <c r="O121" s="1585"/>
      <c r="P121" s="1585"/>
      <c r="Q121" s="1585"/>
      <c r="R121" s="1585"/>
      <c r="S121" s="1585"/>
      <c r="T121" s="1585"/>
      <c r="U121" s="1585"/>
      <c r="V121" s="1585"/>
      <c r="W121" s="1585"/>
      <c r="X121" s="1585"/>
      <c r="Y121" s="1585"/>
      <c r="Z121" s="1585"/>
      <c r="AA121" s="1585"/>
    </row>
    <row r="122" spans="1:27" s="1268" customFormat="1" ht="24.95" customHeight="1" thickBot="1">
      <c r="A122" s="1583"/>
      <c r="B122" s="1727" t="s">
        <v>1550</v>
      </c>
      <c r="C122" s="1665"/>
      <c r="D122" s="1663"/>
      <c r="E122" s="1663"/>
      <c r="F122" s="1663"/>
      <c r="G122" s="1663"/>
      <c r="H122" s="1663"/>
      <c r="I122" s="1663"/>
      <c r="J122" s="1700"/>
      <c r="K122" s="1701"/>
      <c r="L122" s="1585"/>
      <c r="M122" s="1585"/>
      <c r="N122" s="1585"/>
      <c r="O122" s="1585"/>
      <c r="P122" s="1585"/>
      <c r="Q122" s="1585"/>
      <c r="R122" s="1585"/>
      <c r="S122" s="1585"/>
      <c r="T122" s="1585"/>
      <c r="U122" s="1585"/>
      <c r="V122" s="1585"/>
      <c r="W122" s="1585"/>
      <c r="X122" s="1585"/>
      <c r="Y122" s="1585"/>
      <c r="Z122" s="1585"/>
      <c r="AA122" s="1585"/>
    </row>
    <row r="123" spans="1:27" s="1268" customFormat="1" ht="24.95" customHeight="1" thickBot="1">
      <c r="A123" s="1583"/>
      <c r="B123" s="1584"/>
      <c r="C123" s="1585"/>
      <c r="D123" s="1586"/>
      <c r="E123" s="1586"/>
      <c r="F123" s="1587"/>
      <c r="G123" s="1587"/>
      <c r="H123" s="1587"/>
      <c r="I123" s="1587"/>
      <c r="J123" s="1598"/>
      <c r="K123" s="1585"/>
      <c r="L123" s="1585"/>
      <c r="M123" s="1585"/>
      <c r="N123" s="1585"/>
      <c r="O123" s="1585"/>
      <c r="P123" s="1585"/>
      <c r="Q123" s="1585"/>
      <c r="R123" s="1585"/>
      <c r="S123" s="1585"/>
      <c r="T123" s="1585"/>
      <c r="U123" s="1585"/>
      <c r="V123" s="1585"/>
      <c r="W123" s="1585"/>
      <c r="X123" s="1585"/>
      <c r="Y123" s="1585"/>
      <c r="Z123" s="1585"/>
      <c r="AA123" s="1585"/>
    </row>
    <row r="124" spans="1:27" s="1268" customFormat="1" ht="24.95" customHeight="1">
      <c r="A124" s="1583"/>
      <c r="B124" s="1643"/>
      <c r="C124" s="1644"/>
      <c r="D124" s="1645"/>
      <c r="E124" s="1645"/>
      <c r="F124" s="1645"/>
      <c r="G124" s="1645"/>
      <c r="H124" s="1645"/>
      <c r="I124" s="1645"/>
      <c r="J124" s="1646"/>
      <c r="K124" s="1647"/>
      <c r="L124" s="1585"/>
      <c r="M124" s="1585"/>
      <c r="N124" s="1585"/>
      <c r="O124" s="1585"/>
      <c r="P124" s="1585"/>
      <c r="Q124" s="1585"/>
      <c r="R124" s="1585"/>
      <c r="S124" s="1585"/>
      <c r="T124" s="1585"/>
      <c r="U124" s="1585"/>
      <c r="V124" s="1585"/>
      <c r="W124" s="1585"/>
      <c r="X124" s="1585"/>
      <c r="Y124" s="1585"/>
      <c r="Z124" s="1585"/>
      <c r="AA124" s="1585"/>
    </row>
    <row r="125" spans="1:27" s="1268" customFormat="1" ht="24.95" customHeight="1">
      <c r="A125" s="1583"/>
      <c r="B125" s="1695"/>
      <c r="C125" s="1673" t="s">
        <v>1498</v>
      </c>
      <c r="D125" s="1728"/>
      <c r="E125" s="1716"/>
      <c r="F125" s="1717"/>
      <c r="G125" s="1650"/>
      <c r="H125" s="1650"/>
      <c r="I125" s="1650"/>
      <c r="J125" s="1651"/>
      <c r="K125" s="1653"/>
      <c r="L125" s="1585"/>
      <c r="M125" s="1585"/>
      <c r="N125" s="1585"/>
      <c r="O125" s="1585"/>
      <c r="P125" s="1585"/>
      <c r="Q125" s="1585"/>
      <c r="R125" s="1585"/>
      <c r="S125" s="1585"/>
      <c r="T125" s="1585"/>
      <c r="U125" s="1585"/>
      <c r="V125" s="1585"/>
      <c r="W125" s="1585"/>
      <c r="X125" s="1585"/>
      <c r="Y125" s="1585"/>
      <c r="Z125" s="1585"/>
      <c r="AA125" s="1585"/>
    </row>
    <row r="126" spans="1:27" s="1268" customFormat="1" ht="24.95" customHeight="1">
      <c r="A126" s="1583"/>
      <c r="B126" s="1695"/>
      <c r="C126" s="1718" t="s">
        <v>1499</v>
      </c>
      <c r="D126" s="1652"/>
      <c r="E126" s="1716"/>
      <c r="F126" s="1717"/>
      <c r="G126" s="1650"/>
      <c r="H126" s="1650"/>
      <c r="I126" s="1650"/>
      <c r="J126" s="1651"/>
      <c r="K126" s="1653"/>
      <c r="L126" s="1585"/>
      <c r="M126" s="1585"/>
      <c r="N126" s="1585"/>
      <c r="O126" s="1585"/>
      <c r="P126" s="1585"/>
      <c r="Q126" s="1585"/>
      <c r="R126" s="1585"/>
      <c r="S126" s="1585"/>
      <c r="T126" s="1585"/>
      <c r="U126" s="1585"/>
      <c r="V126" s="1585"/>
      <c r="W126" s="1585"/>
      <c r="X126" s="1585"/>
      <c r="Y126" s="1585"/>
      <c r="Z126" s="1585"/>
      <c r="AA126" s="1585"/>
    </row>
    <row r="127" spans="1:27" s="1268" customFormat="1" ht="24.95" customHeight="1">
      <c r="A127" s="1583"/>
      <c r="B127" s="1695"/>
      <c r="C127" s="1718" t="s">
        <v>1500</v>
      </c>
      <c r="D127" s="1652"/>
      <c r="E127" s="1716"/>
      <c r="F127" s="1717"/>
      <c r="G127" s="1650"/>
      <c r="H127" s="1650"/>
      <c r="I127" s="1650"/>
      <c r="J127" s="1651"/>
      <c r="K127" s="1653"/>
      <c r="L127" s="1585"/>
      <c r="M127" s="1585"/>
      <c r="N127" s="1585"/>
      <c r="O127" s="1585"/>
      <c r="P127" s="1585"/>
      <c r="Q127" s="1585"/>
      <c r="R127" s="1585"/>
      <c r="S127" s="1585"/>
      <c r="T127" s="1585"/>
      <c r="U127" s="1585"/>
      <c r="V127" s="1585"/>
      <c r="W127" s="1585"/>
      <c r="X127" s="1585"/>
      <c r="Y127" s="1585"/>
      <c r="Z127" s="1585"/>
      <c r="AA127" s="1585"/>
    </row>
    <row r="128" spans="1:27" s="1268" customFormat="1" ht="24.95" customHeight="1">
      <c r="A128" s="1583"/>
      <c r="B128" s="1695"/>
      <c r="C128" s="1728" t="s">
        <v>1528</v>
      </c>
      <c r="D128" s="1652"/>
      <c r="E128" s="1716"/>
      <c r="F128" s="1717"/>
      <c r="G128" s="1650"/>
      <c r="H128" s="1650"/>
      <c r="I128" s="1650"/>
      <c r="J128" s="1651"/>
      <c r="K128" s="1653"/>
      <c r="L128" s="1585"/>
      <c r="M128" s="1585"/>
      <c r="N128" s="1585"/>
      <c r="O128" s="1585"/>
      <c r="P128" s="1585"/>
      <c r="Q128" s="1585"/>
      <c r="R128" s="1585"/>
      <c r="S128" s="1585"/>
      <c r="T128" s="1585"/>
      <c r="U128" s="1585"/>
      <c r="V128" s="1585"/>
      <c r="W128" s="1585"/>
      <c r="X128" s="1585"/>
      <c r="Y128" s="1585"/>
      <c r="Z128" s="1585"/>
      <c r="AA128" s="1585"/>
    </row>
    <row r="129" spans="1:27" s="1268" customFormat="1" ht="24.95" customHeight="1">
      <c r="A129" s="1583"/>
      <c r="B129" s="1648" t="s">
        <v>1535</v>
      </c>
      <c r="C129" s="1650"/>
      <c r="D129" s="1650"/>
      <c r="E129" s="1650"/>
      <c r="F129" s="1650"/>
      <c r="G129" s="1650"/>
      <c r="H129" s="1650"/>
      <c r="I129" s="1650"/>
      <c r="J129" s="1651"/>
      <c r="K129" s="1653"/>
      <c r="L129" s="1585"/>
      <c r="M129" s="1585"/>
      <c r="N129" s="1585"/>
      <c r="O129" s="1585"/>
      <c r="P129" s="1585"/>
      <c r="Q129" s="1585"/>
      <c r="R129" s="1585"/>
      <c r="S129" s="1585"/>
      <c r="T129" s="1585"/>
      <c r="U129" s="1585"/>
      <c r="V129" s="1585"/>
      <c r="W129" s="1585"/>
      <c r="X129" s="1585"/>
      <c r="Y129" s="1585"/>
      <c r="Z129" s="1585"/>
      <c r="AA129" s="1585"/>
    </row>
    <row r="130" spans="1:27" s="1268" customFormat="1" ht="24.95" customHeight="1">
      <c r="A130" s="1583"/>
      <c r="B130" s="1648">
        <f>ROW()</f>
        <v>130</v>
      </c>
      <c r="C130" s="1724">
        <v>5</v>
      </c>
      <c r="D130" s="1729" t="str">
        <f>REPT(CHAR(7),RANK(C130,C130:C134,1))</f>
        <v>_x0007__x0007__x0007_</v>
      </c>
      <c r="E130" s="1659" t="str">
        <f ca="1">_xlfn.FORMULATEXT(D130)</f>
        <v>=REPT(CAR(7);RANG(C130;C130:C134;1))</v>
      </c>
      <c r="F130" s="1717"/>
      <c r="G130" s="1717"/>
      <c r="H130" s="1717"/>
      <c r="I130" s="1650"/>
      <c r="J130" s="1651"/>
      <c r="K130" s="1653"/>
      <c r="L130" s="1585"/>
      <c r="M130" s="1585"/>
      <c r="N130" s="1585"/>
      <c r="O130" s="1585"/>
      <c r="P130" s="1585"/>
      <c r="Q130" s="1585"/>
      <c r="R130" s="1585"/>
      <c r="S130" s="1585"/>
      <c r="T130" s="1585"/>
      <c r="U130" s="1585"/>
      <c r="V130" s="1585"/>
      <c r="W130" s="1585"/>
      <c r="X130" s="1585"/>
      <c r="Y130" s="1585"/>
      <c r="Z130" s="1585"/>
      <c r="AA130" s="1585"/>
    </row>
    <row r="131" spans="1:27" s="1268" customFormat="1" ht="24.95" customHeight="1">
      <c r="A131" s="1583"/>
      <c r="B131" s="1695"/>
      <c r="C131" s="1724">
        <v>8</v>
      </c>
      <c r="D131" s="1729" t="str">
        <f>REPT(CHAR(7),RANK(C131,C130:C134,1))</f>
        <v>_x0007__x0007__x0007__x0007__x0007_</v>
      </c>
      <c r="E131" s="1716"/>
      <c r="F131" s="1717"/>
      <c r="G131" s="1650"/>
      <c r="H131" s="1650"/>
      <c r="I131" s="1650"/>
      <c r="J131" s="1651"/>
      <c r="K131" s="1653"/>
      <c r="L131" s="1585"/>
      <c r="M131" s="1585"/>
      <c r="N131" s="1585"/>
      <c r="O131" s="1585"/>
      <c r="P131" s="1585"/>
      <c r="Q131" s="1585"/>
      <c r="R131" s="1585"/>
      <c r="S131" s="1585"/>
      <c r="T131" s="1585"/>
      <c r="U131" s="1585"/>
      <c r="V131" s="1585"/>
      <c r="W131" s="1585"/>
      <c r="X131" s="1585"/>
      <c r="Y131" s="1585"/>
      <c r="Z131" s="1585"/>
      <c r="AA131" s="1585"/>
    </row>
    <row r="132" spans="1:27" s="1268" customFormat="1" ht="24.95" customHeight="1">
      <c r="A132" s="1583"/>
      <c r="B132" s="1695"/>
      <c r="C132" s="1724">
        <v>4</v>
      </c>
      <c r="D132" s="1729" t="str">
        <f>REPT(CHAR(7),RANK(C132,C130:C134,1))</f>
        <v>_x0007__x0007_</v>
      </c>
      <c r="E132" s="1716"/>
      <c r="F132" s="1717"/>
      <c r="G132" s="1650"/>
      <c r="H132" s="1650"/>
      <c r="I132" s="1650"/>
      <c r="J132" s="1651"/>
      <c r="K132" s="1653"/>
      <c r="L132" s="1585"/>
      <c r="M132" s="1585"/>
      <c r="N132" s="1585"/>
      <c r="O132" s="1585"/>
      <c r="P132" s="1585"/>
      <c r="Q132" s="1585"/>
      <c r="R132" s="1585"/>
      <c r="S132" s="1585"/>
      <c r="T132" s="1585"/>
      <c r="U132" s="1585"/>
      <c r="V132" s="1585"/>
      <c r="W132" s="1585"/>
      <c r="X132" s="1585"/>
      <c r="Y132" s="1585"/>
      <c r="Z132" s="1585"/>
      <c r="AA132" s="1585"/>
    </row>
    <row r="133" spans="1:27" s="1268" customFormat="1" ht="24.95" customHeight="1">
      <c r="A133" s="1583"/>
      <c r="B133" s="1695"/>
      <c r="C133" s="1724">
        <v>1</v>
      </c>
      <c r="D133" s="1729" t="str">
        <f>REPT(CHAR(7),RANK(C133,C130:C134,1))</f>
        <v>_x0007_</v>
      </c>
      <c r="E133" s="1716"/>
      <c r="F133" s="1717"/>
      <c r="G133" s="1650"/>
      <c r="H133" s="1650"/>
      <c r="I133" s="1650"/>
      <c r="J133" s="1651"/>
      <c r="K133" s="1653"/>
      <c r="L133" s="1585"/>
      <c r="M133" s="1585"/>
      <c r="N133" s="1585"/>
      <c r="O133" s="1585"/>
      <c r="P133" s="1585"/>
      <c r="Q133" s="1585"/>
      <c r="R133" s="1585"/>
      <c r="S133" s="1585"/>
      <c r="T133" s="1585"/>
      <c r="U133" s="1585"/>
      <c r="V133" s="1585"/>
      <c r="W133" s="1585"/>
      <c r="X133" s="1585"/>
      <c r="Y133" s="1585"/>
      <c r="Z133" s="1585"/>
      <c r="AA133" s="1585"/>
    </row>
    <row r="134" spans="1:27" s="1268" customFormat="1" ht="24.95" customHeight="1">
      <c r="A134" s="1583"/>
      <c r="B134" s="1695"/>
      <c r="C134" s="1724">
        <v>7</v>
      </c>
      <c r="D134" s="1729" t="str">
        <f>REPT(CHAR(7),RANK(C134,C130:C134,1))</f>
        <v>_x0007__x0007__x0007__x0007_</v>
      </c>
      <c r="E134" s="1716"/>
      <c r="F134" s="1717"/>
      <c r="G134" s="1650"/>
      <c r="H134" s="1650"/>
      <c r="I134" s="1650"/>
      <c r="J134" s="1651"/>
      <c r="K134" s="1653"/>
      <c r="L134" s="1585"/>
      <c r="M134" s="1585"/>
      <c r="N134" s="1585"/>
      <c r="O134" s="1585"/>
      <c r="P134" s="1585"/>
      <c r="Q134" s="1585"/>
      <c r="R134" s="1585"/>
      <c r="S134" s="1585"/>
      <c r="T134" s="1585"/>
      <c r="U134" s="1585"/>
      <c r="V134" s="1585"/>
      <c r="W134" s="1585"/>
      <c r="X134" s="1585"/>
      <c r="Y134" s="1585"/>
      <c r="Z134" s="1585"/>
      <c r="AA134" s="1585"/>
    </row>
    <row r="135" spans="1:27" s="1268" customFormat="1" ht="24.95" customHeight="1" thickBot="1">
      <c r="A135" s="1583"/>
      <c r="B135" s="1727" t="s">
        <v>1550</v>
      </c>
      <c r="C135" s="1665"/>
      <c r="D135" s="1730"/>
      <c r="E135" s="1730"/>
      <c r="F135" s="1730"/>
      <c r="G135" s="1663"/>
      <c r="H135" s="1663"/>
      <c r="I135" s="1663"/>
      <c r="J135" s="1664"/>
      <c r="K135" s="1666"/>
      <c r="L135" s="1585"/>
      <c r="M135" s="1585"/>
      <c r="N135" s="1585"/>
      <c r="O135" s="1585"/>
      <c r="P135" s="1585"/>
      <c r="Q135" s="1585"/>
      <c r="R135" s="1585"/>
      <c r="S135" s="1585"/>
      <c r="T135" s="1585"/>
      <c r="U135" s="1585"/>
      <c r="V135" s="1585"/>
      <c r="W135" s="1585"/>
      <c r="X135" s="1585"/>
      <c r="Y135" s="1585"/>
      <c r="Z135" s="1585"/>
      <c r="AA135" s="1585"/>
    </row>
    <row r="136" spans="1:27" s="1268" customFormat="1" ht="24.95" customHeight="1" thickBot="1">
      <c r="A136" s="1583"/>
      <c r="B136" s="1584"/>
      <c r="C136" s="1585"/>
      <c r="D136" s="1586"/>
      <c r="E136" s="1586"/>
      <c r="F136" s="1587"/>
      <c r="G136" s="1587"/>
      <c r="H136" s="1587"/>
      <c r="I136" s="1587"/>
      <c r="J136" s="1598"/>
      <c r="K136" s="1585"/>
      <c r="L136" s="1585"/>
      <c r="M136" s="1585"/>
      <c r="N136" s="1585"/>
      <c r="O136" s="1585"/>
      <c r="P136" s="1585"/>
      <c r="Q136" s="1585"/>
      <c r="R136" s="1585"/>
      <c r="S136" s="1585"/>
      <c r="T136" s="1585"/>
      <c r="U136" s="1585"/>
      <c r="V136" s="1585"/>
      <c r="W136" s="1585"/>
      <c r="X136" s="1585"/>
      <c r="Y136" s="1585"/>
      <c r="Z136" s="1585"/>
      <c r="AA136" s="1585"/>
    </row>
    <row r="137" spans="1:27" s="1268" customFormat="1" ht="24.95" customHeight="1">
      <c r="A137" s="1731"/>
      <c r="B137" s="1732"/>
      <c r="C137" s="1733"/>
      <c r="D137" s="1704"/>
      <c r="E137" s="1704"/>
      <c r="F137" s="1704"/>
      <c r="G137" s="1704"/>
      <c r="H137" s="1704"/>
      <c r="I137" s="1734"/>
      <c r="J137" s="1651"/>
      <c r="K137" s="1652"/>
      <c r="L137" s="1652"/>
      <c r="M137" s="1585"/>
      <c r="N137" s="1585"/>
      <c r="O137" s="1585"/>
      <c r="P137" s="1585"/>
      <c r="Q137" s="1585"/>
      <c r="R137" s="1585"/>
      <c r="S137" s="1585"/>
      <c r="T137" s="1585"/>
      <c r="U137" s="1585"/>
      <c r="V137" s="1585"/>
      <c r="W137" s="1585"/>
      <c r="X137" s="1585"/>
      <c r="Y137" s="1585"/>
      <c r="Z137" s="1585"/>
      <c r="AA137" s="1585"/>
    </row>
    <row r="138" spans="1:27" s="1268" customFormat="1" ht="24.95" customHeight="1">
      <c r="A138" s="1731"/>
      <c r="B138" s="1735"/>
      <c r="C138" s="1673" t="s">
        <v>1488</v>
      </c>
      <c r="D138" s="1650"/>
      <c r="E138" s="1650"/>
      <c r="F138" s="1650"/>
      <c r="G138" s="1650"/>
      <c r="H138" s="1650"/>
      <c r="I138" s="1736"/>
      <c r="J138" s="1651"/>
      <c r="K138" s="1652"/>
      <c r="L138" s="1652"/>
      <c r="M138" s="1585"/>
      <c r="N138" s="1585"/>
      <c r="O138" s="1585"/>
      <c r="P138" s="1585"/>
      <c r="Q138" s="1585"/>
      <c r="R138" s="1585"/>
      <c r="S138" s="1585"/>
      <c r="T138" s="1585"/>
      <c r="U138" s="1585"/>
      <c r="V138" s="1585"/>
      <c r="W138" s="1585"/>
      <c r="X138" s="1585"/>
      <c r="Y138" s="1585"/>
      <c r="Z138" s="1585"/>
      <c r="AA138" s="1585"/>
    </row>
    <row r="139" spans="1:27" s="1268" customFormat="1" ht="24.95" customHeight="1">
      <c r="A139" s="1731"/>
      <c r="B139" s="1648" t="s">
        <v>1551</v>
      </c>
      <c r="C139" s="1652"/>
      <c r="D139" s="1652"/>
      <c r="E139" s="1650"/>
      <c r="F139" s="1650"/>
      <c r="G139" s="1737"/>
      <c r="H139" s="1652"/>
      <c r="I139" s="1738"/>
      <c r="J139" s="1652"/>
      <c r="K139" s="1652"/>
      <c r="L139" s="1652"/>
      <c r="M139" s="1585"/>
      <c r="N139" s="1585"/>
      <c r="O139" s="1585"/>
      <c r="P139" s="1585"/>
      <c r="Q139" s="1585"/>
      <c r="R139" s="1585"/>
      <c r="S139" s="1585"/>
      <c r="T139" s="1585"/>
      <c r="U139" s="1585"/>
      <c r="V139" s="1585"/>
      <c r="W139" s="1585"/>
      <c r="X139" s="1585"/>
      <c r="Y139" s="1585"/>
      <c r="Z139" s="1585"/>
      <c r="AA139" s="1585"/>
    </row>
    <row r="140" spans="1:27" s="1268" customFormat="1" ht="24.95" customHeight="1">
      <c r="A140" s="1731"/>
      <c r="B140" s="1739">
        <f>ROW()</f>
        <v>140</v>
      </c>
      <c r="C140" s="1825">
        <f ca="1">TODAY()</f>
        <v>44186</v>
      </c>
      <c r="D140" s="1825"/>
      <c r="E140" s="1825"/>
      <c r="F140" s="1726"/>
      <c r="G140" s="1659" t="str">
        <f ca="1">_xlfn.FORMULATEXT(C140)</f>
        <v>=AUJOURDHUI()</v>
      </c>
      <c r="H140" s="1652"/>
      <c r="I140" s="1738"/>
      <c r="J140" s="1652"/>
      <c r="K140" s="1652"/>
      <c r="L140" s="1652"/>
      <c r="M140" s="1585"/>
      <c r="N140" s="1585"/>
      <c r="O140" s="1585"/>
      <c r="P140" s="1585"/>
      <c r="Q140" s="1585"/>
      <c r="R140" s="1585"/>
      <c r="S140" s="1585"/>
      <c r="T140" s="1585"/>
      <c r="U140" s="1585"/>
      <c r="V140" s="1585"/>
      <c r="W140" s="1585"/>
      <c r="X140" s="1585"/>
      <c r="Y140" s="1585"/>
      <c r="Z140" s="1585"/>
      <c r="AA140" s="1585"/>
    </row>
    <row r="141" spans="1:27" s="1268" customFormat="1" ht="24.95" customHeight="1">
      <c r="A141" s="1731"/>
      <c r="B141" s="1735"/>
      <c r="C141" s="1726" t="s">
        <v>1491</v>
      </c>
      <c r="D141" s="1717"/>
      <c r="E141" s="1717"/>
      <c r="F141" s="1717"/>
      <c r="G141" s="1717"/>
      <c r="H141" s="1652"/>
      <c r="I141" s="1738"/>
      <c r="J141" s="1652"/>
      <c r="K141" s="1652"/>
      <c r="L141" s="1652"/>
      <c r="M141" s="1585"/>
      <c r="N141" s="1585"/>
      <c r="O141" s="1585"/>
      <c r="P141" s="1585"/>
      <c r="Q141" s="1585"/>
      <c r="R141" s="1585"/>
      <c r="S141" s="1585"/>
      <c r="T141" s="1585"/>
      <c r="U141" s="1585"/>
      <c r="V141" s="1585"/>
      <c r="W141" s="1585"/>
      <c r="X141" s="1585"/>
      <c r="Y141" s="1585"/>
      <c r="Z141" s="1585"/>
      <c r="AA141" s="1585"/>
    </row>
    <row r="142" spans="1:27" s="1268" customFormat="1" ht="24.95" customHeight="1">
      <c r="A142" s="1731"/>
      <c r="B142" s="1735"/>
      <c r="C142" s="1726"/>
      <c r="D142" s="1717"/>
      <c r="E142" s="1717"/>
      <c r="F142" s="1717"/>
      <c r="G142" s="1717"/>
      <c r="H142" s="1652"/>
      <c r="I142" s="1738"/>
      <c r="J142" s="1652"/>
      <c r="K142" s="1652"/>
      <c r="L142" s="1652"/>
      <c r="M142" s="1585"/>
      <c r="N142" s="1585"/>
      <c r="O142" s="1585"/>
      <c r="P142" s="1585"/>
      <c r="Q142" s="1585"/>
      <c r="R142" s="1585"/>
      <c r="S142" s="1585"/>
      <c r="T142" s="1585"/>
      <c r="U142" s="1585"/>
      <c r="V142" s="1585"/>
      <c r="W142" s="1585"/>
      <c r="X142" s="1585"/>
      <c r="Y142" s="1585"/>
      <c r="Z142" s="1585"/>
      <c r="AA142" s="1585"/>
    </row>
    <row r="143" spans="1:27" s="1268" customFormat="1" ht="24.95" customHeight="1">
      <c r="A143" s="1731"/>
      <c r="B143" s="1739">
        <f>ROW()</f>
        <v>143</v>
      </c>
      <c r="C143" s="1825">
        <f ca="1">NOW()</f>
        <v>44186.748825347226</v>
      </c>
      <c r="D143" s="1825"/>
      <c r="E143" s="1825"/>
      <c r="F143" s="1726"/>
      <c r="G143" s="1659" t="str">
        <f ca="1">_xlfn.FORMULATEXT(C143)</f>
        <v>=MAINTENANT()</v>
      </c>
      <c r="H143" s="1652"/>
      <c r="I143" s="1738"/>
      <c r="J143" s="1652"/>
      <c r="K143" s="1652"/>
      <c r="L143" s="1652"/>
      <c r="M143" s="1585"/>
      <c r="N143" s="1585"/>
      <c r="O143" s="1585"/>
      <c r="P143" s="1585"/>
      <c r="Q143" s="1585"/>
      <c r="R143" s="1585"/>
      <c r="S143" s="1585"/>
      <c r="T143" s="1585"/>
      <c r="U143" s="1585"/>
      <c r="V143" s="1585"/>
      <c r="W143" s="1585"/>
      <c r="X143" s="1585"/>
      <c r="Y143" s="1585"/>
      <c r="Z143" s="1585"/>
      <c r="AA143" s="1585"/>
    </row>
    <row r="144" spans="1:27" s="1268" customFormat="1" ht="24.95" customHeight="1">
      <c r="A144" s="1731"/>
      <c r="B144" s="1735"/>
      <c r="C144" s="1726" t="s">
        <v>1491</v>
      </c>
      <c r="D144" s="1717"/>
      <c r="E144" s="1717"/>
      <c r="F144" s="1717"/>
      <c r="G144" s="1717"/>
      <c r="H144" s="1652"/>
      <c r="I144" s="1738"/>
      <c r="J144" s="1652"/>
      <c r="K144" s="1652"/>
      <c r="L144" s="1652"/>
      <c r="M144" s="1585"/>
      <c r="N144" s="1585"/>
      <c r="O144" s="1585"/>
      <c r="P144" s="1585"/>
      <c r="Q144" s="1585"/>
      <c r="R144" s="1585"/>
      <c r="S144" s="1585"/>
      <c r="T144" s="1585"/>
      <c r="U144" s="1585"/>
      <c r="V144" s="1585"/>
      <c r="W144" s="1585"/>
      <c r="X144" s="1585"/>
      <c r="Y144" s="1585"/>
      <c r="Z144" s="1585"/>
      <c r="AA144" s="1585"/>
    </row>
    <row r="145" spans="1:27" s="1268" customFormat="1" ht="24.95" customHeight="1">
      <c r="A145" s="1731"/>
      <c r="B145" s="1735"/>
      <c r="C145" s="1717"/>
      <c r="D145" s="1717"/>
      <c r="E145" s="1717"/>
      <c r="F145" s="1717"/>
      <c r="G145" s="1717"/>
      <c r="H145" s="1652"/>
      <c r="I145" s="1738"/>
      <c r="J145" s="1652"/>
      <c r="K145" s="1652"/>
      <c r="L145" s="1652"/>
      <c r="M145" s="1585"/>
      <c r="N145" s="1585"/>
      <c r="O145" s="1585"/>
      <c r="P145" s="1585"/>
      <c r="Q145" s="1585"/>
      <c r="R145" s="1585"/>
      <c r="S145" s="1585"/>
      <c r="T145" s="1585"/>
      <c r="U145" s="1585"/>
      <c r="V145" s="1585"/>
      <c r="W145" s="1585"/>
      <c r="X145" s="1585"/>
      <c r="Y145" s="1585"/>
      <c r="Z145" s="1585"/>
      <c r="AA145" s="1585"/>
    </row>
    <row r="146" spans="1:27" s="1268" customFormat="1" ht="24.95" customHeight="1">
      <c r="A146" s="1731"/>
      <c r="B146" s="1739">
        <f>ROW()</f>
        <v>146</v>
      </c>
      <c r="C146" s="1826">
        <f ca="1">NOW()</f>
        <v>44186.748825347226</v>
      </c>
      <c r="D146" s="1826"/>
      <c r="E146" s="1826"/>
      <c r="F146" s="1726"/>
      <c r="G146" s="1659" t="str">
        <f ca="1">_xlfn.FORMULATEXT(C146)</f>
        <v>=MAINTENANT()</v>
      </c>
      <c r="H146" s="1652"/>
      <c r="I146" s="1738"/>
      <c r="J146" s="1652"/>
      <c r="K146" s="1652"/>
      <c r="L146" s="1652"/>
      <c r="M146" s="1585"/>
      <c r="N146" s="1585"/>
      <c r="O146" s="1585"/>
      <c r="P146" s="1585"/>
      <c r="Q146" s="1585"/>
      <c r="R146" s="1585"/>
      <c r="S146" s="1585"/>
      <c r="T146" s="1585"/>
      <c r="U146" s="1585"/>
      <c r="V146" s="1585"/>
      <c r="W146" s="1585"/>
      <c r="X146" s="1585"/>
      <c r="Y146" s="1585"/>
      <c r="Z146" s="1585"/>
      <c r="AA146" s="1585"/>
    </row>
    <row r="147" spans="1:27" s="1268" customFormat="1" ht="24.95" customHeight="1">
      <c r="A147" s="1731"/>
      <c r="B147" s="1735"/>
      <c r="C147" s="1726"/>
      <c r="D147" s="1740" t="s">
        <v>1494</v>
      </c>
      <c r="E147" s="1741" t="s">
        <v>1495</v>
      </c>
      <c r="F147" s="1717"/>
      <c r="G147" s="1717"/>
      <c r="H147" s="1652"/>
      <c r="I147" s="1738"/>
      <c r="J147" s="1652"/>
      <c r="K147" s="1652"/>
      <c r="L147" s="1652"/>
      <c r="M147" s="1585"/>
      <c r="N147" s="1585"/>
      <c r="O147" s="1585"/>
      <c r="P147" s="1585"/>
      <c r="Q147" s="1585"/>
      <c r="R147" s="1585"/>
      <c r="S147" s="1585"/>
      <c r="T147" s="1585"/>
      <c r="U147" s="1585"/>
      <c r="V147" s="1585"/>
      <c r="W147" s="1585"/>
      <c r="X147" s="1585"/>
      <c r="Y147" s="1585"/>
      <c r="Z147" s="1585"/>
      <c r="AA147" s="1585"/>
    </row>
    <row r="148" spans="1:27" s="1268" customFormat="1" ht="24.95" customHeight="1">
      <c r="A148" s="1731"/>
      <c r="B148" s="1735"/>
      <c r="C148" s="1726"/>
      <c r="D148" s="1717"/>
      <c r="E148" s="1717"/>
      <c r="F148" s="1717"/>
      <c r="G148" s="1717"/>
      <c r="H148" s="1652"/>
      <c r="I148" s="1738"/>
      <c r="J148" s="1652"/>
      <c r="K148" s="1652"/>
      <c r="L148" s="1652"/>
      <c r="M148" s="1585"/>
      <c r="N148" s="1585"/>
      <c r="O148" s="1585"/>
      <c r="P148" s="1585"/>
      <c r="Q148" s="1585"/>
      <c r="R148" s="1585"/>
      <c r="S148" s="1585"/>
      <c r="T148" s="1585"/>
      <c r="U148" s="1585"/>
      <c r="V148" s="1585"/>
      <c r="W148" s="1585"/>
      <c r="X148" s="1585"/>
      <c r="Y148" s="1585"/>
      <c r="Z148" s="1585"/>
      <c r="AA148" s="1585"/>
    </row>
    <row r="149" spans="1:27" s="1268" customFormat="1" ht="24.95" customHeight="1">
      <c r="A149" s="1731"/>
      <c r="B149" s="1739">
        <f>ROW()</f>
        <v>149</v>
      </c>
      <c r="C149" s="1742">
        <f ca="1">NOW()</f>
        <v>44186.748825347226</v>
      </c>
      <c r="D149" s="1716"/>
      <c r="E149" s="1652"/>
      <c r="F149" s="1726"/>
      <c r="G149" s="1659" t="str">
        <f ca="1">_xlfn.FORMULATEXT(C149)</f>
        <v>=MAINTENANT()</v>
      </c>
      <c r="H149" s="1652"/>
      <c r="I149" s="1738"/>
      <c r="J149" s="1652"/>
      <c r="K149" s="1652"/>
      <c r="L149" s="1652"/>
      <c r="M149" s="1585"/>
      <c r="N149" s="1585"/>
      <c r="O149" s="1585"/>
      <c r="P149" s="1585"/>
      <c r="Q149" s="1585"/>
      <c r="R149" s="1585"/>
      <c r="S149" s="1585"/>
      <c r="T149" s="1585"/>
      <c r="U149" s="1585"/>
      <c r="V149" s="1585"/>
      <c r="W149" s="1585"/>
      <c r="X149" s="1585"/>
      <c r="Y149" s="1585"/>
      <c r="Z149" s="1585"/>
      <c r="AA149" s="1585"/>
    </row>
    <row r="150" spans="1:27" s="1268" customFormat="1" ht="24.95" customHeight="1">
      <c r="A150" s="1731"/>
      <c r="B150" s="1735"/>
      <c r="C150" s="1726" t="s">
        <v>1497</v>
      </c>
      <c r="D150" s="1716"/>
      <c r="E150" s="1717"/>
      <c r="F150" s="1743"/>
      <c r="G150" s="1743"/>
      <c r="H150" s="1652"/>
      <c r="I150" s="1738"/>
      <c r="J150" s="1652"/>
      <c r="K150" s="1652"/>
      <c r="L150" s="1652"/>
      <c r="M150" s="1585"/>
      <c r="N150" s="1585"/>
      <c r="O150" s="1585"/>
      <c r="P150" s="1585"/>
      <c r="Q150" s="1585"/>
      <c r="R150" s="1585"/>
      <c r="S150" s="1585"/>
      <c r="T150" s="1585"/>
      <c r="U150" s="1585"/>
      <c r="V150" s="1585"/>
      <c r="W150" s="1585"/>
      <c r="X150" s="1585"/>
      <c r="Y150" s="1585"/>
      <c r="Z150" s="1585"/>
      <c r="AA150" s="1585"/>
    </row>
    <row r="151" spans="1:27" s="1268" customFormat="1" ht="24.95" customHeight="1">
      <c r="A151" s="1731"/>
      <c r="B151" s="1735"/>
      <c r="C151" s="1731"/>
      <c r="D151" s="1731"/>
      <c r="E151" s="1731"/>
      <c r="F151" s="1731"/>
      <c r="G151" s="1731"/>
      <c r="H151" s="1731"/>
      <c r="I151" s="1744"/>
      <c r="J151" s="1731"/>
      <c r="K151" s="1731"/>
      <c r="L151" s="1731"/>
      <c r="M151" s="1583"/>
      <c r="N151" s="1583"/>
      <c r="O151" s="1583"/>
      <c r="P151" s="1583"/>
      <c r="Q151" s="1583"/>
      <c r="R151" s="1585"/>
      <c r="S151" s="1585"/>
      <c r="T151" s="1585"/>
      <c r="U151" s="1585"/>
      <c r="V151" s="1585"/>
      <c r="W151" s="1585"/>
      <c r="X151" s="1585"/>
      <c r="Y151" s="1585"/>
      <c r="Z151" s="1585"/>
      <c r="AA151" s="1585"/>
    </row>
    <row r="152" spans="1:27" s="1268" customFormat="1" ht="24.95" customHeight="1">
      <c r="A152" s="1731"/>
      <c r="B152" s="1739">
        <f>ROW()</f>
        <v>152</v>
      </c>
      <c r="C152" s="1827">
        <f ca="1">TODAY()</f>
        <v>44186</v>
      </c>
      <c r="D152" s="1827"/>
      <c r="E152" s="1731"/>
      <c r="F152" s="1731"/>
      <c r="G152" s="1659" t="str">
        <f ca="1">_xlfn.FORMULATEXT(C152)</f>
        <v>=AUJOURDHUI()</v>
      </c>
      <c r="H152" s="1652"/>
      <c r="I152" s="1738"/>
      <c r="J152" s="1652"/>
      <c r="K152" s="1652"/>
      <c r="L152" s="1652"/>
      <c r="M152" s="1585"/>
      <c r="N152" s="1574"/>
      <c r="O152" s="1574"/>
      <c r="P152" s="1574"/>
      <c r="Q152" s="1574"/>
      <c r="R152" s="1585"/>
      <c r="S152" s="1585"/>
      <c r="T152" s="1585"/>
      <c r="U152" s="1585"/>
      <c r="V152" s="1585"/>
      <c r="W152" s="1585"/>
      <c r="X152" s="1585"/>
      <c r="Y152" s="1585"/>
      <c r="Z152" s="1585"/>
      <c r="AA152" s="1585"/>
    </row>
    <row r="153" spans="1:27" s="1268" customFormat="1" ht="24.95" customHeight="1">
      <c r="A153" s="1731"/>
      <c r="B153" s="1735"/>
      <c r="C153" s="1726" t="s">
        <v>1491</v>
      </c>
      <c r="D153" s="1651"/>
      <c r="E153" s="1726"/>
      <c r="F153" s="1651"/>
      <c r="G153" s="1651"/>
      <c r="H153" s="1651"/>
      <c r="I153" s="1745"/>
      <c r="J153" s="1652"/>
      <c r="K153" s="1652"/>
      <c r="L153" s="1652"/>
      <c r="M153" s="1585"/>
      <c r="N153" s="1574"/>
      <c r="O153" s="1574"/>
      <c r="P153" s="1574"/>
      <c r="Q153" s="1574"/>
      <c r="R153" s="1585"/>
      <c r="S153" s="1585"/>
      <c r="T153" s="1585"/>
      <c r="U153" s="1585"/>
      <c r="V153" s="1585"/>
      <c r="W153" s="1585"/>
      <c r="X153" s="1585"/>
      <c r="Y153" s="1585"/>
      <c r="Z153" s="1585"/>
      <c r="AA153" s="1585"/>
    </row>
    <row r="154" spans="1:27" s="1268" customFormat="1" ht="24.95" customHeight="1" thickBot="1">
      <c r="A154" s="1731"/>
      <c r="B154" s="1746"/>
      <c r="C154" s="1747"/>
      <c r="D154" s="1748"/>
      <c r="E154" s="1747"/>
      <c r="F154" s="1748"/>
      <c r="G154" s="1748"/>
      <c r="H154" s="1748"/>
      <c r="I154" s="1749"/>
      <c r="J154" s="1652"/>
      <c r="K154" s="1652"/>
      <c r="L154" s="1652"/>
      <c r="M154" s="1585"/>
      <c r="N154" s="1574"/>
      <c r="O154" s="1574"/>
      <c r="P154" s="1574"/>
      <c r="Q154" s="1574"/>
      <c r="R154" s="1585"/>
      <c r="S154" s="1585"/>
      <c r="T154" s="1585"/>
      <c r="U154" s="1585"/>
      <c r="V154" s="1585"/>
      <c r="W154" s="1585"/>
      <c r="X154" s="1585"/>
      <c r="Y154" s="1585"/>
      <c r="Z154" s="1585"/>
      <c r="AA154" s="1585"/>
    </row>
    <row r="155" spans="1:27" s="1268" customFormat="1" ht="24.95" customHeight="1" thickBot="1">
      <c r="A155" s="1731"/>
      <c r="B155" s="1731"/>
      <c r="C155" s="1726"/>
      <c r="D155" s="1651"/>
      <c r="E155" s="1726"/>
      <c r="F155" s="1651"/>
      <c r="G155" s="1651"/>
      <c r="H155" s="1651"/>
      <c r="I155" s="1651"/>
      <c r="J155" s="1652"/>
      <c r="K155" s="1652"/>
      <c r="L155" s="1652"/>
      <c r="M155" s="1585"/>
      <c r="N155" s="1574"/>
      <c r="O155" s="1574"/>
      <c r="P155" s="1574"/>
      <c r="Q155" s="1574"/>
      <c r="R155" s="1585"/>
      <c r="S155" s="1585"/>
      <c r="T155" s="1585"/>
      <c r="U155" s="1585"/>
      <c r="V155" s="1585"/>
      <c r="W155" s="1585"/>
      <c r="X155" s="1585"/>
      <c r="Y155" s="1585"/>
      <c r="Z155" s="1585"/>
      <c r="AA155" s="1585"/>
    </row>
    <row r="156" spans="1:27" s="1268" customFormat="1" ht="24.95" customHeight="1">
      <c r="A156" s="1731"/>
      <c r="B156" s="1643"/>
      <c r="C156" s="1644"/>
      <c r="D156" s="1646"/>
      <c r="E156" s="1646"/>
      <c r="F156" s="1646"/>
      <c r="G156" s="1646"/>
      <c r="H156" s="1646"/>
      <c r="I156" s="1646"/>
      <c r="J156" s="1644"/>
      <c r="K156" s="1644"/>
      <c r="L156" s="1647"/>
      <c r="M156" s="1585"/>
      <c r="N156" s="1574"/>
      <c r="O156" s="1574"/>
      <c r="P156" s="1574"/>
      <c r="Q156" s="1574"/>
      <c r="R156" s="1585"/>
      <c r="S156" s="1585"/>
      <c r="T156" s="1585"/>
      <c r="U156" s="1585"/>
      <c r="V156" s="1585"/>
      <c r="W156" s="1585"/>
      <c r="X156" s="1585"/>
      <c r="Y156" s="1585"/>
      <c r="Z156" s="1585"/>
      <c r="AA156" s="1585"/>
    </row>
    <row r="157" spans="1:27" s="1268" customFormat="1" ht="24.95" customHeight="1">
      <c r="A157" s="1731"/>
      <c r="B157" s="1695"/>
      <c r="C157" s="1673" t="s">
        <v>1552</v>
      </c>
      <c r="D157" s="1750"/>
      <c r="E157" s="1650"/>
      <c r="F157" s="1650"/>
      <c r="G157" s="1650"/>
      <c r="H157" s="1650"/>
      <c r="I157" s="1650"/>
      <c r="J157" s="1652"/>
      <c r="K157" s="1652"/>
      <c r="L157" s="1653"/>
      <c r="M157" s="1585"/>
      <c r="N157" s="1574"/>
      <c r="O157" s="1574"/>
      <c r="P157" s="1574"/>
      <c r="Q157" s="1574"/>
      <c r="R157" s="1585"/>
      <c r="S157" s="1585"/>
      <c r="T157" s="1585"/>
      <c r="U157" s="1585"/>
      <c r="V157" s="1585"/>
      <c r="W157" s="1585"/>
      <c r="X157" s="1585"/>
      <c r="Y157" s="1585"/>
      <c r="Z157" s="1585"/>
      <c r="AA157" s="1585"/>
    </row>
    <row r="158" spans="1:27" s="1268" customFormat="1" ht="24.95" customHeight="1">
      <c r="A158" s="1731"/>
      <c r="B158" s="1648" t="s">
        <v>1551</v>
      </c>
      <c r="C158" s="1751" t="s">
        <v>1553</v>
      </c>
      <c r="D158" s="1750"/>
      <c r="E158" s="1650"/>
      <c r="F158" s="1650"/>
      <c r="G158" s="1650"/>
      <c r="H158" s="1650"/>
      <c r="I158" s="1650"/>
      <c r="J158" s="1652"/>
      <c r="K158" s="1652"/>
      <c r="L158" s="1653"/>
      <c r="M158" s="1585"/>
      <c r="N158" s="1574"/>
      <c r="O158" s="1574"/>
      <c r="P158" s="1574"/>
      <c r="Q158" s="1574"/>
      <c r="R158" s="1585"/>
      <c r="S158" s="1585"/>
      <c r="T158" s="1585"/>
      <c r="U158" s="1585"/>
      <c r="V158" s="1585"/>
      <c r="W158" s="1585"/>
      <c r="X158" s="1585"/>
      <c r="Y158" s="1585"/>
      <c r="Z158" s="1585"/>
      <c r="AA158" s="1585"/>
    </row>
    <row r="159" spans="1:27" s="1268" customFormat="1" ht="24.95" customHeight="1">
      <c r="A159" s="1731"/>
      <c r="B159" s="1648">
        <f>ROW()</f>
        <v>159</v>
      </c>
      <c r="C159" s="1752">
        <f ca="1">INT((C152-(DATE(YEAR(C152-WEEKDAY(C152-1)+4),1,3)-WEEKDAY(DATE(YEAR(C152 -WEEKDAY(C152-1)+4),1,3)))+5)/7)</f>
        <v>52</v>
      </c>
      <c r="D159" s="1753"/>
      <c r="E159" s="1650"/>
      <c r="F159" s="1650"/>
      <c r="G159" s="1650"/>
      <c r="H159" s="1650"/>
      <c r="I159" s="1650"/>
      <c r="J159" s="1652"/>
      <c r="K159" s="1652"/>
      <c r="L159" s="1653"/>
      <c r="M159" s="1585"/>
      <c r="N159" s="1574"/>
      <c r="O159" s="1574"/>
      <c r="P159" s="1574"/>
      <c r="Q159" s="1574"/>
      <c r="R159" s="1585"/>
      <c r="S159" s="1585"/>
      <c r="T159" s="1585"/>
      <c r="U159" s="1585"/>
      <c r="V159" s="1585"/>
      <c r="W159" s="1585"/>
      <c r="X159" s="1585"/>
      <c r="Y159" s="1585"/>
      <c r="Z159" s="1585"/>
      <c r="AA159" s="1585"/>
    </row>
    <row r="160" spans="1:27" s="1268" customFormat="1" ht="24.95" customHeight="1">
      <c r="A160" s="1731"/>
      <c r="B160" s="1695"/>
      <c r="C160" s="1659" t="str">
        <f ca="1">_xlfn.FORMULATEXT(C159)</f>
        <v>=ENT((C152-(DATE(ANNEE(C152-JOURSEM(C152-1)+4);1;3)-JOURSEM(DATE(ANNEE(C152 -JOURSEM(C152-1)+4);1;3)))+5)/7)</v>
      </c>
      <c r="D160" s="1650"/>
      <c r="E160" s="1650"/>
      <c r="F160" s="1650"/>
      <c r="G160" s="1650"/>
      <c r="H160" s="1650"/>
      <c r="I160" s="1650"/>
      <c r="J160" s="1652"/>
      <c r="K160" s="1652"/>
      <c r="L160" s="1653"/>
      <c r="M160" s="1585"/>
      <c r="N160" s="1574"/>
      <c r="O160" s="1574"/>
      <c r="P160" s="1574"/>
      <c r="Q160" s="1574"/>
      <c r="R160" s="1585"/>
      <c r="S160" s="1585"/>
      <c r="T160" s="1585"/>
      <c r="U160" s="1585"/>
      <c r="V160" s="1585"/>
      <c r="W160" s="1585"/>
      <c r="X160" s="1585"/>
      <c r="Y160" s="1585"/>
      <c r="Z160" s="1585"/>
      <c r="AA160" s="1585"/>
    </row>
    <row r="161" spans="1:27" s="1268" customFormat="1" ht="24.95" customHeight="1">
      <c r="A161" s="1731"/>
      <c r="B161" s="1695"/>
      <c r="C161" s="1731"/>
      <c r="D161" s="1731"/>
      <c r="E161" s="1650"/>
      <c r="F161" s="1650"/>
      <c r="G161" s="1650"/>
      <c r="H161" s="1650"/>
      <c r="I161" s="1650"/>
      <c r="J161" s="1652"/>
      <c r="K161" s="1652"/>
      <c r="L161" s="1653"/>
      <c r="M161" s="1585"/>
      <c r="N161" s="1585"/>
      <c r="O161" s="1585"/>
      <c r="P161" s="1585"/>
      <c r="Q161" s="1585"/>
      <c r="R161" s="1585"/>
      <c r="S161" s="1585"/>
      <c r="T161" s="1585"/>
      <c r="U161" s="1585"/>
      <c r="V161" s="1585"/>
      <c r="W161" s="1585"/>
      <c r="X161" s="1585"/>
      <c r="Y161" s="1585"/>
      <c r="Z161" s="1585"/>
      <c r="AA161" s="1585"/>
    </row>
    <row r="162" spans="1:27" s="1268" customFormat="1" ht="24.95" customHeight="1">
      <c r="A162" s="1731"/>
      <c r="B162" s="1648">
        <f>ROW()</f>
        <v>162</v>
      </c>
      <c r="C162" s="1828">
        <f ca="1">C159</f>
        <v>52</v>
      </c>
      <c r="D162" s="1828"/>
      <c r="E162" s="1650"/>
      <c r="F162" s="1650"/>
      <c r="G162" s="1650"/>
      <c r="H162" s="1650"/>
      <c r="I162" s="1650"/>
      <c r="J162" s="1651"/>
      <c r="K162" s="1652"/>
      <c r="L162" s="1653"/>
      <c r="M162" s="1585"/>
      <c r="N162" s="1585"/>
      <c r="O162" s="1585"/>
      <c r="P162" s="1585"/>
      <c r="Q162" s="1585"/>
      <c r="R162" s="1585"/>
      <c r="S162" s="1585"/>
      <c r="T162" s="1585"/>
      <c r="U162" s="1585"/>
      <c r="V162" s="1585"/>
      <c r="W162" s="1585"/>
      <c r="X162" s="1585"/>
      <c r="Y162" s="1585"/>
      <c r="Z162" s="1585"/>
      <c r="AA162" s="1585"/>
    </row>
    <row r="163" spans="1:27" s="1268" customFormat="1" ht="24.95" customHeight="1">
      <c r="A163" s="1731"/>
      <c r="B163" s="1695"/>
      <c r="C163" s="1659" t="str">
        <f ca="1">_xlfn.FORMULATEXT(C162)</f>
        <v>=C159</v>
      </c>
      <c r="D163" s="1726" t="s">
        <v>1501</v>
      </c>
      <c r="E163" s="1650"/>
      <c r="F163" s="1650"/>
      <c r="G163" s="1650"/>
      <c r="H163" s="1650"/>
      <c r="I163" s="1650"/>
      <c r="J163" s="1651"/>
      <c r="K163" s="1652"/>
      <c r="L163" s="1653"/>
      <c r="M163" s="1585"/>
      <c r="N163" s="1585"/>
      <c r="O163" s="1585"/>
      <c r="P163" s="1585"/>
      <c r="Q163" s="1585"/>
      <c r="R163" s="1585"/>
      <c r="S163" s="1585"/>
      <c r="T163" s="1585"/>
      <c r="U163" s="1585"/>
      <c r="V163" s="1585"/>
      <c r="W163" s="1585"/>
      <c r="X163" s="1585"/>
      <c r="Y163" s="1585"/>
      <c r="Z163" s="1585"/>
      <c r="AA163" s="1585"/>
    </row>
    <row r="164" spans="1:27" s="1268" customFormat="1" ht="24.95" customHeight="1" thickBot="1">
      <c r="A164" s="1731"/>
      <c r="B164" s="1661"/>
      <c r="C164" s="1665"/>
      <c r="D164" s="1663"/>
      <c r="E164" s="1663"/>
      <c r="F164" s="1663"/>
      <c r="G164" s="1663"/>
      <c r="H164" s="1663"/>
      <c r="I164" s="1663"/>
      <c r="J164" s="1664"/>
      <c r="K164" s="1665"/>
      <c r="L164" s="1666"/>
      <c r="M164" s="1585"/>
      <c r="N164" s="1585"/>
      <c r="O164" s="1585"/>
      <c r="P164" s="1585"/>
      <c r="Q164" s="1585"/>
      <c r="R164" s="1585"/>
      <c r="S164" s="1585"/>
      <c r="T164" s="1585"/>
      <c r="U164" s="1585"/>
      <c r="V164" s="1585"/>
      <c r="W164" s="1585"/>
      <c r="X164" s="1585"/>
      <c r="Y164" s="1585"/>
      <c r="Z164" s="1585"/>
      <c r="AA164" s="1585"/>
    </row>
    <row r="165" spans="1:27" s="1268" customFormat="1" ht="24.95" customHeight="1" thickBot="1">
      <c r="A165" s="1731"/>
      <c r="B165" s="1731"/>
      <c r="C165" s="1652"/>
      <c r="D165" s="1650"/>
      <c r="E165" s="1650"/>
      <c r="F165" s="1650"/>
      <c r="G165" s="1650"/>
      <c r="H165" s="1650"/>
      <c r="I165" s="1650"/>
      <c r="J165" s="1651"/>
      <c r="K165" s="1652"/>
      <c r="L165" s="1652"/>
      <c r="M165" s="1585"/>
      <c r="N165" s="1585"/>
      <c r="O165" s="1585"/>
      <c r="P165" s="1585"/>
      <c r="Q165" s="1585"/>
      <c r="R165" s="1585"/>
      <c r="S165" s="1585"/>
      <c r="T165" s="1585"/>
      <c r="U165" s="1585"/>
      <c r="V165" s="1585"/>
      <c r="W165" s="1585"/>
      <c r="X165" s="1585"/>
      <c r="Y165" s="1585"/>
      <c r="Z165" s="1585"/>
      <c r="AA165" s="1585"/>
    </row>
    <row r="166" spans="1:27" s="1268" customFormat="1" ht="24.95" customHeight="1">
      <c r="A166" s="1731"/>
      <c r="B166" s="1643"/>
      <c r="C166" s="1644"/>
      <c r="D166" s="1645"/>
      <c r="E166" s="1645"/>
      <c r="F166" s="1645"/>
      <c r="G166" s="1645"/>
      <c r="H166" s="1645"/>
      <c r="I166" s="1645"/>
      <c r="J166" s="1678"/>
      <c r="K166" s="1652"/>
      <c r="L166" s="1652"/>
      <c r="M166" s="1585"/>
      <c r="N166" s="1585"/>
      <c r="O166" s="1585"/>
      <c r="P166" s="1585"/>
      <c r="Q166" s="1585"/>
      <c r="R166" s="1585"/>
      <c r="S166" s="1585"/>
      <c r="T166" s="1585"/>
      <c r="U166" s="1585"/>
      <c r="V166" s="1585"/>
      <c r="W166" s="1585"/>
      <c r="X166" s="1585"/>
      <c r="Y166" s="1585"/>
      <c r="Z166" s="1585"/>
      <c r="AA166" s="1585"/>
    </row>
    <row r="167" spans="1:27" s="1268" customFormat="1" ht="24.95" customHeight="1">
      <c r="A167" s="1731"/>
      <c r="B167" s="1695"/>
      <c r="C167" s="1673" t="s">
        <v>1554</v>
      </c>
      <c r="D167" s="1652"/>
      <c r="E167" s="1652"/>
      <c r="F167" s="1652"/>
      <c r="G167" s="1652"/>
      <c r="H167" s="1652"/>
      <c r="I167" s="1652"/>
      <c r="J167" s="1653"/>
      <c r="K167" s="1652"/>
      <c r="L167" s="1652"/>
      <c r="M167" s="1585"/>
      <c r="N167" s="1585"/>
      <c r="O167" s="1585"/>
      <c r="P167" s="1585"/>
      <c r="Q167" s="1585"/>
      <c r="R167" s="1585"/>
      <c r="S167" s="1585"/>
      <c r="T167" s="1585"/>
      <c r="U167" s="1585"/>
      <c r="V167" s="1585"/>
      <c r="W167" s="1585"/>
      <c r="X167" s="1585"/>
      <c r="Y167" s="1585"/>
      <c r="Z167" s="1585"/>
      <c r="AA167" s="1585"/>
    </row>
    <row r="168" spans="1:27" s="1268" customFormat="1" ht="24.95" customHeight="1">
      <c r="A168" s="1731"/>
      <c r="B168" s="1648" t="s">
        <v>1551</v>
      </c>
      <c r="C168" s="1751" t="s">
        <v>1553</v>
      </c>
      <c r="D168" s="1650"/>
      <c r="E168" s="1652"/>
      <c r="F168" s="1652"/>
      <c r="G168" s="1652"/>
      <c r="H168" s="1652"/>
      <c r="I168" s="1652"/>
      <c r="J168" s="1653"/>
      <c r="K168" s="1652"/>
      <c r="L168" s="1652"/>
      <c r="M168" s="1585"/>
      <c r="N168" s="1585"/>
      <c r="O168" s="1585"/>
      <c r="P168" s="1585"/>
      <c r="Q168" s="1585"/>
      <c r="R168" s="1585"/>
      <c r="S168" s="1585"/>
      <c r="T168" s="1585"/>
      <c r="U168" s="1585"/>
      <c r="V168" s="1585"/>
      <c r="W168" s="1585"/>
      <c r="X168" s="1585"/>
      <c r="Y168" s="1585"/>
      <c r="Z168" s="1585"/>
      <c r="AA168" s="1585"/>
    </row>
    <row r="169" spans="1:27" s="1268" customFormat="1" ht="24.95" customHeight="1">
      <c r="A169" s="1731"/>
      <c r="B169" s="1648">
        <f>ROW()</f>
        <v>169</v>
      </c>
      <c r="C169" s="1818">
        <v>44140</v>
      </c>
      <c r="D169" s="1818"/>
      <c r="E169" s="1652"/>
      <c r="F169" s="1652"/>
      <c r="G169" s="1652"/>
      <c r="H169" s="1652"/>
      <c r="I169" s="1652"/>
      <c r="J169" s="1653"/>
      <c r="K169" s="1652"/>
      <c r="L169" s="1652"/>
      <c r="M169" s="1585"/>
      <c r="N169" s="1585"/>
      <c r="O169" s="1585"/>
      <c r="P169" s="1585"/>
      <c r="Q169" s="1585"/>
      <c r="R169" s="1585"/>
      <c r="S169" s="1585"/>
      <c r="T169" s="1585"/>
      <c r="U169" s="1585"/>
      <c r="V169" s="1585"/>
      <c r="W169" s="1585"/>
      <c r="X169" s="1585"/>
      <c r="Y169" s="1585"/>
      <c r="Z169" s="1585"/>
      <c r="AA169" s="1585"/>
    </row>
    <row r="170" spans="1:27" s="1268" customFormat="1" ht="24.95" customHeight="1">
      <c r="A170" s="1731"/>
      <c r="B170" s="1648">
        <f>ROW()</f>
        <v>170</v>
      </c>
      <c r="C170" s="1819">
        <f>DATE(YEAR(C169),MONTH(C169)+1,1)-WEEKDAY(DATE(YEAR(C169),MONTH(C169)+1,2))</f>
        <v>44162</v>
      </c>
      <c r="D170" s="1819"/>
      <c r="E170" s="1652"/>
      <c r="F170" s="1652"/>
      <c r="G170" s="1652"/>
      <c r="H170" s="1652"/>
      <c r="I170" s="1652"/>
      <c r="J170" s="1653"/>
      <c r="K170" s="1652"/>
      <c r="L170" s="1652"/>
      <c r="M170" s="1585"/>
      <c r="N170" s="1585"/>
      <c r="O170" s="1585"/>
      <c r="P170" s="1585"/>
      <c r="Q170" s="1585"/>
      <c r="R170" s="1585"/>
      <c r="S170" s="1585"/>
      <c r="T170" s="1585"/>
      <c r="U170" s="1585"/>
      <c r="V170" s="1585"/>
      <c r="W170" s="1585"/>
      <c r="X170" s="1585"/>
      <c r="Y170" s="1585"/>
      <c r="Z170" s="1585"/>
      <c r="AA170" s="1585"/>
    </row>
    <row r="171" spans="1:27" s="1268" customFormat="1" ht="24.95" customHeight="1">
      <c r="A171" s="1731"/>
      <c r="B171" s="1695"/>
      <c r="C171" s="1659" t="str">
        <f ca="1">_xlfn.FORMULATEXT(C170)</f>
        <v>=DATE(ANNEE(C169);MOIS(C169)+1;1)-JOURSEM(DATE(ANNEE(C169);MOIS(C169)+1;2))</v>
      </c>
      <c r="D171" s="1754"/>
      <c r="E171" s="1650"/>
      <c r="F171" s="1650"/>
      <c r="G171" s="1659"/>
      <c r="H171" s="1650"/>
      <c r="I171" s="1650"/>
      <c r="J171" s="1755"/>
      <c r="K171" s="1652"/>
      <c r="L171" s="1652"/>
      <c r="M171" s="1585"/>
      <c r="N171" s="1585"/>
      <c r="O171" s="1585"/>
      <c r="P171" s="1585"/>
      <c r="Q171" s="1585"/>
      <c r="R171" s="1585"/>
      <c r="S171" s="1585"/>
      <c r="T171" s="1585"/>
      <c r="U171" s="1585"/>
      <c r="V171" s="1585"/>
      <c r="W171" s="1585"/>
      <c r="X171" s="1585"/>
      <c r="Y171" s="1585"/>
      <c r="Z171" s="1585"/>
      <c r="AA171" s="1585"/>
    </row>
    <row r="172" spans="1:27" s="1268" customFormat="1" ht="24.95" customHeight="1">
      <c r="A172" s="1731"/>
      <c r="B172" s="1695"/>
      <c r="C172" s="1652"/>
      <c r="D172" s="1652"/>
      <c r="E172" s="1652"/>
      <c r="F172" s="1652"/>
      <c r="G172" s="1652"/>
      <c r="H172" s="1652"/>
      <c r="I172" s="1652"/>
      <c r="J172" s="1653"/>
      <c r="K172" s="1652"/>
      <c r="L172" s="1652"/>
      <c r="M172" s="1585"/>
      <c r="N172" s="1585"/>
      <c r="O172" s="1585"/>
      <c r="P172" s="1585"/>
      <c r="Q172" s="1585"/>
      <c r="R172" s="1585"/>
      <c r="S172" s="1585"/>
      <c r="T172" s="1585"/>
      <c r="U172" s="1585"/>
      <c r="V172" s="1585"/>
      <c r="W172" s="1585"/>
      <c r="X172" s="1585"/>
      <c r="Y172" s="1585"/>
      <c r="Z172" s="1585"/>
      <c r="AA172" s="1585"/>
    </row>
    <row r="173" spans="1:27" s="1268" customFormat="1" ht="24.95" customHeight="1">
      <c r="A173" s="1731"/>
      <c r="B173" s="1648">
        <f>ROW()</f>
        <v>173</v>
      </c>
      <c r="C173" s="1820">
        <f>DATE(YEAR(C169),MONTH(C169)+1,1)-WEEKDAY(DATE(YEAR(C169),MONTH(C169)+1,2))</f>
        <v>44162</v>
      </c>
      <c r="D173" s="1820"/>
      <c r="E173" s="1820"/>
      <c r="F173" s="1820"/>
      <c r="G173" s="1652"/>
      <c r="H173" s="1652"/>
      <c r="I173" s="1652"/>
      <c r="J173" s="1653"/>
      <c r="K173" s="1652"/>
      <c r="L173" s="1652"/>
      <c r="M173" s="1585"/>
      <c r="N173" s="1585"/>
      <c r="O173" s="1585"/>
      <c r="P173" s="1585"/>
      <c r="Q173" s="1585"/>
      <c r="R173" s="1585"/>
      <c r="S173" s="1585"/>
      <c r="T173" s="1585"/>
      <c r="U173" s="1585"/>
      <c r="V173" s="1585"/>
      <c r="W173" s="1585"/>
      <c r="X173" s="1585"/>
      <c r="Y173" s="1585"/>
      <c r="Z173" s="1585"/>
      <c r="AA173" s="1585"/>
    </row>
    <row r="174" spans="1:27" s="1268" customFormat="1" ht="24.95" customHeight="1">
      <c r="A174" s="1731"/>
      <c r="B174" s="1695"/>
      <c r="C174" s="1659" t="str">
        <f ca="1">_xlfn.FORMULATEXT(C173)</f>
        <v>=DATE(ANNEE(C169);MOIS(C169)+1;1)-JOURSEM(DATE(ANNEE(C169);MOIS(C169)+1;2))</v>
      </c>
      <c r="D174" s="1650"/>
      <c r="E174" s="1650"/>
      <c r="F174" s="1650"/>
      <c r="G174" s="1659"/>
      <c r="H174" s="1650"/>
      <c r="I174" s="1650"/>
      <c r="J174" s="1755"/>
      <c r="K174" s="1652"/>
      <c r="L174" s="1652"/>
      <c r="M174" s="1585"/>
      <c r="N174" s="1585"/>
      <c r="O174" s="1585"/>
      <c r="P174" s="1585"/>
      <c r="Q174" s="1585"/>
      <c r="R174" s="1585"/>
      <c r="S174" s="1585"/>
      <c r="T174" s="1585"/>
      <c r="U174" s="1585"/>
      <c r="V174" s="1585"/>
      <c r="W174" s="1585"/>
      <c r="X174" s="1585"/>
      <c r="Y174" s="1585"/>
      <c r="Z174" s="1585"/>
      <c r="AA174" s="1585"/>
    </row>
    <row r="175" spans="1:27" s="1268" customFormat="1" ht="24.95" customHeight="1">
      <c r="A175" s="1731"/>
      <c r="B175" s="1695"/>
      <c r="C175" s="1743" t="s">
        <v>1504</v>
      </c>
      <c r="D175" s="1743"/>
      <c r="E175" s="1743" t="s">
        <v>1505</v>
      </c>
      <c r="F175" s="1743"/>
      <c r="G175" s="1650"/>
      <c r="H175" s="1650"/>
      <c r="I175" s="1650"/>
      <c r="J175" s="1755"/>
      <c r="K175" s="1652"/>
      <c r="L175" s="1652"/>
      <c r="M175" s="1585"/>
      <c r="N175" s="1585"/>
      <c r="O175" s="1585"/>
      <c r="P175" s="1585"/>
      <c r="Q175" s="1585"/>
      <c r="R175" s="1585"/>
      <c r="S175" s="1585"/>
      <c r="T175" s="1585"/>
      <c r="U175" s="1585"/>
      <c r="V175" s="1585"/>
      <c r="W175" s="1585"/>
      <c r="X175" s="1585"/>
      <c r="Y175" s="1585"/>
      <c r="Z175" s="1585"/>
      <c r="AA175" s="1585"/>
    </row>
    <row r="176" spans="1:27" s="1268" customFormat="1" ht="24.95" customHeight="1">
      <c r="A176" s="1731"/>
      <c r="B176" s="1695"/>
      <c r="C176" s="1743" t="s">
        <v>1508</v>
      </c>
      <c r="D176" s="1743"/>
      <c r="E176" s="1743" t="s">
        <v>1509</v>
      </c>
      <c r="F176" s="1743"/>
      <c r="G176" s="1652"/>
      <c r="H176" s="1652"/>
      <c r="I176" s="1652"/>
      <c r="J176" s="1653"/>
      <c r="K176" s="1652"/>
      <c r="L176" s="1652"/>
      <c r="M176" s="1585"/>
      <c r="N176" s="1585"/>
      <c r="O176" s="1585"/>
      <c r="P176" s="1585"/>
      <c r="Q176" s="1585"/>
      <c r="R176" s="1585"/>
      <c r="S176" s="1585"/>
      <c r="T176" s="1585"/>
      <c r="U176" s="1585"/>
      <c r="V176" s="1585"/>
      <c r="W176" s="1585"/>
      <c r="X176" s="1585"/>
      <c r="Y176" s="1585"/>
      <c r="Z176" s="1585"/>
      <c r="AA176" s="1585"/>
    </row>
    <row r="177" spans="1:27" s="1268" customFormat="1" ht="24.95" customHeight="1">
      <c r="A177" s="1731"/>
      <c r="B177" s="1695"/>
      <c r="C177" s="1743" t="s">
        <v>1510</v>
      </c>
      <c r="D177" s="1743"/>
      <c r="E177" s="1743" t="s">
        <v>1511</v>
      </c>
      <c r="F177" s="1743"/>
      <c r="G177" s="1652"/>
      <c r="H177" s="1652"/>
      <c r="I177" s="1652"/>
      <c r="J177" s="1653"/>
      <c r="K177" s="1652"/>
      <c r="L177" s="1652"/>
      <c r="M177" s="1585"/>
      <c r="N177" s="1585"/>
      <c r="O177" s="1585"/>
      <c r="P177" s="1585"/>
      <c r="Q177" s="1585"/>
      <c r="R177" s="1585"/>
      <c r="S177" s="1585"/>
      <c r="T177" s="1585"/>
      <c r="U177" s="1585"/>
      <c r="V177" s="1585"/>
      <c r="W177" s="1585"/>
      <c r="X177" s="1585"/>
      <c r="Y177" s="1585"/>
      <c r="Z177" s="1585"/>
      <c r="AA177" s="1585"/>
    </row>
    <row r="178" spans="1:27" s="1268" customFormat="1" ht="24.95" customHeight="1">
      <c r="A178" s="1731"/>
      <c r="B178" s="1695"/>
      <c r="C178" s="1743" t="s">
        <v>1514</v>
      </c>
      <c r="D178" s="1743"/>
      <c r="E178" s="1743"/>
      <c r="F178" s="1743"/>
      <c r="G178" s="1652"/>
      <c r="H178" s="1652"/>
      <c r="I178" s="1652"/>
      <c r="J178" s="1653"/>
      <c r="K178" s="1652"/>
      <c r="L178" s="1652"/>
      <c r="M178" s="1585"/>
      <c r="N178" s="1585"/>
      <c r="O178" s="1585"/>
      <c r="P178" s="1585"/>
      <c r="Q178" s="1585"/>
      <c r="R178" s="1585"/>
      <c r="S178" s="1585"/>
      <c r="T178" s="1585"/>
      <c r="U178" s="1585"/>
      <c r="V178" s="1585"/>
      <c r="W178" s="1585"/>
      <c r="X178" s="1585"/>
      <c r="Y178" s="1585"/>
      <c r="Z178" s="1585"/>
      <c r="AA178" s="1585"/>
    </row>
    <row r="179" spans="1:27" s="1268" customFormat="1" ht="24.95" customHeight="1" thickBot="1">
      <c r="A179" s="1731"/>
      <c r="B179" s="1661"/>
      <c r="C179" s="1665"/>
      <c r="D179" s="1665"/>
      <c r="E179" s="1665"/>
      <c r="F179" s="1665"/>
      <c r="G179" s="1665"/>
      <c r="H179" s="1665"/>
      <c r="I179" s="1665"/>
      <c r="J179" s="1666"/>
      <c r="K179" s="1652"/>
      <c r="L179" s="1652"/>
      <c r="M179" s="1585"/>
      <c r="N179" s="1585"/>
      <c r="O179" s="1585"/>
      <c r="P179" s="1585"/>
      <c r="Q179" s="1585"/>
      <c r="R179" s="1585"/>
      <c r="S179" s="1585"/>
      <c r="T179" s="1585"/>
      <c r="U179" s="1585"/>
      <c r="V179" s="1585"/>
      <c r="W179" s="1585"/>
      <c r="X179" s="1585"/>
      <c r="Y179" s="1585"/>
      <c r="Z179" s="1585"/>
      <c r="AA179" s="1585"/>
    </row>
    <row r="180" spans="1:27" s="1268" customFormat="1" ht="24.95" customHeight="1" thickBot="1">
      <c r="A180" s="1731"/>
      <c r="B180" s="1731"/>
      <c r="C180" s="1652"/>
      <c r="D180" s="1652"/>
      <c r="E180" s="1652"/>
      <c r="F180" s="1652"/>
      <c r="G180" s="1652"/>
      <c r="H180" s="1652"/>
      <c r="I180" s="1652"/>
      <c r="J180" s="1652"/>
      <c r="K180" s="1652"/>
      <c r="L180" s="1652"/>
      <c r="M180" s="1585"/>
      <c r="N180" s="1585"/>
      <c r="O180" s="1585"/>
      <c r="P180" s="1585"/>
      <c r="Q180" s="1585"/>
      <c r="R180" s="1585"/>
      <c r="S180" s="1585"/>
      <c r="T180" s="1585"/>
      <c r="U180" s="1585"/>
      <c r="V180" s="1585"/>
      <c r="W180" s="1585"/>
      <c r="X180" s="1585"/>
      <c r="Y180" s="1585"/>
      <c r="Z180" s="1585"/>
      <c r="AA180" s="1585"/>
    </row>
    <row r="181" spans="1:27" s="1268" customFormat="1" ht="24.95" customHeight="1">
      <c r="A181" s="1731"/>
      <c r="B181" s="1643"/>
      <c r="C181" s="1644"/>
      <c r="D181" s="1644"/>
      <c r="E181" s="1644"/>
      <c r="F181" s="1644"/>
      <c r="G181" s="1644"/>
      <c r="H181" s="1644"/>
      <c r="I181" s="1644"/>
      <c r="J181" s="1644"/>
      <c r="K181" s="1644"/>
      <c r="L181" s="1644"/>
      <c r="M181" s="1668"/>
      <c r="N181" s="1672"/>
      <c r="O181" s="1585"/>
      <c r="P181" s="1585"/>
      <c r="Q181" s="1585"/>
      <c r="R181" s="1585"/>
      <c r="S181" s="1585"/>
      <c r="T181" s="1585"/>
      <c r="U181" s="1585"/>
      <c r="V181" s="1585"/>
      <c r="W181" s="1585"/>
      <c r="X181" s="1585"/>
      <c r="Y181" s="1585"/>
      <c r="Z181" s="1585"/>
      <c r="AA181" s="1585"/>
    </row>
    <row r="182" spans="1:27" s="1268" customFormat="1" ht="24.95" customHeight="1">
      <c r="A182" s="1731"/>
      <c r="B182" s="1648" t="s">
        <v>1551</v>
      </c>
      <c r="C182" s="1673" t="s">
        <v>1516</v>
      </c>
      <c r="D182" s="1585"/>
      <c r="E182" s="1585"/>
      <c r="F182" s="1585"/>
      <c r="G182" s="1585"/>
      <c r="H182" s="1585"/>
      <c r="I182" s="1585"/>
      <c r="J182" s="1585"/>
      <c r="K182" s="1585"/>
      <c r="L182" s="1652"/>
      <c r="M182" s="1585"/>
      <c r="N182" s="1756"/>
      <c r="O182" s="1573"/>
      <c r="P182" s="1573"/>
      <c r="Q182" s="1573"/>
      <c r="R182" s="1573"/>
      <c r="S182" s="1573"/>
      <c r="T182" s="1573"/>
      <c r="U182" s="1315"/>
      <c r="V182" s="1573"/>
      <c r="W182" s="1585"/>
      <c r="X182" s="1585"/>
      <c r="Y182" s="1585"/>
      <c r="Z182" s="1585"/>
      <c r="AA182" s="1585"/>
    </row>
    <row r="183" spans="1:27" s="1268" customFormat="1" ht="24.95" customHeight="1">
      <c r="A183" s="1583"/>
      <c r="B183" s="1648">
        <f>ROW()</f>
        <v>183</v>
      </c>
      <c r="C183" s="1821">
        <v>44190</v>
      </c>
      <c r="D183" s="1821"/>
      <c r="E183" s="1586"/>
      <c r="F183" s="1587"/>
      <c r="G183" s="1587"/>
      <c r="H183" s="1587"/>
      <c r="I183" s="1587"/>
      <c r="J183" s="1598"/>
      <c r="K183" s="1585"/>
      <c r="L183" s="1585"/>
      <c r="M183" s="1585"/>
      <c r="N183" s="1723"/>
      <c r="O183" s="1585"/>
      <c r="P183" s="1585"/>
      <c r="Q183" s="1585"/>
      <c r="R183" s="1585"/>
      <c r="S183" s="1585"/>
      <c r="T183" s="1585"/>
      <c r="U183" s="1585"/>
      <c r="V183" s="1585"/>
      <c r="W183" s="1585"/>
      <c r="X183" s="1585"/>
      <c r="Y183" s="1585"/>
      <c r="Z183" s="1585"/>
      <c r="AA183" s="1585"/>
    </row>
    <row r="184" spans="1:27" s="1268" customFormat="1" ht="24.95" customHeight="1">
      <c r="A184" s="1583"/>
      <c r="B184" s="1648">
        <f>ROW()</f>
        <v>184</v>
      </c>
      <c r="C184" s="1822">
        <f>DATE(YEAR(C183),MONTH(C183)+1,1)-MOD(DATE(YEAR(C183),MONTH(C183)+1,1)+5,7)-3</f>
        <v>44190</v>
      </c>
      <c r="D184" s="1822"/>
      <c r="E184" s="1586"/>
      <c r="F184" s="1587"/>
      <c r="G184" s="1659" t="str">
        <f t="shared" ref="G184:G185" ca="1" si="2">_xlfn.FORMULATEXT(C184)</f>
        <v>=DATE(ANNEE(C183);MOIS(C183)+1;1)-MOD(DATE(ANNEE(C183);MOIS(C183)+1;1)+5;7)-3</v>
      </c>
      <c r="H184" s="1587"/>
      <c r="I184" s="1587"/>
      <c r="J184" s="1598"/>
      <c r="K184" s="1585"/>
      <c r="L184" s="1585"/>
      <c r="M184" s="1585"/>
      <c r="N184" s="1723"/>
      <c r="O184" s="1585"/>
      <c r="P184" s="1585"/>
      <c r="Q184" s="1585"/>
      <c r="R184" s="1585"/>
      <c r="S184" s="1585"/>
      <c r="T184" s="1585"/>
      <c r="U184" s="1585"/>
      <c r="V184" s="1585"/>
      <c r="W184" s="1585"/>
      <c r="X184" s="1585"/>
      <c r="Y184" s="1585"/>
      <c r="Z184" s="1585"/>
      <c r="AA184" s="1585"/>
    </row>
    <row r="185" spans="1:27" s="1268" customFormat="1" ht="24.95" customHeight="1">
      <c r="A185" s="1583"/>
      <c r="B185" s="1648">
        <f>ROW()</f>
        <v>185</v>
      </c>
      <c r="C185" s="1823">
        <f>DATE(YEAR(C183),MONTH(C183)+1,1)-MOD(DATE(YEAR(C183),MONTH(C183)+1,1)+5,7)-3</f>
        <v>44190</v>
      </c>
      <c r="D185" s="1823"/>
      <c r="E185" s="1823"/>
      <c r="F185" s="1587"/>
      <c r="G185" s="1659" t="str">
        <f t="shared" ca="1" si="2"/>
        <v>=DATE(ANNEE(C183);MOIS(C183)+1;1)-MOD(DATE(ANNEE(C183);MOIS(C183)+1;1)+5;7)-3</v>
      </c>
      <c r="H185" s="1587"/>
      <c r="I185" s="1587"/>
      <c r="J185" s="1598"/>
      <c r="K185" s="1585"/>
      <c r="L185" s="1585"/>
      <c r="M185" s="1585"/>
      <c r="N185" s="1723"/>
      <c r="O185" s="1585"/>
      <c r="P185" s="1585"/>
      <c r="Q185" s="1585"/>
      <c r="R185" s="1585"/>
      <c r="S185" s="1585"/>
      <c r="T185" s="1585"/>
      <c r="U185" s="1585"/>
      <c r="V185" s="1585"/>
      <c r="W185" s="1585"/>
      <c r="X185" s="1585"/>
      <c r="Y185" s="1585"/>
      <c r="Z185" s="1585"/>
      <c r="AA185" s="1585"/>
    </row>
    <row r="186" spans="1:27" s="1268" customFormat="1" ht="24.95" customHeight="1" thickBot="1">
      <c r="A186" s="1583"/>
      <c r="B186" s="1675"/>
      <c r="C186" s="1757" t="s">
        <v>1553</v>
      </c>
      <c r="D186" s="1689"/>
      <c r="E186" s="1689"/>
      <c r="F186" s="1690"/>
      <c r="G186" s="1690"/>
      <c r="H186" s="1690"/>
      <c r="I186" s="1690"/>
      <c r="J186" s="1700"/>
      <c r="K186" s="1688"/>
      <c r="L186" s="1688"/>
      <c r="M186" s="1688"/>
      <c r="N186" s="1701"/>
      <c r="O186" s="1585"/>
      <c r="P186" s="1585"/>
      <c r="Q186" s="1585"/>
      <c r="R186" s="1585"/>
      <c r="S186" s="1585"/>
      <c r="T186" s="1585"/>
      <c r="U186" s="1585"/>
      <c r="V186" s="1585"/>
      <c r="W186" s="1585"/>
      <c r="X186" s="1585"/>
      <c r="Y186" s="1585"/>
      <c r="Z186" s="1585"/>
      <c r="AA186" s="1585"/>
    </row>
    <row r="187" spans="1:27" s="1268" customFormat="1" ht="24.95" customHeight="1">
      <c r="A187" s="1583"/>
      <c r="B187" s="1584"/>
      <c r="C187" s="1585"/>
      <c r="D187" s="1586"/>
      <c r="E187" s="1586"/>
      <c r="F187" s="1587"/>
      <c r="G187" s="1587"/>
      <c r="H187" s="1587"/>
      <c r="I187" s="1587"/>
      <c r="J187" s="1598"/>
      <c r="K187" s="1585"/>
      <c r="L187" s="1585"/>
      <c r="M187" s="1585"/>
      <c r="N187" s="1585"/>
      <c r="O187" s="1585"/>
      <c r="P187" s="1585"/>
      <c r="Q187" s="1585"/>
      <c r="R187" s="1585"/>
      <c r="S187" s="1585"/>
      <c r="T187" s="1585"/>
      <c r="U187" s="1585"/>
      <c r="V187" s="1585"/>
      <c r="W187" s="1585"/>
      <c r="X187" s="1585"/>
      <c r="Y187" s="1585"/>
      <c r="Z187" s="1585"/>
      <c r="AA187" s="1585"/>
    </row>
    <row r="188" spans="1:27" s="1268" customFormat="1" ht="24.95" customHeight="1">
      <c r="A188" s="1583"/>
      <c r="B188" s="1584"/>
      <c r="C188" s="1585"/>
      <c r="D188" s="1586"/>
      <c r="E188" s="1586"/>
      <c r="F188" s="1587"/>
      <c r="G188" s="1587"/>
      <c r="H188" s="1587"/>
      <c r="I188" s="1587"/>
      <c r="J188" s="1598"/>
      <c r="K188" s="1585"/>
      <c r="L188" s="1585"/>
      <c r="M188" s="1585"/>
      <c r="N188" s="1585"/>
      <c r="O188" s="1585"/>
      <c r="P188" s="1585"/>
      <c r="Q188" s="1585"/>
      <c r="R188" s="1585"/>
      <c r="S188" s="1585"/>
      <c r="T188" s="1585"/>
      <c r="U188" s="1585"/>
      <c r="V188" s="1585"/>
      <c r="W188" s="1585"/>
      <c r="X188" s="1585"/>
      <c r="Y188" s="1585"/>
      <c r="Z188" s="1585"/>
      <c r="AA188" s="1585"/>
    </row>
    <row r="189" spans="1:27" s="1268" customFormat="1" ht="24.95" customHeight="1">
      <c r="A189" s="1583"/>
      <c r="B189" s="1584"/>
      <c r="C189" s="1585"/>
      <c r="D189" s="1586"/>
      <c r="E189" s="1586"/>
      <c r="F189" s="1587"/>
      <c r="G189" s="1587"/>
      <c r="H189" s="1587"/>
      <c r="I189" s="1587"/>
      <c r="J189" s="1598"/>
      <c r="K189" s="1585"/>
      <c r="L189" s="1585"/>
      <c r="M189" s="1585"/>
      <c r="N189" s="1585"/>
      <c r="O189" s="1585"/>
      <c r="P189" s="1585"/>
      <c r="Q189" s="1585"/>
      <c r="R189" s="1585"/>
      <c r="S189" s="1585"/>
      <c r="T189" s="1585"/>
      <c r="U189" s="1585"/>
      <c r="V189" s="1585"/>
      <c r="W189" s="1585"/>
      <c r="X189" s="1585"/>
      <c r="Y189" s="1585"/>
      <c r="Z189" s="1585"/>
      <c r="AA189" s="1585"/>
    </row>
    <row r="190" spans="1:27" s="1268" customFormat="1" ht="24.95" customHeight="1">
      <c r="A190" s="1576"/>
      <c r="B190" s="1577"/>
      <c r="C190" s="1578"/>
      <c r="D190" s="1579"/>
      <c r="E190" s="1579"/>
      <c r="F190" s="1580"/>
      <c r="G190" s="1580"/>
      <c r="H190" s="1580"/>
      <c r="I190" s="1580"/>
      <c r="J190" s="1581"/>
      <c r="K190" s="1578"/>
      <c r="L190" s="1578"/>
      <c r="M190" s="1578"/>
      <c r="N190" s="1578"/>
      <c r="O190" s="1578"/>
      <c r="P190" s="1578"/>
      <c r="Q190" s="1578"/>
      <c r="R190" s="1578"/>
      <c r="S190" s="1578"/>
      <c r="T190" s="1578"/>
      <c r="U190" s="1578"/>
      <c r="V190" s="1578"/>
      <c r="W190" s="1578"/>
      <c r="X190" s="1578"/>
      <c r="Y190" s="1578"/>
      <c r="Z190" s="1578"/>
      <c r="AA190" s="1578"/>
    </row>
    <row r="191" spans="1:27" s="1268" customFormat="1" ht="24.95" customHeight="1">
      <c r="A191" s="1583"/>
      <c r="B191" s="1584"/>
      <c r="C191" s="1585"/>
      <c r="D191" s="1586"/>
      <c r="E191" s="1586"/>
      <c r="F191" s="1587"/>
      <c r="G191" s="1587"/>
      <c r="H191" s="1587"/>
      <c r="I191" s="1587"/>
      <c r="J191" s="1598"/>
      <c r="K191" s="1585"/>
      <c r="L191" s="1585"/>
      <c r="M191" s="1585"/>
      <c r="N191" s="1585"/>
      <c r="O191" s="1585"/>
      <c r="P191" s="1585"/>
      <c r="Q191" s="1585"/>
      <c r="R191" s="1573"/>
      <c r="S191" s="1573"/>
      <c r="T191" s="1573"/>
      <c r="U191" s="1573"/>
      <c r="V191" s="1573"/>
      <c r="W191" s="1573"/>
      <c r="X191" s="1573"/>
      <c r="Y191" s="1315"/>
      <c r="Z191" s="1573"/>
      <c r="AA191" s="1315"/>
    </row>
    <row r="192" spans="1:27" s="1575" customFormat="1" ht="24.95" customHeight="1">
      <c r="A192" s="1570"/>
      <c r="B192" s="1571"/>
      <c r="C192" s="1572"/>
      <c r="D192" s="1570"/>
      <c r="E192" s="1572"/>
      <c r="F192" s="1570"/>
      <c r="G192" s="1570"/>
      <c r="H192" s="1582"/>
      <c r="I192" s="1582"/>
      <c r="J192" s="1582"/>
      <c r="K192" s="1582"/>
      <c r="L192" s="1582"/>
      <c r="M192" s="1582"/>
      <c r="N192" s="1573"/>
      <c r="O192" s="1573"/>
      <c r="P192" s="1573"/>
      <c r="Q192" s="1573"/>
      <c r="R192" s="1573"/>
      <c r="S192" s="1573"/>
      <c r="T192" s="1573"/>
      <c r="U192" s="1573"/>
      <c r="V192" s="1573"/>
      <c r="W192" s="1573"/>
      <c r="X192" s="1573"/>
      <c r="Y192" s="1315"/>
      <c r="Z192" s="1573"/>
      <c r="AA192" s="1315"/>
    </row>
    <row r="193" spans="1:27" s="1575" customFormat="1" ht="24.95" customHeight="1">
      <c r="A193" s="1570"/>
      <c r="B193" s="1571"/>
      <c r="C193" s="1572"/>
      <c r="D193" s="1570"/>
      <c r="E193" s="1572"/>
      <c r="F193" s="1570"/>
      <c r="G193" s="1570"/>
      <c r="H193" s="1582"/>
      <c r="I193" s="1582"/>
      <c r="J193" s="1582"/>
      <c r="K193" s="1582"/>
      <c r="L193" s="1582"/>
      <c r="M193" s="1582"/>
      <c r="N193" s="1573"/>
      <c r="O193" s="1573"/>
      <c r="P193" s="1573"/>
      <c r="Q193" s="1573"/>
      <c r="R193" s="1573"/>
      <c r="S193" s="1573"/>
      <c r="T193" s="1573"/>
      <c r="U193" s="1573"/>
      <c r="V193" s="1573"/>
      <c r="W193" s="1573"/>
      <c r="X193" s="1573"/>
      <c r="Y193" s="1315"/>
      <c r="Z193" s="1573"/>
      <c r="AA193" s="1315"/>
    </row>
    <row r="194" spans="1:27" s="1575" customFormat="1" ht="24.95" customHeight="1">
      <c r="A194" s="1570"/>
      <c r="B194" s="1571"/>
      <c r="C194" s="1572"/>
      <c r="D194" s="1570"/>
      <c r="E194" s="1572"/>
      <c r="F194" s="1570"/>
      <c r="G194" s="1570"/>
      <c r="H194" s="1582"/>
      <c r="I194" s="1582"/>
      <c r="J194" s="1582"/>
      <c r="K194" s="1582"/>
      <c r="L194" s="1582"/>
      <c r="M194" s="1582"/>
      <c r="N194" s="1573"/>
      <c r="O194" s="1573"/>
      <c r="P194" s="1573"/>
      <c r="Q194" s="1573"/>
      <c r="R194" s="1573"/>
      <c r="S194" s="1573"/>
      <c r="T194" s="1573"/>
      <c r="U194" s="1573"/>
      <c r="V194" s="1573"/>
      <c r="W194" s="1573"/>
      <c r="X194" s="1573"/>
      <c r="Y194" s="1315"/>
      <c r="Z194" s="1573"/>
      <c r="AA194" s="1315"/>
    </row>
    <row r="195" spans="1:27" s="1575" customFormat="1" ht="24.95" customHeight="1">
      <c r="A195" s="1570"/>
      <c r="B195" s="1571"/>
      <c r="C195" s="1572"/>
      <c r="D195" s="1570"/>
      <c r="E195" s="1572"/>
      <c r="F195" s="1570"/>
      <c r="G195" s="1570"/>
      <c r="H195" s="1582"/>
      <c r="I195" s="1582"/>
      <c r="J195" s="1582"/>
      <c r="K195" s="1582"/>
      <c r="L195" s="1582"/>
      <c r="M195" s="1582"/>
      <c r="N195" s="1573"/>
      <c r="O195" s="1573"/>
      <c r="P195" s="1573"/>
      <c r="Q195" s="1573"/>
      <c r="R195" s="1573"/>
      <c r="S195" s="1573"/>
      <c r="T195" s="1573"/>
      <c r="U195" s="1573"/>
      <c r="V195" s="1573"/>
      <c r="W195" s="1573"/>
      <c r="X195" s="1573"/>
      <c r="Y195" s="1315"/>
      <c r="Z195" s="1573"/>
      <c r="AA195" s="1315"/>
    </row>
    <row r="196" spans="1:27" s="1575" customFormat="1" ht="24.95" customHeight="1">
      <c r="A196" s="1570"/>
      <c r="B196" s="1571"/>
      <c r="C196" s="1572"/>
      <c r="D196" s="1570"/>
      <c r="E196" s="1572"/>
      <c r="F196" s="1570"/>
      <c r="G196" s="1570"/>
      <c r="H196" s="1582"/>
      <c r="I196" s="1582"/>
      <c r="J196" s="1582"/>
      <c r="K196" s="1582"/>
      <c r="L196" s="1582"/>
      <c r="M196" s="1582"/>
      <c r="N196" s="1573"/>
      <c r="O196" s="1573"/>
      <c r="P196" s="1573"/>
      <c r="Q196" s="1573"/>
      <c r="R196" s="1573"/>
      <c r="S196" s="1573"/>
      <c r="T196" s="1573"/>
      <c r="U196" s="1573"/>
      <c r="V196" s="1573"/>
      <c r="W196" s="1573"/>
      <c r="X196" s="1573"/>
      <c r="Y196" s="1315"/>
      <c r="Z196" s="1573"/>
      <c r="AA196" s="1315"/>
    </row>
    <row r="197" spans="1:27" s="1575" customFormat="1" ht="24.95" customHeight="1">
      <c r="A197" s="1570"/>
      <c r="B197" s="1571"/>
      <c r="C197" s="1572"/>
      <c r="D197" s="1570"/>
      <c r="E197" s="1572"/>
      <c r="F197" s="1570"/>
      <c r="G197" s="1570"/>
      <c r="H197" s="1582"/>
      <c r="I197" s="1582"/>
      <c r="J197" s="1582"/>
      <c r="K197" s="1582"/>
      <c r="L197" s="1582"/>
      <c r="M197" s="1582"/>
      <c r="N197" s="1573"/>
      <c r="O197" s="1573"/>
      <c r="P197" s="1573"/>
      <c r="Q197" s="1573"/>
      <c r="R197" s="1573"/>
      <c r="S197" s="1573"/>
      <c r="T197" s="1573"/>
      <c r="U197" s="1573"/>
      <c r="V197" s="1573"/>
      <c r="W197" s="1573"/>
      <c r="X197" s="1573"/>
      <c r="Y197" s="1315"/>
      <c r="Z197" s="1573"/>
      <c r="AA197" s="1315"/>
    </row>
    <row r="198" spans="1:27" s="1575" customFormat="1" ht="24.95" customHeight="1">
      <c r="A198" s="1570"/>
      <c r="B198" s="1571"/>
      <c r="C198" s="1572" t="s">
        <v>1517</v>
      </c>
      <c r="D198" s="1570"/>
      <c r="E198" s="1572"/>
      <c r="F198" s="1570"/>
      <c r="G198" s="1570"/>
      <c r="H198" s="1582"/>
      <c r="I198" s="1582"/>
      <c r="J198" s="1582"/>
      <c r="K198" s="1582"/>
      <c r="L198" s="1582"/>
      <c r="M198" s="1582"/>
      <c r="N198" s="1573"/>
      <c r="O198" s="1573"/>
      <c r="P198" s="1573"/>
      <c r="Q198" s="1573"/>
      <c r="R198" s="1573"/>
      <c r="S198" s="1573"/>
      <c r="T198" s="1573"/>
      <c r="U198" s="1573"/>
      <c r="V198" s="1573"/>
      <c r="W198" s="1573"/>
      <c r="X198" s="1573"/>
      <c r="Y198" s="1315"/>
      <c r="Z198" s="1573"/>
      <c r="AA198" s="1315"/>
    </row>
    <row r="199" spans="1:27" s="1575" customFormat="1" ht="24.95" customHeight="1">
      <c r="A199" s="1570"/>
      <c r="B199" s="1571"/>
      <c r="C199" s="1572" t="s">
        <v>1518</v>
      </c>
      <c r="D199" s="1570"/>
      <c r="E199" s="1572"/>
      <c r="F199" s="1570"/>
      <c r="G199" s="1570"/>
      <c r="H199" s="1582"/>
      <c r="I199" s="1582"/>
      <c r="J199" s="1582"/>
      <c r="K199" s="1582"/>
      <c r="L199" s="1582"/>
      <c r="M199" s="1582"/>
      <c r="N199" s="1573"/>
      <c r="O199" s="1573"/>
      <c r="P199" s="1573"/>
      <c r="Q199" s="1573"/>
      <c r="R199" s="1573"/>
      <c r="S199" s="1573"/>
      <c r="T199" s="1573"/>
      <c r="U199" s="1573"/>
      <c r="V199" s="1573"/>
      <c r="W199" s="1573"/>
      <c r="X199" s="1573"/>
      <c r="Y199" s="1315"/>
      <c r="Z199" s="1573"/>
      <c r="AA199" s="1315"/>
    </row>
    <row r="200" spans="1:27" s="1575" customFormat="1" ht="24.95" customHeight="1">
      <c r="A200" s="1570"/>
      <c r="B200" s="1571"/>
      <c r="C200" s="1572" t="s">
        <v>1519</v>
      </c>
      <c r="D200" s="1570"/>
      <c r="E200" s="1572"/>
      <c r="F200" s="1570"/>
      <c r="G200" s="1570"/>
      <c r="H200" s="1582"/>
      <c r="I200" s="1582"/>
      <c r="J200" s="1582"/>
      <c r="K200" s="1582"/>
      <c r="L200" s="1582"/>
      <c r="M200" s="1582"/>
      <c r="N200" s="1573"/>
      <c r="O200" s="1573"/>
      <c r="P200" s="1573"/>
      <c r="Q200" s="1573"/>
      <c r="R200" s="1573"/>
      <c r="S200" s="1573"/>
      <c r="T200" s="1573"/>
      <c r="U200" s="1573"/>
      <c r="V200" s="1573"/>
      <c r="W200" s="1573"/>
      <c r="X200" s="1573"/>
      <c r="Y200" s="1315"/>
      <c r="Z200" s="1573"/>
      <c r="AA200" s="1315"/>
    </row>
    <row r="201" spans="1:27" s="1575" customFormat="1" ht="24.95" customHeight="1">
      <c r="A201" s="1570"/>
      <c r="B201" s="1571"/>
      <c r="C201" s="1572" t="s">
        <v>1520</v>
      </c>
      <c r="D201" s="1570"/>
      <c r="E201" s="1572"/>
      <c r="F201" s="1570"/>
      <c r="G201" s="1570"/>
      <c r="H201" s="1582"/>
      <c r="I201" s="1582"/>
      <c r="J201" s="1582"/>
      <c r="K201" s="1582"/>
      <c r="L201" s="1582"/>
      <c r="M201" s="1582"/>
      <c r="N201" s="1573"/>
      <c r="O201" s="1573"/>
      <c r="P201" s="1573"/>
      <c r="Q201" s="1573"/>
      <c r="R201" s="1573"/>
      <c r="S201" s="1573"/>
      <c r="T201" s="1573"/>
      <c r="U201" s="1573"/>
      <c r="V201" s="1573"/>
      <c r="W201" s="1573"/>
      <c r="X201" s="1573"/>
      <c r="Y201" s="1315"/>
      <c r="Z201" s="1573"/>
      <c r="AA201" s="1315"/>
    </row>
    <row r="202" spans="1:27" s="1268" customFormat="1" ht="24.95" customHeight="1">
      <c r="A202" s="1583"/>
      <c r="B202" s="1584"/>
      <c r="C202" s="1606"/>
      <c r="D202" s="1607"/>
      <c r="E202" s="1608"/>
      <c r="F202" s="1609"/>
      <c r="G202" s="1610"/>
      <c r="H202" s="1610"/>
      <c r="I202" s="1610"/>
      <c r="J202" s="1611"/>
      <c r="K202" s="1612"/>
      <c r="L202" s="1574"/>
      <c r="M202" s="1574"/>
      <c r="N202" s="1574"/>
      <c r="O202" s="1574"/>
      <c r="P202" s="1574"/>
      <c r="Q202" s="1613"/>
      <c r="R202" s="1614"/>
      <c r="S202" s="1615"/>
      <c r="T202" s="1616"/>
      <c r="U202" s="1614"/>
      <c r="V202" s="1582"/>
      <c r="W202" s="1582"/>
      <c r="X202" s="1583"/>
      <c r="Y202" s="1583"/>
      <c r="Z202" s="1583"/>
      <c r="AA202" s="1583"/>
    </row>
    <row r="203" spans="1:27" s="1268" customFormat="1" ht="24.95" customHeight="1">
      <c r="A203" s="1583"/>
      <c r="B203" s="1584"/>
      <c r="C203" s="1606"/>
      <c r="D203" s="1607"/>
      <c r="E203" s="1608"/>
      <c r="F203" s="1609"/>
      <c r="G203" s="1610"/>
      <c r="H203" s="1610"/>
      <c r="I203" s="1610"/>
      <c r="J203" s="1611"/>
      <c r="K203" s="1612"/>
      <c r="L203" s="1574"/>
      <c r="M203" s="1574"/>
      <c r="N203" s="1574"/>
      <c r="O203" s="1574"/>
      <c r="P203" s="1574"/>
      <c r="Q203" s="1613"/>
      <c r="R203" s="1614"/>
      <c r="S203" s="1615"/>
      <c r="T203" s="1616"/>
      <c r="U203" s="1614"/>
      <c r="V203" s="1582"/>
      <c r="W203" s="1582"/>
      <c r="X203" s="1583"/>
      <c r="Y203" s="1583"/>
      <c r="Z203" s="1583"/>
      <c r="AA203" s="1583"/>
    </row>
    <row r="204" spans="1:27" s="1268" customFormat="1" ht="24.95" customHeight="1">
      <c r="A204" s="1583"/>
      <c r="B204" s="1584"/>
      <c r="C204" s="1606"/>
      <c r="D204" s="1607"/>
      <c r="E204" s="1608"/>
      <c r="F204" s="1609"/>
      <c r="G204" s="1610"/>
      <c r="H204" s="1610"/>
      <c r="I204" s="1610"/>
      <c r="J204" s="1611"/>
      <c r="K204" s="1612"/>
      <c r="L204" s="1574"/>
      <c r="M204" s="1574"/>
      <c r="N204" s="1574"/>
      <c r="O204" s="1574"/>
      <c r="P204" s="1574"/>
      <c r="Q204" s="1613"/>
      <c r="R204" s="1614"/>
      <c r="S204" s="1615"/>
      <c r="T204" s="1616"/>
      <c r="U204" s="1614"/>
      <c r="V204" s="1582"/>
      <c r="W204" s="1582"/>
      <c r="X204" s="1583"/>
      <c r="Y204" s="1583"/>
      <c r="Z204" s="1583"/>
      <c r="AA204" s="1583"/>
    </row>
    <row r="205" spans="1:27" s="1268" customFormat="1" ht="24.95" customHeight="1">
      <c r="A205" s="1583"/>
      <c r="B205" s="1584"/>
      <c r="C205" s="1606"/>
      <c r="D205" s="1607"/>
      <c r="E205" s="1608"/>
      <c r="F205" s="1609"/>
      <c r="G205" s="1610"/>
      <c r="H205" s="1610"/>
      <c r="I205" s="1610"/>
      <c r="J205" s="1611"/>
      <c r="K205" s="1612"/>
      <c r="L205" s="1574"/>
      <c r="M205" s="1574"/>
      <c r="N205" s="1574"/>
      <c r="O205" s="1574"/>
      <c r="P205" s="1574"/>
      <c r="Q205" s="1613"/>
      <c r="R205" s="1614"/>
      <c r="S205" s="1615"/>
      <c r="T205" s="1616"/>
      <c r="U205" s="1614"/>
      <c r="V205" s="1582"/>
      <c r="W205" s="1582"/>
      <c r="X205" s="1583"/>
      <c r="Y205" s="1583"/>
      <c r="Z205" s="1583"/>
      <c r="AA205" s="1583"/>
    </row>
    <row r="206" spans="1:27" s="1268" customFormat="1" ht="24.95" customHeight="1">
      <c r="A206" s="1583"/>
      <c r="B206" s="1584"/>
      <c r="C206" s="1606"/>
      <c r="D206" s="1607"/>
      <c r="E206" s="1608"/>
      <c r="F206" s="1609"/>
      <c r="G206" s="1610"/>
      <c r="H206" s="1610"/>
      <c r="I206" s="1610"/>
      <c r="J206" s="1611"/>
      <c r="K206" s="1612"/>
      <c r="L206" s="1574"/>
      <c r="M206" s="1574"/>
      <c r="N206" s="1574"/>
      <c r="O206" s="1574"/>
      <c r="P206" s="1574"/>
      <c r="Q206" s="1613"/>
      <c r="R206" s="1614"/>
      <c r="S206" s="1615"/>
      <c r="T206" s="1616"/>
      <c r="U206" s="1614"/>
      <c r="V206" s="1582"/>
      <c r="W206" s="1582"/>
      <c r="X206" s="1583"/>
      <c r="Y206" s="1583"/>
      <c r="Z206" s="1583"/>
      <c r="AA206" s="1583"/>
    </row>
    <row r="207" spans="1:27" s="1268" customFormat="1" ht="24.95" customHeight="1">
      <c r="A207" s="1583"/>
      <c r="B207" s="1584"/>
      <c r="C207" s="1606"/>
      <c r="D207" s="1607"/>
      <c r="E207" s="1608"/>
      <c r="F207" s="1609"/>
      <c r="G207" s="1610"/>
      <c r="H207" s="1610"/>
      <c r="I207" s="1610"/>
      <c r="J207" s="1611"/>
      <c r="K207" s="1612"/>
      <c r="L207" s="1574"/>
      <c r="M207" s="1574"/>
      <c r="N207" s="1574"/>
      <c r="O207" s="1574"/>
      <c r="P207" s="1574"/>
      <c r="Q207" s="1613"/>
      <c r="R207" s="1614"/>
      <c r="S207" s="1615"/>
      <c r="T207" s="1616"/>
      <c r="U207" s="1614"/>
      <c r="V207" s="1582"/>
      <c r="W207" s="1582"/>
      <c r="X207" s="1583"/>
      <c r="Y207" s="1583"/>
      <c r="Z207" s="1583"/>
      <c r="AA207" s="1583"/>
    </row>
    <row r="208" spans="1:27" s="1268" customFormat="1" ht="24.95" customHeight="1">
      <c r="A208" s="1583"/>
      <c r="B208" s="1584"/>
      <c r="C208" s="1606"/>
      <c r="D208" s="1607"/>
      <c r="E208" s="1608"/>
      <c r="F208" s="1609"/>
      <c r="G208" s="1610"/>
      <c r="H208" s="1610"/>
      <c r="I208" s="1610"/>
      <c r="J208" s="1611"/>
      <c r="K208" s="1612"/>
      <c r="L208" s="1574"/>
      <c r="M208" s="1574"/>
      <c r="N208" s="1574"/>
      <c r="O208" s="1574"/>
      <c r="P208" s="1574"/>
      <c r="Q208" s="1613"/>
      <c r="R208" s="1614"/>
      <c r="S208" s="1615"/>
      <c r="T208" s="1616"/>
      <c r="U208" s="1614"/>
      <c r="V208" s="1582"/>
      <c r="W208" s="1582"/>
      <c r="X208" s="1583"/>
      <c r="Y208" s="1583"/>
      <c r="Z208" s="1583"/>
      <c r="AA208" s="1583"/>
    </row>
    <row r="209" spans="1:27" s="1268" customFormat="1" ht="24.95" customHeight="1">
      <c r="A209" s="1583"/>
      <c r="B209" s="1584"/>
      <c r="C209" s="1606"/>
      <c r="D209" s="1607"/>
      <c r="E209" s="1608"/>
      <c r="F209" s="1609"/>
      <c r="G209" s="1610"/>
      <c r="H209" s="1610"/>
      <c r="I209" s="1610"/>
      <c r="J209" s="1611"/>
      <c r="K209" s="1617" t="s">
        <v>1521</v>
      </c>
      <c r="L209" s="1758"/>
      <c r="M209" s="1591"/>
      <c r="N209" s="1574"/>
      <c r="O209" s="1574"/>
      <c r="P209" s="1574"/>
      <c r="Q209" s="1613"/>
      <c r="R209" s="1614"/>
      <c r="S209" s="1615"/>
      <c r="T209" s="1616"/>
      <c r="U209" s="1614"/>
      <c r="V209" s="1582"/>
      <c r="W209" s="1582"/>
      <c r="X209" s="1583"/>
      <c r="Y209" s="1583"/>
      <c r="Z209" s="1583"/>
      <c r="AA209" s="1583"/>
    </row>
    <row r="210" spans="1:27" s="1268" customFormat="1" ht="24.95" customHeight="1">
      <c r="A210" s="1583"/>
      <c r="B210" s="1584"/>
      <c r="C210" s="1606"/>
      <c r="D210" s="1607"/>
      <c r="E210" s="1608"/>
      <c r="F210" s="1609"/>
      <c r="G210" s="1610"/>
      <c r="H210" s="1610"/>
      <c r="I210" s="1610"/>
      <c r="J210" s="1611"/>
      <c r="K210" s="1574"/>
      <c r="L210" s="1574"/>
      <c r="M210" s="1574"/>
      <c r="N210" s="1574"/>
      <c r="O210" s="1574"/>
      <c r="P210" s="1574"/>
      <c r="Q210" s="1613"/>
      <c r="R210" s="1614"/>
      <c r="S210" s="1615"/>
      <c r="T210" s="1616"/>
      <c r="U210" s="1614"/>
      <c r="V210" s="1582"/>
      <c r="W210" s="1582"/>
      <c r="X210" s="1583"/>
      <c r="Y210" s="1583"/>
      <c r="Z210" s="1583"/>
      <c r="AA210" s="1583"/>
    </row>
    <row r="211" spans="1:27" s="1268" customFormat="1" ht="24.95" customHeight="1">
      <c r="A211" s="1583"/>
      <c r="B211" s="1584"/>
      <c r="C211" s="1606"/>
      <c r="D211" s="1607"/>
      <c r="E211" s="1608"/>
      <c r="F211" s="1609"/>
      <c r="G211" s="1610"/>
      <c r="H211" s="1610"/>
      <c r="I211" s="1610"/>
      <c r="J211" s="1611"/>
      <c r="K211" s="1618" t="s">
        <v>1162</v>
      </c>
      <c r="L211" s="1759" t="s">
        <v>1522</v>
      </c>
      <c r="M211" s="1591"/>
      <c r="N211" s="1591"/>
      <c r="O211" s="1591"/>
      <c r="P211" s="1591"/>
      <c r="Q211" s="1760"/>
      <c r="R211" s="1614"/>
      <c r="S211" s="1615"/>
      <c r="T211" s="1616"/>
      <c r="U211" s="1614"/>
      <c r="V211" s="1582"/>
      <c r="W211" s="1582"/>
      <c r="X211" s="1583"/>
      <c r="Y211" s="1583"/>
      <c r="Z211" s="1583"/>
      <c r="AA211" s="1583"/>
    </row>
    <row r="212" spans="1:27" s="1268" customFormat="1" ht="24.95" customHeight="1">
      <c r="A212" s="1583"/>
      <c r="B212" s="1584"/>
      <c r="C212" s="1606"/>
      <c r="D212" s="1607"/>
      <c r="E212" s="1608"/>
      <c r="F212" s="1609"/>
      <c r="G212" s="1610"/>
      <c r="H212" s="1610"/>
      <c r="I212" s="1610"/>
      <c r="J212" s="1611"/>
      <c r="K212" s="1612"/>
      <c r="L212" s="1574"/>
      <c r="M212" s="1614"/>
      <c r="N212" s="1614"/>
      <c r="O212" s="1614"/>
      <c r="P212" s="1614"/>
      <c r="Q212" s="1614"/>
      <c r="R212" s="1614"/>
      <c r="S212" s="1614"/>
      <c r="T212" s="1614"/>
      <c r="U212" s="1614"/>
      <c r="V212" s="1582"/>
      <c r="W212" s="1582"/>
      <c r="X212" s="1583"/>
      <c r="Y212" s="1583"/>
      <c r="Z212" s="1583"/>
      <c r="AA212" s="1583"/>
    </row>
    <row r="213" spans="1:27" s="1268" customFormat="1" ht="24.95" customHeight="1">
      <c r="A213" s="1583"/>
      <c r="B213" s="1584"/>
      <c r="C213" s="1606"/>
      <c r="D213" s="1607"/>
      <c r="E213" s="1608"/>
      <c r="F213" s="1609"/>
      <c r="G213" s="1610"/>
      <c r="H213" s="1610"/>
      <c r="I213" s="1610"/>
      <c r="J213" s="1611"/>
      <c r="K213" s="1612"/>
      <c r="L213" s="1574"/>
      <c r="M213" s="1614"/>
      <c r="N213" s="1614"/>
      <c r="O213" s="1614"/>
      <c r="P213" s="1614"/>
      <c r="Q213" s="1614"/>
      <c r="R213" s="1614"/>
      <c r="S213" s="1614"/>
      <c r="T213" s="1614"/>
      <c r="U213" s="1614"/>
      <c r="V213" s="1582"/>
      <c r="W213" s="1582"/>
      <c r="X213" s="1583"/>
      <c r="Y213" s="1583"/>
      <c r="Z213" s="1583"/>
      <c r="AA213" s="1583"/>
    </row>
    <row r="214" spans="1:27" s="1268" customFormat="1" ht="24.95" customHeight="1">
      <c r="A214" s="1583"/>
      <c r="B214" s="1584"/>
      <c r="C214" s="1606"/>
      <c r="D214" s="1607"/>
      <c r="E214" s="1608"/>
      <c r="F214" s="1609"/>
      <c r="G214" s="1610"/>
      <c r="H214" s="1610"/>
      <c r="I214" s="1610"/>
      <c r="J214" s="1611"/>
      <c r="K214" s="1612"/>
      <c r="L214" s="1574"/>
      <c r="M214" s="1614"/>
      <c r="N214" s="1614"/>
      <c r="O214" s="1614"/>
      <c r="P214" s="1614"/>
      <c r="Q214" s="1614"/>
      <c r="R214" s="1614"/>
      <c r="S214" s="1614"/>
      <c r="T214" s="1614"/>
      <c r="U214" s="1614"/>
      <c r="V214" s="1582"/>
      <c r="W214" s="1582"/>
      <c r="X214" s="1583"/>
      <c r="Y214" s="1583"/>
      <c r="Z214" s="1583"/>
      <c r="AA214" s="1583"/>
    </row>
    <row r="215" spans="1:27" s="1268" customFormat="1" ht="24.95" customHeight="1">
      <c r="A215" s="1583"/>
      <c r="B215" s="1584"/>
      <c r="C215" s="1606"/>
      <c r="D215" s="1607"/>
      <c r="E215" s="1608"/>
      <c r="F215" s="1609"/>
      <c r="G215" s="1610"/>
      <c r="H215" s="1610"/>
      <c r="I215" s="1610"/>
      <c r="J215" s="1611"/>
      <c r="K215" s="1612"/>
      <c r="L215" s="1574"/>
      <c r="M215" s="1614"/>
      <c r="N215" s="1614"/>
      <c r="O215" s="1614"/>
      <c r="P215" s="1614"/>
      <c r="Q215" s="1614"/>
      <c r="R215" s="1614"/>
      <c r="S215" s="1614"/>
      <c r="T215" s="1614"/>
      <c r="U215" s="1614"/>
      <c r="V215" s="1582"/>
      <c r="W215" s="1582"/>
      <c r="X215" s="1583"/>
      <c r="Y215" s="1583"/>
      <c r="Z215" s="1583"/>
      <c r="AA215" s="1583"/>
    </row>
    <row r="216" spans="1:27" s="1268" customFormat="1" ht="24.95" customHeight="1">
      <c r="A216" s="1583"/>
      <c r="B216" s="1584"/>
      <c r="C216" s="1606"/>
      <c r="D216" s="1607"/>
      <c r="E216" s="1608"/>
      <c r="F216" s="1609"/>
      <c r="G216" s="1610"/>
      <c r="H216" s="1610"/>
      <c r="I216" s="1610"/>
      <c r="J216" s="1611"/>
      <c r="K216" s="1612"/>
      <c r="L216" s="1574"/>
      <c r="M216" s="1614"/>
      <c r="N216" s="1614"/>
      <c r="O216" s="1614"/>
      <c r="P216" s="1614"/>
      <c r="Q216" s="1614"/>
      <c r="R216" s="1614"/>
      <c r="S216" s="1614"/>
      <c r="T216" s="1614"/>
      <c r="U216" s="1614"/>
      <c r="V216" s="1582"/>
      <c r="W216" s="1582"/>
      <c r="X216" s="1583"/>
      <c r="Y216" s="1583"/>
      <c r="Z216" s="1583"/>
      <c r="AA216" s="1583"/>
    </row>
    <row r="217" spans="1:27" s="1268" customFormat="1" ht="24.95" customHeight="1">
      <c r="A217" s="1583"/>
      <c r="B217" s="1584"/>
      <c r="C217" s="1606"/>
      <c r="D217" s="1607"/>
      <c r="E217" s="1608"/>
      <c r="F217" s="1609"/>
      <c r="G217" s="1610"/>
      <c r="H217" s="1610"/>
      <c r="I217" s="1610"/>
      <c r="J217" s="1611"/>
      <c r="K217" s="1612"/>
      <c r="L217" s="1574"/>
      <c r="M217" s="1574"/>
      <c r="N217" s="1574"/>
      <c r="O217" s="1574"/>
      <c r="P217" s="1574"/>
      <c r="Q217" s="1613"/>
      <c r="R217" s="1614"/>
      <c r="S217" s="1615"/>
      <c r="T217" s="1616"/>
      <c r="U217" s="1614"/>
      <c r="V217" s="1582"/>
      <c r="W217" s="1582"/>
      <c r="X217" s="1583"/>
      <c r="Y217" s="1583"/>
      <c r="Z217" s="1583"/>
      <c r="AA217" s="1583"/>
    </row>
    <row r="218" spans="1:27" s="1268" customFormat="1" ht="24.95" customHeight="1">
      <c r="A218" s="1583"/>
      <c r="B218" s="1584"/>
      <c r="C218" s="1606"/>
      <c r="D218" s="1607"/>
      <c r="E218" s="1608"/>
      <c r="F218" s="1609"/>
      <c r="G218" s="1610"/>
      <c r="H218" s="1610"/>
      <c r="I218" s="1610"/>
      <c r="J218" s="1611"/>
      <c r="K218" s="1612"/>
      <c r="L218" s="1574"/>
      <c r="M218" s="1574"/>
      <c r="N218" s="1574"/>
      <c r="O218" s="1574"/>
      <c r="P218" s="1574"/>
      <c r="Q218" s="1613"/>
      <c r="R218" s="1614"/>
      <c r="S218" s="1615"/>
      <c r="T218" s="1616"/>
      <c r="U218" s="1614"/>
      <c r="V218" s="1582"/>
      <c r="W218" s="1582"/>
      <c r="X218" s="1583"/>
      <c r="Y218" s="1583"/>
      <c r="Z218" s="1583"/>
      <c r="AA218" s="1583"/>
    </row>
    <row r="219" spans="1:27" s="1268" customFormat="1" ht="24.95" customHeight="1">
      <c r="A219" s="1583"/>
      <c r="B219" s="1584"/>
      <c r="C219" s="1606"/>
      <c r="D219" s="1607"/>
      <c r="E219" s="1608"/>
      <c r="F219" s="1609"/>
      <c r="G219" s="1610"/>
      <c r="H219" s="1610"/>
      <c r="I219" s="1610"/>
      <c r="J219" s="1611"/>
      <c r="K219" s="1612"/>
      <c r="L219" s="1574"/>
      <c r="M219" s="1574"/>
      <c r="N219" s="1574"/>
      <c r="O219" s="1574"/>
      <c r="P219" s="1574"/>
      <c r="Q219" s="1613"/>
      <c r="R219" s="1614"/>
      <c r="S219" s="1615"/>
      <c r="T219" s="1616"/>
      <c r="U219" s="1614"/>
      <c r="V219" s="1582"/>
      <c r="W219" s="1582"/>
      <c r="X219" s="1583"/>
      <c r="Y219" s="1583"/>
      <c r="Z219" s="1583"/>
      <c r="AA219" s="1583"/>
    </row>
    <row r="220" spans="1:27" s="1268" customFormat="1" ht="24.95" customHeight="1">
      <c r="A220" s="1583"/>
      <c r="B220" s="1584"/>
      <c r="C220" s="1606"/>
      <c r="D220" s="1607"/>
      <c r="E220" s="1608"/>
      <c r="F220" s="1609"/>
      <c r="G220" s="1610"/>
      <c r="H220" s="1610"/>
      <c r="I220" s="1610"/>
      <c r="J220" s="1611"/>
      <c r="K220" s="1612"/>
      <c r="L220" s="1574"/>
      <c r="M220" s="1574"/>
      <c r="N220" s="1574"/>
      <c r="O220" s="1574"/>
      <c r="P220" s="1574"/>
      <c r="Q220" s="1613"/>
      <c r="R220" s="1614"/>
      <c r="S220" s="1615"/>
      <c r="T220" s="1616"/>
      <c r="U220" s="1614"/>
      <c r="V220" s="1582"/>
      <c r="W220" s="1582"/>
      <c r="X220" s="1583"/>
      <c r="Y220" s="1583"/>
      <c r="Z220" s="1583"/>
      <c r="AA220" s="1583"/>
    </row>
    <row r="221" spans="1:27" s="1268" customFormat="1" ht="24.95" customHeight="1">
      <c r="A221" s="1583"/>
      <c r="B221" s="1584"/>
      <c r="C221" s="1606"/>
      <c r="D221" s="1607"/>
      <c r="E221" s="1608"/>
      <c r="F221" s="1609"/>
      <c r="G221" s="1610"/>
      <c r="H221" s="1610"/>
      <c r="I221" s="1610"/>
      <c r="J221" s="1611"/>
      <c r="K221" s="1612"/>
      <c r="L221" s="1574"/>
      <c r="M221" s="1574"/>
      <c r="N221" s="1574"/>
      <c r="O221" s="1574"/>
      <c r="P221" s="1574"/>
      <c r="Q221" s="1613"/>
      <c r="R221" s="1614"/>
      <c r="S221" s="1615"/>
      <c r="T221" s="1616"/>
      <c r="U221" s="1614"/>
      <c r="V221" s="1582"/>
      <c r="W221" s="1582"/>
      <c r="X221" s="1583"/>
      <c r="Y221" s="1583"/>
      <c r="Z221" s="1583"/>
      <c r="AA221" s="1583"/>
    </row>
    <row r="222" spans="1:27" s="1268" customFormat="1" ht="24.95" customHeight="1">
      <c r="A222" s="1583"/>
      <c r="B222" s="1584"/>
      <c r="C222" s="1606"/>
      <c r="D222" s="1607"/>
      <c r="E222" s="1608"/>
      <c r="F222" s="1609"/>
      <c r="G222" s="1610"/>
      <c r="H222" s="1610"/>
      <c r="I222" s="1610"/>
      <c r="J222" s="1611"/>
      <c r="K222" s="1612"/>
      <c r="L222" s="1574"/>
      <c r="M222" s="1574"/>
      <c r="N222" s="1574"/>
      <c r="O222" s="1574"/>
      <c r="P222" s="1574"/>
      <c r="Q222" s="1613"/>
      <c r="R222" s="1614"/>
      <c r="S222" s="1615"/>
      <c r="T222" s="1616"/>
      <c r="U222" s="1614"/>
      <c r="V222" s="1582"/>
      <c r="W222" s="1582"/>
      <c r="X222" s="1583"/>
      <c r="Y222" s="1583"/>
      <c r="Z222" s="1583"/>
      <c r="AA222" s="1583"/>
    </row>
    <row r="223" spans="1:27" s="1268" customFormat="1" ht="24.95" customHeight="1">
      <c r="A223" s="1583"/>
      <c r="B223" s="1584"/>
      <c r="C223" s="1606"/>
      <c r="D223" s="1607"/>
      <c r="E223" s="1608"/>
      <c r="F223" s="1609"/>
      <c r="G223" s="1610"/>
      <c r="H223" s="1610"/>
      <c r="I223" s="1610"/>
      <c r="J223" s="1611"/>
      <c r="K223" s="1612"/>
      <c r="L223" s="1574"/>
      <c r="M223" s="1574"/>
      <c r="N223" s="1574"/>
      <c r="O223" s="1574"/>
      <c r="P223" s="1574"/>
      <c r="Q223" s="1613"/>
      <c r="R223" s="1614"/>
      <c r="S223" s="1615"/>
      <c r="T223" s="1616"/>
      <c r="U223" s="1614"/>
      <c r="V223" s="1582"/>
      <c r="W223" s="1582"/>
      <c r="X223" s="1583"/>
      <c r="Y223" s="1583"/>
      <c r="Z223" s="1583"/>
      <c r="AA223" s="1583"/>
    </row>
    <row r="224" spans="1:27" s="1268" customFormat="1" ht="24.95" customHeight="1">
      <c r="A224" s="1583"/>
      <c r="B224" s="1584"/>
      <c r="C224" s="1606"/>
      <c r="D224" s="1607"/>
      <c r="E224" s="1608"/>
      <c r="F224" s="1609"/>
      <c r="G224" s="1610"/>
      <c r="H224" s="1610"/>
      <c r="I224" s="1610"/>
      <c r="J224" s="1611"/>
      <c r="K224" s="1612"/>
      <c r="L224" s="1574"/>
      <c r="M224" s="1574"/>
      <c r="N224" s="1574"/>
      <c r="O224" s="1574"/>
      <c r="P224" s="1574"/>
      <c r="Q224" s="1613"/>
      <c r="R224" s="1614"/>
      <c r="S224" s="1615"/>
      <c r="T224" s="1616"/>
      <c r="U224" s="1614"/>
      <c r="V224" s="1582"/>
      <c r="W224" s="1582"/>
      <c r="X224" s="1583"/>
      <c r="Y224" s="1583"/>
      <c r="Z224" s="1583"/>
      <c r="AA224" s="1583"/>
    </row>
    <row r="225" spans="1:44" s="1269" customFormat="1" ht="24.95" customHeight="1">
      <c r="A225" s="1266"/>
      <c r="B225" s="1621"/>
      <c r="C225" s="1317"/>
      <c r="D225" s="1320"/>
      <c r="E225" s="1320"/>
      <c r="F225" s="1320"/>
      <c r="G225" s="1320"/>
      <c r="H225" s="1320"/>
      <c r="I225" s="1320"/>
      <c r="J225" s="1320"/>
      <c r="K225" s="1320"/>
      <c r="L225" s="1582"/>
      <c r="M225" s="1582"/>
      <c r="N225" s="1582"/>
      <c r="O225" s="1582"/>
      <c r="P225" s="1582"/>
      <c r="Q225" s="1267"/>
      <c r="R225" s="1267"/>
      <c r="S225" s="1267"/>
      <c r="T225" s="1267"/>
      <c r="U225" s="1267"/>
      <c r="V225" s="1267"/>
      <c r="W225" s="1267"/>
      <c r="X225" s="1267"/>
      <c r="Y225" s="1267"/>
      <c r="Z225" s="1267"/>
      <c r="AA225" s="1267"/>
    </row>
    <row r="226" spans="1:44" s="1268" customFormat="1" ht="24.95" customHeight="1">
      <c r="A226" s="1266"/>
      <c r="B226" s="1627" t="s">
        <v>1165</v>
      </c>
      <c r="C226" s="1266"/>
      <c r="D226" s="1266"/>
      <c r="E226" s="1266"/>
      <c r="F226" s="1266"/>
      <c r="G226" s="1266"/>
      <c r="H226" s="1266"/>
      <c r="I226" s="1266"/>
      <c r="J226" s="1266"/>
      <c r="K226" s="1266"/>
      <c r="L226" s="1266"/>
      <c r="M226" s="1266"/>
      <c r="N226" s="1266"/>
      <c r="O226" s="1266"/>
      <c r="P226" s="1266"/>
      <c r="Q226" s="1266"/>
      <c r="R226" s="1266"/>
      <c r="S226" s="1267"/>
      <c r="T226" s="1267"/>
      <c r="U226" s="1267"/>
      <c r="V226" s="1267"/>
      <c r="W226" s="1267"/>
      <c r="X226" s="1267"/>
      <c r="Y226" s="1267"/>
      <c r="Z226" s="1267"/>
      <c r="AA226" s="1267"/>
    </row>
    <row r="227" spans="1:44" s="1268" customFormat="1" ht="24.95" customHeight="1">
      <c r="A227" s="1266"/>
      <c r="B227" s="1628" t="s">
        <v>1166</v>
      </c>
      <c r="C227" s="1266"/>
      <c r="D227" s="1266"/>
      <c r="E227" s="1266"/>
      <c r="F227" s="1266"/>
      <c r="G227" s="1266"/>
      <c r="H227" s="1266"/>
      <c r="I227" s="1266"/>
      <c r="J227" s="1266"/>
      <c r="K227" s="1266"/>
      <c r="L227" s="1266"/>
      <c r="M227" s="1266"/>
      <c r="N227" s="1266"/>
      <c r="O227" s="1266"/>
      <c r="P227" s="1266"/>
      <c r="Q227" s="1266"/>
      <c r="R227" s="1266"/>
      <c r="S227" s="1267"/>
      <c r="T227" s="1267"/>
      <c r="U227" s="1267"/>
      <c r="V227" s="1267"/>
      <c r="W227" s="1267"/>
      <c r="X227" s="1267"/>
      <c r="Y227" s="1267"/>
      <c r="Z227" s="1267"/>
      <c r="AA227" s="1267"/>
    </row>
    <row r="228" spans="1:44" s="1268" customFormat="1" ht="24.95" customHeight="1">
      <c r="A228" s="1266"/>
      <c r="B228" s="1628"/>
      <c r="C228" s="1266"/>
      <c r="D228" s="1266"/>
      <c r="E228" s="1266"/>
      <c r="F228" s="1266"/>
      <c r="G228" s="1266"/>
      <c r="H228" s="1266"/>
      <c r="I228" s="1266"/>
      <c r="J228" s="1266"/>
      <c r="K228" s="1266"/>
      <c r="L228" s="1266"/>
      <c r="M228" s="1266"/>
      <c r="N228" s="1266"/>
      <c r="O228" s="1266"/>
      <c r="P228" s="1266"/>
      <c r="Q228" s="1266"/>
      <c r="R228" s="1266"/>
      <c r="S228" s="1267"/>
      <c r="T228" s="1267"/>
      <c r="U228" s="1267"/>
      <c r="V228" s="1267"/>
      <c r="W228" s="1267"/>
      <c r="X228" s="1267"/>
      <c r="Y228" s="1267"/>
      <c r="Z228" s="1267"/>
      <c r="AA228" s="1267"/>
    </row>
    <row r="229" spans="1:44" s="1269" customFormat="1" ht="24.95" customHeight="1">
      <c r="A229" s="1266"/>
      <c r="B229" s="1629" t="s">
        <v>1167</v>
      </c>
      <c r="C229" s="1630"/>
      <c r="D229" s="1266"/>
      <c r="E229" s="1266"/>
      <c r="F229" s="1266"/>
      <c r="G229" s="1266"/>
      <c r="H229" s="1266"/>
      <c r="I229" s="1582"/>
      <c r="J229" s="1266"/>
      <c r="K229" s="1266"/>
      <c r="L229" s="1582"/>
      <c r="M229" s="1582"/>
      <c r="N229" s="1582"/>
      <c r="O229" s="1582"/>
      <c r="P229" s="1582"/>
      <c r="Q229" s="1267"/>
      <c r="R229" s="1267"/>
      <c r="S229" s="1267"/>
      <c r="T229" s="1267"/>
      <c r="U229" s="1267"/>
      <c r="V229" s="1267"/>
      <c r="W229" s="1598"/>
      <c r="X229" s="1267"/>
      <c r="Y229" s="1631"/>
      <c r="Z229" s="1267"/>
      <c r="AA229" s="1267"/>
      <c r="AB229" s="1268"/>
      <c r="AC229" s="1268"/>
      <c r="AD229" s="1268"/>
      <c r="AE229" s="1268"/>
      <c r="AF229" s="1268"/>
      <c r="AG229" s="1268"/>
      <c r="AH229" s="1268"/>
      <c r="AI229" s="1268"/>
      <c r="AJ229" s="1268"/>
      <c r="AK229" s="1268"/>
      <c r="AL229" s="1268"/>
      <c r="AM229" s="1268"/>
      <c r="AN229" s="1268"/>
      <c r="AO229" s="1268"/>
      <c r="AP229" s="1268"/>
      <c r="AQ229" s="1268"/>
      <c r="AR229" s="1268"/>
    </row>
    <row r="230" spans="1:44" s="1269" customFormat="1" ht="24.95" customHeight="1">
      <c r="A230" s="1266"/>
      <c r="B230" s="1270"/>
      <c r="C230" s="1266"/>
      <c r="D230" s="1266"/>
      <c r="E230" s="1266"/>
      <c r="F230" s="1266"/>
      <c r="G230" s="1266"/>
      <c r="H230" s="1266"/>
      <c r="I230" s="1582"/>
      <c r="J230" s="1266"/>
      <c r="K230" s="1266"/>
      <c r="L230" s="1582"/>
      <c r="M230" s="1582"/>
      <c r="N230" s="1582"/>
      <c r="O230" s="1582"/>
      <c r="P230" s="1582"/>
      <c r="Q230" s="1267"/>
      <c r="R230" s="1267"/>
      <c r="S230" s="1267"/>
      <c r="T230" s="1267"/>
      <c r="U230" s="1267"/>
      <c r="V230" s="1267"/>
      <c r="W230" s="1267"/>
      <c r="X230" s="1267"/>
      <c r="Y230" s="1267"/>
      <c r="Z230" s="1267"/>
      <c r="AA230" s="1267"/>
      <c r="AB230" s="1268"/>
      <c r="AC230" s="1268"/>
      <c r="AD230" s="1268"/>
      <c r="AE230" s="1268"/>
      <c r="AF230" s="1268"/>
      <c r="AG230" s="1268"/>
      <c r="AH230" s="1268"/>
      <c r="AI230" s="1268"/>
      <c r="AJ230" s="1268"/>
      <c r="AK230" s="1268"/>
      <c r="AL230" s="1268"/>
      <c r="AM230" s="1268"/>
      <c r="AN230" s="1268"/>
      <c r="AO230" s="1268"/>
      <c r="AP230" s="1268"/>
      <c r="AQ230" s="1268"/>
      <c r="AR230" s="1268"/>
    </row>
  </sheetData>
  <mergeCells count="12">
    <mergeCell ref="C185:E185"/>
    <mergeCell ref="B23:O26"/>
    <mergeCell ref="C140:E140"/>
    <mergeCell ref="C143:E143"/>
    <mergeCell ref="C146:E146"/>
    <mergeCell ref="C152:D152"/>
    <mergeCell ref="C162:D162"/>
    <mergeCell ref="C169:D169"/>
    <mergeCell ref="C170:D170"/>
    <mergeCell ref="C173:F173"/>
    <mergeCell ref="C183:D183"/>
    <mergeCell ref="C184:D184"/>
  </mergeCells>
  <hyperlinks>
    <hyperlink ref="E31" r:id="rId1" xr:uid="{0556C03C-015D-4D7A-8C43-4709C155D734}"/>
    <hyperlink ref="L211" r:id="rId2" xr:uid="{B227304A-AF23-4DD1-8C16-E28CF59E1EC2}"/>
    <hyperlink ref="I20" r:id="rId3" xr:uid="{8164FB02-2043-4035-A242-B34EEB5804AD}"/>
    <hyperlink ref="I18" r:id="rId4" xr:uid="{8743936C-7397-436B-B27E-A8E1A40A1FB3}"/>
  </hyperlinks>
  <pageMargins left="0.7" right="0.7" top="0.75" bottom="0.75" header="0.3" footer="0.3"/>
  <pageSetup paperSize="9" orientation="portrait" r:id="rId5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0C0C4-1E71-4E9C-A6BE-8F176AAD118B}">
  <dimension ref="A1:AQ102"/>
  <sheetViews>
    <sheetView showZeros="0" topLeftCell="A34" zoomScale="75" zoomScaleNormal="75" workbookViewId="0">
      <selection activeCell="K81" sqref="K81"/>
    </sheetView>
  </sheetViews>
  <sheetFormatPr baseColWidth="10" defaultRowHeight="21"/>
  <cols>
    <col min="1" max="1" width="4" style="1447" customWidth="1"/>
    <col min="2" max="2" width="135.85546875" style="1447" customWidth="1"/>
    <col min="3" max="4" width="24.5703125" style="1447" customWidth="1"/>
    <col min="5" max="5" width="17.5703125" style="1534" customWidth="1"/>
    <col min="6" max="7" width="16.5703125" style="1447" customWidth="1"/>
    <col min="8" max="8" width="15.5703125" style="1447" customWidth="1"/>
    <col min="9" max="9" width="4" style="1447" customWidth="1"/>
    <col min="10" max="10" width="5.28515625" style="1546" customWidth="1"/>
    <col min="11" max="11" width="104.5703125" style="1447" customWidth="1"/>
    <col min="12" max="12" width="7.28515625" style="1447" customWidth="1"/>
    <col min="13" max="13" width="9.85546875" style="1447" customWidth="1"/>
    <col min="14" max="14" width="18.85546875" style="1447" customWidth="1"/>
    <col min="15" max="15" width="11.42578125" style="1447"/>
    <col min="16" max="16" width="14.7109375" style="1447" customWidth="1"/>
    <col min="17" max="17" width="19.28515625" style="1447" customWidth="1"/>
    <col min="18" max="18" width="53.85546875" style="1447" customWidth="1"/>
    <col min="19" max="19" width="31.42578125" style="1447" customWidth="1"/>
    <col min="20" max="21" width="22.5703125" style="1447" customWidth="1"/>
    <col min="22" max="22" width="161.28515625" style="1447" customWidth="1"/>
    <col min="23" max="23" width="9.85546875" style="1447" customWidth="1"/>
    <col min="24" max="24" width="13.85546875" style="1447" customWidth="1"/>
    <col min="25" max="26" width="14.85546875" style="1447" customWidth="1"/>
    <col min="27" max="27" width="85" style="1447" customWidth="1"/>
    <col min="28" max="28" width="12.85546875" style="1447" customWidth="1"/>
    <col min="29" max="29" width="13.5703125" style="1447" customWidth="1"/>
    <col min="30" max="30" width="17.28515625" style="1447" customWidth="1"/>
    <col min="31" max="31" width="14.85546875" style="1447" customWidth="1"/>
    <col min="32" max="32" width="75.85546875" style="1447" customWidth="1"/>
    <col min="33" max="34" width="14.85546875" style="1447" customWidth="1"/>
    <col min="35" max="35" width="15.28515625" style="1447" customWidth="1"/>
    <col min="36" max="36" width="14.85546875" style="1447" customWidth="1"/>
    <col min="37" max="37" width="42.42578125" style="1447" customWidth="1"/>
    <col min="38" max="38" width="101.7109375" style="1447" customWidth="1"/>
    <col min="39" max="39" width="8.85546875" style="1447" customWidth="1"/>
    <col min="40" max="41" width="20.28515625" style="1447" customWidth="1"/>
    <col min="42" max="42" width="11.42578125" style="1447"/>
    <col min="43" max="43" width="15.42578125" style="1447" customWidth="1"/>
    <col min="44" max="16384" width="11.42578125" style="1447"/>
  </cols>
  <sheetData>
    <row r="1" spans="2:43" ht="21.75" thickBot="1">
      <c r="B1" s="1445"/>
      <c r="C1" s="1445"/>
      <c r="D1" s="1445"/>
      <c r="E1" s="1446"/>
      <c r="F1" s="1445"/>
      <c r="G1" s="1445"/>
      <c r="H1" s="1445"/>
      <c r="I1" s="1445"/>
    </row>
    <row r="2" spans="2:43" ht="21" customHeight="1">
      <c r="B2" s="1865" t="s">
        <v>1390</v>
      </c>
      <c r="C2" s="1866"/>
      <c r="D2" s="1866"/>
      <c r="E2" s="1866"/>
      <c r="F2" s="1866"/>
      <c r="G2" s="1866"/>
      <c r="H2" s="1866"/>
      <c r="I2" s="1866"/>
      <c r="J2" s="1866"/>
      <c r="K2" s="1866"/>
      <c r="L2" s="1866"/>
      <c r="M2" s="1866"/>
      <c r="N2" s="1866"/>
      <c r="O2" s="1866"/>
      <c r="P2" s="1866"/>
      <c r="Q2" s="1866"/>
      <c r="R2" s="1866"/>
      <c r="S2" s="1866"/>
      <c r="T2" s="1867"/>
    </row>
    <row r="3" spans="2:43" ht="21.75" customHeight="1">
      <c r="B3" s="1868"/>
      <c r="C3" s="1869"/>
      <c r="D3" s="1869"/>
      <c r="E3" s="1869"/>
      <c r="F3" s="1869"/>
      <c r="G3" s="1869"/>
      <c r="H3" s="1869"/>
      <c r="I3" s="1869"/>
      <c r="J3" s="1869"/>
      <c r="K3" s="1869"/>
      <c r="L3" s="1869"/>
      <c r="M3" s="1869"/>
      <c r="N3" s="1869"/>
      <c r="O3" s="1869"/>
      <c r="P3" s="1869"/>
      <c r="Q3" s="1869"/>
      <c r="R3" s="1869"/>
      <c r="S3" s="1869"/>
      <c r="T3" s="1870"/>
    </row>
    <row r="4" spans="2:43" ht="21" customHeight="1">
      <c r="B4" s="1871" t="s">
        <v>1391</v>
      </c>
      <c r="C4" s="1873" t="s">
        <v>1392</v>
      </c>
      <c r="D4" s="1874"/>
      <c r="E4" s="1874"/>
      <c r="F4" s="1874"/>
      <c r="G4" s="1874"/>
      <c r="H4" s="1874"/>
      <c r="I4" s="1874"/>
      <c r="J4" s="1547"/>
      <c r="K4" s="1448"/>
      <c r="L4" s="1448"/>
      <c r="M4" s="1448"/>
      <c r="N4" s="1448"/>
      <c r="O4" s="1448"/>
      <c r="P4" s="1448"/>
      <c r="Q4" s="1448"/>
      <c r="R4" s="1448"/>
      <c r="S4" s="1448"/>
      <c r="T4" s="1449"/>
    </row>
    <row r="5" spans="2:43" ht="21.75" customHeight="1" thickBot="1">
      <c r="B5" s="1871"/>
      <c r="C5" s="1873"/>
      <c r="D5" s="1874"/>
      <c r="E5" s="1874"/>
      <c r="F5" s="1874"/>
      <c r="G5" s="1874"/>
      <c r="H5" s="1874"/>
      <c r="I5" s="1874"/>
      <c r="J5" s="1547"/>
      <c r="K5" s="1448"/>
      <c r="L5" s="1448"/>
      <c r="M5" s="1448"/>
      <c r="N5" s="1450" t="s">
        <v>1393</v>
      </c>
      <c r="O5" s="1448"/>
      <c r="P5" s="1448"/>
      <c r="Q5" s="1448"/>
      <c r="R5" s="1448"/>
      <c r="S5" s="1448"/>
      <c r="T5" s="1449"/>
    </row>
    <row r="6" spans="2:43" ht="21" customHeight="1" thickBot="1">
      <c r="B6" s="1872"/>
      <c r="C6" s="1451"/>
      <c r="D6" s="1451"/>
      <c r="E6" s="1875" t="s">
        <v>1394</v>
      </c>
      <c r="F6" s="1875"/>
      <c r="G6" s="1875"/>
      <c r="H6" s="1875"/>
      <c r="I6" s="1875"/>
      <c r="J6" s="1547"/>
      <c r="K6" s="1876" t="s">
        <v>1395</v>
      </c>
      <c r="L6" s="1452"/>
      <c r="M6" s="1448"/>
      <c r="N6" s="1450" t="s">
        <v>1396</v>
      </c>
      <c r="O6" s="1448"/>
      <c r="P6" s="1448"/>
      <c r="Q6" s="1448"/>
      <c r="R6" s="1448"/>
      <c r="S6" s="1448"/>
      <c r="T6" s="1449"/>
    </row>
    <row r="7" spans="2:43" ht="21.75" customHeight="1" thickBot="1">
      <c r="B7" s="1878" t="s">
        <v>1397</v>
      </c>
      <c r="C7" s="1453"/>
      <c r="D7" s="1453"/>
      <c r="E7" s="1875"/>
      <c r="F7" s="1875"/>
      <c r="G7" s="1875"/>
      <c r="H7" s="1875"/>
      <c r="I7" s="1875"/>
      <c r="J7" s="1547"/>
      <c r="K7" s="1877"/>
      <c r="L7" s="1452"/>
      <c r="M7" s="1448"/>
      <c r="N7" s="1448"/>
      <c r="O7" s="1448"/>
      <c r="P7" s="1448"/>
      <c r="Q7" s="1448"/>
      <c r="R7" s="1448"/>
      <c r="S7" s="1448"/>
      <c r="T7" s="1449"/>
      <c r="V7" s="1454" t="s">
        <v>1398</v>
      </c>
      <c r="W7" s="1454"/>
      <c r="X7" s="1455"/>
    </row>
    <row r="8" spans="2:43" ht="21.75" customHeight="1" thickBot="1">
      <c r="B8" s="1878"/>
      <c r="C8" s="1453"/>
      <c r="D8" s="1453"/>
      <c r="E8" s="1456">
        <v>1</v>
      </c>
      <c r="F8" s="1456">
        <v>2</v>
      </c>
      <c r="G8" s="1456">
        <v>3</v>
      </c>
      <c r="H8" s="1453"/>
      <c r="I8" s="1457"/>
      <c r="J8" s="1547"/>
      <c r="K8" s="1458"/>
      <c r="L8" s="1452"/>
      <c r="M8" s="1448"/>
      <c r="N8" s="1448"/>
      <c r="O8" s="1448"/>
      <c r="P8" s="1448"/>
      <c r="Q8" s="1448"/>
      <c r="R8" s="1448"/>
      <c r="S8" s="1448"/>
      <c r="T8" s="1449"/>
    </row>
    <row r="9" spans="2:43" ht="34.5" thickBot="1">
      <c r="B9" s="1459" t="str">
        <f>LEFT(ADDRESS(1,COLUMN(),4),LEN(ADDRESS(1,COLUMN(),4))-1)</f>
        <v>B</v>
      </c>
      <c r="C9" s="1459" t="str">
        <f>LEFT(ADDRESS(1,COLUMN(),4),LEN(ADDRESS(1,COLUMN(),4))-1)</f>
        <v>C</v>
      </c>
      <c r="D9" s="1459" t="str">
        <f>LEFT(ADDRESS(1,COLUMN(),4),LEN(ADDRESS(1,COLUMN(),4))-1)</f>
        <v>D</v>
      </c>
      <c r="E9" s="1460" t="s">
        <v>1399</v>
      </c>
      <c r="F9" s="1460" t="s">
        <v>1400</v>
      </c>
      <c r="G9" s="1460" t="s">
        <v>1401</v>
      </c>
      <c r="H9" s="1461"/>
      <c r="I9" s="1462"/>
      <c r="J9" s="1547"/>
      <c r="K9" s="1463" t="str">
        <f>LEFT(ADDRESS(1,COLUMN(),4),LEN(ADDRESS(1,COLUMN(),4))-1)</f>
        <v>K</v>
      </c>
      <c r="L9" s="1459"/>
      <c r="M9" s="1459" t="str">
        <f>LEFT(ADDRESS(1,COLUMN(),4),LEN(ADDRESS(1,COLUMN(),4))-1)</f>
        <v>M</v>
      </c>
      <c r="N9" s="1464"/>
      <c r="O9" s="1459" t="str">
        <f>LEFT(ADDRESS(1,COLUMN(),4),LEN(ADDRESS(1,COLUMN(),4))-1)</f>
        <v>O</v>
      </c>
      <c r="P9" s="1464"/>
      <c r="Q9" s="1459" t="str">
        <f>LEFT(ADDRESS(1,COLUMN(),4),LEN(ADDRESS(1,COLUMN(),4))-1)</f>
        <v>Q</v>
      </c>
      <c r="R9" s="1459" t="str">
        <f>LEFT(ADDRESS(1,COLUMN(),4),LEN(ADDRESS(1,COLUMN(),4))-1)</f>
        <v>R</v>
      </c>
      <c r="S9" s="1448"/>
      <c r="T9" s="1465" t="str">
        <f>LEFT(ADDRESS(1,COLUMN(),4),LEN(ADDRESS(1,COLUMN(),4))-1)</f>
        <v>T</v>
      </c>
      <c r="V9" s="1459" t="str">
        <f>LEFT(ADDRESS(1,COLUMN(),4),LEN(ADDRESS(1,COLUMN(),4))-1)</f>
        <v>V</v>
      </c>
      <c r="W9" s="1459" t="str">
        <f>LEFT(ADDRESS(1,COLUMN(),4),LEN(ADDRESS(1,COLUMN(),4))-1)</f>
        <v>W</v>
      </c>
      <c r="AA9" s="1459" t="str">
        <f>LEFT(ADDRESS(1,COLUMN(),4),LEN(ADDRESS(1,COLUMN(),4))-1)</f>
        <v>AA</v>
      </c>
      <c r="AB9" s="1459" t="str">
        <f>LEFT(ADDRESS(1,COLUMN(),4),LEN(ADDRESS(1,COLUMN(),4))-1)</f>
        <v>AB</v>
      </c>
      <c r="AF9" s="1459" t="str">
        <f>LEFT(ADDRESS(1,COLUMN(),4),LEN(ADDRESS(1,COLUMN(),4))-1)</f>
        <v>AF</v>
      </c>
      <c r="AG9" s="1459" t="str">
        <f>LEFT(ADDRESS(1,COLUMN(),4),LEN(ADDRESS(1,COLUMN(),4))-1)</f>
        <v>AG</v>
      </c>
      <c r="AL9" s="1459" t="str">
        <f>LEFT(ADDRESS(1,COLUMN(),4),LEN(ADDRESS(1,COLUMN(),4))-1)</f>
        <v>AL</v>
      </c>
      <c r="AM9" s="1459" t="str">
        <f>LEFT(ADDRESS(1,COLUMN(),4),LEN(ADDRESS(1,COLUMN(),4))-1)</f>
        <v>AM</v>
      </c>
    </row>
    <row r="10" spans="2:43" ht="30" customHeight="1">
      <c r="B10" s="1466" t="s">
        <v>1402</v>
      </c>
      <c r="C10" s="1855" t="s">
        <v>1403</v>
      </c>
      <c r="D10" s="1856"/>
      <c r="E10" s="1467" t="s">
        <v>1404</v>
      </c>
      <c r="F10" s="1542" t="s">
        <v>1405</v>
      </c>
      <c r="G10" s="1542" t="s">
        <v>1406</v>
      </c>
      <c r="H10" s="1857" t="s">
        <v>1407</v>
      </c>
      <c r="I10" s="1468"/>
      <c r="J10" s="1547"/>
      <c r="K10" s="1859" t="s">
        <v>1408</v>
      </c>
      <c r="L10" s="1469"/>
      <c r="M10" s="1470"/>
      <c r="N10" s="1470"/>
      <c r="O10" s="1860" t="s">
        <v>1409</v>
      </c>
      <c r="P10" s="1860"/>
      <c r="Q10" s="1861" t="s">
        <v>1410</v>
      </c>
      <c r="R10" s="1863" t="s">
        <v>1411</v>
      </c>
      <c r="S10" s="1863"/>
      <c r="T10" s="1864"/>
      <c r="V10" s="1833" t="s">
        <v>1412</v>
      </c>
      <c r="W10" s="1834"/>
      <c r="X10" s="1834"/>
      <c r="Y10" s="1835"/>
      <c r="AA10" s="1836" t="s">
        <v>1413</v>
      </c>
      <c r="AB10" s="1837"/>
      <c r="AC10" s="1837"/>
      <c r="AD10" s="1838"/>
      <c r="AF10" s="1840" t="s">
        <v>1414</v>
      </c>
      <c r="AG10" s="1841"/>
      <c r="AH10" s="1841"/>
      <c r="AI10" s="1842"/>
      <c r="AK10" s="1843" t="s">
        <v>1415</v>
      </c>
      <c r="AL10" s="1844"/>
      <c r="AM10" s="1844"/>
      <c r="AN10" s="1844"/>
      <c r="AO10" s="1844"/>
      <c r="AP10" s="1471"/>
      <c r="AQ10" s="1471"/>
    </row>
    <row r="11" spans="2:43" ht="27.75" customHeight="1">
      <c r="B11" s="1472" t="s">
        <v>1416</v>
      </c>
      <c r="C11" s="1845" t="s">
        <v>1417</v>
      </c>
      <c r="D11" s="1847" t="s">
        <v>1418</v>
      </c>
      <c r="E11" s="1473"/>
      <c r="F11" s="1543"/>
      <c r="G11" s="1543"/>
      <c r="H11" s="1858"/>
      <c r="I11" s="1474"/>
      <c r="J11" s="1547"/>
      <c r="K11" s="1859"/>
      <c r="L11" s="1469"/>
      <c r="M11" s="1470"/>
      <c r="N11" s="1470"/>
      <c r="O11" s="1860"/>
      <c r="P11" s="1860"/>
      <c r="Q11" s="1862"/>
      <c r="R11" s="1863"/>
      <c r="S11" s="1863"/>
      <c r="T11" s="1864"/>
      <c r="V11" s="1833"/>
      <c r="W11" s="1834"/>
      <c r="X11" s="1834"/>
      <c r="Y11" s="1835"/>
      <c r="AA11" s="1839"/>
      <c r="AB11" s="1837"/>
      <c r="AC11" s="1837"/>
      <c r="AD11" s="1838"/>
      <c r="AF11" s="1840"/>
      <c r="AG11" s="1841"/>
      <c r="AH11" s="1841"/>
      <c r="AI11" s="1842"/>
      <c r="AK11" s="1843"/>
      <c r="AL11" s="1844"/>
      <c r="AM11" s="1844"/>
      <c r="AN11" s="1844"/>
      <c r="AO11" s="1844"/>
      <c r="AP11" s="1471"/>
      <c r="AQ11" s="1471"/>
    </row>
    <row r="12" spans="2:43" ht="49.5" customHeight="1">
      <c r="B12" s="1475" t="s">
        <v>1419</v>
      </c>
      <c r="C12" s="1845"/>
      <c r="D12" s="1847"/>
      <c r="E12" s="1476" t="s">
        <v>1420</v>
      </c>
      <c r="F12" s="1477" t="s">
        <v>1421</v>
      </c>
      <c r="G12" s="1478" t="s">
        <v>1422</v>
      </c>
      <c r="H12" s="1479" t="s">
        <v>1423</v>
      </c>
      <c r="I12" s="1480"/>
      <c r="J12" s="1547"/>
      <c r="K12" s="1859"/>
      <c r="L12" s="1469"/>
      <c r="M12" s="1470"/>
      <c r="N12" s="1470"/>
      <c r="O12" s="1860"/>
      <c r="P12" s="1860"/>
      <c r="Q12" s="1862"/>
      <c r="R12" s="1863"/>
      <c r="S12" s="1863"/>
      <c r="T12" s="1864"/>
      <c r="V12" s="1833"/>
      <c r="W12" s="1834"/>
      <c r="X12" s="1834"/>
      <c r="Y12" s="1835"/>
      <c r="AA12" s="1839"/>
      <c r="AB12" s="1837"/>
      <c r="AC12" s="1837"/>
      <c r="AD12" s="1838"/>
      <c r="AF12" s="1840"/>
      <c r="AG12" s="1841"/>
      <c r="AH12" s="1841"/>
      <c r="AI12" s="1842"/>
      <c r="AK12" s="1843"/>
      <c r="AL12" s="1844"/>
      <c r="AM12" s="1844"/>
      <c r="AN12" s="1844"/>
      <c r="AO12" s="1844"/>
      <c r="AP12" s="1471"/>
      <c r="AQ12" s="1471"/>
    </row>
    <row r="13" spans="2:43" ht="64.5" customHeight="1">
      <c r="B13" s="1481" t="s">
        <v>1424</v>
      </c>
      <c r="C13" s="1846"/>
      <c r="D13" s="1848"/>
      <c r="E13" s="1849" t="s">
        <v>1425</v>
      </c>
      <c r="F13" s="1850"/>
      <c r="G13" s="1850"/>
      <c r="H13" s="1850"/>
      <c r="I13" s="1851"/>
      <c r="J13" s="1547"/>
      <c r="K13" s="1482" t="s">
        <v>1426</v>
      </c>
      <c r="L13" s="1483"/>
      <c r="M13" s="1852" t="s">
        <v>1427</v>
      </c>
      <c r="N13" s="1853"/>
      <c r="O13" s="1860"/>
      <c r="P13" s="1860"/>
      <c r="Q13" s="1862"/>
      <c r="R13" s="1854" t="s">
        <v>1428</v>
      </c>
      <c r="S13" s="1854"/>
      <c r="T13" s="1484"/>
      <c r="V13" s="1485" t="s">
        <v>1429</v>
      </c>
      <c r="W13" s="1486"/>
      <c r="X13" s="1487" t="s">
        <v>1430</v>
      </c>
      <c r="Y13" s="1488" t="str">
        <f>V9</f>
        <v>V</v>
      </c>
      <c r="AA13" s="1489"/>
      <c r="AB13" s="1490"/>
      <c r="AC13" s="1487" t="s">
        <v>1430</v>
      </c>
      <c r="AD13" s="1488" t="str">
        <f>AA9</f>
        <v>AA</v>
      </c>
      <c r="AF13" s="1489"/>
      <c r="AG13" s="1490"/>
      <c r="AH13" s="1487" t="s">
        <v>1430</v>
      </c>
      <c r="AI13" s="1488" t="str">
        <f>AF9</f>
        <v>AF</v>
      </c>
      <c r="AK13" s="1491" t="s">
        <v>1431</v>
      </c>
      <c r="AL13" s="1544" t="s">
        <v>1432</v>
      </c>
      <c r="AM13" s="1544"/>
      <c r="AN13" s="1487" t="s">
        <v>1430</v>
      </c>
      <c r="AO13" s="1492" t="str">
        <f>AL9</f>
        <v>AL</v>
      </c>
      <c r="AP13" s="1830" t="s">
        <v>1433</v>
      </c>
      <c r="AQ13" s="1830"/>
    </row>
    <row r="14" spans="2:43" ht="26.25">
      <c r="B14" s="1493" t="str">
        <f>IF(K14="","",UPPER(LEFT(H14,1))&amp;RIGHT(H14,LEN(H14)-1))</f>
        <v>Exemple équeuter, laver, cuire 100 Gr de haricots à l'anglaise les égoutter</v>
      </c>
      <c r="C14" s="1494" t="s">
        <v>1434</v>
      </c>
      <c r="D14" s="1495" t="s">
        <v>1435</v>
      </c>
      <c r="E14" s="1496" t="str">
        <f t="shared" ref="E14:E36" si="0">SUBSTITUTE(K14,E$9,"")</f>
        <v>exemple /  équeuter, laver,      cuire 300g de haricots   ...  à l'anglaise les égoutter</v>
      </c>
      <c r="F14" s="1497" t="str">
        <f t="shared" ref="F14:G36" si="1">SUBSTITUTE(E14,F$9,"")</f>
        <v>exemple /  équeuter, laver,      cuire 300g de haricots     à l'anglaise les égoutter</v>
      </c>
      <c r="G14" s="1497" t="str">
        <f t="shared" si="1"/>
        <v>exemple   équeuter, laver,      cuire 300g de haricots     à l'anglaise les égoutter</v>
      </c>
      <c r="H14" s="1498" t="str">
        <f t="shared" ref="H14:H36" si="2">TRIM(I14)</f>
        <v>exemple équeuter, laver, cuire 100 Gr de haricots à l'anglaise les égoutter</v>
      </c>
      <c r="I14" s="1499" t="str">
        <f t="shared" ref="I14:I36" si="3">SUBSTITUTE(G14,C14,D14)</f>
        <v>exemple   équeuter, laver,      cuire 100 Gr de haricots     à l'anglaise les égoutter</v>
      </c>
      <c r="J14" s="1547" t="s">
        <v>1436</v>
      </c>
      <c r="K14" s="1500" t="s">
        <v>1437</v>
      </c>
      <c r="L14" s="1501"/>
      <c r="M14" s="1502">
        <f>LEN(K14)</f>
        <v>89</v>
      </c>
      <c r="N14" s="1503" t="str">
        <f>IF(ISBLANK(K14),"","Caractères")</f>
        <v>Caractères</v>
      </c>
      <c r="O14" s="1504">
        <f t="shared" ref="O14:O36" si="4">LEN(B14)</f>
        <v>75</v>
      </c>
      <c r="P14" s="1505" t="str">
        <f>IF(ISBLANK(K14),"","Caractères")</f>
        <v>Caractères</v>
      </c>
      <c r="Q14" s="1506">
        <v>50</v>
      </c>
      <c r="R14" s="1507" t="str">
        <f>IF(ISBLANK(K14),"",IF(O14&gt;Q14,(O14-Q14&amp;" caractères de trop."),"Ok moins de "&amp;Q14))</f>
        <v>25 caractères de trop.</v>
      </c>
      <c r="S14" s="1508" t="str">
        <f>IF(ISBLANK(K14),"",IF(O14=Q14,"Ok",IF(O14&lt;Q14,"Ok","répartissez votre texte sur")))</f>
        <v>répartissez votre texte sur</v>
      </c>
      <c r="T14" s="1509">
        <f>IF(ISBLANK(K14),"",IF(O14&gt;Q14,INT(O14/Q14+1),"OK "))</f>
        <v>2</v>
      </c>
      <c r="V14" s="1510" t="str">
        <f t="shared" ref="V14:V36" si="5">IF(ISBLANK(K14),"",MID(B14,1,W14-LEN(RIGHT(MID(B14,1,W14),LEN(MID(B14,1,W14))-SEARCH("§",SUBSTITUTE(B14," ","§",LEN(MID(B14,1,W14))-LEN(SUBSTITUTE(MID(B14,1,W14)," ",""))))))))</f>
        <v xml:space="preserve">Exemple équeuter, laver, cuire 100 Gr de haricots </v>
      </c>
      <c r="W14" s="1511">
        <v>50</v>
      </c>
      <c r="X14" s="1512">
        <f>LEN(V14)</f>
        <v>50</v>
      </c>
      <c r="Y14" s="1513" t="str">
        <f>IF(ISBLANK(K14),"","Caractères")</f>
        <v>Caractères</v>
      </c>
      <c r="AA14" s="1510" t="str" cm="1">
        <f t="array" aca="1" ref="AA14" ca="1">IF(ISBLANK(K14),"",LEFT(B14,MAX(IF(ISERROR(SEARCH(" ",LEFT(B14,AB14),ROW(OFFSET(INDIRECT("v14"),,,LEN(B14))))),0,SEARCH(" ",LEFT(B14,AB14),ROW(OFFSET(INDIRECT("v14"),,,LEN(B14))))))))</f>
        <v xml:space="preserve">Exemple équeuter, laver, cuire 100 Gr de haricots </v>
      </c>
      <c r="AB14" s="1511">
        <v>50</v>
      </c>
      <c r="AC14" s="1512">
        <f ca="1">LEN(AA14)</f>
        <v>50</v>
      </c>
      <c r="AD14" s="1513" t="str">
        <f>IF(ISBLANK(K14),"","Caractères")</f>
        <v>Caractères</v>
      </c>
      <c r="AF14" s="1510" t="str" cm="1">
        <f t="array" aca="1" ref="AF14" ca="1">IF(ISBLANK(K14),"",LEFT(B14,MIN(AG14,SUMPRODUCT(MAX((MID(B14,ROW(INDIRECT("1:"&amp;AG14)),1)=" ")*(ROW(INDIRECT("1:"&amp;AG14))))))))</f>
        <v xml:space="preserve">Exemple équeuter, laver, cuire 100 Gr de haricots </v>
      </c>
      <c r="AG14" s="1548">
        <v>50</v>
      </c>
      <c r="AH14" s="1512">
        <f ca="1">LEN(AF14)</f>
        <v>50</v>
      </c>
      <c r="AI14" s="1513" t="str">
        <f>IF(ISBLANK(K14),"","Caractères")</f>
        <v>Caractères</v>
      </c>
      <c r="AK14" s="1514" t="s">
        <v>1438</v>
      </c>
      <c r="AL14" s="1445" t="str">
        <f>"-"&amp;LEFT(B14,AM14)</f>
        <v xml:space="preserve">-Exemple équeuter, laver, cuire 100 Gr de haricots </v>
      </c>
      <c r="AM14" s="1548">
        <v>50</v>
      </c>
      <c r="AN14" s="1512">
        <f>LEN(AL14)</f>
        <v>51</v>
      </c>
      <c r="AO14" s="1515" t="str">
        <f t="shared" ref="AO14:AO20" si="6">IF(ISBLANK(K14),"","Caractères")</f>
        <v>Caractères</v>
      </c>
      <c r="AP14" s="1549">
        <f>LEN(K14)</f>
        <v>89</v>
      </c>
      <c r="AQ14" s="1513" t="str">
        <f>IF(ISBLANK(K14),"","Caractères")</f>
        <v>Caractères</v>
      </c>
    </row>
    <row r="15" spans="2:43" ht="26.25">
      <c r="B15" s="1493" t="str">
        <f t="shared" ref="B15:B36" si="7">IF(H15="","",UPPER(LEFT(H15,1))&amp;RIGHT(H15,LEN(H15)-1))</f>
        <v/>
      </c>
      <c r="C15" s="1494"/>
      <c r="D15" s="1495"/>
      <c r="E15" s="1496" t="str">
        <f t="shared" si="0"/>
        <v/>
      </c>
      <c r="F15" s="1497" t="str">
        <f t="shared" si="1"/>
        <v/>
      </c>
      <c r="G15" s="1497" t="str">
        <f t="shared" si="1"/>
        <v/>
      </c>
      <c r="H15" s="1498" t="str">
        <f t="shared" si="2"/>
        <v/>
      </c>
      <c r="I15" s="1499" t="str">
        <f t="shared" si="3"/>
        <v/>
      </c>
      <c r="J15" s="1547" t="s">
        <v>1436</v>
      </c>
      <c r="K15" s="1500"/>
      <c r="L15" s="1501"/>
      <c r="M15" s="1502">
        <f t="shared" ref="M15" si="8">LEN(K15)</f>
        <v>0</v>
      </c>
      <c r="N15" s="1503" t="str">
        <f t="shared" ref="N15:N36" si="9">IF(ISBLANK(K15),"","Caractères")</f>
        <v/>
      </c>
      <c r="O15" s="1504">
        <f t="shared" si="4"/>
        <v>0</v>
      </c>
      <c r="P15" s="1505" t="str">
        <f>IF(ISBLANK(K15),"","Caractères")</f>
        <v/>
      </c>
      <c r="Q15" s="1506"/>
      <c r="R15" s="1507" t="str">
        <f>IF(ISBLANK(K15),"",IF(O15&gt;Q15,(O15-Q15&amp;" caractères de trop."),"Ok moins de "&amp;Q15))</f>
        <v/>
      </c>
      <c r="S15" s="1508" t="str">
        <f>IF(ISBLANK(K15),"",IF(O15=Q15,"Ok",IF(O15&lt;Q15,"Ok","répartissez votre texte sur")))</f>
        <v/>
      </c>
      <c r="T15" s="1509" t="str">
        <f>IF(ISBLANK(K15),"",IF(O15&gt;Q15,INT(O15/Q15+1),"OK "))</f>
        <v/>
      </c>
      <c r="V15" s="1510" t="str">
        <f t="shared" si="5"/>
        <v/>
      </c>
      <c r="W15" s="1548">
        <v>50</v>
      </c>
      <c r="X15" s="1512">
        <f t="shared" ref="X15:X36" si="10">LEN(V15)</f>
        <v>0</v>
      </c>
      <c r="Y15" s="1513" t="str">
        <f t="shared" ref="Y15:Y36" si="11">IF(ISBLANK(K15),"","Caractères")</f>
        <v/>
      </c>
      <c r="AA15" s="1510" t="str" cm="1">
        <f t="array" aca="1" ref="AA15" ca="1">IF(ISBLANK(K15),"",LEFT(B15,MAX(IF(ISERROR(SEARCH(" ",LEFT(B15,AB15),ROW(OFFSET(INDIRECT("v14"),,,LEN(B15))))),0,SEARCH(" ",LEFT(B15,AB15),ROW(OFFSET(INDIRECT("v14"),,,LEN(B15))))))))</f>
        <v/>
      </c>
      <c r="AB15" s="1548">
        <v>50</v>
      </c>
      <c r="AC15" s="1512">
        <f t="shared" ref="AC15:AC36" ca="1" si="12">LEN(AA15)</f>
        <v>0</v>
      </c>
      <c r="AD15" s="1513" t="str">
        <f t="shared" ref="AD15:AD36" si="13">IF(ISBLANK(K15),"","Caractères")</f>
        <v/>
      </c>
      <c r="AF15" s="1510" t="str" cm="1">
        <f t="array" aca="1" ref="AF15" ca="1">IF(ISBLANK(K15),"",LEFT(B15,MIN(AG15,SUMPRODUCT(MAX((MID(B15,ROW(INDIRECT("1:"&amp;AG15)),1)=" ")*(ROW(INDIRECT("1:"&amp;AG15))))))))</f>
        <v/>
      </c>
      <c r="AG15" s="1548">
        <v>19</v>
      </c>
      <c r="AH15" s="1512">
        <f t="shared" ref="AH15:AH36" ca="1" si="14">LEN(AF15)</f>
        <v>0</v>
      </c>
      <c r="AI15" s="1513" t="str">
        <f t="shared" ref="AI15:AI36" si="15">IF(ISBLANK(K15),"","Caractères")</f>
        <v/>
      </c>
      <c r="AK15" s="1516"/>
      <c r="AL15" s="1013"/>
      <c r="AM15" s="1548"/>
      <c r="AN15" s="1512">
        <f t="shared" ref="AN15:AN20" si="16">LEN(AL15)</f>
        <v>0</v>
      </c>
      <c r="AO15" s="1515" t="str">
        <f t="shared" si="6"/>
        <v/>
      </c>
      <c r="AP15" s="1549">
        <f>LEN(K15)</f>
        <v>0</v>
      </c>
      <c r="AQ15" s="1513" t="str">
        <f>IF(ISBLANK(K15),"","Caractères")</f>
        <v/>
      </c>
    </row>
    <row r="16" spans="2:43" ht="26.25">
      <c r="B16" s="1493" t="str">
        <f t="shared" si="7"/>
        <v>Laver, parer les aubergines, les couper en 2 et en six dans la longueur</v>
      </c>
      <c r="C16" s="1494" t="s">
        <v>1439</v>
      </c>
      <c r="D16" s="1495" t="s">
        <v>1440</v>
      </c>
      <c r="E16" s="1496" t="str">
        <f t="shared" si="0"/>
        <v>... laver, parer les aubergines,    les couper en quatre dans la longueur /</v>
      </c>
      <c r="F16" s="1497" t="str">
        <f t="shared" si="1"/>
        <v xml:space="preserve"> laver, parer les aubergines,    les couper en quatre dans la longueur /</v>
      </c>
      <c r="G16" s="1497" t="str">
        <f t="shared" si="1"/>
        <v xml:space="preserve"> laver, parer les aubergines,    les couper en quatre dans la longueur </v>
      </c>
      <c r="H16" s="1498" t="str">
        <f t="shared" si="2"/>
        <v>laver, parer les aubergines, les couper en 2 et en six dans la longueur</v>
      </c>
      <c r="I16" s="1499" t="str">
        <f t="shared" si="3"/>
        <v xml:space="preserve"> laver, parer les aubergines,    les couper en 2 et en six dans la longueur </v>
      </c>
      <c r="J16" s="1547" t="s">
        <v>1436</v>
      </c>
      <c r="K16" s="1500" t="s">
        <v>1441</v>
      </c>
      <c r="L16" s="1501"/>
      <c r="M16" s="1502">
        <f>LEN(K16)</f>
        <v>75</v>
      </c>
      <c r="N16" s="1503" t="str">
        <f t="shared" si="9"/>
        <v>Caractères</v>
      </c>
      <c r="O16" s="1504">
        <f t="shared" si="4"/>
        <v>71</v>
      </c>
      <c r="P16" s="1505" t="str">
        <f t="shared" ref="P16:P36" si="17">IF(ISBLANK(K16),"","Caractères")</f>
        <v>Caractères</v>
      </c>
      <c r="Q16" s="1506">
        <v>40</v>
      </c>
      <c r="R16" s="1507" t="str">
        <f t="shared" ref="R16:R36" si="18">IF(ISBLANK(K16),"",IF(O16&gt;Q16,(O16-Q16&amp;" caractères de trop."),"Ok moins de "&amp;Q16))</f>
        <v>31 caractères de trop.</v>
      </c>
      <c r="S16" s="1508" t="str">
        <f t="shared" ref="S16:S36" si="19">IF(ISBLANK(K16),"",IF(O16=Q16,"Ok",IF(O16&lt;Q16,"Ok","répartissez votre texte sur")))</f>
        <v>répartissez votre texte sur</v>
      </c>
      <c r="T16" s="1509">
        <f t="shared" ref="T16:T36" si="20">IF(ISBLANK(K16),"",IF(O16&gt;Q16,INT(O16/Q16+1),"OK "))</f>
        <v>2</v>
      </c>
      <c r="V16" s="1510" t="str">
        <f t="shared" si="5"/>
        <v xml:space="preserve">Laver, parer les aubergines, les couper en 2 et </v>
      </c>
      <c r="W16" s="1548">
        <v>50</v>
      </c>
      <c r="X16" s="1512">
        <f t="shared" si="10"/>
        <v>48</v>
      </c>
      <c r="Y16" s="1513" t="str">
        <f t="shared" si="11"/>
        <v>Caractères</v>
      </c>
      <c r="AA16" s="1510" t="str" cm="1">
        <f t="array" aca="1" ref="AA16" ca="1">IF(ISBLANK(K16),"",LEFT(B16,MAX(IF(ISERROR(SEARCH(" ",LEFT(B16,AB16),ROW(OFFSET(INDIRECT("v14"),,,LEN(B16))))),0,SEARCH(" ",LEFT(B16,AB16),ROW(OFFSET(INDIRECT("v14"),,,LEN(B16))))))))</f>
        <v xml:space="preserve">Laver, parer les aubergines, les couper en 2 et </v>
      </c>
      <c r="AB16" s="1548">
        <v>50</v>
      </c>
      <c r="AC16" s="1512">
        <f t="shared" ca="1" si="12"/>
        <v>48</v>
      </c>
      <c r="AD16" s="1513" t="str">
        <f t="shared" si="13"/>
        <v>Caractères</v>
      </c>
      <c r="AF16" s="1510" t="str" cm="1">
        <f t="array" aca="1" ref="AF16" ca="1">IF(ISBLANK(K16),"",LEFT(B16,MIN(AG16,SUMPRODUCT(MAX((MID(B16,ROW(INDIRECT("1:"&amp;AG16)),1)=" ")*(ROW(INDIRECT("1:"&amp;AG16))))))))</f>
        <v xml:space="preserve">Laver, parer les </v>
      </c>
      <c r="AG16" s="1548">
        <v>20</v>
      </c>
      <c r="AH16" s="1512">
        <f t="shared" ca="1" si="14"/>
        <v>17</v>
      </c>
      <c r="AI16" s="1513" t="str">
        <f t="shared" si="15"/>
        <v>Caractères</v>
      </c>
      <c r="AK16" s="1514" t="s">
        <v>1442</v>
      </c>
      <c r="AL16" s="1445" t="str">
        <f>"-"&amp;MID(B16,17,15)</f>
        <v>- aubergines, le</v>
      </c>
      <c r="AM16" s="1548"/>
      <c r="AN16" s="1512">
        <f t="shared" si="16"/>
        <v>16</v>
      </c>
      <c r="AO16" s="1515" t="str">
        <f t="shared" si="6"/>
        <v>Caractères</v>
      </c>
      <c r="AP16" s="1549">
        <f>LEN(K16)</f>
        <v>75</v>
      </c>
      <c r="AQ16" s="1513" t="str">
        <f>IF(ISBLANK(K16),"","Caractères")</f>
        <v>Caractères</v>
      </c>
    </row>
    <row r="17" spans="2:43" ht="26.25">
      <c r="B17" s="1493" t="str">
        <f t="shared" si="7"/>
        <v/>
      </c>
      <c r="C17" s="1494"/>
      <c r="D17" s="1495"/>
      <c r="E17" s="1496" t="str">
        <f t="shared" si="0"/>
        <v/>
      </c>
      <c r="F17" s="1497" t="str">
        <f t="shared" si="1"/>
        <v/>
      </c>
      <c r="G17" s="1497" t="str">
        <f t="shared" si="1"/>
        <v/>
      </c>
      <c r="H17" s="1498" t="str">
        <f t="shared" si="2"/>
        <v/>
      </c>
      <c r="I17" s="1499" t="str">
        <f t="shared" si="3"/>
        <v/>
      </c>
      <c r="J17" s="1547" t="s">
        <v>1436</v>
      </c>
      <c r="K17" s="1500"/>
      <c r="L17" s="1501"/>
      <c r="M17" s="1502">
        <f t="shared" ref="M17:M36" si="21">LEN(K17)</f>
        <v>0</v>
      </c>
      <c r="N17" s="1503" t="str">
        <f t="shared" si="9"/>
        <v/>
      </c>
      <c r="O17" s="1504">
        <f t="shared" si="4"/>
        <v>0</v>
      </c>
      <c r="P17" s="1505" t="str">
        <f t="shared" si="17"/>
        <v/>
      </c>
      <c r="Q17" s="1506"/>
      <c r="R17" s="1507" t="str">
        <f t="shared" si="18"/>
        <v/>
      </c>
      <c r="S17" s="1508" t="str">
        <f t="shared" si="19"/>
        <v/>
      </c>
      <c r="T17" s="1509" t="str">
        <f t="shared" si="20"/>
        <v/>
      </c>
      <c r="V17" s="1510" t="str">
        <f t="shared" si="5"/>
        <v/>
      </c>
      <c r="W17" s="1548">
        <v>50</v>
      </c>
      <c r="X17" s="1512">
        <f t="shared" si="10"/>
        <v>0</v>
      </c>
      <c r="Y17" s="1513" t="str">
        <f t="shared" si="11"/>
        <v/>
      </c>
      <c r="AA17" s="1510" t="str" cm="1">
        <f t="array" aca="1" ref="AA17" ca="1">IF(ISBLANK(K17),"",LEFT(B17,MAX(IF(ISERROR(SEARCH(" ",LEFT(B17,AB17),ROW(OFFSET(INDIRECT("v14"),,,LEN(B17))))),0,SEARCH(" ",LEFT(B17,AB17),ROW(OFFSET(INDIRECT("v14"),,,LEN(B17))))))))</f>
        <v/>
      </c>
      <c r="AB17" s="1548">
        <v>50</v>
      </c>
      <c r="AC17" s="1512">
        <f t="shared" ca="1" si="12"/>
        <v>0</v>
      </c>
      <c r="AD17" s="1513" t="str">
        <f t="shared" si="13"/>
        <v/>
      </c>
      <c r="AF17" s="1510" t="str" cm="1">
        <f t="array" aca="1" ref="AF17" ca="1">IF(ISBLANK(K17),"",LEFT(B17,MIN(AG17,SUMPRODUCT(MAX((MID(B17,ROW(INDIRECT("1:"&amp;AG17)),1)=" ")*(ROW(INDIRECT("1:"&amp;AG17))))))))</f>
        <v/>
      </c>
      <c r="AG17" s="1548">
        <v>21</v>
      </c>
      <c r="AH17" s="1512">
        <f t="shared" ca="1" si="14"/>
        <v>0</v>
      </c>
      <c r="AI17" s="1513" t="str">
        <f t="shared" si="15"/>
        <v/>
      </c>
      <c r="AK17" s="1516"/>
      <c r="AM17" s="1548"/>
      <c r="AN17" s="1512">
        <f t="shared" si="16"/>
        <v>0</v>
      </c>
      <c r="AO17" s="1515" t="str">
        <f t="shared" si="6"/>
        <v/>
      </c>
      <c r="AP17" s="1549">
        <f>LEN(K17)</f>
        <v>0</v>
      </c>
      <c r="AQ17" s="1513" t="str">
        <f>IF(ISBLANK(K17),"","Caractères")</f>
        <v/>
      </c>
    </row>
    <row r="18" spans="2:43" ht="26.25">
      <c r="B18" s="1493" t="str">
        <f t="shared" si="7"/>
        <v>Cuire les fèves à l'anglaise les égoutter EXEMPLE équeuter, laver, cuire les fèves à l'anglaise les égoutter EXEMPLE équeuter, laver, cuire les fèves à l'anglaise les égoutterEXEMPLE équeuter, laver, cuire les fèves à l'anglaise les égoutter</v>
      </c>
      <c r="C18" s="1494" t="s">
        <v>1443</v>
      </c>
      <c r="D18" s="1495" t="s">
        <v>1444</v>
      </c>
      <c r="E18" s="1496" t="str">
        <f t="shared" si="0"/>
        <v xml:space="preserve">      cuire les haricots   ...  à l'anglaise les égoutter EXEMPLE /  équeuter, laver,      cuire les haricots   ...  à l'anglaise les égoutter EXEMPLE /  équeuter, laver,                    cuire les haricots   ...  à l'anglaise les égoutterEXEMPLE /  équeuter, laver,      cuire les haricots   ...  à l'anglaise les égoutter</v>
      </c>
      <c r="F18" s="1497" t="str">
        <f t="shared" si="1"/>
        <v xml:space="preserve">      cuire les haricots     à l'anglaise les égoutter EXEMPLE /  équeuter, laver,      cuire les haricots     à l'anglaise les égoutter EXEMPLE /  équeuter, laver,                    cuire les haricots     à l'anglaise les égoutterEXEMPLE /  équeuter, laver,      cuire les haricots     à l'anglaise les égoutter</v>
      </c>
      <c r="G18" s="1497" t="str">
        <f t="shared" si="1"/>
        <v xml:space="preserve">      cuire les haricots     à l'anglaise les égoutter EXEMPLE   équeuter, laver,      cuire les haricots     à l'anglaise les égoutter EXEMPLE   équeuter, laver,                    cuire les haricots     à l'anglaise les égoutterEXEMPLE   équeuter, laver,      cuire les haricots     à l'anglaise les égoutter</v>
      </c>
      <c r="H18" s="1498" t="str">
        <f t="shared" si="2"/>
        <v>cuire les fèves à l'anglaise les égoutter EXEMPLE équeuter, laver, cuire les fèves à l'anglaise les égoutter EXEMPLE équeuter, laver, cuire les fèves à l'anglaise les égoutterEXEMPLE équeuter, laver, cuire les fèves à l'anglaise les égoutter</v>
      </c>
      <c r="I18" s="1499" t="str">
        <f t="shared" si="3"/>
        <v xml:space="preserve">      cuire les fèves     à l'anglaise les égoutter EXEMPLE   équeuter, laver,      cuire les fèves     à l'anglaise les égoutter EXEMPLE   équeuter, laver,                    cuire les fèves     à l'anglaise les égoutterEXEMPLE   équeuter, laver,      cuire les fèves     à l'anglaise les égoutter</v>
      </c>
      <c r="J18" s="1547" t="s">
        <v>1436</v>
      </c>
      <c r="K18" s="1500" t="s">
        <v>1445</v>
      </c>
      <c r="L18" s="1501"/>
      <c r="M18" s="1502">
        <f t="shared" si="21"/>
        <v>328</v>
      </c>
      <c r="N18" s="1503" t="str">
        <f t="shared" si="9"/>
        <v>Caractères</v>
      </c>
      <c r="O18" s="1504">
        <f t="shared" si="4"/>
        <v>241</v>
      </c>
      <c r="P18" s="1505" t="str">
        <f t="shared" si="17"/>
        <v>Caractères</v>
      </c>
      <c r="Q18" s="1506">
        <v>113</v>
      </c>
      <c r="R18" s="1507" t="str">
        <f t="shared" si="18"/>
        <v>128 caractères de trop.</v>
      </c>
      <c r="S18" s="1508" t="str">
        <f t="shared" si="19"/>
        <v>répartissez votre texte sur</v>
      </c>
      <c r="T18" s="1509">
        <f t="shared" si="20"/>
        <v>3</v>
      </c>
      <c r="V18" s="1510" t="str">
        <f t="shared" si="5"/>
        <v xml:space="preserve">Cuire les fèves à l'anglaise les égoutter EXEMPLE </v>
      </c>
      <c r="W18" s="1548">
        <v>50</v>
      </c>
      <c r="X18" s="1512">
        <f t="shared" si="10"/>
        <v>50</v>
      </c>
      <c r="Y18" s="1513" t="str">
        <f t="shared" si="11"/>
        <v>Caractères</v>
      </c>
      <c r="AA18" s="1510" t="str" cm="1">
        <f t="array" aca="1" ref="AA18" ca="1">IF(ISBLANK(K18),"",LEFT(B18,MAX(IF(ISERROR(SEARCH(" ",LEFT(B18,AB18),ROW(OFFSET(INDIRECT("v14"),,,LEN(B18))))),0,SEARCH(" ",LEFT(B18,AB18),ROW(OFFSET(INDIRECT("v14"),,,LEN(B18))))))))</f>
        <v xml:space="preserve">Cuire les fèves à l'anglaise les égoutter EXEMPLE </v>
      </c>
      <c r="AB18" s="1548">
        <v>50</v>
      </c>
      <c r="AC18" s="1512">
        <f t="shared" ca="1" si="12"/>
        <v>50</v>
      </c>
      <c r="AD18" s="1513" t="str">
        <f t="shared" si="13"/>
        <v>Caractères</v>
      </c>
      <c r="AF18" s="1510" t="str" cm="1">
        <f t="array" aca="1" ref="AF18" ca="1">IF(ISBLANK(K18),"",LEFT(B18,MIN(AG18,SUMPRODUCT(MAX((MID(B18,ROW(INDIRECT("1:"&amp;AG18)),1)=" ")*(ROW(INDIRECT("1:"&amp;AG18))))))))</f>
        <v xml:space="preserve">Cuire les fèves à </v>
      </c>
      <c r="AG18" s="1548">
        <v>22</v>
      </c>
      <c r="AH18" s="1512">
        <f t="shared" ca="1" si="14"/>
        <v>18</v>
      </c>
      <c r="AI18" s="1513" t="str">
        <f t="shared" si="15"/>
        <v>Caractères</v>
      </c>
      <c r="AK18" s="1514" t="s">
        <v>1446</v>
      </c>
      <c r="AL18" s="1517" t="str">
        <f>RIGHT(B18,LEN(B18)-AM18)</f>
        <v>fèves à l'anglaise les égoutter</v>
      </c>
      <c r="AM18" s="1548">
        <v>210</v>
      </c>
      <c r="AN18" s="1512">
        <f t="shared" si="16"/>
        <v>31</v>
      </c>
      <c r="AO18" s="1515" t="str">
        <f t="shared" si="6"/>
        <v>Caractères</v>
      </c>
      <c r="AP18" s="1549">
        <f>LEN(K18)</f>
        <v>328</v>
      </c>
      <c r="AQ18" s="1513" t="str">
        <f>IF(ISBLANK(K18),"","Caractères")</f>
        <v>Caractères</v>
      </c>
    </row>
    <row r="19" spans="2:43" ht="26.25">
      <c r="B19" s="1493" t="str">
        <f t="shared" si="7"/>
        <v/>
      </c>
      <c r="C19" s="1494"/>
      <c r="D19" s="1495"/>
      <c r="E19" s="1496" t="str">
        <f t="shared" si="0"/>
        <v/>
      </c>
      <c r="F19" s="1497" t="str">
        <f t="shared" si="1"/>
        <v/>
      </c>
      <c r="G19" s="1497" t="str">
        <f t="shared" si="1"/>
        <v/>
      </c>
      <c r="H19" s="1498" t="str">
        <f t="shared" si="2"/>
        <v/>
      </c>
      <c r="I19" s="1499" t="str">
        <f t="shared" si="3"/>
        <v/>
      </c>
      <c r="J19" s="1547" t="s">
        <v>1436</v>
      </c>
      <c r="K19" s="1500"/>
      <c r="L19" s="1501"/>
      <c r="M19" s="1502">
        <f t="shared" si="21"/>
        <v>0</v>
      </c>
      <c r="N19" s="1503" t="str">
        <f t="shared" si="9"/>
        <v/>
      </c>
      <c r="O19" s="1504">
        <f t="shared" si="4"/>
        <v>0</v>
      </c>
      <c r="P19" s="1505" t="str">
        <f t="shared" si="17"/>
        <v/>
      </c>
      <c r="Q19" s="1506"/>
      <c r="R19" s="1507" t="str">
        <f t="shared" si="18"/>
        <v/>
      </c>
      <c r="S19" s="1508" t="str">
        <f t="shared" si="19"/>
        <v/>
      </c>
      <c r="T19" s="1509" t="str">
        <f t="shared" si="20"/>
        <v/>
      </c>
      <c r="V19" s="1510" t="str">
        <f t="shared" si="5"/>
        <v/>
      </c>
      <c r="W19" s="1548">
        <v>50</v>
      </c>
      <c r="X19" s="1512">
        <f t="shared" si="10"/>
        <v>0</v>
      </c>
      <c r="Y19" s="1513" t="str">
        <f t="shared" si="11"/>
        <v/>
      </c>
      <c r="AA19" s="1510" t="str" cm="1">
        <f t="array" aca="1" ref="AA19" ca="1">IF(ISBLANK(K19),"",LEFT(B19,MAX(IF(ISERROR(SEARCH(" ",LEFT(B19,AB19),ROW(OFFSET(INDIRECT("v14"),,,LEN(B19))))),0,SEARCH(" ",LEFT(B19,AB19),ROW(OFFSET(INDIRECT("v14"),,,LEN(B19))))))))</f>
        <v/>
      </c>
      <c r="AB19" s="1548">
        <v>50</v>
      </c>
      <c r="AC19" s="1512">
        <f t="shared" ca="1" si="12"/>
        <v>0</v>
      </c>
      <c r="AD19" s="1513" t="str">
        <f t="shared" si="13"/>
        <v/>
      </c>
      <c r="AF19" s="1510" t="str" cm="1">
        <f t="array" aca="1" ref="AF19" ca="1">IF(ISBLANK(K19),"",LEFT(B19,MIN(AG19,SUMPRODUCT(MAX((MID(B19,ROW(INDIRECT("1:"&amp;AG19)),1)=" ")*(ROW(INDIRECT("1:"&amp;AG19))))))))</f>
        <v/>
      </c>
      <c r="AG19" s="1548">
        <v>23</v>
      </c>
      <c r="AH19" s="1512">
        <f t="shared" ca="1" si="14"/>
        <v>0</v>
      </c>
      <c r="AI19" s="1513" t="str">
        <f t="shared" si="15"/>
        <v/>
      </c>
      <c r="AK19" s="1518"/>
      <c r="AL19" s="1448"/>
      <c r="AM19" s="1506"/>
      <c r="AN19" s="1519">
        <f t="shared" si="16"/>
        <v>0</v>
      </c>
      <c r="AO19" s="1520" t="str">
        <f t="shared" si="6"/>
        <v/>
      </c>
      <c r="AP19" s="1471"/>
      <c r="AQ19" s="1471"/>
    </row>
    <row r="20" spans="2:43" ht="26.25">
      <c r="B20" s="1493" t="str">
        <f t="shared" si="7"/>
        <v>Lait</v>
      </c>
      <c r="C20" s="1494" t="s">
        <v>1447</v>
      </c>
      <c r="D20" s="1495"/>
      <c r="E20" s="1496" t="str">
        <f t="shared" si="0"/>
        <v>1. litre de lait</v>
      </c>
      <c r="F20" s="1497" t="str">
        <f t="shared" si="1"/>
        <v>1. litre de lait</v>
      </c>
      <c r="G20" s="1497" t="str">
        <f t="shared" si="1"/>
        <v>1. litre de lait</v>
      </c>
      <c r="H20" s="1498" t="str">
        <f t="shared" si="2"/>
        <v>lait</v>
      </c>
      <c r="I20" s="1499" t="str">
        <f t="shared" si="3"/>
        <v xml:space="preserve"> lait</v>
      </c>
      <c r="J20" s="1547" t="s">
        <v>1436</v>
      </c>
      <c r="K20" s="1500" t="s">
        <v>1448</v>
      </c>
      <c r="L20" s="1501"/>
      <c r="M20" s="1502">
        <f t="shared" si="21"/>
        <v>16</v>
      </c>
      <c r="N20" s="1503" t="str">
        <f t="shared" si="9"/>
        <v>Caractères</v>
      </c>
      <c r="O20" s="1504">
        <f t="shared" si="4"/>
        <v>4</v>
      </c>
      <c r="P20" s="1505" t="str">
        <f t="shared" si="17"/>
        <v>Caractères</v>
      </c>
      <c r="Q20" s="1506">
        <v>255</v>
      </c>
      <c r="R20" s="1507" t="str">
        <f t="shared" si="18"/>
        <v>Ok moins de 255</v>
      </c>
      <c r="S20" s="1508" t="str">
        <f t="shared" si="19"/>
        <v>Ok</v>
      </c>
      <c r="T20" s="1509" t="str">
        <f t="shared" si="20"/>
        <v xml:space="preserve">OK </v>
      </c>
      <c r="V20" s="1510" t="e">
        <f t="shared" si="5"/>
        <v>#VALUE!</v>
      </c>
      <c r="W20" s="1548">
        <v>50</v>
      </c>
      <c r="X20" s="1512" t="e">
        <f t="shared" si="10"/>
        <v>#VALUE!</v>
      </c>
      <c r="Y20" s="1513" t="str">
        <f t="shared" si="11"/>
        <v>Caractères</v>
      </c>
      <c r="AA20" s="1510" t="str" cm="1">
        <f t="array" aca="1" ref="AA20" ca="1">IF(ISBLANK(K20),"",LEFT(B20,MAX(IF(ISERROR(SEARCH(" ",LEFT(B20,AB20),ROW(OFFSET(INDIRECT("v14"),,,LEN(B20))))),0,SEARCH(" ",LEFT(B20,AB20),ROW(OFFSET(INDIRECT("v14"),,,LEN(B20))))))))</f>
        <v/>
      </c>
      <c r="AB20" s="1548">
        <v>50</v>
      </c>
      <c r="AC20" s="1512">
        <f t="shared" ca="1" si="12"/>
        <v>0</v>
      </c>
      <c r="AD20" s="1513" t="str">
        <f t="shared" si="13"/>
        <v>Caractères</v>
      </c>
      <c r="AF20" s="1510" t="str" cm="1">
        <f t="array" aca="1" ref="AF20" ca="1">IF(ISBLANK(K20),"",LEFT(B20,MIN(AG20,SUMPRODUCT(MAX((MID(B20,ROW(INDIRECT("1:"&amp;AG20)),1)=" ")*(ROW(INDIRECT("1:"&amp;AG20))))))))</f>
        <v/>
      </c>
      <c r="AG20" s="1548">
        <v>24</v>
      </c>
      <c r="AH20" s="1512">
        <f t="shared" ca="1" si="14"/>
        <v>0</v>
      </c>
      <c r="AI20" s="1513" t="str">
        <f t="shared" si="15"/>
        <v>Caractères</v>
      </c>
      <c r="AK20" s="1521" t="s">
        <v>1449</v>
      </c>
      <c r="AL20" s="1448"/>
      <c r="AM20" s="1506"/>
      <c r="AN20" s="1519">
        <f t="shared" si="16"/>
        <v>0</v>
      </c>
      <c r="AO20" s="1520" t="str">
        <f t="shared" si="6"/>
        <v>Caractères</v>
      </c>
      <c r="AP20" s="1471"/>
      <c r="AQ20" s="1471"/>
    </row>
    <row r="21" spans="2:43" ht="26.25">
      <c r="B21" s="1493" t="str">
        <f t="shared" si="7"/>
        <v>Pain sec (avec le moins de croute colorée possible)</v>
      </c>
      <c r="C21" s="1494" t="s">
        <v>1450</v>
      </c>
      <c r="D21" s="1495"/>
      <c r="E21" s="1496" t="str">
        <f t="shared" si="0"/>
        <v>0.500 kg de pain sec (avec le moins de croute colorée possible)</v>
      </c>
      <c r="F21" s="1497" t="str">
        <f t="shared" si="1"/>
        <v>0.500 kg de pain sec (avec le moins de croute colorée possible)</v>
      </c>
      <c r="G21" s="1497" t="str">
        <f t="shared" si="1"/>
        <v>0.500 kg de pain sec (avec le moins de croute colorée possible)</v>
      </c>
      <c r="H21" s="1498" t="str">
        <f t="shared" si="2"/>
        <v>pain sec (avec le moins de croute colorée possible)</v>
      </c>
      <c r="I21" s="1499" t="str">
        <f t="shared" si="3"/>
        <v xml:space="preserve"> pain sec (avec le moins de croute colorée possible)</v>
      </c>
      <c r="J21" s="1547" t="s">
        <v>1436</v>
      </c>
      <c r="K21" s="1500" t="s">
        <v>1451</v>
      </c>
      <c r="L21" s="1501"/>
      <c r="M21" s="1502">
        <f t="shared" si="21"/>
        <v>63</v>
      </c>
      <c r="N21" s="1503" t="str">
        <f t="shared" si="9"/>
        <v>Caractères</v>
      </c>
      <c r="O21" s="1504">
        <f t="shared" si="4"/>
        <v>51</v>
      </c>
      <c r="P21" s="1505" t="str">
        <f t="shared" si="17"/>
        <v>Caractères</v>
      </c>
      <c r="Q21" s="1506">
        <v>255</v>
      </c>
      <c r="R21" s="1507" t="str">
        <f t="shared" si="18"/>
        <v>Ok moins de 255</v>
      </c>
      <c r="S21" s="1508" t="str">
        <f t="shared" si="19"/>
        <v>Ok</v>
      </c>
      <c r="T21" s="1509" t="str">
        <f t="shared" si="20"/>
        <v xml:space="preserve">OK </v>
      </c>
      <c r="V21" s="1510" t="str">
        <f t="shared" si="5"/>
        <v xml:space="preserve">Pain sec (avec le moins de croute colorée </v>
      </c>
      <c r="W21" s="1548">
        <v>50</v>
      </c>
      <c r="X21" s="1512">
        <f t="shared" si="10"/>
        <v>42</v>
      </c>
      <c r="Y21" s="1513" t="str">
        <f t="shared" si="11"/>
        <v>Caractères</v>
      </c>
      <c r="AA21" s="1510" t="str" cm="1">
        <f t="array" aca="1" ref="AA21" ca="1">IF(ISBLANK(K21),"",LEFT(B21,MAX(IF(ISERROR(SEARCH(" ",LEFT(B21,AB21),ROW(OFFSET(INDIRECT("v14"),,,LEN(B21))))),0,SEARCH(" ",LEFT(B21,AB21),ROW(OFFSET(INDIRECT("v14"),,,LEN(B21))))))))</f>
        <v xml:space="preserve">Pain sec (avec le moins de croute colorée </v>
      </c>
      <c r="AB21" s="1548">
        <v>50</v>
      </c>
      <c r="AC21" s="1512">
        <f t="shared" ca="1" si="12"/>
        <v>42</v>
      </c>
      <c r="AD21" s="1513" t="str">
        <f t="shared" si="13"/>
        <v>Caractères</v>
      </c>
      <c r="AF21" s="1510" t="str" cm="1">
        <f t="array" aca="1" ref="AF21" ca="1">IF(ISBLANK(K21),"",LEFT(B21,MIN(AG21,SUMPRODUCT(MAX((MID(B21,ROW(INDIRECT("1:"&amp;AG21)),1)=" ")*(ROW(INDIRECT("1:"&amp;AG21))))))))</f>
        <v xml:space="preserve">Pain sec (avec le moins </v>
      </c>
      <c r="AG21" s="1548">
        <v>25</v>
      </c>
      <c r="AH21" s="1512">
        <f t="shared" ca="1" si="14"/>
        <v>24</v>
      </c>
      <c r="AI21" s="1513" t="str">
        <f t="shared" si="15"/>
        <v>Caractères</v>
      </c>
      <c r="AK21" s="1522" t="s">
        <v>1452</v>
      </c>
      <c r="AL21" s="1448"/>
      <c r="AM21" s="1506"/>
      <c r="AN21" s="1519"/>
      <c r="AO21" s="1520"/>
      <c r="AP21" s="1471"/>
      <c r="AQ21" s="1471"/>
    </row>
    <row r="22" spans="2:43" ht="26.25">
      <c r="B22" s="1493" t="str">
        <f t="shared" si="7"/>
        <v>Œufs</v>
      </c>
      <c r="C22" s="1494">
        <v>2</v>
      </c>
      <c r="D22" s="1495"/>
      <c r="E22" s="1496" t="str">
        <f t="shared" si="0"/>
        <v>2 œufs</v>
      </c>
      <c r="F22" s="1497" t="str">
        <f t="shared" si="1"/>
        <v>2 œufs</v>
      </c>
      <c r="G22" s="1497" t="str">
        <f t="shared" si="1"/>
        <v>2 œufs</v>
      </c>
      <c r="H22" s="1498" t="str">
        <f t="shared" si="2"/>
        <v>œufs</v>
      </c>
      <c r="I22" s="1499" t="str">
        <f t="shared" si="3"/>
        <v xml:space="preserve"> œufs</v>
      </c>
      <c r="J22" s="1547" t="s">
        <v>1436</v>
      </c>
      <c r="K22" s="1500" t="s">
        <v>1453</v>
      </c>
      <c r="L22" s="1501"/>
      <c r="M22" s="1502">
        <f t="shared" si="21"/>
        <v>6</v>
      </c>
      <c r="N22" s="1503" t="str">
        <f t="shared" si="9"/>
        <v>Caractères</v>
      </c>
      <c r="O22" s="1504">
        <f t="shared" si="4"/>
        <v>4</v>
      </c>
      <c r="P22" s="1505" t="str">
        <f t="shared" si="17"/>
        <v>Caractères</v>
      </c>
      <c r="Q22" s="1506">
        <v>255</v>
      </c>
      <c r="R22" s="1507" t="str">
        <f t="shared" si="18"/>
        <v>Ok moins de 255</v>
      </c>
      <c r="S22" s="1508" t="str">
        <f t="shared" si="19"/>
        <v>Ok</v>
      </c>
      <c r="T22" s="1509" t="str">
        <f t="shared" si="20"/>
        <v xml:space="preserve">OK </v>
      </c>
      <c r="V22" s="1510" t="e">
        <f t="shared" si="5"/>
        <v>#VALUE!</v>
      </c>
      <c r="W22" s="1548">
        <v>50</v>
      </c>
      <c r="X22" s="1512" t="e">
        <f t="shared" si="10"/>
        <v>#VALUE!</v>
      </c>
      <c r="Y22" s="1513" t="str">
        <f t="shared" si="11"/>
        <v>Caractères</v>
      </c>
      <c r="AA22" s="1510" t="str" cm="1">
        <f t="array" aca="1" ref="AA22" ca="1">IF(ISBLANK(K22),"",LEFT(B22,MAX(IF(ISERROR(SEARCH(" ",LEFT(B22,AB22),ROW(OFFSET(INDIRECT("v14"),,,LEN(B22))))),0,SEARCH(" ",LEFT(B22,AB22),ROW(OFFSET(INDIRECT("v14"),,,LEN(B22))))))))</f>
        <v/>
      </c>
      <c r="AB22" s="1548">
        <v>50</v>
      </c>
      <c r="AC22" s="1512">
        <f t="shared" ca="1" si="12"/>
        <v>0</v>
      </c>
      <c r="AD22" s="1513" t="str">
        <f t="shared" si="13"/>
        <v>Caractères</v>
      </c>
      <c r="AF22" s="1510" t="str" cm="1">
        <f t="array" aca="1" ref="AF22" ca="1">IF(ISBLANK(K22),"",LEFT(B22,MIN(AG22,SUMPRODUCT(MAX((MID(B22,ROW(INDIRECT("1:"&amp;AG22)),1)=" ")*(ROW(INDIRECT("1:"&amp;AG22))))))))</f>
        <v/>
      </c>
      <c r="AG22" s="1548">
        <v>26</v>
      </c>
      <c r="AH22" s="1512">
        <f t="shared" ca="1" si="14"/>
        <v>0</v>
      </c>
      <c r="AI22" s="1513" t="str">
        <f t="shared" si="15"/>
        <v>Caractères</v>
      </c>
      <c r="AK22" s="1522" t="s">
        <v>1454</v>
      </c>
      <c r="AL22" s="1448"/>
      <c r="AM22" s="1506"/>
      <c r="AN22" s="1519"/>
      <c r="AO22" s="1520"/>
      <c r="AP22" s="1471"/>
      <c r="AQ22" s="1471"/>
    </row>
    <row r="23" spans="2:43" ht="26.25">
      <c r="B23" s="1493" t="str">
        <f t="shared" si="7"/>
        <v>Noisette en poudre</v>
      </c>
      <c r="C23" s="1494" t="s">
        <v>1455</v>
      </c>
      <c r="D23" s="1495"/>
      <c r="E23" s="1496" t="str">
        <f t="shared" si="0"/>
        <v>100 g Noisette en poudre</v>
      </c>
      <c r="F23" s="1497" t="str">
        <f t="shared" si="1"/>
        <v>100 g Noisette en poudre</v>
      </c>
      <c r="G23" s="1497" t="str">
        <f t="shared" si="1"/>
        <v>100 g Noisette en poudre</v>
      </c>
      <c r="H23" s="1498" t="str">
        <f t="shared" si="2"/>
        <v>Noisette en poudre</v>
      </c>
      <c r="I23" s="1499" t="str">
        <f t="shared" si="3"/>
        <v>Noisette en poudre</v>
      </c>
      <c r="J23" s="1547" t="s">
        <v>1436</v>
      </c>
      <c r="K23" s="1500" t="s">
        <v>1456</v>
      </c>
      <c r="L23" s="1501"/>
      <c r="M23" s="1502">
        <f t="shared" si="21"/>
        <v>24</v>
      </c>
      <c r="N23" s="1503" t="str">
        <f t="shared" si="9"/>
        <v>Caractères</v>
      </c>
      <c r="O23" s="1504">
        <f t="shared" si="4"/>
        <v>18</v>
      </c>
      <c r="P23" s="1505" t="str">
        <f t="shared" si="17"/>
        <v>Caractères</v>
      </c>
      <c r="Q23" s="1506">
        <v>255</v>
      </c>
      <c r="R23" s="1507" t="str">
        <f t="shared" si="18"/>
        <v>Ok moins de 255</v>
      </c>
      <c r="S23" s="1508" t="str">
        <f t="shared" si="19"/>
        <v>Ok</v>
      </c>
      <c r="T23" s="1509" t="str">
        <f t="shared" si="20"/>
        <v xml:space="preserve">OK </v>
      </c>
      <c r="V23" s="1510" t="str">
        <f t="shared" si="5"/>
        <v>Noisette en poudre</v>
      </c>
      <c r="W23" s="1548">
        <v>50</v>
      </c>
      <c r="X23" s="1512">
        <f t="shared" si="10"/>
        <v>18</v>
      </c>
      <c r="Y23" s="1513" t="str">
        <f t="shared" si="11"/>
        <v>Caractères</v>
      </c>
      <c r="AA23" s="1510" t="str" cm="1">
        <f t="array" aca="1" ref="AA23" ca="1">IF(ISBLANK(K23),"",LEFT(B23,MAX(IF(ISERROR(SEARCH(" ",LEFT(B23,AB23),ROW(OFFSET(INDIRECT("v14"),,,LEN(B23))))),0,SEARCH(" ",LEFT(B23,AB23),ROW(OFFSET(INDIRECT("v14"),,,LEN(B23))))))))</f>
        <v/>
      </c>
      <c r="AB23" s="1548">
        <v>50</v>
      </c>
      <c r="AC23" s="1512">
        <f t="shared" ca="1" si="12"/>
        <v>0</v>
      </c>
      <c r="AD23" s="1513" t="str">
        <f t="shared" si="13"/>
        <v>Caractères</v>
      </c>
      <c r="AF23" s="1510" t="str" cm="1">
        <f t="array" aca="1" ref="AF23" ca="1">IF(ISBLANK(K23),"",LEFT(B23,MIN(AG23,SUMPRODUCT(MAX((MID(B23,ROW(INDIRECT("1:"&amp;AG23)),1)=" ")*(ROW(INDIRECT("1:"&amp;AG23))))))))</f>
        <v xml:space="preserve">Noisette en </v>
      </c>
      <c r="AG23" s="1548">
        <v>27</v>
      </c>
      <c r="AH23" s="1512">
        <f t="shared" ca="1" si="14"/>
        <v>12</v>
      </c>
      <c r="AI23" s="1513" t="str">
        <f t="shared" si="15"/>
        <v>Caractères</v>
      </c>
      <c r="AK23" s="1522" t="s">
        <v>1457</v>
      </c>
      <c r="AL23" s="1448"/>
      <c r="AM23" s="1506"/>
      <c r="AN23" s="1519"/>
      <c r="AO23" s="1520"/>
      <c r="AP23" s="1471"/>
      <c r="AQ23" s="1471"/>
    </row>
    <row r="24" spans="2:43" ht="26.25">
      <c r="B24" s="1493" t="str">
        <f t="shared" si="7"/>
        <v>1 banane</v>
      </c>
      <c r="C24" s="1494" t="s">
        <v>1458</v>
      </c>
      <c r="D24" s="1495"/>
      <c r="E24" s="1496" t="str">
        <f t="shared" si="0"/>
        <v>1  banane et demi</v>
      </c>
      <c r="F24" s="1497" t="str">
        <f t="shared" si="1"/>
        <v>1  banane et demi</v>
      </c>
      <c r="G24" s="1497" t="str">
        <f t="shared" si="1"/>
        <v>1  banane et demi</v>
      </c>
      <c r="H24" s="1498" t="str">
        <f t="shared" si="2"/>
        <v>1 banane</v>
      </c>
      <c r="I24" s="1499" t="str">
        <f t="shared" si="3"/>
        <v xml:space="preserve">1  banane </v>
      </c>
      <c r="J24" s="1547" t="s">
        <v>1436</v>
      </c>
      <c r="K24" s="1500" t="s">
        <v>1459</v>
      </c>
      <c r="L24" s="1501"/>
      <c r="M24" s="1502">
        <f t="shared" si="21"/>
        <v>17</v>
      </c>
      <c r="N24" s="1503" t="str">
        <f t="shared" si="9"/>
        <v>Caractères</v>
      </c>
      <c r="O24" s="1504">
        <f t="shared" si="4"/>
        <v>8</v>
      </c>
      <c r="P24" s="1505" t="str">
        <f t="shared" si="17"/>
        <v>Caractères</v>
      </c>
      <c r="Q24" s="1506">
        <v>255</v>
      </c>
      <c r="R24" s="1507" t="str">
        <f t="shared" si="18"/>
        <v>Ok moins de 255</v>
      </c>
      <c r="S24" s="1508" t="str">
        <f t="shared" si="19"/>
        <v>Ok</v>
      </c>
      <c r="T24" s="1509" t="str">
        <f t="shared" si="20"/>
        <v xml:space="preserve">OK </v>
      </c>
      <c r="V24" s="1510" t="str">
        <f t="shared" si="5"/>
        <v>1 banane</v>
      </c>
      <c r="W24" s="1548">
        <v>50</v>
      </c>
      <c r="X24" s="1512">
        <f t="shared" si="10"/>
        <v>8</v>
      </c>
      <c r="Y24" s="1513" t="str">
        <f t="shared" si="11"/>
        <v>Caractères</v>
      </c>
      <c r="AA24" s="1510" t="str" cm="1">
        <f t="array" aca="1" ref="AA24" ca="1">IF(ISBLANK(K24),"",LEFT(B24,MAX(IF(ISERROR(SEARCH(" ",LEFT(B24,AB24),ROW(OFFSET(INDIRECT("v14"),,,LEN(B24))))),0,SEARCH(" ",LEFT(B24,AB24),ROW(OFFSET(INDIRECT("v14"),,,LEN(B24))))))))</f>
        <v/>
      </c>
      <c r="AB24" s="1548">
        <v>50</v>
      </c>
      <c r="AC24" s="1512">
        <f t="shared" ca="1" si="12"/>
        <v>0</v>
      </c>
      <c r="AD24" s="1513" t="str">
        <f t="shared" si="13"/>
        <v>Caractères</v>
      </c>
      <c r="AF24" s="1510" t="str" cm="1">
        <f t="array" aca="1" ref="AF24" ca="1">IF(ISBLANK(K24),"",LEFT(B24,MIN(AG24,SUMPRODUCT(MAX((MID(B24,ROW(INDIRECT("1:"&amp;AG24)),1)=" ")*(ROW(INDIRECT("1:"&amp;AG24))))))))</f>
        <v xml:space="preserve">1 </v>
      </c>
      <c r="AG24" s="1548">
        <v>28</v>
      </c>
      <c r="AH24" s="1512">
        <f t="shared" ca="1" si="14"/>
        <v>2</v>
      </c>
      <c r="AI24" s="1513" t="str">
        <f t="shared" si="15"/>
        <v>Caractères</v>
      </c>
      <c r="AK24" s="1522" t="s">
        <v>1460</v>
      </c>
      <c r="AL24" s="1448"/>
      <c r="AM24" s="1506"/>
      <c r="AN24" s="1519"/>
      <c r="AO24" s="1520"/>
      <c r="AP24" s="1471"/>
      <c r="AQ24" s="1471"/>
    </row>
    <row r="25" spans="2:43" ht="26.25">
      <c r="B25" s="1493" t="str">
        <f t="shared" si="7"/>
        <v/>
      </c>
      <c r="C25" s="1494"/>
      <c r="D25" s="1495"/>
      <c r="E25" s="1496" t="str">
        <f t="shared" si="0"/>
        <v/>
      </c>
      <c r="F25" s="1497" t="str">
        <f t="shared" si="1"/>
        <v/>
      </c>
      <c r="G25" s="1497" t="str">
        <f t="shared" si="1"/>
        <v/>
      </c>
      <c r="H25" s="1498" t="str">
        <f t="shared" si="2"/>
        <v/>
      </c>
      <c r="I25" s="1499" t="str">
        <f t="shared" si="3"/>
        <v/>
      </c>
      <c r="J25" s="1547" t="s">
        <v>1436</v>
      </c>
      <c r="K25" s="1500"/>
      <c r="L25" s="1501"/>
      <c r="M25" s="1502">
        <f t="shared" si="21"/>
        <v>0</v>
      </c>
      <c r="N25" s="1503" t="str">
        <f t="shared" si="9"/>
        <v/>
      </c>
      <c r="O25" s="1504">
        <f t="shared" si="4"/>
        <v>0</v>
      </c>
      <c r="P25" s="1505" t="str">
        <f t="shared" si="17"/>
        <v/>
      </c>
      <c r="Q25" s="1506">
        <v>255</v>
      </c>
      <c r="R25" s="1507" t="str">
        <f t="shared" si="18"/>
        <v/>
      </c>
      <c r="S25" s="1508" t="str">
        <f t="shared" si="19"/>
        <v/>
      </c>
      <c r="T25" s="1509" t="str">
        <f t="shared" si="20"/>
        <v/>
      </c>
      <c r="V25" s="1510" t="str">
        <f t="shared" si="5"/>
        <v/>
      </c>
      <c r="W25" s="1548">
        <v>50</v>
      </c>
      <c r="X25" s="1512">
        <f t="shared" si="10"/>
        <v>0</v>
      </c>
      <c r="Y25" s="1513" t="str">
        <f t="shared" si="11"/>
        <v/>
      </c>
      <c r="AA25" s="1510" t="str" cm="1">
        <f t="array" aca="1" ref="AA25" ca="1">IF(ISBLANK(K25),"",LEFT(B25,MAX(IF(ISERROR(SEARCH(" ",LEFT(B25,AB25),ROW(OFFSET(INDIRECT("v14"),,,LEN(B25))))),0,SEARCH(" ",LEFT(B25,AB25),ROW(OFFSET(INDIRECT("v14"),,,LEN(B25))))))))</f>
        <v/>
      </c>
      <c r="AB25" s="1548">
        <v>50</v>
      </c>
      <c r="AC25" s="1512">
        <f t="shared" ca="1" si="12"/>
        <v>0</v>
      </c>
      <c r="AD25" s="1513" t="str">
        <f t="shared" si="13"/>
        <v/>
      </c>
      <c r="AF25" s="1510" t="str" cm="1">
        <f t="array" aca="1" ref="AF25" ca="1">IF(ISBLANK(K25),"",LEFT(B25,MIN(AG25,SUMPRODUCT(MAX((MID(B25,ROW(INDIRECT("1:"&amp;AG25)),1)=" ")*(ROW(INDIRECT("1:"&amp;AG25))))))))</f>
        <v/>
      </c>
      <c r="AG25" s="1548">
        <v>29</v>
      </c>
      <c r="AH25" s="1512">
        <f t="shared" ca="1" si="14"/>
        <v>0</v>
      </c>
      <c r="AI25" s="1513" t="str">
        <f t="shared" si="15"/>
        <v/>
      </c>
      <c r="AK25" s="1831" t="s">
        <v>1461</v>
      </c>
      <c r="AL25" s="1832"/>
      <c r="AM25" s="1523"/>
      <c r="AN25" s="1524"/>
      <c r="AO25" s="1520"/>
      <c r="AP25" s="1471"/>
      <c r="AQ25" s="1471"/>
    </row>
    <row r="26" spans="2:43" ht="26.25">
      <c r="B26" s="1493" t="str">
        <f t="shared" si="7"/>
        <v/>
      </c>
      <c r="C26" s="1494"/>
      <c r="D26" s="1495"/>
      <c r="E26" s="1496" t="str">
        <f t="shared" si="0"/>
        <v/>
      </c>
      <c r="F26" s="1497" t="str">
        <f t="shared" si="1"/>
        <v/>
      </c>
      <c r="G26" s="1497" t="str">
        <f t="shared" si="1"/>
        <v/>
      </c>
      <c r="H26" s="1498" t="str">
        <f t="shared" si="2"/>
        <v/>
      </c>
      <c r="I26" s="1499" t="str">
        <f t="shared" si="3"/>
        <v/>
      </c>
      <c r="J26" s="1547" t="s">
        <v>1436</v>
      </c>
      <c r="K26" s="1500"/>
      <c r="L26" s="1501"/>
      <c r="M26" s="1502">
        <f t="shared" si="21"/>
        <v>0</v>
      </c>
      <c r="N26" s="1503" t="str">
        <f t="shared" si="9"/>
        <v/>
      </c>
      <c r="O26" s="1504">
        <f t="shared" si="4"/>
        <v>0</v>
      </c>
      <c r="P26" s="1505" t="str">
        <f t="shared" si="17"/>
        <v/>
      </c>
      <c r="Q26" s="1506">
        <v>255</v>
      </c>
      <c r="R26" s="1507" t="str">
        <f t="shared" si="18"/>
        <v/>
      </c>
      <c r="S26" s="1508" t="str">
        <f t="shared" si="19"/>
        <v/>
      </c>
      <c r="T26" s="1509" t="str">
        <f t="shared" si="20"/>
        <v/>
      </c>
      <c r="V26" s="1510" t="str">
        <f t="shared" si="5"/>
        <v/>
      </c>
      <c r="W26" s="1548">
        <v>50</v>
      </c>
      <c r="X26" s="1512">
        <f t="shared" si="10"/>
        <v>0</v>
      </c>
      <c r="Y26" s="1513" t="str">
        <f t="shared" si="11"/>
        <v/>
      </c>
      <c r="AA26" s="1510" t="str" cm="1">
        <f t="array" aca="1" ref="AA26" ca="1">IF(ISBLANK(K26),"",LEFT(B26,MAX(IF(ISERROR(SEARCH(" ",LEFT(B26,AB26),ROW(OFFSET(INDIRECT("v14"),,,LEN(B26))))),0,SEARCH(" ",LEFT(B26,AB26),ROW(OFFSET(INDIRECT("v14"),,,LEN(B26))))))))</f>
        <v/>
      </c>
      <c r="AB26" s="1548">
        <v>50</v>
      </c>
      <c r="AC26" s="1512">
        <f t="shared" ca="1" si="12"/>
        <v>0</v>
      </c>
      <c r="AD26" s="1513" t="str">
        <f t="shared" si="13"/>
        <v/>
      </c>
      <c r="AF26" s="1510" t="str" cm="1">
        <f t="array" aca="1" ref="AF26" ca="1">IF(ISBLANK(K26),"",LEFT(B26,MIN(AG26,SUMPRODUCT(MAX((MID(B26,ROW(INDIRECT("1:"&amp;AG26)),1)=" ")*(ROW(INDIRECT("1:"&amp;AG26))))))))</f>
        <v/>
      </c>
      <c r="AG26" s="1548">
        <v>30</v>
      </c>
      <c r="AH26" s="1512">
        <f t="shared" ca="1" si="14"/>
        <v>0</v>
      </c>
      <c r="AI26" s="1513" t="str">
        <f t="shared" si="15"/>
        <v/>
      </c>
      <c r="AK26" s="1518"/>
      <c r="AL26" s="1448"/>
      <c r="AM26" s="1506"/>
      <c r="AN26" s="1519">
        <f t="shared" ref="AN26:AN36" si="22">LEN(AL26)</f>
        <v>0</v>
      </c>
      <c r="AO26" s="1520" t="str">
        <f t="shared" ref="AO26:AO36" si="23">IF(ISBLANK(K26),"","Caractères")</f>
        <v/>
      </c>
      <c r="AP26" s="1471"/>
      <c r="AQ26" s="1471"/>
    </row>
    <row r="27" spans="2:43" ht="26.25">
      <c r="B27" s="1493" t="str">
        <f t="shared" si="7"/>
        <v/>
      </c>
      <c r="C27" s="1494"/>
      <c r="D27" s="1495"/>
      <c r="E27" s="1496" t="str">
        <f t="shared" si="0"/>
        <v/>
      </c>
      <c r="F27" s="1497" t="str">
        <f t="shared" si="1"/>
        <v/>
      </c>
      <c r="G27" s="1497" t="str">
        <f t="shared" si="1"/>
        <v/>
      </c>
      <c r="H27" s="1498" t="str">
        <f t="shared" si="2"/>
        <v/>
      </c>
      <c r="I27" s="1499" t="str">
        <f t="shared" si="3"/>
        <v/>
      </c>
      <c r="J27" s="1547" t="s">
        <v>1436</v>
      </c>
      <c r="K27" s="1500"/>
      <c r="L27" s="1501"/>
      <c r="M27" s="1502">
        <f t="shared" si="21"/>
        <v>0</v>
      </c>
      <c r="N27" s="1503" t="str">
        <f t="shared" si="9"/>
        <v/>
      </c>
      <c r="O27" s="1504">
        <f t="shared" si="4"/>
        <v>0</v>
      </c>
      <c r="P27" s="1505" t="str">
        <f t="shared" si="17"/>
        <v/>
      </c>
      <c r="Q27" s="1506">
        <v>255</v>
      </c>
      <c r="R27" s="1507" t="str">
        <f t="shared" si="18"/>
        <v/>
      </c>
      <c r="S27" s="1508" t="str">
        <f t="shared" si="19"/>
        <v/>
      </c>
      <c r="T27" s="1509" t="str">
        <f t="shared" si="20"/>
        <v/>
      </c>
      <c r="V27" s="1510" t="str">
        <f t="shared" si="5"/>
        <v/>
      </c>
      <c r="W27" s="1548">
        <v>50</v>
      </c>
      <c r="X27" s="1512">
        <f t="shared" si="10"/>
        <v>0</v>
      </c>
      <c r="Y27" s="1513" t="str">
        <f t="shared" si="11"/>
        <v/>
      </c>
      <c r="AA27" s="1510" t="str" cm="1">
        <f t="array" aca="1" ref="AA27" ca="1">IF(ISBLANK(K27),"",LEFT(B27,MAX(IF(ISERROR(SEARCH(" ",LEFT(B27,AB27),ROW(OFFSET(INDIRECT("v14"),,,LEN(B27))))),0,SEARCH(" ",LEFT(B27,AB27),ROW(OFFSET(INDIRECT("v14"),,,LEN(B27))))))))</f>
        <v/>
      </c>
      <c r="AB27" s="1548">
        <v>50</v>
      </c>
      <c r="AC27" s="1512">
        <f t="shared" ca="1" si="12"/>
        <v>0</v>
      </c>
      <c r="AD27" s="1513" t="str">
        <f t="shared" si="13"/>
        <v/>
      </c>
      <c r="AF27" s="1510" t="str" cm="1">
        <f t="array" aca="1" ref="AF27" ca="1">IF(ISBLANK(K27),"",LEFT(B27,MIN(AG27,SUMPRODUCT(MAX((MID(B27,ROW(INDIRECT("1:"&amp;AG27)),1)=" ")*(ROW(INDIRECT("1:"&amp;AG27))))))))</f>
        <v/>
      </c>
      <c r="AG27" s="1548">
        <v>31</v>
      </c>
      <c r="AH27" s="1512">
        <f t="shared" ca="1" si="14"/>
        <v>0</v>
      </c>
      <c r="AI27" s="1513" t="str">
        <f t="shared" si="15"/>
        <v/>
      </c>
      <c r="AK27" s="1518"/>
      <c r="AL27" s="1448"/>
      <c r="AM27" s="1506"/>
      <c r="AN27" s="1519">
        <f t="shared" si="22"/>
        <v>0</v>
      </c>
      <c r="AO27" s="1520" t="str">
        <f t="shared" si="23"/>
        <v/>
      </c>
      <c r="AP27" s="1471"/>
      <c r="AQ27" s="1471"/>
    </row>
    <row r="28" spans="2:43" ht="26.25">
      <c r="B28" s="1493" t="str">
        <f t="shared" si="7"/>
        <v/>
      </c>
      <c r="C28" s="1494"/>
      <c r="D28" s="1495"/>
      <c r="E28" s="1496" t="str">
        <f t="shared" si="0"/>
        <v/>
      </c>
      <c r="F28" s="1497" t="str">
        <f t="shared" si="1"/>
        <v/>
      </c>
      <c r="G28" s="1497" t="str">
        <f t="shared" si="1"/>
        <v/>
      </c>
      <c r="H28" s="1498" t="str">
        <f t="shared" si="2"/>
        <v/>
      </c>
      <c r="I28" s="1499" t="str">
        <f t="shared" si="3"/>
        <v/>
      </c>
      <c r="J28" s="1547" t="s">
        <v>1436</v>
      </c>
      <c r="K28" s="1500"/>
      <c r="L28" s="1501"/>
      <c r="M28" s="1502">
        <f t="shared" si="21"/>
        <v>0</v>
      </c>
      <c r="N28" s="1503" t="str">
        <f t="shared" si="9"/>
        <v/>
      </c>
      <c r="O28" s="1504">
        <f t="shared" si="4"/>
        <v>0</v>
      </c>
      <c r="P28" s="1505" t="str">
        <f t="shared" si="17"/>
        <v/>
      </c>
      <c r="Q28" s="1506">
        <v>255</v>
      </c>
      <c r="R28" s="1507" t="str">
        <f t="shared" si="18"/>
        <v/>
      </c>
      <c r="S28" s="1508" t="str">
        <f t="shared" si="19"/>
        <v/>
      </c>
      <c r="T28" s="1509" t="str">
        <f t="shared" si="20"/>
        <v/>
      </c>
      <c r="V28" s="1510" t="str">
        <f t="shared" si="5"/>
        <v/>
      </c>
      <c r="W28" s="1548">
        <v>50</v>
      </c>
      <c r="X28" s="1512">
        <f t="shared" si="10"/>
        <v>0</v>
      </c>
      <c r="Y28" s="1513" t="str">
        <f t="shared" si="11"/>
        <v/>
      </c>
      <c r="AA28" s="1510" t="str" cm="1">
        <f t="array" aca="1" ref="AA28" ca="1">IF(ISBLANK(K28),"",LEFT(B28,MAX(IF(ISERROR(SEARCH(" ",LEFT(B28,AB28),ROW(OFFSET(INDIRECT("v14"),,,LEN(B28))))),0,SEARCH(" ",LEFT(B28,AB28),ROW(OFFSET(INDIRECT("v14"),,,LEN(B28))))))))</f>
        <v/>
      </c>
      <c r="AB28" s="1548">
        <v>50</v>
      </c>
      <c r="AC28" s="1512">
        <f t="shared" ca="1" si="12"/>
        <v>0</v>
      </c>
      <c r="AD28" s="1513" t="str">
        <f t="shared" si="13"/>
        <v/>
      </c>
      <c r="AF28" s="1510" t="str" cm="1">
        <f t="array" aca="1" ref="AF28" ca="1">IF(ISBLANK(K28),"",LEFT(B28,MIN(AG28,SUMPRODUCT(MAX((MID(B28,ROW(INDIRECT("1:"&amp;AG28)),1)=" ")*(ROW(INDIRECT("1:"&amp;AG28))))))))</f>
        <v/>
      </c>
      <c r="AG28" s="1548">
        <v>32</v>
      </c>
      <c r="AH28" s="1512">
        <f t="shared" ca="1" si="14"/>
        <v>0</v>
      </c>
      <c r="AI28" s="1513" t="str">
        <f t="shared" si="15"/>
        <v/>
      </c>
      <c r="AK28" s="1518"/>
      <c r="AL28" s="1448"/>
      <c r="AM28" s="1506"/>
      <c r="AN28" s="1519">
        <f t="shared" si="22"/>
        <v>0</v>
      </c>
      <c r="AO28" s="1520" t="str">
        <f t="shared" si="23"/>
        <v/>
      </c>
      <c r="AP28" s="1471"/>
      <c r="AQ28" s="1471"/>
    </row>
    <row r="29" spans="2:43" ht="26.25">
      <c r="B29" s="1493" t="str">
        <f t="shared" si="7"/>
        <v/>
      </c>
      <c r="C29" s="1494"/>
      <c r="D29" s="1495"/>
      <c r="E29" s="1496" t="str">
        <f t="shared" si="0"/>
        <v/>
      </c>
      <c r="F29" s="1497" t="str">
        <f t="shared" si="1"/>
        <v/>
      </c>
      <c r="G29" s="1497" t="str">
        <f t="shared" si="1"/>
        <v/>
      </c>
      <c r="H29" s="1498" t="str">
        <f t="shared" si="2"/>
        <v/>
      </c>
      <c r="I29" s="1499" t="str">
        <f t="shared" si="3"/>
        <v/>
      </c>
      <c r="J29" s="1547" t="s">
        <v>1436</v>
      </c>
      <c r="K29" s="1500"/>
      <c r="L29" s="1501"/>
      <c r="M29" s="1502">
        <f t="shared" si="21"/>
        <v>0</v>
      </c>
      <c r="N29" s="1503" t="str">
        <f t="shared" si="9"/>
        <v/>
      </c>
      <c r="O29" s="1504">
        <f t="shared" si="4"/>
        <v>0</v>
      </c>
      <c r="P29" s="1505" t="str">
        <f t="shared" si="17"/>
        <v/>
      </c>
      <c r="Q29" s="1506">
        <v>255</v>
      </c>
      <c r="R29" s="1507" t="str">
        <f t="shared" si="18"/>
        <v/>
      </c>
      <c r="S29" s="1508" t="str">
        <f t="shared" si="19"/>
        <v/>
      </c>
      <c r="T29" s="1509" t="str">
        <f t="shared" si="20"/>
        <v/>
      </c>
      <c r="V29" s="1510" t="str">
        <f t="shared" si="5"/>
        <v/>
      </c>
      <c r="W29" s="1548">
        <v>50</v>
      </c>
      <c r="X29" s="1512">
        <f t="shared" si="10"/>
        <v>0</v>
      </c>
      <c r="Y29" s="1513" t="str">
        <f t="shared" si="11"/>
        <v/>
      </c>
      <c r="AA29" s="1510" t="str" cm="1">
        <f t="array" aca="1" ref="AA29" ca="1">IF(ISBLANK(K29),"",LEFT(B29,MAX(IF(ISERROR(SEARCH(" ",LEFT(B29,AB29),ROW(OFFSET(INDIRECT("v14"),,,LEN(B29))))),0,SEARCH(" ",LEFT(B29,AB29),ROW(OFFSET(INDIRECT("v14"),,,LEN(B29))))))))</f>
        <v/>
      </c>
      <c r="AB29" s="1548">
        <v>50</v>
      </c>
      <c r="AC29" s="1512">
        <f t="shared" ca="1" si="12"/>
        <v>0</v>
      </c>
      <c r="AD29" s="1513" t="str">
        <f t="shared" si="13"/>
        <v/>
      </c>
      <c r="AF29" s="1510" t="str" cm="1">
        <f t="array" aca="1" ref="AF29" ca="1">IF(ISBLANK(K29),"",LEFT(B29,MIN(AG29,SUMPRODUCT(MAX((MID(B29,ROW(INDIRECT("1:"&amp;AG29)),1)=" ")*(ROW(INDIRECT("1:"&amp;AG29))))))))</f>
        <v/>
      </c>
      <c r="AG29" s="1548">
        <v>33</v>
      </c>
      <c r="AH29" s="1512">
        <f t="shared" ca="1" si="14"/>
        <v>0</v>
      </c>
      <c r="AI29" s="1513" t="str">
        <f t="shared" si="15"/>
        <v/>
      </c>
      <c r="AK29" s="1518"/>
      <c r="AL29" s="1448"/>
      <c r="AM29" s="1506"/>
      <c r="AN29" s="1519">
        <f t="shared" si="22"/>
        <v>0</v>
      </c>
      <c r="AO29" s="1520" t="str">
        <f t="shared" si="23"/>
        <v/>
      </c>
      <c r="AP29" s="1471"/>
      <c r="AQ29" s="1471"/>
    </row>
    <row r="30" spans="2:43" ht="26.25">
      <c r="B30" s="1493" t="str">
        <f t="shared" si="7"/>
        <v/>
      </c>
      <c r="C30" s="1494"/>
      <c r="D30" s="1495"/>
      <c r="E30" s="1496" t="str">
        <f t="shared" si="0"/>
        <v/>
      </c>
      <c r="F30" s="1497" t="str">
        <f t="shared" si="1"/>
        <v/>
      </c>
      <c r="G30" s="1497" t="str">
        <f t="shared" si="1"/>
        <v/>
      </c>
      <c r="H30" s="1498" t="str">
        <f t="shared" si="2"/>
        <v/>
      </c>
      <c r="I30" s="1499" t="str">
        <f t="shared" si="3"/>
        <v/>
      </c>
      <c r="J30" s="1547" t="s">
        <v>1436</v>
      </c>
      <c r="K30" s="1500"/>
      <c r="L30" s="1501"/>
      <c r="M30" s="1502">
        <f t="shared" si="21"/>
        <v>0</v>
      </c>
      <c r="N30" s="1503" t="str">
        <f t="shared" si="9"/>
        <v/>
      </c>
      <c r="O30" s="1504">
        <f t="shared" si="4"/>
        <v>0</v>
      </c>
      <c r="P30" s="1505" t="str">
        <f t="shared" si="17"/>
        <v/>
      </c>
      <c r="Q30" s="1506">
        <v>255</v>
      </c>
      <c r="R30" s="1507" t="str">
        <f t="shared" si="18"/>
        <v/>
      </c>
      <c r="S30" s="1508" t="str">
        <f t="shared" si="19"/>
        <v/>
      </c>
      <c r="T30" s="1509" t="str">
        <f t="shared" si="20"/>
        <v/>
      </c>
      <c r="V30" s="1510" t="str">
        <f t="shared" si="5"/>
        <v/>
      </c>
      <c r="W30" s="1548">
        <v>50</v>
      </c>
      <c r="X30" s="1512">
        <f t="shared" si="10"/>
        <v>0</v>
      </c>
      <c r="Y30" s="1513" t="str">
        <f t="shared" si="11"/>
        <v/>
      </c>
      <c r="AA30" s="1510" t="str" cm="1">
        <f t="array" aca="1" ref="AA30" ca="1">IF(ISBLANK(K30),"",LEFT(B30,MAX(IF(ISERROR(SEARCH(" ",LEFT(B30,AB30),ROW(OFFSET(INDIRECT("v14"),,,LEN(B30))))),0,SEARCH(" ",LEFT(B30,AB30),ROW(OFFSET(INDIRECT("v14"),,,LEN(B30))))))))</f>
        <v/>
      </c>
      <c r="AB30" s="1548">
        <v>50</v>
      </c>
      <c r="AC30" s="1512">
        <f t="shared" ca="1" si="12"/>
        <v>0</v>
      </c>
      <c r="AD30" s="1513" t="str">
        <f t="shared" si="13"/>
        <v/>
      </c>
      <c r="AF30" s="1510" t="str" cm="1">
        <f t="array" aca="1" ref="AF30" ca="1">IF(ISBLANK(K30),"",LEFT(B30,MIN(AG30,SUMPRODUCT(MAX((MID(B30,ROW(INDIRECT("1:"&amp;AG30)),1)=" ")*(ROW(INDIRECT("1:"&amp;AG30))))))))</f>
        <v/>
      </c>
      <c r="AG30" s="1548">
        <v>34</v>
      </c>
      <c r="AH30" s="1512">
        <f t="shared" ca="1" si="14"/>
        <v>0</v>
      </c>
      <c r="AI30" s="1513" t="str">
        <f t="shared" si="15"/>
        <v/>
      </c>
      <c r="AK30" s="1518"/>
      <c r="AL30" s="1448"/>
      <c r="AM30" s="1506"/>
      <c r="AN30" s="1519">
        <f t="shared" si="22"/>
        <v>0</v>
      </c>
      <c r="AO30" s="1520" t="str">
        <f t="shared" si="23"/>
        <v/>
      </c>
      <c r="AP30" s="1471"/>
      <c r="AQ30" s="1471"/>
    </row>
    <row r="31" spans="2:43" ht="26.25">
      <c r="B31" s="1493" t="str">
        <f t="shared" si="7"/>
        <v/>
      </c>
      <c r="C31" s="1494"/>
      <c r="D31" s="1495"/>
      <c r="E31" s="1496" t="str">
        <f t="shared" si="0"/>
        <v/>
      </c>
      <c r="F31" s="1497" t="str">
        <f t="shared" si="1"/>
        <v/>
      </c>
      <c r="G31" s="1497" t="str">
        <f t="shared" si="1"/>
        <v/>
      </c>
      <c r="H31" s="1498" t="str">
        <f t="shared" si="2"/>
        <v/>
      </c>
      <c r="I31" s="1499" t="str">
        <f t="shared" si="3"/>
        <v/>
      </c>
      <c r="J31" s="1547" t="s">
        <v>1436</v>
      </c>
      <c r="K31" s="1500"/>
      <c r="L31" s="1501"/>
      <c r="M31" s="1502">
        <f t="shared" si="21"/>
        <v>0</v>
      </c>
      <c r="N31" s="1503" t="str">
        <f t="shared" si="9"/>
        <v/>
      </c>
      <c r="O31" s="1504">
        <f t="shared" si="4"/>
        <v>0</v>
      </c>
      <c r="P31" s="1505" t="str">
        <f t="shared" si="17"/>
        <v/>
      </c>
      <c r="Q31" s="1506">
        <v>255</v>
      </c>
      <c r="R31" s="1507" t="str">
        <f t="shared" si="18"/>
        <v/>
      </c>
      <c r="S31" s="1508" t="str">
        <f t="shared" si="19"/>
        <v/>
      </c>
      <c r="T31" s="1509" t="str">
        <f t="shared" si="20"/>
        <v/>
      </c>
      <c r="V31" s="1510" t="str">
        <f t="shared" si="5"/>
        <v/>
      </c>
      <c r="W31" s="1548">
        <v>50</v>
      </c>
      <c r="X31" s="1512">
        <f t="shared" si="10"/>
        <v>0</v>
      </c>
      <c r="Y31" s="1513" t="str">
        <f t="shared" si="11"/>
        <v/>
      </c>
      <c r="AA31" s="1510" t="str" cm="1">
        <f t="array" aca="1" ref="AA31" ca="1">IF(ISBLANK(K31),"",LEFT(B31,MAX(IF(ISERROR(SEARCH(" ",LEFT(B31,AB31),ROW(OFFSET(INDIRECT("v14"),,,LEN(B31))))),0,SEARCH(" ",LEFT(B31,AB31),ROW(OFFSET(INDIRECT("v14"),,,LEN(B31))))))))</f>
        <v/>
      </c>
      <c r="AB31" s="1548">
        <v>50</v>
      </c>
      <c r="AC31" s="1512">
        <f t="shared" ca="1" si="12"/>
        <v>0</v>
      </c>
      <c r="AD31" s="1513" t="str">
        <f t="shared" si="13"/>
        <v/>
      </c>
      <c r="AF31" s="1510" t="str" cm="1">
        <f t="array" aca="1" ref="AF31" ca="1">IF(ISBLANK(K31),"",LEFT(B31,MIN(AG31,SUMPRODUCT(MAX((MID(B31,ROW(INDIRECT("1:"&amp;AG31)),1)=" ")*(ROW(INDIRECT("1:"&amp;AG31))))))))</f>
        <v/>
      </c>
      <c r="AG31" s="1548">
        <v>35</v>
      </c>
      <c r="AH31" s="1512">
        <f t="shared" ca="1" si="14"/>
        <v>0</v>
      </c>
      <c r="AI31" s="1513" t="str">
        <f t="shared" si="15"/>
        <v/>
      </c>
      <c r="AK31" s="1518"/>
      <c r="AL31" s="1448"/>
      <c r="AM31" s="1506"/>
      <c r="AN31" s="1519">
        <f t="shared" si="22"/>
        <v>0</v>
      </c>
      <c r="AO31" s="1520" t="str">
        <f t="shared" si="23"/>
        <v/>
      </c>
      <c r="AP31" s="1471"/>
      <c r="AQ31" s="1471"/>
    </row>
    <row r="32" spans="2:43" ht="26.25">
      <c r="B32" s="1493" t="str">
        <f t="shared" si="7"/>
        <v/>
      </c>
      <c r="C32" s="1494"/>
      <c r="D32" s="1495"/>
      <c r="E32" s="1496" t="str">
        <f t="shared" si="0"/>
        <v/>
      </c>
      <c r="F32" s="1497" t="str">
        <f t="shared" si="1"/>
        <v/>
      </c>
      <c r="G32" s="1497" t="str">
        <f t="shared" si="1"/>
        <v/>
      </c>
      <c r="H32" s="1498" t="str">
        <f t="shared" si="2"/>
        <v/>
      </c>
      <c r="I32" s="1499" t="str">
        <f t="shared" si="3"/>
        <v/>
      </c>
      <c r="J32" s="1547" t="s">
        <v>1436</v>
      </c>
      <c r="K32" s="1500"/>
      <c r="L32" s="1501"/>
      <c r="M32" s="1502">
        <f t="shared" si="21"/>
        <v>0</v>
      </c>
      <c r="N32" s="1503" t="str">
        <f t="shared" si="9"/>
        <v/>
      </c>
      <c r="O32" s="1504">
        <f t="shared" si="4"/>
        <v>0</v>
      </c>
      <c r="P32" s="1505" t="str">
        <f t="shared" si="17"/>
        <v/>
      </c>
      <c r="Q32" s="1506">
        <v>255</v>
      </c>
      <c r="R32" s="1507" t="str">
        <f t="shared" si="18"/>
        <v/>
      </c>
      <c r="S32" s="1508" t="str">
        <f t="shared" si="19"/>
        <v/>
      </c>
      <c r="T32" s="1509" t="str">
        <f t="shared" si="20"/>
        <v/>
      </c>
      <c r="V32" s="1510" t="str">
        <f t="shared" si="5"/>
        <v/>
      </c>
      <c r="W32" s="1548">
        <v>50</v>
      </c>
      <c r="X32" s="1512">
        <f t="shared" si="10"/>
        <v>0</v>
      </c>
      <c r="Y32" s="1513" t="str">
        <f t="shared" si="11"/>
        <v/>
      </c>
      <c r="AA32" s="1510" t="str" cm="1">
        <f t="array" aca="1" ref="AA32" ca="1">IF(ISBLANK(K32),"",LEFT(B32,MAX(IF(ISERROR(SEARCH(" ",LEFT(B32,AB32),ROW(OFFSET(INDIRECT("v14"),,,LEN(B32))))),0,SEARCH(" ",LEFT(B32,AB32),ROW(OFFSET(INDIRECT("v14"),,,LEN(B32))))))))</f>
        <v/>
      </c>
      <c r="AB32" s="1548">
        <v>50</v>
      </c>
      <c r="AC32" s="1512">
        <f t="shared" ca="1" si="12"/>
        <v>0</v>
      </c>
      <c r="AD32" s="1513" t="str">
        <f t="shared" si="13"/>
        <v/>
      </c>
      <c r="AF32" s="1510" t="str" cm="1">
        <f t="array" aca="1" ref="AF32" ca="1">IF(ISBLANK(K32),"",LEFT(B32,MIN(AG32,SUMPRODUCT(MAX((MID(B32,ROW(INDIRECT("1:"&amp;AG32)),1)=" ")*(ROW(INDIRECT("1:"&amp;AG32))))))))</f>
        <v/>
      </c>
      <c r="AG32" s="1548">
        <v>36</v>
      </c>
      <c r="AH32" s="1512">
        <f t="shared" ca="1" si="14"/>
        <v>0</v>
      </c>
      <c r="AI32" s="1513" t="str">
        <f t="shared" si="15"/>
        <v/>
      </c>
      <c r="AK32" s="1518"/>
      <c r="AL32" s="1448"/>
      <c r="AM32" s="1506"/>
      <c r="AN32" s="1519">
        <f t="shared" si="22"/>
        <v>0</v>
      </c>
      <c r="AO32" s="1520" t="str">
        <f t="shared" si="23"/>
        <v/>
      </c>
      <c r="AP32" s="1471"/>
      <c r="AQ32" s="1471"/>
    </row>
    <row r="33" spans="1:43" ht="26.25">
      <c r="B33" s="1493" t="str">
        <f t="shared" si="7"/>
        <v/>
      </c>
      <c r="C33" s="1494"/>
      <c r="D33" s="1495"/>
      <c r="E33" s="1496" t="str">
        <f t="shared" si="0"/>
        <v/>
      </c>
      <c r="F33" s="1497" t="str">
        <f t="shared" si="1"/>
        <v/>
      </c>
      <c r="G33" s="1497" t="str">
        <f t="shared" si="1"/>
        <v/>
      </c>
      <c r="H33" s="1498" t="str">
        <f t="shared" si="2"/>
        <v/>
      </c>
      <c r="I33" s="1499" t="str">
        <f t="shared" si="3"/>
        <v/>
      </c>
      <c r="J33" s="1547" t="s">
        <v>1436</v>
      </c>
      <c r="K33" s="1500"/>
      <c r="L33" s="1501"/>
      <c r="M33" s="1502">
        <f t="shared" si="21"/>
        <v>0</v>
      </c>
      <c r="N33" s="1503" t="str">
        <f t="shared" si="9"/>
        <v/>
      </c>
      <c r="O33" s="1504">
        <f t="shared" si="4"/>
        <v>0</v>
      </c>
      <c r="P33" s="1505" t="str">
        <f t="shared" si="17"/>
        <v/>
      </c>
      <c r="Q33" s="1506">
        <v>255</v>
      </c>
      <c r="R33" s="1507" t="str">
        <f t="shared" si="18"/>
        <v/>
      </c>
      <c r="S33" s="1508" t="str">
        <f t="shared" si="19"/>
        <v/>
      </c>
      <c r="T33" s="1509" t="str">
        <f t="shared" si="20"/>
        <v/>
      </c>
      <c r="V33" s="1510" t="str">
        <f t="shared" si="5"/>
        <v/>
      </c>
      <c r="W33" s="1548">
        <v>50</v>
      </c>
      <c r="X33" s="1512">
        <f t="shared" si="10"/>
        <v>0</v>
      </c>
      <c r="Y33" s="1513" t="str">
        <f t="shared" si="11"/>
        <v/>
      </c>
      <c r="AA33" s="1510" t="str" cm="1">
        <f t="array" aca="1" ref="AA33" ca="1">IF(ISBLANK(K33),"",LEFT(B33,MAX(IF(ISERROR(SEARCH(" ",LEFT(B33,AB33),ROW(OFFSET(INDIRECT("v14"),,,LEN(B33))))),0,SEARCH(" ",LEFT(B33,AB33),ROW(OFFSET(INDIRECT("v14"),,,LEN(B33))))))))</f>
        <v/>
      </c>
      <c r="AB33" s="1548">
        <v>50</v>
      </c>
      <c r="AC33" s="1512">
        <f t="shared" ca="1" si="12"/>
        <v>0</v>
      </c>
      <c r="AD33" s="1513" t="str">
        <f t="shared" si="13"/>
        <v/>
      </c>
      <c r="AF33" s="1510" t="str" cm="1">
        <f t="array" aca="1" ref="AF33" ca="1">IF(ISBLANK(K33),"",LEFT(B33,MIN(AG33,SUMPRODUCT(MAX((MID(B33,ROW(INDIRECT("1:"&amp;AG33)),1)=" ")*(ROW(INDIRECT("1:"&amp;AG33))))))))</f>
        <v/>
      </c>
      <c r="AG33" s="1548">
        <v>37</v>
      </c>
      <c r="AH33" s="1512">
        <f t="shared" ca="1" si="14"/>
        <v>0</v>
      </c>
      <c r="AI33" s="1513" t="str">
        <f t="shared" si="15"/>
        <v/>
      </c>
      <c r="AK33" s="1518"/>
      <c r="AL33" s="1448"/>
      <c r="AM33" s="1506"/>
      <c r="AN33" s="1519">
        <f t="shared" si="22"/>
        <v>0</v>
      </c>
      <c r="AO33" s="1520" t="str">
        <f t="shared" si="23"/>
        <v/>
      </c>
      <c r="AP33" s="1471"/>
      <c r="AQ33" s="1471"/>
    </row>
    <row r="34" spans="1:43" ht="26.25">
      <c r="B34" s="1493" t="str">
        <f t="shared" si="7"/>
        <v/>
      </c>
      <c r="C34" s="1494"/>
      <c r="D34" s="1495"/>
      <c r="E34" s="1496" t="str">
        <f t="shared" si="0"/>
        <v/>
      </c>
      <c r="F34" s="1497" t="str">
        <f t="shared" si="1"/>
        <v/>
      </c>
      <c r="G34" s="1497" t="str">
        <f t="shared" si="1"/>
        <v/>
      </c>
      <c r="H34" s="1498" t="str">
        <f t="shared" si="2"/>
        <v/>
      </c>
      <c r="I34" s="1499" t="str">
        <f t="shared" si="3"/>
        <v/>
      </c>
      <c r="J34" s="1547" t="s">
        <v>1436</v>
      </c>
      <c r="K34" s="1500"/>
      <c r="L34" s="1501"/>
      <c r="M34" s="1502">
        <f t="shared" si="21"/>
        <v>0</v>
      </c>
      <c r="N34" s="1503" t="str">
        <f t="shared" si="9"/>
        <v/>
      </c>
      <c r="O34" s="1504">
        <f t="shared" si="4"/>
        <v>0</v>
      </c>
      <c r="P34" s="1505" t="str">
        <f t="shared" si="17"/>
        <v/>
      </c>
      <c r="Q34" s="1506">
        <v>255</v>
      </c>
      <c r="R34" s="1507" t="str">
        <f t="shared" si="18"/>
        <v/>
      </c>
      <c r="S34" s="1508" t="str">
        <f t="shared" si="19"/>
        <v/>
      </c>
      <c r="T34" s="1509" t="str">
        <f t="shared" si="20"/>
        <v/>
      </c>
      <c r="V34" s="1510" t="str">
        <f t="shared" si="5"/>
        <v/>
      </c>
      <c r="W34" s="1548">
        <v>50</v>
      </c>
      <c r="X34" s="1512">
        <f t="shared" si="10"/>
        <v>0</v>
      </c>
      <c r="Y34" s="1513" t="str">
        <f t="shared" si="11"/>
        <v/>
      </c>
      <c r="AA34" s="1510" t="str" cm="1">
        <f t="array" aca="1" ref="AA34" ca="1">IF(ISBLANK(K34),"",LEFT(B34,MAX(IF(ISERROR(SEARCH(" ",LEFT(B34,AB34),ROW(OFFSET(INDIRECT("v14"),,,LEN(B34))))),0,SEARCH(" ",LEFT(B34,AB34),ROW(OFFSET(INDIRECT("v14"),,,LEN(B34))))))))</f>
        <v/>
      </c>
      <c r="AB34" s="1548">
        <v>50</v>
      </c>
      <c r="AC34" s="1512">
        <f t="shared" ca="1" si="12"/>
        <v>0</v>
      </c>
      <c r="AD34" s="1513" t="str">
        <f t="shared" si="13"/>
        <v/>
      </c>
      <c r="AF34" s="1510" t="str" cm="1">
        <f t="array" aca="1" ref="AF34" ca="1">IF(ISBLANK(K34),"",LEFT(B34,MIN(AG34,SUMPRODUCT(MAX((MID(B34,ROW(INDIRECT("1:"&amp;AG34)),1)=" ")*(ROW(INDIRECT("1:"&amp;AG34))))))))</f>
        <v/>
      </c>
      <c r="AG34" s="1548">
        <v>38</v>
      </c>
      <c r="AH34" s="1512">
        <f t="shared" ca="1" si="14"/>
        <v>0</v>
      </c>
      <c r="AI34" s="1513" t="str">
        <f t="shared" si="15"/>
        <v/>
      </c>
      <c r="AK34" s="1518"/>
      <c r="AL34" s="1448"/>
      <c r="AM34" s="1506"/>
      <c r="AN34" s="1519">
        <f t="shared" si="22"/>
        <v>0</v>
      </c>
      <c r="AO34" s="1520" t="str">
        <f t="shared" si="23"/>
        <v/>
      </c>
      <c r="AP34" s="1471"/>
      <c r="AQ34" s="1471"/>
    </row>
    <row r="35" spans="1:43" ht="26.25">
      <c r="B35" s="1493" t="str">
        <f t="shared" si="7"/>
        <v/>
      </c>
      <c r="C35" s="1494"/>
      <c r="D35" s="1495"/>
      <c r="E35" s="1496" t="str">
        <f t="shared" si="0"/>
        <v/>
      </c>
      <c r="F35" s="1497" t="str">
        <f t="shared" si="1"/>
        <v/>
      </c>
      <c r="G35" s="1497" t="str">
        <f t="shared" si="1"/>
        <v/>
      </c>
      <c r="H35" s="1498" t="str">
        <f t="shared" si="2"/>
        <v/>
      </c>
      <c r="I35" s="1499" t="str">
        <f t="shared" si="3"/>
        <v/>
      </c>
      <c r="J35" s="1547" t="s">
        <v>1436</v>
      </c>
      <c r="K35" s="1500"/>
      <c r="L35" s="1501"/>
      <c r="M35" s="1502">
        <f t="shared" si="21"/>
        <v>0</v>
      </c>
      <c r="N35" s="1503" t="str">
        <f t="shared" si="9"/>
        <v/>
      </c>
      <c r="O35" s="1504">
        <f t="shared" si="4"/>
        <v>0</v>
      </c>
      <c r="P35" s="1505" t="str">
        <f t="shared" si="17"/>
        <v/>
      </c>
      <c r="Q35" s="1506">
        <v>255</v>
      </c>
      <c r="R35" s="1507" t="str">
        <f t="shared" si="18"/>
        <v/>
      </c>
      <c r="S35" s="1508" t="str">
        <f t="shared" si="19"/>
        <v/>
      </c>
      <c r="T35" s="1509" t="str">
        <f t="shared" si="20"/>
        <v/>
      </c>
      <c r="V35" s="1510" t="str">
        <f t="shared" si="5"/>
        <v/>
      </c>
      <c r="W35" s="1548">
        <v>50</v>
      </c>
      <c r="X35" s="1512">
        <f t="shared" si="10"/>
        <v>0</v>
      </c>
      <c r="Y35" s="1513" t="str">
        <f t="shared" si="11"/>
        <v/>
      </c>
      <c r="AA35" s="1510" t="str" cm="1">
        <f t="array" aca="1" ref="AA35" ca="1">IF(ISBLANK(K35),"",LEFT(B35,MAX(IF(ISERROR(SEARCH(" ",LEFT(B35,AB35),ROW(OFFSET(INDIRECT("v14"),,,LEN(B35))))),0,SEARCH(" ",LEFT(B35,AB35),ROW(OFFSET(INDIRECT("v14"),,,LEN(B35))))))))</f>
        <v/>
      </c>
      <c r="AB35" s="1548">
        <v>50</v>
      </c>
      <c r="AC35" s="1512">
        <f t="shared" ca="1" si="12"/>
        <v>0</v>
      </c>
      <c r="AD35" s="1513" t="str">
        <f t="shared" si="13"/>
        <v/>
      </c>
      <c r="AF35" s="1510" t="str" cm="1">
        <f t="array" aca="1" ref="AF35" ca="1">IF(ISBLANK(K35),"",LEFT(B35,MIN(AG35,SUMPRODUCT(MAX((MID(B35,ROW(INDIRECT("1:"&amp;AG35)),1)=" ")*(ROW(INDIRECT("1:"&amp;AG35))))))))</f>
        <v/>
      </c>
      <c r="AG35" s="1548">
        <v>39</v>
      </c>
      <c r="AH35" s="1512">
        <f t="shared" ca="1" si="14"/>
        <v>0</v>
      </c>
      <c r="AI35" s="1513" t="str">
        <f t="shared" si="15"/>
        <v/>
      </c>
      <c r="AK35" s="1518"/>
      <c r="AL35" s="1448"/>
      <c r="AM35" s="1506"/>
      <c r="AN35" s="1519">
        <f t="shared" si="22"/>
        <v>0</v>
      </c>
      <c r="AO35" s="1520" t="str">
        <f t="shared" si="23"/>
        <v/>
      </c>
      <c r="AP35" s="1471"/>
      <c r="AQ35" s="1471"/>
    </row>
    <row r="36" spans="1:43" ht="26.25">
      <c r="B36" s="1493" t="str">
        <f t="shared" si="7"/>
        <v/>
      </c>
      <c r="C36" s="1494"/>
      <c r="D36" s="1495"/>
      <c r="E36" s="1496" t="str">
        <f t="shared" si="0"/>
        <v/>
      </c>
      <c r="F36" s="1497" t="str">
        <f t="shared" si="1"/>
        <v/>
      </c>
      <c r="G36" s="1497" t="str">
        <f t="shared" si="1"/>
        <v/>
      </c>
      <c r="H36" s="1498" t="str">
        <f t="shared" si="2"/>
        <v/>
      </c>
      <c r="I36" s="1499" t="str">
        <f t="shared" si="3"/>
        <v/>
      </c>
      <c r="J36" s="1547" t="s">
        <v>1436</v>
      </c>
      <c r="K36" s="1500"/>
      <c r="L36" s="1501"/>
      <c r="M36" s="1502">
        <f t="shared" si="21"/>
        <v>0</v>
      </c>
      <c r="N36" s="1503" t="str">
        <f t="shared" si="9"/>
        <v/>
      </c>
      <c r="O36" s="1504">
        <f t="shared" si="4"/>
        <v>0</v>
      </c>
      <c r="P36" s="1505" t="str">
        <f t="shared" si="17"/>
        <v/>
      </c>
      <c r="Q36" s="1506">
        <v>255</v>
      </c>
      <c r="R36" s="1507" t="str">
        <f t="shared" si="18"/>
        <v/>
      </c>
      <c r="S36" s="1508" t="str">
        <f t="shared" si="19"/>
        <v/>
      </c>
      <c r="T36" s="1509" t="str">
        <f t="shared" si="20"/>
        <v/>
      </c>
      <c r="V36" s="1510" t="str">
        <f t="shared" si="5"/>
        <v/>
      </c>
      <c r="W36" s="1548">
        <v>50</v>
      </c>
      <c r="X36" s="1512">
        <f t="shared" si="10"/>
        <v>0</v>
      </c>
      <c r="Y36" s="1513" t="str">
        <f t="shared" si="11"/>
        <v/>
      </c>
      <c r="AA36" s="1510" t="str" cm="1">
        <f t="array" aca="1" ref="AA36" ca="1">IF(ISBLANK(K36),"",LEFT(B36,MAX(IF(ISERROR(SEARCH(" ",LEFT(B36,AB36),ROW(OFFSET(INDIRECT("v14"),,,LEN(B36))))),0,SEARCH(" ",LEFT(B36,AB36),ROW(OFFSET(INDIRECT("v14"),,,LEN(B36))))))))</f>
        <v/>
      </c>
      <c r="AB36" s="1548">
        <v>50</v>
      </c>
      <c r="AC36" s="1512">
        <f t="shared" ca="1" si="12"/>
        <v>0</v>
      </c>
      <c r="AD36" s="1513" t="str">
        <f t="shared" si="13"/>
        <v/>
      </c>
      <c r="AF36" s="1510" t="str" cm="1">
        <f t="array" aca="1" ref="AF36" ca="1">IF(ISBLANK(K36),"",LEFT(B36,MIN(AG36,SUMPRODUCT(MAX((MID(B36,ROW(INDIRECT("1:"&amp;AG36)),1)=" ")*(ROW(INDIRECT("1:"&amp;AG36))))))))</f>
        <v/>
      </c>
      <c r="AG36" s="1548">
        <v>40</v>
      </c>
      <c r="AH36" s="1512">
        <f t="shared" ca="1" si="14"/>
        <v>0</v>
      </c>
      <c r="AI36" s="1513" t="str">
        <f t="shared" si="15"/>
        <v/>
      </c>
      <c r="AK36" s="1518"/>
      <c r="AL36" s="1448"/>
      <c r="AM36" s="1506"/>
      <c r="AN36" s="1519">
        <f t="shared" si="22"/>
        <v>0</v>
      </c>
      <c r="AO36" s="1520" t="str">
        <f t="shared" si="23"/>
        <v/>
      </c>
      <c r="AP36" s="1471"/>
      <c r="AQ36" s="1471"/>
    </row>
    <row r="37" spans="1:43">
      <c r="A37" s="1525"/>
      <c r="B37" s="1526"/>
      <c r="C37" s="1526"/>
      <c r="D37" s="1526"/>
      <c r="E37" s="1527" t="str">
        <f>SUBSTITUTE(K37,"—","",1)</f>
        <v/>
      </c>
      <c r="F37" s="1526" t="str">
        <f t="shared" ref="F37" si="24">TRIM(E37)</f>
        <v/>
      </c>
      <c r="G37" s="1526"/>
      <c r="H37" s="1526"/>
      <c r="I37" s="1526"/>
      <c r="K37" s="1525"/>
      <c r="L37" s="1525"/>
      <c r="M37" s="1525"/>
      <c r="N37" s="1525"/>
      <c r="O37" s="1525"/>
      <c r="P37" s="1525"/>
      <c r="Q37" s="1525"/>
      <c r="R37" s="1525"/>
      <c r="S37" s="1525"/>
      <c r="T37" s="1525"/>
      <c r="V37" s="1525"/>
      <c r="W37" s="1525"/>
      <c r="X37" s="1525"/>
      <c r="Y37" s="1525"/>
      <c r="AA37" s="1525"/>
      <c r="AB37" s="1525"/>
      <c r="AC37" s="1525"/>
      <c r="AD37" s="1525"/>
      <c r="AF37" s="1525"/>
      <c r="AG37" s="1525"/>
      <c r="AH37" s="1525"/>
      <c r="AI37" s="1525"/>
      <c r="AK37" s="1525"/>
      <c r="AL37" s="1525"/>
      <c r="AM37" s="1525"/>
      <c r="AN37" s="1525"/>
      <c r="AO37" s="1525"/>
      <c r="AP37" s="1525"/>
      <c r="AQ37" s="1525"/>
    </row>
    <row r="38" spans="1:43" ht="21.75" thickBot="1">
      <c r="B38" s="1445"/>
      <c r="C38" s="1445"/>
      <c r="D38" s="1445"/>
      <c r="E38" s="1446"/>
      <c r="F38" s="1445"/>
      <c r="G38" s="1445"/>
      <c r="H38" s="1445"/>
      <c r="I38" s="1445"/>
    </row>
    <row r="39" spans="1:43">
      <c r="B39" s="1528" t="s">
        <v>1372</v>
      </c>
      <c r="C39" s="1445"/>
      <c r="D39" s="1445"/>
      <c r="E39" s="1446"/>
      <c r="F39" s="1445"/>
      <c r="G39" s="1445"/>
      <c r="H39" s="1445"/>
      <c r="I39" s="1445"/>
      <c r="K39" s="1529" t="s">
        <v>1373</v>
      </c>
    </row>
    <row r="40" spans="1:43">
      <c r="B40" s="1530" t="s">
        <v>1374</v>
      </c>
      <c r="C40" s="1445"/>
      <c r="D40" s="1445"/>
      <c r="E40" s="1446"/>
      <c r="F40" s="1445"/>
      <c r="G40" s="1445"/>
      <c r="H40" s="1445"/>
      <c r="I40" s="1445"/>
      <c r="K40" s="1531" t="s">
        <v>1375</v>
      </c>
    </row>
    <row r="41" spans="1:43">
      <c r="B41" s="1530" t="s">
        <v>1376</v>
      </c>
      <c r="C41" s="1445"/>
      <c r="D41" s="1445"/>
      <c r="E41" s="1446"/>
      <c r="F41" s="1445"/>
      <c r="G41" s="1445"/>
      <c r="H41" s="1445"/>
      <c r="I41" s="1445"/>
      <c r="K41" s="1531" t="s">
        <v>1462</v>
      </c>
    </row>
    <row r="42" spans="1:43">
      <c r="B42" s="1530" t="s">
        <v>1377</v>
      </c>
      <c r="C42" s="1445"/>
      <c r="D42" s="1445"/>
      <c r="E42" s="1446"/>
      <c r="F42" s="1445"/>
      <c r="G42" s="1445"/>
      <c r="H42" s="1445"/>
      <c r="I42" s="1445"/>
      <c r="K42" s="1531" t="s">
        <v>1463</v>
      </c>
    </row>
    <row r="43" spans="1:43" ht="21" customHeight="1">
      <c r="B43" s="1530" t="s">
        <v>1378</v>
      </c>
      <c r="C43" s="1445"/>
      <c r="D43" s="1445"/>
      <c r="E43" s="1446"/>
      <c r="F43" s="1445"/>
      <c r="G43" s="1445"/>
      <c r="H43" s="1445"/>
      <c r="I43" s="1445"/>
      <c r="K43" s="1531" t="s">
        <v>1379</v>
      </c>
    </row>
    <row r="44" spans="1:43" ht="21.75" thickBot="1">
      <c r="B44" s="1532"/>
      <c r="C44" s="1445"/>
      <c r="D44" s="1445"/>
      <c r="E44" s="1446"/>
      <c r="F44" s="1445"/>
      <c r="G44" s="1445"/>
      <c r="H44" s="1445"/>
      <c r="I44" s="1445"/>
      <c r="K44" s="1533" t="s">
        <v>1380</v>
      </c>
    </row>
    <row r="45" spans="1:43">
      <c r="B45" s="1445"/>
      <c r="C45" s="1445"/>
      <c r="D45" s="1445"/>
      <c r="E45" s="1446"/>
      <c r="F45" s="1445"/>
      <c r="G45" s="1445"/>
      <c r="H45" s="1445"/>
      <c r="I45" s="1445"/>
    </row>
    <row r="47" spans="1:43" s="1434" customFormat="1" ht="30" customHeight="1">
      <c r="A47" s="1432"/>
      <c r="B47" s="1432"/>
      <c r="C47" s="1432"/>
      <c r="D47" s="1432"/>
      <c r="E47" s="1550"/>
      <c r="F47" s="1550"/>
      <c r="G47" s="1432"/>
      <c r="H47" s="1432"/>
      <c r="I47" s="1432"/>
      <c r="L47" s="1551"/>
      <c r="M47" s="1551"/>
      <c r="N47" s="1551"/>
      <c r="O47" s="1551"/>
      <c r="P47" s="1551"/>
      <c r="Q47" s="1441"/>
      <c r="R47" s="1441"/>
      <c r="S47" s="1441"/>
      <c r="T47" s="1441"/>
      <c r="U47" s="1441"/>
      <c r="V47" s="1441"/>
      <c r="W47" s="1441"/>
      <c r="X47" s="1441"/>
      <c r="Y47" s="1441"/>
      <c r="Z47" s="1441"/>
      <c r="AA47" s="1441"/>
      <c r="AB47" s="1441"/>
      <c r="AC47" s="1441"/>
    </row>
    <row r="48" spans="1:43" s="1434" customFormat="1" ht="30" customHeight="1">
      <c r="A48" s="1432"/>
      <c r="B48" s="1435"/>
      <c r="C48" s="1432"/>
      <c r="D48" s="1552" t="s">
        <v>1357</v>
      </c>
      <c r="E48" s="1552"/>
      <c r="F48" s="1552"/>
      <c r="G48" s="1432"/>
      <c r="H48" s="1432"/>
      <c r="I48" s="1553"/>
      <c r="L48" s="1554"/>
      <c r="M48" s="1554"/>
      <c r="N48" s="1554"/>
      <c r="O48" s="1554"/>
      <c r="P48" s="1554"/>
      <c r="Q48" s="1554"/>
      <c r="R48" s="1554"/>
      <c r="S48" s="1554"/>
      <c r="T48" s="1554"/>
      <c r="U48" s="1554"/>
      <c r="V48" s="1441"/>
      <c r="W48" s="1245"/>
      <c r="X48" s="1829"/>
      <c r="Y48" s="1829"/>
      <c r="Z48" s="1829"/>
      <c r="AA48" s="1829"/>
      <c r="AB48" s="1245"/>
      <c r="AC48" s="1441"/>
    </row>
    <row r="49" spans="1:29" s="1434" customFormat="1" ht="30" customHeight="1">
      <c r="A49" s="1432"/>
      <c r="B49" s="1435"/>
      <c r="C49" s="1432"/>
      <c r="D49" s="1552"/>
      <c r="E49" s="1552"/>
      <c r="F49" s="1552"/>
      <c r="G49" s="1432"/>
      <c r="H49" s="1432"/>
      <c r="I49" s="1553"/>
      <c r="L49" s="1554"/>
      <c r="M49" s="1554"/>
      <c r="N49" s="1554"/>
      <c r="O49" s="1554"/>
      <c r="P49" s="1554"/>
      <c r="Q49" s="1554"/>
      <c r="R49" s="1554"/>
      <c r="S49" s="1554"/>
      <c r="T49" s="1554"/>
      <c r="U49" s="1554"/>
      <c r="V49" s="1441"/>
      <c r="W49" s="1555"/>
      <c r="X49" s="1829"/>
      <c r="Y49" s="1829"/>
      <c r="Z49" s="1829"/>
      <c r="AA49" s="1829"/>
      <c r="AB49" s="1245"/>
      <c r="AC49" s="1441"/>
    </row>
    <row r="50" spans="1:29" s="1434" customFormat="1" ht="30" customHeight="1">
      <c r="A50" s="1432"/>
      <c r="B50" s="1436"/>
      <c r="C50" s="1432"/>
      <c r="D50" s="1556" t="s">
        <v>1476</v>
      </c>
      <c r="E50" s="1556"/>
      <c r="F50" s="1550"/>
      <c r="G50" s="1432"/>
      <c r="H50" s="1432"/>
      <c r="I50" s="1553"/>
      <c r="L50" s="1554"/>
      <c r="M50" s="1554"/>
      <c r="N50" s="1554"/>
      <c r="O50" s="1554"/>
      <c r="P50" s="1554"/>
      <c r="Q50" s="1554"/>
      <c r="R50" s="1554"/>
      <c r="S50" s="1554"/>
      <c r="T50" s="1554"/>
      <c r="U50" s="1554"/>
      <c r="V50" s="1441"/>
      <c r="W50" s="1245"/>
      <c r="X50" s="1829"/>
      <c r="Y50" s="1829"/>
      <c r="Z50" s="1829"/>
      <c r="AA50" s="1829"/>
      <c r="AB50" s="1245"/>
      <c r="AC50" s="1441"/>
    </row>
    <row r="51" spans="1:29" s="1434" customFormat="1" ht="30" customHeight="1">
      <c r="A51" s="1432"/>
      <c r="B51" s="1436"/>
      <c r="C51" s="1432"/>
      <c r="D51" s="1556" t="s">
        <v>1359</v>
      </c>
      <c r="E51" s="1556"/>
      <c r="F51" s="1550"/>
      <c r="G51" s="1432"/>
      <c r="H51" s="1432"/>
      <c r="I51" s="1553"/>
      <c r="L51" s="1554"/>
      <c r="M51" s="1554"/>
      <c r="N51" s="1554"/>
      <c r="O51" s="1554"/>
      <c r="P51" s="1554"/>
      <c r="Q51" s="1554"/>
      <c r="R51" s="1554"/>
      <c r="S51" s="1554"/>
      <c r="T51" s="1554"/>
      <c r="U51" s="1554"/>
      <c r="V51" s="1441"/>
      <c r="W51" s="1555"/>
      <c r="X51" s="1829"/>
      <c r="Y51" s="1829"/>
      <c r="Z51" s="1829"/>
      <c r="AA51" s="1829"/>
      <c r="AB51" s="1245"/>
      <c r="AC51" s="1441"/>
    </row>
    <row r="52" spans="1:29" s="1434" customFormat="1" ht="30" customHeight="1">
      <c r="A52" s="1432"/>
      <c r="B52" s="1436"/>
      <c r="C52" s="1432"/>
      <c r="D52" s="1556" t="s">
        <v>1360</v>
      </c>
      <c r="E52" s="1556"/>
      <c r="F52" s="1550"/>
      <c r="G52" s="1432"/>
      <c r="H52" s="1432"/>
      <c r="I52" s="1553"/>
      <c r="L52" s="1554"/>
      <c r="M52" s="1554"/>
      <c r="N52" s="1554"/>
      <c r="O52" s="1554"/>
      <c r="P52" s="1554"/>
      <c r="Q52" s="1554"/>
      <c r="R52" s="1554"/>
      <c r="S52" s="1554"/>
      <c r="T52" s="1554"/>
      <c r="U52" s="1554"/>
      <c r="V52" s="1441"/>
      <c r="W52" s="1245"/>
      <c r="X52" s="1829"/>
      <c r="Y52" s="1829"/>
      <c r="Z52" s="1829"/>
      <c r="AA52" s="1829"/>
      <c r="AB52" s="1245"/>
      <c r="AC52" s="1441"/>
    </row>
    <row r="53" spans="1:29" s="1434" customFormat="1" ht="30" customHeight="1">
      <c r="A53" s="1432"/>
      <c r="B53" s="1437"/>
      <c r="C53" s="1432"/>
      <c r="D53" s="1432"/>
      <c r="E53" s="1432"/>
      <c r="F53" s="1432"/>
      <c r="G53" s="1432"/>
      <c r="H53" s="1432"/>
      <c r="I53" s="1553"/>
      <c r="L53" s="1554"/>
      <c r="M53" s="1554"/>
      <c r="N53" s="1554"/>
      <c r="O53" s="1554"/>
      <c r="P53" s="1554"/>
      <c r="Q53" s="1554"/>
      <c r="R53" s="1554"/>
      <c r="S53" s="1554"/>
      <c r="T53" s="1554"/>
      <c r="U53" s="1554"/>
      <c r="V53" s="1441"/>
      <c r="W53" s="1555"/>
      <c r="X53" s="1829"/>
      <c r="Y53" s="1829"/>
      <c r="Z53" s="1829"/>
      <c r="AA53" s="1829"/>
      <c r="AB53" s="1245"/>
      <c r="AC53" s="1441"/>
    </row>
    <row r="54" spans="1:29" s="1434" customFormat="1" ht="30" customHeight="1">
      <c r="A54" s="1432"/>
      <c r="B54" s="1438" t="s">
        <v>1361</v>
      </c>
      <c r="C54" s="1432"/>
      <c r="D54" s="1432"/>
      <c r="E54" s="1432"/>
      <c r="F54" s="1432"/>
      <c r="G54" s="1432"/>
      <c r="H54" s="1432"/>
      <c r="I54" s="1553"/>
      <c r="L54" s="1554"/>
      <c r="M54" s="1554"/>
      <c r="N54" s="1554"/>
      <c r="O54" s="1554"/>
      <c r="P54" s="1554"/>
      <c r="Q54" s="1554"/>
      <c r="R54" s="1554"/>
      <c r="S54" s="1554"/>
      <c r="T54" s="1554"/>
      <c r="U54" s="1554"/>
      <c r="V54" s="1441"/>
      <c r="W54" s="1245"/>
      <c r="X54" s="1829"/>
      <c r="Y54" s="1829"/>
      <c r="Z54" s="1829"/>
      <c r="AA54" s="1829"/>
      <c r="AB54" s="1245"/>
      <c r="AC54" s="1441"/>
    </row>
    <row r="55" spans="1:29" s="1434" customFormat="1" ht="30" customHeight="1">
      <c r="A55" s="1432"/>
      <c r="B55" s="1435"/>
      <c r="C55" s="1432"/>
      <c r="D55" s="1432"/>
      <c r="E55" s="1432"/>
      <c r="F55" s="1432"/>
      <c r="G55" s="1432"/>
      <c r="H55" s="1432"/>
      <c r="I55" s="1553"/>
      <c r="L55" s="1554"/>
      <c r="M55" s="1554"/>
      <c r="N55" s="1554"/>
      <c r="O55" s="1554"/>
      <c r="P55" s="1554"/>
      <c r="Q55" s="1554"/>
      <c r="R55" s="1554"/>
      <c r="S55" s="1554"/>
      <c r="T55" s="1554"/>
      <c r="U55" s="1554"/>
      <c r="V55" s="1441"/>
      <c r="W55" s="1555"/>
      <c r="X55" s="1829"/>
      <c r="Y55" s="1829"/>
      <c r="Z55" s="1829"/>
      <c r="AA55" s="1829"/>
      <c r="AB55" s="1245"/>
      <c r="AC55" s="1441"/>
    </row>
    <row r="56" spans="1:29" s="1434" customFormat="1" ht="30" customHeight="1">
      <c r="A56" s="1432"/>
      <c r="B56" s="1436" t="s">
        <v>1362</v>
      </c>
      <c r="C56" s="1432"/>
      <c r="D56" s="1432"/>
      <c r="E56" s="1432"/>
      <c r="F56" s="1432"/>
      <c r="G56" s="1432"/>
      <c r="H56" s="1432"/>
      <c r="I56" s="1553"/>
      <c r="L56" s="1554"/>
      <c r="M56" s="1554"/>
      <c r="N56" s="1554"/>
      <c r="O56" s="1554"/>
      <c r="P56" s="1554"/>
      <c r="Q56" s="1554"/>
      <c r="R56" s="1554"/>
      <c r="S56" s="1554"/>
      <c r="T56" s="1554"/>
      <c r="U56" s="1554"/>
      <c r="V56" s="1441"/>
      <c r="W56" s="1245"/>
      <c r="X56" s="1829"/>
      <c r="Y56" s="1829"/>
      <c r="Z56" s="1829"/>
      <c r="AA56" s="1829"/>
      <c r="AB56" s="1245"/>
      <c r="AC56" s="1441"/>
    </row>
    <row r="57" spans="1:29" s="1434" customFormat="1" ht="30" customHeight="1">
      <c r="A57" s="1432"/>
      <c r="B57" s="1436" t="s">
        <v>1363</v>
      </c>
      <c r="C57" s="1432"/>
      <c r="D57" s="1432"/>
      <c r="E57" s="1432"/>
      <c r="F57" s="1432"/>
      <c r="G57" s="1432"/>
      <c r="H57" s="1432"/>
      <c r="I57" s="1553"/>
      <c r="L57" s="1554"/>
      <c r="M57" s="1554"/>
      <c r="N57" s="1554"/>
      <c r="O57" s="1554"/>
      <c r="P57" s="1554"/>
      <c r="Q57" s="1554"/>
      <c r="R57" s="1554"/>
      <c r="S57" s="1554"/>
      <c r="T57" s="1554"/>
      <c r="U57" s="1554"/>
      <c r="V57" s="1441"/>
      <c r="W57" s="1555"/>
      <c r="X57" s="1829"/>
      <c r="Y57" s="1829"/>
      <c r="Z57" s="1829"/>
      <c r="AA57" s="1829"/>
      <c r="AB57" s="1245"/>
      <c r="AC57" s="1441"/>
    </row>
    <row r="58" spans="1:29" s="1434" customFormat="1" ht="30" customHeight="1">
      <c r="A58" s="1432"/>
      <c r="B58" s="1436" t="s">
        <v>1364</v>
      </c>
      <c r="C58" s="1432"/>
      <c r="D58" s="1432"/>
      <c r="E58" s="1432"/>
      <c r="F58" s="1432"/>
      <c r="G58" s="1432"/>
      <c r="H58" s="1432"/>
      <c r="I58" s="1553"/>
      <c r="L58" s="1554"/>
      <c r="M58" s="1554"/>
      <c r="N58" s="1554"/>
      <c r="O58" s="1554"/>
      <c r="P58" s="1554"/>
      <c r="Q58" s="1554"/>
      <c r="R58" s="1554"/>
      <c r="S58" s="1554"/>
      <c r="T58" s="1554"/>
      <c r="U58" s="1554"/>
      <c r="V58" s="1441"/>
      <c r="W58" s="1245"/>
      <c r="X58" s="1829"/>
      <c r="Y58" s="1829"/>
      <c r="Z58" s="1829"/>
      <c r="AA58" s="1829"/>
      <c r="AB58" s="1245"/>
      <c r="AC58" s="1441"/>
    </row>
    <row r="59" spans="1:29" s="1434" customFormat="1" ht="30" customHeight="1">
      <c r="A59" s="1432"/>
      <c r="B59" s="1437"/>
      <c r="C59" s="1432"/>
      <c r="D59" s="1432"/>
      <c r="E59" s="1432"/>
      <c r="F59" s="1432"/>
      <c r="G59" s="1432"/>
      <c r="H59" s="1432"/>
      <c r="I59" s="1553"/>
      <c r="L59" s="1554"/>
      <c r="M59" s="1554"/>
      <c r="N59" s="1554"/>
      <c r="O59" s="1554"/>
      <c r="P59" s="1554"/>
      <c r="Q59" s="1554"/>
      <c r="R59" s="1554"/>
      <c r="S59" s="1554"/>
      <c r="T59" s="1554"/>
      <c r="U59" s="1554"/>
      <c r="V59" s="1441"/>
      <c r="W59" s="1555"/>
      <c r="X59" s="1829"/>
      <c r="Y59" s="1829"/>
      <c r="Z59" s="1829"/>
      <c r="AA59" s="1829"/>
      <c r="AB59" s="1245"/>
      <c r="AC59" s="1441"/>
    </row>
    <row r="60" spans="1:29" s="1434" customFormat="1" ht="30" customHeight="1">
      <c r="A60" s="1432"/>
      <c r="B60" s="1439" t="s">
        <v>1365</v>
      </c>
      <c r="C60" s="1432"/>
      <c r="D60" s="1432"/>
      <c r="E60" s="1432"/>
      <c r="F60" s="1432"/>
      <c r="G60" s="1432"/>
      <c r="H60" s="1432"/>
      <c r="I60" s="1553"/>
      <c r="L60" s="1554"/>
      <c r="M60" s="1554"/>
      <c r="N60" s="1554"/>
      <c r="O60" s="1554"/>
      <c r="P60" s="1554"/>
      <c r="Q60" s="1554"/>
      <c r="R60" s="1554"/>
      <c r="S60" s="1554"/>
      <c r="T60" s="1554"/>
      <c r="U60" s="1554"/>
      <c r="V60" s="1441"/>
      <c r="W60" s="1245"/>
      <c r="X60" s="1829"/>
      <c r="Y60" s="1829"/>
      <c r="Z60" s="1829"/>
      <c r="AA60" s="1829"/>
      <c r="AB60" s="1245"/>
      <c r="AC60" s="1441"/>
    </row>
    <row r="61" spans="1:29" s="1434" customFormat="1" ht="30" customHeight="1">
      <c r="A61" s="1432"/>
      <c r="B61" s="1437"/>
      <c r="C61" s="1432"/>
      <c r="D61" s="1432"/>
      <c r="E61" s="1432"/>
      <c r="F61" s="1432"/>
      <c r="G61" s="1432"/>
      <c r="H61" s="1432"/>
      <c r="I61" s="1553"/>
      <c r="L61" s="1554"/>
      <c r="M61" s="1554"/>
      <c r="N61" s="1554"/>
      <c r="O61" s="1554"/>
      <c r="P61" s="1554"/>
      <c r="Q61" s="1554"/>
      <c r="R61" s="1554"/>
      <c r="S61" s="1554"/>
      <c r="T61" s="1554"/>
      <c r="U61" s="1554"/>
      <c r="V61" s="1441"/>
      <c r="W61" s="1555"/>
      <c r="X61" s="1829"/>
      <c r="Y61" s="1829"/>
      <c r="Z61" s="1829"/>
      <c r="AA61" s="1829"/>
      <c r="AB61" s="1245"/>
      <c r="AC61" s="1441"/>
    </row>
    <row r="62" spans="1:29" s="1434" customFormat="1" ht="30" customHeight="1">
      <c r="A62" s="1432"/>
      <c r="B62" s="1436" t="s">
        <v>1366</v>
      </c>
      <c r="C62" s="1432"/>
      <c r="D62" s="1432"/>
      <c r="E62" s="1432"/>
      <c r="F62" s="1432"/>
      <c r="G62" s="1432"/>
      <c r="H62" s="1432"/>
      <c r="I62" s="1553"/>
      <c r="L62" s="1554"/>
      <c r="M62" s="1554"/>
      <c r="N62" s="1554"/>
      <c r="O62" s="1554"/>
      <c r="P62" s="1554"/>
      <c r="Q62" s="1554"/>
      <c r="R62" s="1554"/>
      <c r="S62" s="1554"/>
      <c r="T62" s="1554"/>
      <c r="U62" s="1554"/>
      <c r="V62" s="1441"/>
      <c r="W62" s="1245"/>
      <c r="X62" s="1829"/>
      <c r="Y62" s="1829"/>
      <c r="Z62" s="1829"/>
      <c r="AA62" s="1829"/>
      <c r="AB62" s="1245"/>
      <c r="AC62" s="1441"/>
    </row>
    <row r="63" spans="1:29" s="1434" customFormat="1" ht="30" customHeight="1">
      <c r="A63" s="1432"/>
      <c r="B63" s="1437"/>
      <c r="C63" s="1432"/>
      <c r="D63" s="1432"/>
      <c r="E63" s="1432"/>
      <c r="F63" s="1432"/>
      <c r="G63" s="1432"/>
      <c r="H63" s="1432"/>
      <c r="I63" s="1553"/>
      <c r="L63" s="1554"/>
      <c r="M63" s="1554"/>
      <c r="N63" s="1554"/>
      <c r="O63" s="1554"/>
      <c r="P63" s="1554"/>
      <c r="Q63" s="1554"/>
      <c r="R63" s="1554"/>
      <c r="S63" s="1554"/>
      <c r="T63" s="1554"/>
      <c r="U63" s="1554"/>
      <c r="V63" s="1441"/>
      <c r="W63" s="1555"/>
      <c r="X63" s="1829"/>
      <c r="Y63" s="1829"/>
      <c r="Z63" s="1829"/>
      <c r="AA63" s="1829"/>
      <c r="AB63" s="1245"/>
      <c r="AC63" s="1441"/>
    </row>
    <row r="64" spans="1:29" s="1434" customFormat="1" ht="30" customHeight="1">
      <c r="A64" s="1432"/>
      <c r="B64" s="1436" t="s">
        <v>1367</v>
      </c>
      <c r="C64" s="1432"/>
      <c r="D64" s="1432"/>
      <c r="E64" s="1432"/>
      <c r="F64" s="1432"/>
      <c r="G64" s="1432"/>
      <c r="H64" s="1432"/>
      <c r="I64" s="1553"/>
      <c r="L64" s="1554"/>
      <c r="M64" s="1554"/>
      <c r="N64" s="1554"/>
      <c r="O64" s="1554"/>
      <c r="P64" s="1554"/>
      <c r="Q64" s="1554"/>
      <c r="R64" s="1554"/>
      <c r="S64" s="1554"/>
      <c r="T64" s="1554"/>
      <c r="U64" s="1554"/>
      <c r="V64" s="1441"/>
      <c r="W64" s="1245"/>
      <c r="X64" s="1829"/>
      <c r="Y64" s="1829"/>
      <c r="Z64" s="1829"/>
      <c r="AA64" s="1829"/>
      <c r="AB64" s="1245"/>
      <c r="AC64" s="1441"/>
    </row>
    <row r="65" spans="1:32" s="1434" customFormat="1" ht="30" customHeight="1">
      <c r="A65" s="1432"/>
      <c r="B65" s="1433"/>
      <c r="C65" s="1433"/>
      <c r="D65" s="1433"/>
      <c r="E65" s="1433"/>
      <c r="F65" s="1433"/>
      <c r="G65" s="1433"/>
      <c r="H65" s="1433"/>
      <c r="I65" s="1433"/>
      <c r="L65" s="1554"/>
      <c r="M65" s="1554"/>
      <c r="N65" s="1554"/>
      <c r="O65" s="1554"/>
      <c r="P65" s="1554"/>
      <c r="Q65" s="1554"/>
      <c r="R65" s="1554"/>
      <c r="S65" s="1554"/>
      <c r="T65" s="1554"/>
      <c r="U65" s="1554"/>
      <c r="V65" s="1441"/>
      <c r="W65" s="1555"/>
      <c r="X65" s="1829"/>
      <c r="Y65" s="1829"/>
      <c r="Z65" s="1829"/>
      <c r="AA65" s="1829"/>
      <c r="AB65" s="1245"/>
      <c r="AC65" s="1441"/>
    </row>
    <row r="66" spans="1:32" s="1434" customFormat="1" ht="30" customHeight="1">
      <c r="A66" s="1432"/>
      <c r="B66" s="1436" t="s">
        <v>1368</v>
      </c>
      <c r="C66" s="1433"/>
      <c r="D66" s="1433"/>
      <c r="E66" s="1433"/>
      <c r="F66" s="1433"/>
      <c r="G66" s="1433"/>
      <c r="H66" s="1433"/>
      <c r="I66" s="1433"/>
      <c r="L66" s="1554"/>
      <c r="M66" s="1554"/>
      <c r="N66" s="1554"/>
      <c r="O66" s="1554"/>
      <c r="P66" s="1554"/>
      <c r="Q66" s="1554"/>
      <c r="R66" s="1554"/>
      <c r="S66" s="1554"/>
      <c r="T66" s="1554"/>
      <c r="U66" s="1554"/>
      <c r="V66" s="1441"/>
      <c r="W66" s="1245"/>
      <c r="X66" s="1829"/>
      <c r="Y66" s="1829"/>
      <c r="Z66" s="1829"/>
      <c r="AA66" s="1829"/>
      <c r="AB66" s="1245"/>
      <c r="AC66" s="1441"/>
    </row>
    <row r="67" spans="1:32" s="1434" customFormat="1" ht="30" customHeight="1">
      <c r="A67" s="1432"/>
      <c r="B67" s="1433"/>
      <c r="C67" s="1433"/>
      <c r="D67" s="1433"/>
      <c r="E67" s="1433"/>
      <c r="F67" s="1433"/>
      <c r="G67" s="1433"/>
      <c r="H67" s="1433"/>
      <c r="I67" s="1433"/>
      <c r="L67" s="1554"/>
      <c r="M67" s="1554"/>
      <c r="N67" s="1554"/>
      <c r="O67" s="1554"/>
      <c r="P67" s="1554"/>
      <c r="Q67" s="1554"/>
      <c r="R67" s="1554"/>
      <c r="S67" s="1554"/>
      <c r="T67" s="1554"/>
      <c r="U67" s="1554"/>
      <c r="V67" s="1441"/>
      <c r="W67" s="1555"/>
      <c r="X67" s="1829"/>
      <c r="Y67" s="1829"/>
      <c r="Z67" s="1829"/>
      <c r="AA67" s="1829"/>
      <c r="AB67" s="1245"/>
      <c r="AC67" s="1441"/>
    </row>
    <row r="68" spans="1:32" s="1434" customFormat="1" ht="30" customHeight="1">
      <c r="A68" s="1432"/>
      <c r="B68" s="1436" t="s">
        <v>1369</v>
      </c>
      <c r="C68" s="1433"/>
      <c r="D68" s="1433"/>
      <c r="E68" s="1433"/>
      <c r="F68" s="1433"/>
      <c r="G68" s="1433"/>
      <c r="H68" s="1433"/>
      <c r="I68" s="1433"/>
      <c r="L68" s="1554"/>
      <c r="M68" s="1554"/>
      <c r="N68" s="1554"/>
      <c r="O68" s="1554"/>
      <c r="P68" s="1554"/>
      <c r="Q68" s="1554"/>
      <c r="R68" s="1554"/>
      <c r="S68" s="1554"/>
      <c r="T68" s="1554"/>
      <c r="U68" s="1554"/>
      <c r="V68" s="1441"/>
      <c r="W68" s="1245"/>
      <c r="X68" s="1829"/>
      <c r="Y68" s="1829"/>
      <c r="Z68" s="1829"/>
      <c r="AA68" s="1829"/>
      <c r="AB68" s="1245"/>
      <c r="AC68" s="1441"/>
    </row>
    <row r="69" spans="1:32" s="1434" customFormat="1" ht="30" customHeight="1">
      <c r="A69" s="1432"/>
      <c r="B69" s="1433"/>
      <c r="C69" s="1433"/>
      <c r="D69" s="1433"/>
      <c r="E69" s="1433"/>
      <c r="F69" s="1433"/>
      <c r="G69" s="1433"/>
      <c r="H69" s="1433"/>
      <c r="I69" s="1433"/>
      <c r="L69" s="1554"/>
      <c r="M69" s="1554"/>
      <c r="N69" s="1554"/>
      <c r="O69" s="1554"/>
      <c r="P69" s="1554"/>
      <c r="Q69" s="1554"/>
      <c r="R69" s="1554"/>
      <c r="S69" s="1554"/>
      <c r="T69" s="1554"/>
      <c r="U69" s="1554"/>
      <c r="V69" s="1441"/>
      <c r="W69" s="1555"/>
      <c r="X69" s="1829"/>
      <c r="Y69" s="1829"/>
      <c r="Z69" s="1829"/>
      <c r="AA69" s="1829"/>
      <c r="AB69" s="1245"/>
      <c r="AC69" s="1441"/>
    </row>
    <row r="70" spans="1:32" s="1434" customFormat="1" ht="30" customHeight="1">
      <c r="A70" s="1432"/>
      <c r="B70" s="1436" t="s">
        <v>1370</v>
      </c>
      <c r="C70" s="1433"/>
      <c r="D70" s="1433"/>
      <c r="E70" s="1433"/>
      <c r="F70" s="1433"/>
      <c r="G70" s="1433"/>
      <c r="H70" s="1433"/>
      <c r="I70" s="1433"/>
      <c r="L70" s="1554"/>
      <c r="M70" s="1554"/>
      <c r="N70" s="1554"/>
      <c r="O70" s="1554"/>
      <c r="P70" s="1554"/>
      <c r="Q70" s="1554"/>
      <c r="R70" s="1554"/>
      <c r="S70" s="1554"/>
      <c r="T70" s="1554"/>
      <c r="U70" s="1554"/>
      <c r="V70" s="1441"/>
      <c r="W70" s="1245"/>
      <c r="X70" s="1829"/>
      <c r="Y70" s="1829"/>
      <c r="Z70" s="1829"/>
      <c r="AA70" s="1829"/>
      <c r="AB70" s="1245"/>
      <c r="AC70" s="1441"/>
    </row>
    <row r="71" spans="1:32" s="1434" customFormat="1" ht="30" customHeight="1">
      <c r="A71" s="1432"/>
      <c r="B71" s="1433"/>
      <c r="C71" s="1433"/>
      <c r="D71" s="1433"/>
      <c r="E71" s="1433"/>
      <c r="F71" s="1433"/>
      <c r="G71" s="1433"/>
      <c r="H71" s="1433"/>
      <c r="I71" s="1433"/>
      <c r="L71" s="1554"/>
      <c r="M71" s="1554"/>
      <c r="N71" s="1554"/>
      <c r="O71" s="1554"/>
      <c r="P71" s="1554"/>
      <c r="Q71" s="1554"/>
      <c r="R71" s="1554"/>
      <c r="S71" s="1554"/>
      <c r="T71" s="1554"/>
      <c r="U71" s="1554"/>
      <c r="V71" s="1441"/>
      <c r="W71" s="1555"/>
      <c r="X71" s="1829"/>
      <c r="Y71" s="1829"/>
      <c r="Z71" s="1829"/>
      <c r="AA71" s="1829"/>
      <c r="AB71" s="1245"/>
      <c r="AC71" s="1441"/>
    </row>
    <row r="72" spans="1:32" s="1434" customFormat="1" ht="30" customHeight="1">
      <c r="A72" s="1432"/>
      <c r="B72" s="1436" t="s">
        <v>1371</v>
      </c>
      <c r="C72" s="1433"/>
      <c r="D72" s="1433"/>
      <c r="E72" s="1433"/>
      <c r="F72" s="1433"/>
      <c r="G72" s="1433"/>
      <c r="H72" s="1433"/>
      <c r="I72" s="1433"/>
      <c r="L72" s="1554"/>
      <c r="M72" s="1554"/>
      <c r="N72" s="1554"/>
      <c r="O72" s="1554"/>
      <c r="P72" s="1554"/>
      <c r="Q72" s="1554"/>
      <c r="R72" s="1554"/>
      <c r="S72" s="1554"/>
      <c r="T72" s="1554"/>
      <c r="U72" s="1554"/>
      <c r="V72" s="1441"/>
      <c r="W72" s="1245"/>
      <c r="X72" s="1829"/>
      <c r="Y72" s="1829"/>
      <c r="Z72" s="1829"/>
      <c r="AA72" s="1829"/>
      <c r="AB72" s="1245"/>
      <c r="AC72" s="1441"/>
    </row>
    <row r="73" spans="1:32" s="1434" customFormat="1" ht="30" customHeight="1">
      <c r="A73" s="1432"/>
      <c r="B73" s="1436"/>
      <c r="C73" s="1433"/>
      <c r="D73" s="1433"/>
      <c r="E73" s="1433"/>
      <c r="F73" s="1433"/>
      <c r="G73" s="1433"/>
      <c r="H73" s="1433"/>
      <c r="I73" s="1433"/>
      <c r="L73" s="1554"/>
      <c r="M73" s="1554"/>
      <c r="N73" s="1554"/>
      <c r="O73" s="1554"/>
      <c r="P73" s="1554"/>
      <c r="Q73" s="1554"/>
      <c r="R73" s="1554"/>
      <c r="S73" s="1554"/>
      <c r="T73" s="1554"/>
      <c r="U73" s="1554"/>
      <c r="V73" s="1441"/>
      <c r="W73" s="1555"/>
      <c r="X73" s="1829"/>
      <c r="Y73" s="1829"/>
      <c r="Z73" s="1829"/>
      <c r="AA73" s="1829"/>
      <c r="AB73" s="1245"/>
      <c r="AC73" s="1441"/>
    </row>
    <row r="74" spans="1:32" s="1434" customFormat="1" ht="30" customHeight="1">
      <c r="A74" s="1432"/>
      <c r="B74" s="1557" t="s">
        <v>1381</v>
      </c>
      <c r="C74" s="1433"/>
      <c r="D74" s="1433"/>
      <c r="E74" s="1433"/>
      <c r="F74" s="1433"/>
      <c r="G74" s="1433"/>
      <c r="H74" s="1433"/>
      <c r="I74" s="1433"/>
      <c r="L74" s="1554"/>
      <c r="M74" s="1554"/>
      <c r="N74" s="1554"/>
      <c r="O74" s="1554"/>
      <c r="P74" s="1554"/>
      <c r="Q74" s="1554"/>
      <c r="R74" s="1554"/>
      <c r="S74" s="1554"/>
      <c r="T74" s="1554"/>
      <c r="U74" s="1554"/>
      <c r="V74" s="1441"/>
      <c r="W74" s="1245"/>
      <c r="X74" s="1829"/>
      <c r="Y74" s="1829"/>
      <c r="Z74" s="1829"/>
      <c r="AA74" s="1829"/>
      <c r="AB74" s="1245"/>
      <c r="AC74" s="1441"/>
    </row>
    <row r="75" spans="1:32" s="1434" customFormat="1" ht="30" customHeight="1">
      <c r="A75" s="1432"/>
      <c r="B75" s="1440"/>
      <c r="C75" s="1433"/>
      <c r="D75" s="1433"/>
      <c r="E75" s="1433"/>
      <c r="F75" s="1433"/>
      <c r="G75" s="1433"/>
      <c r="H75" s="1433"/>
      <c r="I75" s="1433"/>
      <c r="L75" s="1554"/>
      <c r="M75" s="1554"/>
      <c r="N75" s="1554"/>
      <c r="O75" s="1554"/>
      <c r="P75" s="1554"/>
      <c r="Q75" s="1554"/>
      <c r="R75" s="1554"/>
      <c r="S75" s="1554"/>
      <c r="T75" s="1554"/>
      <c r="U75" s="1554"/>
      <c r="V75" s="1441"/>
      <c r="W75" s="1555"/>
      <c r="X75" s="1829"/>
      <c r="Y75" s="1829"/>
      <c r="Z75" s="1829"/>
      <c r="AA75" s="1829"/>
      <c r="AB75" s="1245"/>
      <c r="AC75" s="1441"/>
    </row>
    <row r="76" spans="1:32" s="1434" customFormat="1" ht="30" customHeight="1">
      <c r="A76" s="1550"/>
      <c r="B76" s="1558" t="s">
        <v>1382</v>
      </c>
      <c r="C76" s="1559"/>
      <c r="D76" s="1559"/>
      <c r="E76" s="1559"/>
      <c r="F76" s="1559"/>
      <c r="G76" s="1559"/>
      <c r="H76" s="1559"/>
      <c r="I76" s="1559"/>
      <c r="L76" s="1554"/>
      <c r="M76" s="1554"/>
      <c r="N76" s="1554"/>
      <c r="O76" s="1554"/>
      <c r="P76" s="1554"/>
      <c r="Q76" s="1554"/>
      <c r="R76" s="1554"/>
      <c r="S76" s="1554"/>
      <c r="T76" s="1554"/>
      <c r="U76" s="1554"/>
      <c r="V76" s="1441"/>
      <c r="W76" s="1245"/>
      <c r="X76" s="1829"/>
      <c r="Y76" s="1829"/>
      <c r="Z76" s="1829"/>
      <c r="AA76" s="1829"/>
      <c r="AB76" s="1245"/>
      <c r="AC76" s="1441"/>
    </row>
    <row r="77" spans="1:32" s="1441" customFormat="1" ht="30" customHeight="1">
      <c r="A77" s="1550"/>
      <c r="B77" s="1560" t="s">
        <v>1383</v>
      </c>
      <c r="C77" s="1561"/>
      <c r="D77" s="1561"/>
      <c r="E77" s="1561"/>
      <c r="F77" s="1561"/>
      <c r="G77" s="1561"/>
      <c r="H77" s="1561"/>
      <c r="I77" s="1561"/>
      <c r="J77" s="1434" t="s">
        <v>1436</v>
      </c>
      <c r="K77" s="1434"/>
      <c r="L77" s="1554"/>
      <c r="M77" s="1554"/>
      <c r="N77" s="1554"/>
      <c r="O77" s="1554"/>
      <c r="P77" s="1554"/>
      <c r="Q77" s="1554"/>
      <c r="R77" s="1554"/>
      <c r="S77" s="1554"/>
      <c r="T77" s="1554"/>
      <c r="U77" s="1554"/>
      <c r="W77" s="1555"/>
      <c r="X77" s="1829"/>
      <c r="Y77" s="1829"/>
      <c r="Z77" s="1829"/>
      <c r="AA77" s="1829"/>
      <c r="AB77" s="1245"/>
      <c r="AD77" s="1434"/>
      <c r="AE77" s="1434"/>
      <c r="AF77" s="1434"/>
    </row>
    <row r="78" spans="1:32" s="1441" customFormat="1" ht="30" customHeight="1">
      <c r="A78" s="1550"/>
      <c r="B78" s="1562"/>
      <c r="C78" s="1553"/>
      <c r="D78" s="1553"/>
      <c r="E78" s="1553"/>
      <c r="F78" s="1553"/>
      <c r="G78" s="1553"/>
      <c r="H78" s="1553"/>
      <c r="I78" s="1553"/>
      <c r="J78" s="1434"/>
      <c r="K78" s="1434"/>
      <c r="L78" s="1554"/>
      <c r="M78" s="1554"/>
      <c r="N78" s="1554"/>
      <c r="O78" s="1554"/>
      <c r="P78" s="1554"/>
      <c r="Q78" s="1554"/>
      <c r="R78" s="1554"/>
      <c r="S78" s="1554"/>
      <c r="T78" s="1554"/>
      <c r="U78" s="1554"/>
      <c r="W78" s="1245"/>
      <c r="X78" s="1829"/>
      <c r="Y78" s="1829"/>
      <c r="Z78" s="1829"/>
      <c r="AA78" s="1829"/>
      <c r="AB78" s="1245"/>
      <c r="AD78" s="1434"/>
      <c r="AE78" s="1434"/>
      <c r="AF78" s="1434"/>
    </row>
    <row r="79" spans="1:32" s="1441" customFormat="1" ht="30" customHeight="1">
      <c r="A79" s="1550"/>
      <c r="B79" s="1563" t="s">
        <v>1384</v>
      </c>
      <c r="C79" s="1432"/>
      <c r="D79" s="1432"/>
      <c r="E79" s="1432"/>
      <c r="F79" s="1432"/>
      <c r="G79" s="1432"/>
      <c r="H79" s="1432"/>
      <c r="I79" s="1553"/>
      <c r="J79" s="1434"/>
      <c r="K79" s="1434"/>
      <c r="L79" s="1554"/>
      <c r="M79" s="1554"/>
      <c r="N79" s="1554"/>
      <c r="O79" s="1554"/>
      <c r="P79" s="1554"/>
      <c r="Q79" s="1554"/>
      <c r="R79" s="1554"/>
      <c r="S79" s="1554"/>
      <c r="T79" s="1554"/>
      <c r="U79" s="1554"/>
      <c r="W79" s="1555"/>
      <c r="X79" s="1829"/>
      <c r="Y79" s="1829"/>
      <c r="Z79" s="1829"/>
      <c r="AA79" s="1829"/>
      <c r="AB79" s="1245"/>
      <c r="AD79" s="1434"/>
      <c r="AE79" s="1434"/>
      <c r="AF79" s="1434"/>
    </row>
    <row r="80" spans="1:32" ht="30" customHeight="1">
      <c r="A80" s="1564"/>
      <c r="B80" s="1565" t="s">
        <v>1385</v>
      </c>
      <c r="C80" s="1565"/>
      <c r="D80" s="1565"/>
      <c r="E80" s="1565"/>
      <c r="F80" s="1565"/>
      <c r="G80" s="1565"/>
      <c r="H80" s="1565"/>
      <c r="I80" s="1565"/>
      <c r="J80" s="1434"/>
      <c r="K80" s="1434"/>
      <c r="L80" s="1554"/>
      <c r="M80" s="1554"/>
      <c r="N80" s="1554"/>
      <c r="O80" s="1554"/>
      <c r="P80" s="1554"/>
      <c r="Q80" s="1554"/>
      <c r="R80" s="1554"/>
      <c r="S80" s="1554"/>
      <c r="T80" s="1554"/>
      <c r="U80" s="1554"/>
      <c r="V80" s="1441"/>
      <c r="W80" s="1245"/>
      <c r="X80" s="1829"/>
      <c r="Y80" s="1829"/>
      <c r="Z80" s="1829"/>
      <c r="AA80" s="1829"/>
      <c r="AB80" s="1245"/>
      <c r="AC80" s="1441"/>
      <c r="AD80" s="1434"/>
      <c r="AE80" s="1434"/>
      <c r="AF80" s="1434"/>
    </row>
    <row r="81" spans="1:32" ht="30" customHeight="1">
      <c r="A81" s="1564"/>
      <c r="B81" s="1566"/>
      <c r="C81" s="1566"/>
      <c r="D81" s="1566"/>
      <c r="E81" s="1566"/>
      <c r="F81" s="1566"/>
      <c r="G81" s="1566"/>
      <c r="H81" s="1566"/>
      <c r="I81" s="1566"/>
      <c r="J81" s="1434"/>
      <c r="K81" s="1434"/>
      <c r="L81" s="1554"/>
      <c r="M81" s="1554"/>
      <c r="N81" s="1554"/>
      <c r="O81" s="1554"/>
      <c r="P81" s="1554"/>
      <c r="Q81" s="1554"/>
      <c r="R81" s="1554"/>
      <c r="S81" s="1554"/>
      <c r="T81" s="1554"/>
      <c r="U81" s="1554"/>
      <c r="V81" s="1441"/>
      <c r="W81" s="1555"/>
      <c r="X81" s="1829"/>
      <c r="Y81" s="1829"/>
      <c r="Z81" s="1829"/>
      <c r="AA81" s="1829"/>
      <c r="AB81" s="1245"/>
      <c r="AC81" s="1441"/>
      <c r="AD81" s="1434"/>
      <c r="AE81" s="1434"/>
      <c r="AF81" s="1434"/>
    </row>
    <row r="82" spans="1:32" ht="30" customHeight="1">
      <c r="A82" s="1564"/>
      <c r="B82" s="1567" t="s">
        <v>1386</v>
      </c>
      <c r="C82" s="1567"/>
      <c r="D82" s="1567"/>
      <c r="E82" s="1567"/>
      <c r="F82" s="1567"/>
      <c r="G82" s="1567"/>
      <c r="H82" s="1567"/>
      <c r="I82" s="1567"/>
      <c r="J82" s="1434"/>
      <c r="K82" s="1434"/>
      <c r="L82" s="1554"/>
      <c r="M82" s="1554"/>
      <c r="N82" s="1554"/>
      <c r="O82" s="1554"/>
      <c r="P82" s="1554"/>
      <c r="Q82" s="1554"/>
      <c r="R82" s="1554"/>
      <c r="S82" s="1554"/>
      <c r="T82" s="1554"/>
      <c r="U82" s="1554"/>
      <c r="V82" s="1441"/>
      <c r="W82" s="1245"/>
      <c r="X82" s="1829"/>
      <c r="Y82" s="1829"/>
      <c r="Z82" s="1829"/>
      <c r="AA82" s="1829"/>
      <c r="AB82" s="1245"/>
      <c r="AC82" s="1441"/>
      <c r="AD82" s="1434"/>
      <c r="AE82" s="1434"/>
      <c r="AF82" s="1434"/>
    </row>
    <row r="83" spans="1:32" ht="30" customHeight="1">
      <c r="A83" s="1564"/>
      <c r="B83" s="1568"/>
      <c r="C83" s="1568"/>
      <c r="D83" s="1568"/>
      <c r="E83" s="1568"/>
      <c r="F83" s="1568"/>
      <c r="G83" s="1568"/>
      <c r="H83" s="1568"/>
      <c r="I83" s="1568"/>
      <c r="J83" s="1434"/>
      <c r="K83" s="1434"/>
      <c r="L83" s="1554"/>
      <c r="M83" s="1554"/>
      <c r="N83" s="1554"/>
      <c r="O83" s="1554"/>
      <c r="P83" s="1554"/>
      <c r="Q83" s="1554"/>
      <c r="R83" s="1554"/>
      <c r="S83" s="1554"/>
      <c r="T83" s="1554"/>
      <c r="U83" s="1554"/>
      <c r="V83" s="1441"/>
      <c r="W83" s="1555"/>
      <c r="X83" s="1829"/>
      <c r="Y83" s="1829"/>
      <c r="Z83" s="1829"/>
      <c r="AA83" s="1829"/>
      <c r="AB83" s="1245"/>
      <c r="AC83" s="1441"/>
      <c r="AD83" s="1434"/>
      <c r="AE83" s="1434"/>
      <c r="AF83" s="1434"/>
    </row>
    <row r="84" spans="1:32" ht="30" customHeight="1">
      <c r="A84" s="1564"/>
      <c r="B84" s="1565" t="s">
        <v>1387</v>
      </c>
      <c r="C84" s="1565"/>
      <c r="D84" s="1565"/>
      <c r="E84" s="1565"/>
      <c r="F84" s="1565"/>
      <c r="G84" s="1565"/>
      <c r="H84" s="1565"/>
      <c r="I84" s="1565"/>
      <c r="J84" s="1434"/>
      <c r="K84" s="1434"/>
      <c r="L84" s="1554"/>
      <c r="M84" s="1554"/>
      <c r="N84" s="1554"/>
      <c r="O84" s="1554"/>
      <c r="P84" s="1554"/>
      <c r="Q84" s="1554"/>
      <c r="R84" s="1554"/>
      <c r="S84" s="1554"/>
      <c r="T84" s="1554"/>
      <c r="U84" s="1554"/>
      <c r="V84" s="1441"/>
      <c r="W84" s="1245"/>
      <c r="X84" s="1829"/>
      <c r="Y84" s="1829"/>
      <c r="Z84" s="1829"/>
      <c r="AA84" s="1829"/>
      <c r="AB84" s="1245"/>
      <c r="AC84" s="1441"/>
      <c r="AD84" s="1434"/>
      <c r="AE84" s="1434"/>
      <c r="AF84" s="1434"/>
    </row>
    <row r="85" spans="1:32" s="1441" customFormat="1" ht="30" customHeight="1">
      <c r="A85" s="1550"/>
      <c r="B85" s="1562"/>
      <c r="C85" s="1553"/>
      <c r="D85" s="1553"/>
      <c r="E85" s="1553"/>
      <c r="F85" s="1553"/>
      <c r="G85" s="1553"/>
      <c r="H85" s="1553"/>
      <c r="I85" s="1553"/>
      <c r="J85" s="1434"/>
      <c r="K85" s="1434"/>
      <c r="L85" s="1554"/>
      <c r="M85" s="1554"/>
      <c r="N85" s="1554"/>
      <c r="O85" s="1554"/>
      <c r="P85" s="1554"/>
      <c r="Q85" s="1554"/>
      <c r="R85" s="1554"/>
      <c r="S85" s="1554"/>
      <c r="T85" s="1554"/>
      <c r="U85" s="1554"/>
      <c r="W85" s="1555"/>
      <c r="X85" s="1829"/>
      <c r="Y85" s="1829"/>
      <c r="Z85" s="1829"/>
      <c r="AA85" s="1829"/>
      <c r="AB85" s="1245"/>
      <c r="AD85" s="1434"/>
      <c r="AE85" s="1434"/>
      <c r="AF85" s="1434"/>
    </row>
    <row r="86" spans="1:32" s="1441" customFormat="1" ht="30" customHeight="1">
      <c r="A86" s="1432"/>
      <c r="B86" s="1442"/>
      <c r="C86" s="1553"/>
      <c r="D86" s="1553"/>
      <c r="E86" s="1553"/>
      <c r="F86" s="1553"/>
      <c r="G86" s="1553"/>
      <c r="H86" s="1553"/>
      <c r="I86" s="1553"/>
      <c r="J86" s="1434"/>
      <c r="K86" s="1434"/>
      <c r="L86" s="1554"/>
      <c r="M86" s="1554"/>
      <c r="N86" s="1554"/>
      <c r="O86" s="1554"/>
      <c r="P86" s="1554"/>
      <c r="Q86" s="1554"/>
      <c r="R86" s="1554"/>
      <c r="S86" s="1554"/>
      <c r="T86" s="1554"/>
      <c r="U86" s="1554"/>
      <c r="W86" s="1245"/>
      <c r="X86" s="1829"/>
      <c r="Y86" s="1829"/>
      <c r="Z86" s="1829"/>
      <c r="AA86" s="1829"/>
      <c r="AB86" s="1245"/>
      <c r="AD86" s="1434"/>
      <c r="AE86" s="1434"/>
      <c r="AF86" s="1434"/>
    </row>
    <row r="87" spans="1:32" s="1441" customFormat="1" ht="30" customHeight="1">
      <c r="A87" s="1432"/>
      <c r="B87" s="1439" t="s">
        <v>1477</v>
      </c>
      <c r="C87" s="1432"/>
      <c r="D87" s="1432"/>
      <c r="E87" s="1432"/>
      <c r="F87" s="1432"/>
      <c r="G87" s="1432"/>
      <c r="H87" s="1432"/>
      <c r="I87" s="1432"/>
      <c r="J87" s="1434"/>
      <c r="K87" s="1434"/>
      <c r="L87" s="1554"/>
      <c r="M87" s="1554"/>
      <c r="N87" s="1554"/>
      <c r="O87" s="1554"/>
      <c r="P87" s="1554"/>
      <c r="Q87" s="1554"/>
      <c r="R87" s="1554"/>
      <c r="S87" s="1554"/>
      <c r="T87" s="1554"/>
      <c r="U87" s="1554"/>
      <c r="W87" s="1555"/>
      <c r="X87" s="1829"/>
      <c r="Y87" s="1829"/>
      <c r="Z87" s="1829"/>
      <c r="AA87" s="1829"/>
      <c r="AB87" s="1245"/>
      <c r="AD87" s="1434"/>
      <c r="AE87" s="1434"/>
      <c r="AF87" s="1434"/>
    </row>
    <row r="88" spans="1:32" s="1441" customFormat="1" ht="30" customHeight="1">
      <c r="A88" s="1432"/>
      <c r="B88" s="1439" t="s">
        <v>1478</v>
      </c>
      <c r="C88" s="1432"/>
      <c r="D88" s="1432"/>
      <c r="E88" s="1432"/>
      <c r="F88" s="1432"/>
      <c r="G88" s="1432"/>
      <c r="H88" s="1432"/>
      <c r="I88" s="1432"/>
      <c r="J88" s="1434"/>
      <c r="K88" s="1434"/>
      <c r="L88" s="1554"/>
      <c r="M88" s="1554"/>
      <c r="N88" s="1554"/>
      <c r="O88" s="1554"/>
      <c r="P88" s="1554"/>
      <c r="Q88" s="1554"/>
      <c r="R88" s="1554"/>
      <c r="S88" s="1554"/>
      <c r="T88" s="1554"/>
      <c r="U88" s="1554"/>
      <c r="W88" s="1555"/>
      <c r="X88" s="1569"/>
      <c r="Y88" s="1569"/>
      <c r="Z88" s="1569"/>
      <c r="AA88" s="1569"/>
      <c r="AB88" s="1245"/>
      <c r="AD88" s="1434"/>
      <c r="AE88" s="1434"/>
      <c r="AF88" s="1434"/>
    </row>
    <row r="89" spans="1:32" s="1441" customFormat="1" ht="30" customHeight="1">
      <c r="A89" s="1432"/>
      <c r="B89" s="1443" t="s">
        <v>1388</v>
      </c>
      <c r="C89" s="1432"/>
      <c r="D89" s="1432"/>
      <c r="E89" s="1432"/>
      <c r="F89" s="1432"/>
      <c r="G89" s="1432"/>
      <c r="H89" s="1432"/>
      <c r="I89" s="1432"/>
      <c r="J89" s="1434"/>
      <c r="K89" s="1434"/>
      <c r="L89" s="1554"/>
      <c r="M89" s="1554"/>
      <c r="N89" s="1554"/>
      <c r="O89" s="1554"/>
      <c r="P89" s="1554"/>
      <c r="Q89" s="1554"/>
      <c r="R89" s="1554"/>
      <c r="S89" s="1554"/>
      <c r="T89" s="1554"/>
      <c r="U89" s="1554"/>
      <c r="W89" s="1245"/>
      <c r="X89" s="1829"/>
      <c r="Y89" s="1829"/>
      <c r="Z89" s="1829"/>
      <c r="AA89" s="1829"/>
      <c r="AB89" s="1245"/>
      <c r="AD89" s="1434"/>
      <c r="AE89" s="1434"/>
      <c r="AF89" s="1434"/>
    </row>
    <row r="90" spans="1:32" s="1441" customFormat="1" ht="30" customHeight="1">
      <c r="A90" s="1432"/>
      <c r="B90" s="1444"/>
      <c r="C90" s="1432"/>
      <c r="D90" s="1432"/>
      <c r="E90" s="1432"/>
      <c r="F90" s="1432"/>
      <c r="G90" s="1432"/>
      <c r="H90" s="1432"/>
      <c r="I90" s="1432"/>
      <c r="J90" s="1434"/>
      <c r="K90" s="1434"/>
      <c r="L90" s="1554"/>
      <c r="M90" s="1554"/>
      <c r="N90" s="1554"/>
      <c r="O90" s="1554"/>
      <c r="P90" s="1554"/>
      <c r="Q90" s="1554"/>
      <c r="R90" s="1554"/>
      <c r="S90" s="1554"/>
      <c r="T90" s="1554"/>
      <c r="U90" s="1554"/>
      <c r="W90" s="1555"/>
      <c r="X90" s="1829"/>
      <c r="Y90" s="1829"/>
      <c r="Z90" s="1829"/>
      <c r="AA90" s="1829"/>
      <c r="AB90" s="1245"/>
      <c r="AD90" s="1434"/>
      <c r="AE90" s="1434"/>
      <c r="AF90" s="1434"/>
    </row>
    <row r="91" spans="1:32" s="1269" customFormat="1" ht="30" customHeight="1">
      <c r="A91" s="1541"/>
      <c r="B91" s="1246" t="s">
        <v>1389</v>
      </c>
      <c r="C91" s="1541"/>
      <c r="D91" s="1541"/>
      <c r="E91" s="1541"/>
      <c r="F91" s="1541"/>
      <c r="G91" s="1541"/>
      <c r="H91" s="1541"/>
      <c r="I91" s="1541"/>
      <c r="J91" s="1434"/>
      <c r="K91" s="1434"/>
      <c r="L91" s="1554"/>
      <c r="M91" s="1554"/>
      <c r="N91" s="1554"/>
      <c r="O91" s="1554"/>
      <c r="P91" s="1554"/>
      <c r="Q91" s="1554"/>
      <c r="R91" s="1554"/>
      <c r="S91" s="1554"/>
      <c r="T91" s="1554"/>
      <c r="U91" s="1554"/>
      <c r="V91" s="1441"/>
      <c r="W91" s="1245"/>
      <c r="X91" s="1829"/>
      <c r="Y91" s="1829"/>
      <c r="Z91" s="1829"/>
      <c r="AA91" s="1829"/>
      <c r="AB91" s="1245"/>
      <c r="AC91" s="1441"/>
      <c r="AD91" s="1434"/>
      <c r="AE91" s="1434"/>
      <c r="AF91" s="1434"/>
    </row>
    <row r="92" spans="1:32" s="1269" customFormat="1" ht="30" customHeight="1">
      <c r="A92" s="1266"/>
      <c r="B92" s="1319"/>
      <c r="C92" s="1317"/>
      <c r="D92" s="1320"/>
      <c r="E92" s="1320"/>
      <c r="F92" s="1320"/>
      <c r="G92" s="1320"/>
      <c r="H92" s="1320"/>
      <c r="I92" s="1320"/>
      <c r="J92" s="1434"/>
      <c r="K92" s="1434"/>
      <c r="L92" s="1554"/>
      <c r="M92" s="1554"/>
      <c r="N92" s="1554"/>
      <c r="O92" s="1554"/>
      <c r="P92" s="1554"/>
      <c r="Q92" s="1554"/>
      <c r="R92" s="1554"/>
      <c r="S92" s="1554"/>
      <c r="T92" s="1554"/>
      <c r="U92" s="1554"/>
      <c r="V92" s="1441"/>
      <c r="W92" s="1555"/>
      <c r="X92" s="1829"/>
      <c r="Y92" s="1829"/>
      <c r="Z92" s="1829"/>
      <c r="AA92" s="1829"/>
      <c r="AB92" s="1245"/>
      <c r="AC92" s="1441"/>
      <c r="AD92" s="1434"/>
      <c r="AE92" s="1434"/>
      <c r="AF92" s="1434"/>
    </row>
    <row r="93" spans="1:32" ht="45">
      <c r="J93" s="1434"/>
      <c r="K93" s="1434"/>
      <c r="L93" s="1554"/>
      <c r="M93" s="1554"/>
      <c r="N93" s="1554"/>
      <c r="O93" s="1554"/>
      <c r="P93" s="1554"/>
      <c r="Q93" s="1554"/>
      <c r="R93" s="1554"/>
      <c r="S93" s="1554"/>
      <c r="T93" s="1554"/>
      <c r="U93" s="1554"/>
      <c r="V93" s="1441"/>
      <c r="W93" s="1245"/>
      <c r="X93" s="1829"/>
      <c r="Y93" s="1829"/>
      <c r="Z93" s="1829"/>
      <c r="AA93" s="1829"/>
      <c r="AB93" s="1245"/>
      <c r="AC93" s="1441"/>
      <c r="AD93" s="1434"/>
      <c r="AE93" s="1434"/>
      <c r="AF93" s="1434"/>
    </row>
    <row r="94" spans="1:32" ht="45">
      <c r="J94" s="1434"/>
      <c r="K94" s="1434"/>
      <c r="L94" s="1554"/>
      <c r="M94" s="1554"/>
      <c r="N94" s="1554"/>
      <c r="O94" s="1554"/>
      <c r="P94" s="1554"/>
      <c r="Q94" s="1554"/>
      <c r="R94" s="1554"/>
      <c r="S94" s="1554"/>
      <c r="T94" s="1554"/>
      <c r="U94" s="1554"/>
      <c r="V94" s="1441"/>
      <c r="W94" s="1555"/>
      <c r="X94" s="1829"/>
      <c r="Y94" s="1829"/>
      <c r="Z94" s="1829"/>
      <c r="AA94" s="1829"/>
      <c r="AB94" s="1245"/>
      <c r="AC94" s="1441"/>
      <c r="AD94" s="1434"/>
      <c r="AE94" s="1434"/>
      <c r="AF94" s="1434"/>
    </row>
    <row r="95" spans="1:32" ht="45">
      <c r="J95" s="1434"/>
      <c r="K95" s="1434"/>
      <c r="L95" s="1554"/>
      <c r="M95" s="1554"/>
      <c r="N95" s="1554"/>
      <c r="O95" s="1554"/>
      <c r="P95" s="1554"/>
      <c r="Q95" s="1554"/>
      <c r="R95" s="1554"/>
      <c r="S95" s="1554"/>
      <c r="T95" s="1554"/>
      <c r="U95" s="1554"/>
      <c r="V95" s="1441"/>
      <c r="W95" s="1245"/>
      <c r="X95" s="1829"/>
      <c r="Y95" s="1829"/>
      <c r="Z95" s="1829"/>
      <c r="AA95" s="1829"/>
      <c r="AB95" s="1245"/>
      <c r="AC95" s="1441"/>
      <c r="AD95" s="1434"/>
      <c r="AE95" s="1434"/>
      <c r="AF95" s="1434"/>
    </row>
    <row r="96" spans="1:32" ht="45">
      <c r="J96" s="1434"/>
      <c r="K96" s="1434"/>
      <c r="L96" s="1554"/>
      <c r="M96" s="1554"/>
      <c r="N96" s="1554"/>
      <c r="O96" s="1554"/>
      <c r="P96" s="1554"/>
      <c r="Q96" s="1554"/>
      <c r="R96" s="1554"/>
      <c r="S96" s="1554"/>
      <c r="T96" s="1554"/>
      <c r="U96" s="1554"/>
      <c r="V96" s="1441"/>
      <c r="W96" s="1555"/>
      <c r="X96" s="1829"/>
      <c r="Y96" s="1829"/>
      <c r="Z96" s="1829"/>
      <c r="AA96" s="1829"/>
      <c r="AB96" s="1245"/>
      <c r="AC96" s="1441"/>
      <c r="AD96" s="1434"/>
      <c r="AE96" s="1434"/>
      <c r="AF96" s="1434"/>
    </row>
    <row r="97" spans="10:32" ht="45">
      <c r="J97" s="1434"/>
      <c r="K97" s="1434"/>
      <c r="L97" s="1554"/>
      <c r="M97" s="1554"/>
      <c r="N97" s="1554"/>
      <c r="O97" s="1554"/>
      <c r="P97" s="1554"/>
      <c r="Q97" s="1554"/>
      <c r="R97" s="1554"/>
      <c r="S97" s="1554"/>
      <c r="T97" s="1554"/>
      <c r="U97" s="1554"/>
      <c r="V97" s="1441"/>
      <c r="W97" s="1245"/>
      <c r="X97" s="1829"/>
      <c r="Y97" s="1829"/>
      <c r="Z97" s="1829"/>
      <c r="AA97" s="1829"/>
      <c r="AB97" s="1245"/>
      <c r="AC97" s="1441"/>
      <c r="AD97" s="1434"/>
      <c r="AE97" s="1434"/>
      <c r="AF97" s="1434"/>
    </row>
    <row r="98" spans="10:32" ht="45">
      <c r="J98" s="1434"/>
      <c r="K98" s="1434"/>
      <c r="L98" s="1554"/>
      <c r="M98" s="1554"/>
      <c r="N98" s="1554"/>
      <c r="O98" s="1554"/>
      <c r="P98" s="1554"/>
      <c r="Q98" s="1554"/>
      <c r="R98" s="1554"/>
      <c r="S98" s="1554"/>
      <c r="T98" s="1554"/>
      <c r="U98" s="1554"/>
      <c r="V98" s="1441"/>
      <c r="W98" s="1555"/>
      <c r="X98" s="1829"/>
      <c r="Y98" s="1829"/>
      <c r="Z98" s="1829"/>
      <c r="AA98" s="1829"/>
      <c r="AB98" s="1245"/>
      <c r="AC98" s="1441"/>
      <c r="AD98" s="1434"/>
      <c r="AE98" s="1434"/>
      <c r="AF98" s="1434"/>
    </row>
    <row r="99" spans="10:32" ht="45">
      <c r="J99" s="1434"/>
      <c r="K99" s="1434"/>
      <c r="L99" s="1554"/>
      <c r="M99" s="1554"/>
      <c r="N99" s="1554"/>
      <c r="O99" s="1554"/>
      <c r="P99" s="1554"/>
      <c r="Q99" s="1554"/>
      <c r="R99" s="1554"/>
      <c r="S99" s="1554"/>
      <c r="T99" s="1554"/>
      <c r="U99" s="1554"/>
      <c r="V99" s="1441"/>
      <c r="W99" s="1245"/>
      <c r="X99" s="1829"/>
      <c r="Y99" s="1829"/>
      <c r="Z99" s="1829"/>
      <c r="AA99" s="1829"/>
      <c r="AB99" s="1245"/>
      <c r="AC99" s="1441"/>
      <c r="AD99" s="1434"/>
      <c r="AE99" s="1434"/>
      <c r="AF99" s="1434"/>
    </row>
    <row r="100" spans="10:32" ht="45">
      <c r="J100" s="1434"/>
      <c r="K100" s="1434"/>
      <c r="L100" s="1554"/>
      <c r="M100" s="1554"/>
      <c r="N100" s="1554"/>
      <c r="O100" s="1554"/>
      <c r="P100" s="1554"/>
      <c r="Q100" s="1554"/>
      <c r="R100" s="1554"/>
      <c r="S100" s="1554"/>
      <c r="T100" s="1554"/>
      <c r="U100" s="1554"/>
      <c r="V100" s="1441"/>
      <c r="W100" s="1555"/>
      <c r="X100" s="1829"/>
      <c r="Y100" s="1829"/>
      <c r="Z100" s="1829"/>
      <c r="AA100" s="1829"/>
      <c r="AB100" s="1245"/>
      <c r="AC100" s="1441"/>
      <c r="AD100" s="1434"/>
      <c r="AE100" s="1434"/>
      <c r="AF100" s="1434"/>
    </row>
    <row r="101" spans="10:32" ht="45">
      <c r="J101" s="1434"/>
      <c r="K101" s="1434"/>
      <c r="L101" s="1554"/>
      <c r="M101" s="1554"/>
      <c r="N101" s="1554"/>
      <c r="O101" s="1554"/>
      <c r="P101" s="1554"/>
      <c r="Q101" s="1554"/>
      <c r="R101" s="1554"/>
      <c r="S101" s="1554"/>
      <c r="T101" s="1554"/>
      <c r="U101" s="1554"/>
      <c r="V101" s="1441"/>
      <c r="W101" s="1245"/>
      <c r="X101" s="1829"/>
      <c r="Y101" s="1829"/>
      <c r="Z101" s="1829"/>
      <c r="AA101" s="1829"/>
      <c r="AB101" s="1245"/>
      <c r="AC101" s="1441"/>
      <c r="AD101" s="1434"/>
      <c r="AE101" s="1434"/>
      <c r="AF101" s="1434"/>
    </row>
    <row r="102" spans="10:32" ht="45">
      <c r="J102" s="1434"/>
      <c r="K102" s="1434"/>
      <c r="L102" s="1554"/>
      <c r="M102" s="1554"/>
      <c r="N102" s="1554"/>
      <c r="O102" s="1554"/>
      <c r="P102" s="1554"/>
      <c r="Q102" s="1554"/>
      <c r="R102" s="1554"/>
      <c r="S102" s="1554"/>
      <c r="T102" s="1554"/>
      <c r="U102" s="1554"/>
      <c r="V102" s="1441"/>
      <c r="W102" s="1555"/>
      <c r="X102" s="1829"/>
      <c r="Y102" s="1829"/>
      <c r="Z102" s="1829"/>
      <c r="AA102" s="1829"/>
      <c r="AB102" s="1245"/>
      <c r="AC102" s="1441"/>
      <c r="AD102" s="1434"/>
      <c r="AE102" s="1434"/>
      <c r="AF102" s="1434"/>
    </row>
  </sheetData>
  <mergeCells count="50">
    <mergeCell ref="B2:T3"/>
    <mergeCell ref="B4:B6"/>
    <mergeCell ref="C4:I5"/>
    <mergeCell ref="E6:I7"/>
    <mergeCell ref="K6:K7"/>
    <mergeCell ref="B7:B8"/>
    <mergeCell ref="V10:Y12"/>
    <mergeCell ref="AA10:AD12"/>
    <mergeCell ref="AF10:AI12"/>
    <mergeCell ref="AK10:AO12"/>
    <mergeCell ref="C11:C13"/>
    <mergeCell ref="D11:D13"/>
    <mergeCell ref="E13:I13"/>
    <mergeCell ref="M13:N13"/>
    <mergeCell ref="R13:S13"/>
    <mergeCell ref="C10:D10"/>
    <mergeCell ref="H10:H11"/>
    <mergeCell ref="K10:K12"/>
    <mergeCell ref="O10:P13"/>
    <mergeCell ref="Q10:Q13"/>
    <mergeCell ref="R10:T12"/>
    <mergeCell ref="X66:AA67"/>
    <mergeCell ref="AP13:AQ13"/>
    <mergeCell ref="AK25:AL25"/>
    <mergeCell ref="X48:AA49"/>
    <mergeCell ref="X50:AA51"/>
    <mergeCell ref="X52:AA53"/>
    <mergeCell ref="X54:AA55"/>
    <mergeCell ref="X56:AA57"/>
    <mergeCell ref="X58:AA59"/>
    <mergeCell ref="X60:AA61"/>
    <mergeCell ref="X62:AA63"/>
    <mergeCell ref="X64:AA65"/>
    <mergeCell ref="X91:AA92"/>
    <mergeCell ref="X68:AA69"/>
    <mergeCell ref="X70:AA71"/>
    <mergeCell ref="X72:AA73"/>
    <mergeCell ref="X74:AA75"/>
    <mergeCell ref="X76:AA77"/>
    <mergeCell ref="X78:AA79"/>
    <mergeCell ref="X80:AA81"/>
    <mergeCell ref="X82:AA83"/>
    <mergeCell ref="X84:AA85"/>
    <mergeCell ref="X86:AA87"/>
    <mergeCell ref="X89:AA90"/>
    <mergeCell ref="X93:AA94"/>
    <mergeCell ref="X95:AA96"/>
    <mergeCell ref="X97:AA98"/>
    <mergeCell ref="X99:AA100"/>
    <mergeCell ref="X101:AA102"/>
  </mergeCells>
  <hyperlinks>
    <hyperlink ref="K44" r:id="rId1" xr:uid="{A8FDAD7C-48D9-4320-808C-7D3035BAABD3}"/>
    <hyperlink ref="AK25" r:id="rId2" xr:uid="{0A5C55C5-18E9-46DB-AE12-3246FB3DCAC3}"/>
    <hyperlink ref="B77" r:id="rId3" location="ID0EBABAAA=Excel%C2%A02016-2013" xr:uid="{F7A9542A-43A2-4BF6-A00F-DB0F1738E134}"/>
    <hyperlink ref="B80" r:id="rId4" xr:uid="{494E2603-125E-4CCE-949A-9FEA1EFBD679}"/>
    <hyperlink ref="B84" r:id="rId5" xr:uid="{8D64D053-4832-448F-9C54-865368206D25}"/>
    <hyperlink ref="B82:V82" r:id="rId6" display="Auditer-et-espionner-des-formules-sous-excel" xr:uid="{DC648B6B-0A93-41F9-9CAA-49D954D7B08A}"/>
    <hyperlink ref="B74:L74" r:id="rId7" display="7 ZIP pour Zipper vos documents" xr:uid="{EEC4BFBF-1832-4E8C-8779-4CAC1F3B7293}"/>
  </hyperlinks>
  <pageMargins left="0.78740157499999996" right="0.78740157499999996" top="0.984251969" bottom="0.984251969" header="0.4921259845" footer="0.4921259845"/>
  <pageSetup paperSize="9" orientation="portrait" r:id="rId8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2BC8C-FBAD-4BCE-8876-5BDCA8A77935}">
  <dimension ref="A2:AF43"/>
  <sheetViews>
    <sheetView topLeftCell="M1" workbookViewId="0">
      <selection activeCell="S8" sqref="S8:AF24"/>
    </sheetView>
  </sheetViews>
  <sheetFormatPr baseColWidth="10" defaultRowHeight="12.75"/>
  <cols>
    <col min="1" max="1" width="3.5703125" style="1322" customWidth="1"/>
    <col min="2" max="3" width="11.42578125" style="1322"/>
    <col min="4" max="4" width="18.7109375" style="1322" customWidth="1"/>
    <col min="5" max="16384" width="11.42578125" style="1322"/>
  </cols>
  <sheetData>
    <row r="2" spans="1:32" ht="12.75" customHeight="1">
      <c r="B2" s="1904" t="s">
        <v>1285</v>
      </c>
      <c r="C2" s="1905"/>
      <c r="D2" s="1905"/>
      <c r="E2" s="1905"/>
      <c r="F2" s="1905"/>
      <c r="G2" s="1905"/>
      <c r="H2" s="1906"/>
      <c r="J2" s="1917" t="s">
        <v>1467</v>
      </c>
      <c r="K2" s="1918"/>
      <c r="L2" s="1918"/>
      <c r="M2" s="1918"/>
      <c r="N2" s="1918"/>
      <c r="O2" s="1918"/>
      <c r="P2" s="1918"/>
      <c r="Q2" s="1919"/>
    </row>
    <row r="3" spans="1:32" ht="12.75" customHeight="1">
      <c r="B3" s="1907"/>
      <c r="C3" s="1908"/>
      <c r="D3" s="1908"/>
      <c r="E3" s="1908"/>
      <c r="F3" s="1908"/>
      <c r="G3" s="1908"/>
      <c r="H3" s="1909"/>
      <c r="J3" s="1920"/>
      <c r="K3" s="1921"/>
      <c r="L3" s="1921"/>
      <c r="M3" s="1921"/>
      <c r="N3" s="1921"/>
      <c r="O3" s="1921"/>
      <c r="P3" s="1921"/>
      <c r="Q3" s="1922"/>
    </row>
    <row r="4" spans="1:32" ht="12.75" customHeight="1">
      <c r="B4" s="1907"/>
      <c r="C4" s="1908"/>
      <c r="D4" s="1908"/>
      <c r="E4" s="1908"/>
      <c r="F4" s="1908"/>
      <c r="G4" s="1908"/>
      <c r="H4" s="1909"/>
      <c r="J4" s="1920"/>
      <c r="K4" s="1921"/>
      <c r="L4" s="1921"/>
      <c r="M4" s="1921"/>
      <c r="N4" s="1921"/>
      <c r="O4" s="1921"/>
      <c r="P4" s="1921"/>
      <c r="Q4" s="1922"/>
    </row>
    <row r="5" spans="1:32" ht="12.75" customHeight="1">
      <c r="B5" s="1907"/>
      <c r="C5" s="1908"/>
      <c r="D5" s="1908"/>
      <c r="E5" s="1908"/>
      <c r="F5" s="1908"/>
      <c r="G5" s="1908"/>
      <c r="H5" s="1909"/>
      <c r="J5" s="1920"/>
      <c r="K5" s="1921"/>
      <c r="L5" s="1921"/>
      <c r="M5" s="1921"/>
      <c r="N5" s="1921"/>
      <c r="O5" s="1921"/>
      <c r="P5" s="1921"/>
      <c r="Q5" s="1922"/>
    </row>
    <row r="6" spans="1:32" ht="12.75" customHeight="1">
      <c r="B6" s="1910"/>
      <c r="C6" s="1911"/>
      <c r="D6" s="1911"/>
      <c r="E6" s="1911"/>
      <c r="F6" s="1911"/>
      <c r="G6" s="1911"/>
      <c r="H6" s="1912"/>
      <c r="J6" s="1923"/>
      <c r="K6" s="1924"/>
      <c r="L6" s="1924"/>
      <c r="M6" s="1924"/>
      <c r="N6" s="1924"/>
      <c r="O6" s="1924"/>
      <c r="P6" s="1924"/>
      <c r="Q6" s="1925"/>
    </row>
    <row r="7" spans="1:32" ht="13.5" thickBot="1"/>
    <row r="8" spans="1:32" ht="15" customHeight="1">
      <c r="A8" s="1883" t="s">
        <v>3</v>
      </c>
      <c r="B8" s="1885" t="s">
        <v>1286</v>
      </c>
      <c r="C8" s="1885"/>
      <c r="D8" s="1885"/>
      <c r="E8" s="1885"/>
      <c r="F8" s="1885"/>
      <c r="G8" s="1885"/>
      <c r="H8" s="1886"/>
      <c r="J8" s="1915" t="s">
        <v>1465</v>
      </c>
      <c r="K8" s="1916"/>
      <c r="L8" s="1916"/>
      <c r="M8" s="1916"/>
      <c r="N8" s="1323"/>
      <c r="O8" s="1323"/>
      <c r="P8" s="1323"/>
      <c r="Q8" s="1324"/>
      <c r="S8" s="1913" t="s">
        <v>3</v>
      </c>
      <c r="T8" s="1900" t="s">
        <v>1288</v>
      </c>
      <c r="U8" s="1900"/>
      <c r="V8" s="1900"/>
      <c r="W8" s="1900"/>
      <c r="X8" s="1900"/>
      <c r="Y8" s="1900"/>
      <c r="Z8" s="1900"/>
      <c r="AA8" s="1900"/>
      <c r="AB8" s="1900"/>
      <c r="AC8" s="1900"/>
      <c r="AD8" s="1900"/>
      <c r="AE8" s="1900"/>
      <c r="AF8" s="1901"/>
    </row>
    <row r="9" spans="1:32" ht="15" customHeight="1">
      <c r="A9" s="1884"/>
      <c r="B9" s="1887"/>
      <c r="C9" s="1887"/>
      <c r="D9" s="1887"/>
      <c r="E9" s="1887"/>
      <c r="F9" s="1887"/>
      <c r="G9" s="1887"/>
      <c r="H9" s="1888"/>
      <c r="J9" s="1325"/>
      <c r="K9" s="1326"/>
      <c r="L9" s="1327"/>
      <c r="M9" s="1327"/>
      <c r="N9" s="1327"/>
      <c r="O9" s="1327"/>
      <c r="P9" s="1327"/>
      <c r="Q9" s="1328"/>
      <c r="S9" s="1914"/>
      <c r="T9" s="1902"/>
      <c r="U9" s="1902"/>
      <c r="V9" s="1902"/>
      <c r="W9" s="1902"/>
      <c r="X9" s="1902"/>
      <c r="Y9" s="1902"/>
      <c r="Z9" s="1902"/>
      <c r="AA9" s="1902"/>
      <c r="AB9" s="1902"/>
      <c r="AC9" s="1902"/>
      <c r="AD9" s="1902"/>
      <c r="AE9" s="1902"/>
      <c r="AF9" s="1903"/>
    </row>
    <row r="10" spans="1:32" s="1330" customFormat="1" ht="15" customHeight="1">
      <c r="A10" s="1895" t="s">
        <v>1289</v>
      </c>
      <c r="B10" s="1897" t="s">
        <v>1287</v>
      </c>
      <c r="C10" s="1897"/>
      <c r="D10" s="1897"/>
      <c r="E10" s="1329"/>
      <c r="F10" s="1329"/>
      <c r="H10" s="1331"/>
      <c r="J10" s="1332"/>
      <c r="K10" s="1333" t="s">
        <v>1290</v>
      </c>
      <c r="L10" s="1334"/>
      <c r="M10" s="1334"/>
      <c r="N10" s="1334"/>
      <c r="O10" s="1334"/>
      <c r="P10" s="1334"/>
      <c r="Q10" s="1335"/>
      <c r="S10" s="1895" t="s">
        <v>1289</v>
      </c>
      <c r="T10" s="1336" t="s">
        <v>460</v>
      </c>
      <c r="U10" s="1337" t="s">
        <v>1291</v>
      </c>
      <c r="V10" s="1337"/>
      <c r="W10" s="1338"/>
      <c r="X10" s="1339"/>
      <c r="Y10" s="1339"/>
      <c r="Z10" s="1339"/>
      <c r="AA10" s="1339"/>
      <c r="AB10" s="1339"/>
      <c r="AC10" s="1339"/>
      <c r="AD10" s="1339"/>
      <c r="AE10" s="1339"/>
      <c r="AF10" s="1340"/>
    </row>
    <row r="11" spans="1:32" s="1330" customFormat="1" ht="15" customHeight="1" thickBot="1">
      <c r="A11" s="1895"/>
      <c r="B11" s="1341" t="s">
        <v>1292</v>
      </c>
      <c r="C11" s="1342"/>
      <c r="D11" s="1342"/>
      <c r="E11" s="1342"/>
      <c r="F11" s="1343"/>
      <c r="G11" s="1343" t="s">
        <v>1293</v>
      </c>
      <c r="H11" s="1344"/>
      <c r="J11" s="1345"/>
      <c r="K11" s="1334" t="s">
        <v>1294</v>
      </c>
      <c r="L11" s="1334"/>
      <c r="M11" s="1334"/>
      <c r="N11" s="1334"/>
      <c r="O11" s="1334"/>
      <c r="P11" s="1334"/>
      <c r="Q11" s="1335"/>
      <c r="S11" s="1895"/>
      <c r="T11" s="1346"/>
      <c r="U11" s="1347"/>
      <c r="V11" s="1347"/>
      <c r="W11" s="1348"/>
      <c r="X11" s="1348"/>
      <c r="Y11" s="1348"/>
      <c r="Z11" s="1348"/>
      <c r="AA11" s="1348"/>
      <c r="AB11" s="1348"/>
      <c r="AC11" s="1348"/>
      <c r="AD11" s="1348"/>
      <c r="AE11" s="1348"/>
      <c r="AF11" s="1349"/>
    </row>
    <row r="12" spans="1:32" s="1330" customFormat="1" ht="15" customHeight="1">
      <c r="A12" s="1895"/>
      <c r="B12" s="1350">
        <v>6</v>
      </c>
      <c r="C12" s="1351"/>
      <c r="D12" s="1351"/>
      <c r="E12" s="1352"/>
      <c r="F12" s="1353"/>
      <c r="G12" s="1898">
        <v>7</v>
      </c>
      <c r="H12" s="1899" t="s">
        <v>332</v>
      </c>
      <c r="J12" s="1325"/>
      <c r="K12" s="1334"/>
      <c r="L12" s="1334" t="s">
        <v>1295</v>
      </c>
      <c r="M12" s="1334"/>
      <c r="N12" s="1334"/>
      <c r="O12" s="1334"/>
      <c r="P12" s="1334"/>
      <c r="Q12" s="1335"/>
      <c r="S12" s="1895"/>
      <c r="T12" s="1354" t="s">
        <v>668</v>
      </c>
      <c r="U12" s="1355" t="s">
        <v>1296</v>
      </c>
      <c r="V12" s="1356"/>
      <c r="W12" s="1356" t="s">
        <v>1297</v>
      </c>
      <c r="X12" s="1348"/>
      <c r="Y12" s="1348"/>
      <c r="Z12" s="1348"/>
      <c r="AA12" s="1348"/>
      <c r="AB12" s="1348"/>
      <c r="AC12" s="1348"/>
      <c r="AD12" s="1348"/>
      <c r="AE12" s="1348"/>
      <c r="AF12" s="1349"/>
    </row>
    <row r="13" spans="1:32" s="1330" customFormat="1" ht="15" customHeight="1" thickBot="1">
      <c r="A13" s="1895"/>
      <c r="B13" s="1357" t="s">
        <v>332</v>
      </c>
      <c r="C13" s="1351"/>
      <c r="D13" s="1351"/>
      <c r="E13" s="1352"/>
      <c r="F13" s="1353"/>
      <c r="G13" s="1898"/>
      <c r="H13" s="1899"/>
      <c r="J13" s="1325"/>
      <c r="K13" s="1334"/>
      <c r="L13" s="1334" t="s">
        <v>1298</v>
      </c>
      <c r="M13" s="1334"/>
      <c r="N13" s="1334"/>
      <c r="O13" s="1334"/>
      <c r="P13" s="1334"/>
      <c r="Q13" s="1335"/>
      <c r="S13" s="1895"/>
      <c r="T13" s="1358"/>
      <c r="U13" s="1355"/>
      <c r="V13" s="1356"/>
      <c r="W13" s="1347"/>
      <c r="X13" s="1348"/>
      <c r="Y13" s="1348"/>
      <c r="Z13" s="1348"/>
      <c r="AA13" s="1348"/>
      <c r="AB13" s="1348"/>
      <c r="AC13" s="1348"/>
      <c r="AD13" s="1348"/>
      <c r="AE13" s="1348"/>
      <c r="AF13" s="1349"/>
    </row>
    <row r="14" spans="1:32" s="1330" customFormat="1" ht="15" customHeight="1">
      <c r="A14" s="1895"/>
      <c r="B14" s="1359"/>
      <c r="C14" s="1360" t="s">
        <v>1299</v>
      </c>
      <c r="D14" s="1360" t="s">
        <v>1300</v>
      </c>
      <c r="E14" s="1894" t="s">
        <v>1301</v>
      </c>
      <c r="F14" s="1894"/>
      <c r="G14" s="1361"/>
      <c r="H14" s="1362"/>
      <c r="J14" s="1345"/>
      <c r="K14" s="1334" t="s">
        <v>1302</v>
      </c>
      <c r="L14" s="1334"/>
      <c r="M14" s="1334"/>
      <c r="N14" s="1334"/>
      <c r="O14" s="1334"/>
      <c r="P14" s="1334"/>
      <c r="Q14" s="1335"/>
      <c r="S14" s="1895"/>
      <c r="T14" s="1358" t="s">
        <v>682</v>
      </c>
      <c r="U14" s="1355" t="s">
        <v>1303</v>
      </c>
      <c r="V14" s="1356" t="s">
        <v>1304</v>
      </c>
      <c r="W14" s="1347"/>
      <c r="X14" s="1348"/>
      <c r="Y14" s="1348"/>
      <c r="Z14" s="1348"/>
      <c r="AA14" s="1348"/>
      <c r="AB14" s="1348"/>
      <c r="AC14" s="1348"/>
      <c r="AD14" s="1348"/>
      <c r="AE14" s="1348"/>
      <c r="AF14" s="1349"/>
    </row>
    <row r="15" spans="1:32" s="1330" customFormat="1" ht="15" customHeight="1">
      <c r="A15" s="1895"/>
      <c r="B15" s="1363" t="s">
        <v>682</v>
      </c>
      <c r="C15" s="1363" t="s">
        <v>696</v>
      </c>
      <c r="D15" s="1364" t="s">
        <v>668</v>
      </c>
      <c r="E15" s="1365"/>
      <c r="F15" s="1363"/>
      <c r="G15" s="1366"/>
      <c r="H15" s="1367"/>
      <c r="J15" s="1345"/>
      <c r="K15" s="1334"/>
      <c r="L15" s="1368"/>
      <c r="M15" s="1368" t="s">
        <v>1305</v>
      </c>
      <c r="N15" s="1369">
        <f>B12</f>
        <v>6</v>
      </c>
      <c r="O15" s="1334" t="s">
        <v>332</v>
      </c>
      <c r="P15" s="1334"/>
      <c r="Q15" s="1335"/>
      <c r="S15" s="1895"/>
      <c r="T15" s="1358"/>
      <c r="U15" s="1355"/>
      <c r="V15" s="1370" t="s">
        <v>208</v>
      </c>
      <c r="W15" s="1347"/>
      <c r="X15" s="1348"/>
      <c r="Y15" s="1348"/>
      <c r="Z15" s="1348"/>
      <c r="AA15" s="1348"/>
      <c r="AB15" s="1348"/>
      <c r="AC15" s="1348"/>
      <c r="AD15" s="1348"/>
      <c r="AE15" s="1348"/>
      <c r="AF15" s="1349"/>
    </row>
    <row r="16" spans="1:32" s="1330" customFormat="1" ht="15" customHeight="1">
      <c r="A16" s="1895"/>
      <c r="B16" s="1371">
        <v>1.8</v>
      </c>
      <c r="C16" s="1372" t="s">
        <v>20</v>
      </c>
      <c r="D16" s="1373" t="s">
        <v>1306</v>
      </c>
      <c r="E16" s="1374">
        <f>IF(B16="","",IF(ISTEXT(B16),B16,(B16/B12)*G12))</f>
        <v>2.1</v>
      </c>
      <c r="F16" s="1375" t="str">
        <f t="shared" ref="F16:F21" si="0">IF(C16="","",C16)</f>
        <v>Kg</v>
      </c>
      <c r="G16" s="1373"/>
      <c r="H16" s="1376"/>
      <c r="J16" s="1325"/>
      <c r="K16" s="1326"/>
      <c r="L16" s="1368"/>
      <c r="M16" s="1368" t="s">
        <v>1307</v>
      </c>
      <c r="N16" s="1377">
        <f>G12</f>
        <v>7</v>
      </c>
      <c r="O16" s="1334" t="s">
        <v>332</v>
      </c>
      <c r="P16" s="1334"/>
      <c r="Q16" s="1335"/>
      <c r="S16" s="1895"/>
      <c r="T16" s="1347"/>
      <c r="U16" s="1347"/>
      <c r="V16" s="1356" t="s">
        <v>1308</v>
      </c>
      <c r="W16" s="1347"/>
      <c r="X16" s="1348"/>
      <c r="Y16" s="1348"/>
      <c r="Z16" s="1348"/>
      <c r="AA16" s="1348"/>
      <c r="AB16" s="1378"/>
      <c r="AC16" s="1356"/>
      <c r="AD16" s="1348"/>
      <c r="AE16" s="1379"/>
      <c r="AF16" s="1380"/>
    </row>
    <row r="17" spans="1:32" s="1330" customFormat="1" ht="15" customHeight="1">
      <c r="A17" s="1895"/>
      <c r="B17" s="1371">
        <v>2</v>
      </c>
      <c r="C17" s="1372" t="s">
        <v>1309</v>
      </c>
      <c r="D17" s="1373" t="s">
        <v>1310</v>
      </c>
      <c r="E17" s="1374">
        <f>IF(B17="","",IF(ISTEXT(B17),B17,(B17/B12)*G12))</f>
        <v>2.333333333333333</v>
      </c>
      <c r="F17" s="1375" t="str">
        <f t="shared" si="0"/>
        <v>C à C</v>
      </c>
      <c r="G17" s="1373"/>
      <c r="H17" s="1376"/>
      <c r="J17" s="1325"/>
      <c r="K17" s="1381" t="s">
        <v>1311</v>
      </c>
      <c r="L17" s="1334"/>
      <c r="M17" s="1334"/>
      <c r="N17" s="1334"/>
      <c r="O17" s="1334"/>
      <c r="P17" s="1334"/>
      <c r="Q17" s="1335"/>
      <c r="S17" s="1895"/>
      <c r="T17" s="1347"/>
      <c r="U17" s="1347"/>
      <c r="V17" s="1347"/>
      <c r="W17" s="1347"/>
      <c r="X17" s="1348"/>
      <c r="Y17" s="1348"/>
      <c r="Z17" s="1348"/>
      <c r="AA17" s="1348"/>
      <c r="AB17" s="1348"/>
      <c r="AC17" s="1348"/>
      <c r="AD17" s="1348"/>
      <c r="AE17" s="1348"/>
      <c r="AF17" s="1349"/>
    </row>
    <row r="18" spans="1:32" s="1330" customFormat="1" ht="15" customHeight="1" thickBot="1">
      <c r="A18" s="1895"/>
      <c r="B18" s="1371"/>
      <c r="C18" s="1372" t="s">
        <v>1312</v>
      </c>
      <c r="D18" s="1382" t="s">
        <v>1313</v>
      </c>
      <c r="E18" s="1374" t="str">
        <f>IF(B18="","",IF(ISTEXT(B18),B18,(B18/B12)*G12))</f>
        <v/>
      </c>
      <c r="F18" s="1375" t="str">
        <f t="shared" si="0"/>
        <v>PM</v>
      </c>
      <c r="G18" s="1373"/>
      <c r="H18" s="1376"/>
      <c r="J18" s="1325"/>
      <c r="K18" s="1879" t="s">
        <v>1314</v>
      </c>
      <c r="L18" s="1879"/>
      <c r="M18" s="1879"/>
      <c r="N18" s="1334" t="s">
        <v>1315</v>
      </c>
      <c r="O18" s="1334"/>
      <c r="P18" s="1334"/>
      <c r="Q18" s="1335"/>
      <c r="S18" s="1895"/>
      <c r="T18" s="1358" t="s">
        <v>696</v>
      </c>
      <c r="U18" s="1355" t="s">
        <v>142</v>
      </c>
      <c r="V18" s="1378" t="s">
        <v>20</v>
      </c>
      <c r="W18" s="1378" t="s">
        <v>233</v>
      </c>
      <c r="X18" s="1378" t="s">
        <v>1316</v>
      </c>
      <c r="Y18" s="1378" t="s">
        <v>1317</v>
      </c>
      <c r="Z18" s="1356" t="s">
        <v>1318</v>
      </c>
      <c r="AA18" s="1348"/>
      <c r="AB18" s="1378" t="s">
        <v>1319</v>
      </c>
      <c r="AC18" s="1356" t="s">
        <v>1320</v>
      </c>
      <c r="AD18" s="1348"/>
      <c r="AE18" s="1348"/>
      <c r="AF18" s="1349"/>
    </row>
    <row r="19" spans="1:32" s="1330" customFormat="1" ht="15" customHeight="1">
      <c r="A19" s="1895"/>
      <c r="B19" s="1371">
        <v>3</v>
      </c>
      <c r="C19" s="1372" t="s">
        <v>1319</v>
      </c>
      <c r="D19" s="1373"/>
      <c r="E19" s="1374">
        <f>IF(B19="","",IF(ISTEXT(B19),B19,(B19/B12)*G12))</f>
        <v>3.5</v>
      </c>
      <c r="F19" s="1375" t="str">
        <f t="shared" si="0"/>
        <v>C à S</v>
      </c>
      <c r="G19" s="1373"/>
      <c r="H19" s="1376"/>
      <c r="J19" s="1325"/>
      <c r="K19" s="1880" t="s">
        <v>1321</v>
      </c>
      <c r="L19" s="1880"/>
      <c r="M19" s="1880"/>
      <c r="N19" s="1366"/>
      <c r="O19" s="1366"/>
      <c r="P19" s="1334"/>
      <c r="Q19" s="1335"/>
      <c r="S19" s="1895"/>
      <c r="T19" s="1383"/>
      <c r="U19" s="1355"/>
      <c r="V19" s="1356"/>
      <c r="W19" s="1347"/>
      <c r="X19" s="1348"/>
      <c r="Y19" s="1348"/>
      <c r="Z19" s="1348"/>
      <c r="AA19" s="1348"/>
      <c r="AB19" s="1348"/>
      <c r="AC19" s="1348"/>
      <c r="AD19" s="1348"/>
      <c r="AE19" s="1348"/>
      <c r="AF19" s="1349"/>
    </row>
    <row r="20" spans="1:32" s="1330" customFormat="1" ht="15" customHeight="1">
      <c r="A20" s="1895"/>
      <c r="B20" s="1371">
        <v>8</v>
      </c>
      <c r="C20" s="1372" t="s">
        <v>1322</v>
      </c>
      <c r="D20" s="1373" t="s">
        <v>1323</v>
      </c>
      <c r="E20" s="1374">
        <f>IF(B20="","",IF(ISTEXT(B20),B20,(B20/B12)*G12))</f>
        <v>9.3333333333333321</v>
      </c>
      <c r="F20" s="1375" t="str">
        <f t="shared" si="0"/>
        <v>pièces</v>
      </c>
      <c r="G20" s="1373"/>
      <c r="H20" s="1376"/>
      <c r="J20" s="1384" t="s">
        <v>1324</v>
      </c>
      <c r="K20" s="1366" t="s">
        <v>1325</v>
      </c>
      <c r="L20" s="1334"/>
      <c r="M20" s="1334"/>
      <c r="N20" s="1334"/>
      <c r="O20" s="1334"/>
      <c r="P20" s="1334"/>
      <c r="Q20" s="1335"/>
      <c r="S20" s="1895"/>
      <c r="T20" s="1385"/>
      <c r="U20" s="1386">
        <v>10</v>
      </c>
      <c r="V20" s="1355" t="s">
        <v>1326</v>
      </c>
      <c r="W20" s="1347"/>
      <c r="X20" s="1356" t="s">
        <v>1327</v>
      </c>
      <c r="Y20" s="1387"/>
      <c r="Z20" s="1387"/>
      <c r="AA20" s="1387"/>
      <c r="AB20" s="1387"/>
      <c r="AC20" s="1387"/>
      <c r="AD20" s="1387"/>
      <c r="AE20" s="1347"/>
      <c r="AF20" s="1388"/>
    </row>
    <row r="21" spans="1:32" s="1330" customFormat="1" ht="15" customHeight="1">
      <c r="A21" s="1895"/>
      <c r="B21" s="1371">
        <v>1</v>
      </c>
      <c r="C21" s="1372" t="s">
        <v>1328</v>
      </c>
      <c r="D21" s="1373"/>
      <c r="E21" s="1374">
        <f>IF(B21="","",IF(ISTEXT(B21),B21,(B21/B12)*G12))</f>
        <v>1.1666666666666665</v>
      </c>
      <c r="F21" s="1375" t="str">
        <f t="shared" si="0"/>
        <v>poignée</v>
      </c>
      <c r="G21" s="1373"/>
      <c r="H21" s="1376"/>
      <c r="J21" s="1345"/>
      <c r="K21" s="1366" t="s">
        <v>1329</v>
      </c>
      <c r="L21" s="1334"/>
      <c r="M21" s="1334"/>
      <c r="N21" s="1334"/>
      <c r="O21" s="1334"/>
      <c r="P21" s="1334"/>
      <c r="Q21" s="1335"/>
      <c r="S21" s="1895"/>
      <c r="T21" s="1389"/>
      <c r="U21" s="1347"/>
      <c r="V21" s="1347"/>
      <c r="W21" s="1347"/>
      <c r="X21" s="1389" t="s">
        <v>332</v>
      </c>
      <c r="Y21" s="1347"/>
      <c r="Z21" s="1389" t="s">
        <v>20</v>
      </c>
      <c r="AA21" s="1347"/>
      <c r="AB21" s="1389" t="s">
        <v>391</v>
      </c>
      <c r="AC21" s="1347"/>
      <c r="AD21" s="1389" t="s">
        <v>1330</v>
      </c>
      <c r="AE21" s="1347"/>
      <c r="AF21" s="1388"/>
    </row>
    <row r="22" spans="1:32" s="1330" customFormat="1" ht="15" customHeight="1" thickBot="1">
      <c r="A22" s="1895"/>
      <c r="B22" s="1371"/>
      <c r="C22" s="1372"/>
      <c r="D22" s="1373"/>
      <c r="E22" s="1374" t="str">
        <f>IF(B22="","",IF(ISTEXT(B22),B22,(B22/B12)*G12))</f>
        <v/>
      </c>
      <c r="F22" s="1375" t="str">
        <f>IF(C22="","",C22)</f>
        <v/>
      </c>
      <c r="G22" s="1373"/>
      <c r="H22" s="1376"/>
      <c r="J22" s="1325"/>
      <c r="K22" s="1366" t="s">
        <v>1331</v>
      </c>
      <c r="L22" s="1334"/>
      <c r="M22" s="1334"/>
      <c r="N22" s="1334"/>
      <c r="O22" s="1334"/>
      <c r="P22" s="1334"/>
      <c r="Q22" s="1335"/>
      <c r="S22" s="1895"/>
      <c r="T22" s="1341" t="s">
        <v>1292</v>
      </c>
      <c r="U22" s="1347"/>
      <c r="V22" s="1347"/>
      <c r="W22" s="1347"/>
      <c r="X22" s="1347"/>
      <c r="Y22" s="1347"/>
      <c r="Z22" s="1347"/>
      <c r="AA22" s="1347"/>
      <c r="AB22" s="1347"/>
      <c r="AC22" s="1347"/>
      <c r="AD22" s="1347"/>
      <c r="AE22" s="1347"/>
      <c r="AF22" s="1335"/>
    </row>
    <row r="23" spans="1:32" s="1330" customFormat="1" ht="15" customHeight="1" thickBot="1">
      <c r="A23" s="1895"/>
      <c r="B23" s="1371"/>
      <c r="C23" s="1372"/>
      <c r="D23" s="1373"/>
      <c r="E23" s="1374" t="str">
        <f>IF(B23="","",IF(ISTEXT(B23),B23,(B23/B12)*G12))</f>
        <v/>
      </c>
      <c r="F23" s="1375" t="str">
        <f>IF(C23="","",C23)</f>
        <v/>
      </c>
      <c r="G23" s="1373"/>
      <c r="H23" s="1376"/>
      <c r="J23" s="1325"/>
      <c r="K23" s="1366" t="s">
        <v>1332</v>
      </c>
      <c r="L23" s="1334"/>
      <c r="M23" s="1334"/>
      <c r="N23" s="1334"/>
      <c r="O23" s="1334"/>
      <c r="P23" s="1334"/>
      <c r="Q23" s="1335"/>
      <c r="S23" s="1895"/>
      <c r="T23" s="1390">
        <v>10</v>
      </c>
      <c r="U23" s="1391" t="s">
        <v>1333</v>
      </c>
      <c r="V23" s="1391"/>
      <c r="W23" s="1392"/>
      <c r="X23" s="1347"/>
      <c r="Y23" s="1347"/>
      <c r="Z23" s="1347"/>
      <c r="AA23" s="1347"/>
      <c r="AB23" s="1347"/>
      <c r="AC23" s="1347"/>
      <c r="AD23" s="1347"/>
      <c r="AE23" s="1347"/>
      <c r="AF23" s="1335"/>
    </row>
    <row r="24" spans="1:32" s="1330" customFormat="1" ht="15" customHeight="1" thickBot="1">
      <c r="A24" s="1896"/>
      <c r="B24" s="1393"/>
      <c r="C24" s="1394"/>
      <c r="D24" s="1395"/>
      <c r="E24" s="1396"/>
      <c r="F24" s="1397"/>
      <c r="G24" s="1398"/>
      <c r="H24" s="1399"/>
      <c r="J24" s="1400"/>
      <c r="K24" s="1401"/>
      <c r="L24" s="1401"/>
      <c r="M24" s="1401"/>
      <c r="N24" s="1401"/>
      <c r="O24" s="1401"/>
      <c r="P24" s="1401"/>
      <c r="Q24" s="1402"/>
      <c r="S24" s="1896"/>
      <c r="T24" s="1403"/>
      <c r="U24" s="1404"/>
      <c r="V24" s="1404"/>
      <c r="W24" s="1404"/>
      <c r="X24" s="1403"/>
      <c r="Y24" s="1404"/>
      <c r="Z24" s="1403"/>
      <c r="AA24" s="1404"/>
      <c r="AB24" s="1403"/>
      <c r="AC24" s="1404"/>
      <c r="AD24" s="1403"/>
      <c r="AE24" s="1404"/>
      <c r="AF24" s="1405"/>
    </row>
    <row r="25" spans="1:32">
      <c r="S25" s="1330"/>
      <c r="T25" s="1330"/>
      <c r="U25" s="1330"/>
      <c r="V25" s="1330"/>
      <c r="W25" s="1330"/>
      <c r="X25" s="1330"/>
      <c r="Y25" s="1330"/>
      <c r="Z25" s="1330"/>
      <c r="AA25" s="1330"/>
      <c r="AB25" s="1330"/>
      <c r="AC25" s="1330"/>
      <c r="AD25" s="1330"/>
      <c r="AE25" s="1330"/>
      <c r="AF25" s="1330"/>
    </row>
    <row r="26" spans="1:32" ht="13.5" thickBot="1">
      <c r="S26" s="1330"/>
      <c r="T26" s="1330"/>
      <c r="U26" s="1330"/>
      <c r="V26" s="1330"/>
      <c r="W26" s="1330"/>
      <c r="X26" s="1330"/>
      <c r="Y26" s="1330"/>
      <c r="Z26" s="1330"/>
      <c r="AA26" s="1330"/>
      <c r="AB26" s="1330"/>
      <c r="AC26" s="1330"/>
      <c r="AD26" s="1330"/>
      <c r="AE26" s="1330"/>
      <c r="AF26" s="1330"/>
    </row>
    <row r="27" spans="1:32" ht="15" customHeight="1">
      <c r="A27" s="1883" t="s">
        <v>3</v>
      </c>
      <c r="B27" s="1885" t="s">
        <v>1286</v>
      </c>
      <c r="C27" s="1885"/>
      <c r="D27" s="1885"/>
      <c r="E27" s="1885"/>
      <c r="F27" s="1885"/>
      <c r="G27" s="1885"/>
      <c r="H27" s="1886"/>
      <c r="J27" s="1881" t="s">
        <v>1466</v>
      </c>
      <c r="K27" s="1882"/>
      <c r="L27" s="1882"/>
      <c r="M27" s="1882"/>
      <c r="N27" s="1406"/>
      <c r="O27" s="1406"/>
      <c r="P27" s="1406"/>
      <c r="Q27" s="1407"/>
      <c r="V27" s="1330"/>
      <c r="W27" s="1330"/>
      <c r="X27" s="1330"/>
      <c r="Y27" s="1330"/>
      <c r="Z27" s="1330"/>
      <c r="AA27" s="1330"/>
      <c r="AB27" s="1330"/>
      <c r="AC27" s="1330"/>
      <c r="AD27" s="1330"/>
      <c r="AE27" s="1330"/>
      <c r="AF27" s="1330"/>
    </row>
    <row r="28" spans="1:32" ht="15" customHeight="1">
      <c r="A28" s="1884"/>
      <c r="B28" s="1887"/>
      <c r="C28" s="1887"/>
      <c r="D28" s="1887"/>
      <c r="E28" s="1887"/>
      <c r="F28" s="1887"/>
      <c r="G28" s="1887"/>
      <c r="H28" s="1888"/>
      <c r="J28" s="1408"/>
      <c r="K28" s="1409"/>
      <c r="L28" s="1410"/>
      <c r="M28" s="1410"/>
      <c r="N28" s="1410"/>
      <c r="O28" s="1410"/>
      <c r="P28" s="1410"/>
      <c r="Q28" s="1411"/>
      <c r="V28" s="1330"/>
      <c r="W28" s="1330"/>
      <c r="X28" s="1330"/>
      <c r="Y28" s="1330"/>
      <c r="Z28" s="1330"/>
      <c r="AA28" s="1330"/>
      <c r="AB28" s="1330"/>
      <c r="AC28" s="1330"/>
      <c r="AD28" s="1330"/>
      <c r="AE28" s="1330"/>
      <c r="AF28" s="1330"/>
    </row>
    <row r="29" spans="1:32" s="1330" customFormat="1" ht="15" customHeight="1">
      <c r="A29" s="1889" t="s">
        <v>1335</v>
      </c>
      <c r="B29" s="1891" t="s">
        <v>1334</v>
      </c>
      <c r="C29" s="1891"/>
      <c r="D29" s="1891"/>
      <c r="E29" s="1329"/>
      <c r="F29" s="1329"/>
      <c r="H29" s="1331"/>
      <c r="J29" s="1412"/>
      <c r="K29" s="1413" t="s">
        <v>1336</v>
      </c>
      <c r="L29" s="1366"/>
      <c r="M29" s="1366"/>
      <c r="N29" s="1366"/>
      <c r="O29" s="1366"/>
      <c r="P29" s="1366"/>
      <c r="Q29" s="1367"/>
    </row>
    <row r="30" spans="1:32" s="1330" customFormat="1" ht="15" customHeight="1" thickBot="1">
      <c r="A30" s="1889"/>
      <c r="B30" s="1414" t="s">
        <v>1337</v>
      </c>
      <c r="C30" s="1342"/>
      <c r="D30" s="1342"/>
      <c r="E30" s="1342"/>
      <c r="F30" s="1343"/>
      <c r="G30" s="1343" t="s">
        <v>1293</v>
      </c>
      <c r="H30" s="1344"/>
      <c r="J30" s="1408"/>
      <c r="K30" s="1410" t="s">
        <v>1338</v>
      </c>
      <c r="L30" s="1366"/>
      <c r="M30" s="1366"/>
      <c r="N30" s="1366"/>
      <c r="O30" s="1366"/>
      <c r="P30" s="1366"/>
      <c r="Q30" s="1367"/>
    </row>
    <row r="31" spans="1:32" s="1330" customFormat="1" ht="15" customHeight="1">
      <c r="A31" s="1889"/>
      <c r="B31" s="1415">
        <v>1.8</v>
      </c>
      <c r="C31" s="1351"/>
      <c r="D31" s="1351"/>
      <c r="E31" s="1352"/>
      <c r="F31" s="1353"/>
      <c r="G31" s="1892">
        <v>5</v>
      </c>
      <c r="H31" s="1893" t="s">
        <v>20</v>
      </c>
      <c r="J31" s="1408"/>
      <c r="K31" s="1326"/>
      <c r="L31" s="1366"/>
      <c r="M31" s="1416" t="s">
        <v>1339</v>
      </c>
      <c r="N31" s="1417">
        <f>B43</f>
        <v>15.8</v>
      </c>
      <c r="O31" s="1416" t="s">
        <v>1340</v>
      </c>
      <c r="P31" s="1413" t="str">
        <f>C43</f>
        <v>B43</v>
      </c>
      <c r="Q31" s="1367"/>
    </row>
    <row r="32" spans="1:32" s="1330" customFormat="1" ht="15" customHeight="1" thickBot="1">
      <c r="A32" s="1889"/>
      <c r="B32" s="1418" t="s">
        <v>20</v>
      </c>
      <c r="C32" s="1351"/>
      <c r="D32" s="1351"/>
      <c r="E32" s="1352"/>
      <c r="F32" s="1353"/>
      <c r="G32" s="1892"/>
      <c r="H32" s="1893"/>
      <c r="J32" s="1408"/>
      <c r="K32" s="1410" t="s">
        <v>1341</v>
      </c>
      <c r="L32" s="1366"/>
      <c r="M32" s="1366"/>
      <c r="N32" s="1366"/>
      <c r="O32" s="1366"/>
      <c r="P32" s="1366"/>
      <c r="Q32" s="1367"/>
    </row>
    <row r="33" spans="1:17" s="1330" customFormat="1" ht="15" customHeight="1">
      <c r="A33" s="1889"/>
      <c r="B33" s="1359"/>
      <c r="C33" s="1361" t="s">
        <v>1299</v>
      </c>
      <c r="D33" s="1360" t="s">
        <v>1300</v>
      </c>
      <c r="E33" s="1894" t="s">
        <v>1301</v>
      </c>
      <c r="F33" s="1894"/>
      <c r="G33" s="1419" t="s">
        <v>1342</v>
      </c>
      <c r="H33" s="1420"/>
      <c r="J33" s="1408"/>
      <c r="K33" s="1410" t="s">
        <v>1343</v>
      </c>
      <c r="L33" s="1366"/>
      <c r="M33" s="1366"/>
      <c r="N33" s="1366"/>
      <c r="O33" s="1366"/>
      <c r="P33" s="1366"/>
      <c r="Q33" s="1367"/>
    </row>
    <row r="34" spans="1:17" s="1330" customFormat="1" ht="15" customHeight="1">
      <c r="A34" s="1889"/>
      <c r="B34" s="1363" t="s">
        <v>682</v>
      </c>
      <c r="C34" s="1363" t="s">
        <v>696</v>
      </c>
      <c r="D34" s="1364" t="s">
        <v>668</v>
      </c>
      <c r="E34" s="1365"/>
      <c r="F34" s="1363"/>
      <c r="G34" s="1366"/>
      <c r="H34" s="1367"/>
      <c r="J34" s="1408"/>
      <c r="K34" s="1326"/>
      <c r="L34" s="1366"/>
      <c r="M34" s="1366"/>
      <c r="N34" s="1366"/>
      <c r="O34" s="1366"/>
      <c r="P34" s="1366"/>
      <c r="Q34" s="1367"/>
    </row>
    <row r="35" spans="1:17" s="1330" customFormat="1" ht="15" customHeight="1">
      <c r="A35" s="1889"/>
      <c r="B35" s="1371">
        <v>1.8</v>
      </c>
      <c r="C35" s="1372" t="s">
        <v>20</v>
      </c>
      <c r="D35" s="1373" t="s">
        <v>1306</v>
      </c>
      <c r="E35" s="1374">
        <f>IF(B35="","",IF(ISTEXT(B35),B35,(B35/B31)*G31))</f>
        <v>5</v>
      </c>
      <c r="F35" s="1375" t="str">
        <f t="shared" ref="F35:F40" si="1">IF(C35="","",C35)</f>
        <v>Kg</v>
      </c>
      <c r="G35" s="1373"/>
      <c r="H35" s="1376"/>
      <c r="J35" s="1408"/>
      <c r="K35" s="1326" t="s">
        <v>1344</v>
      </c>
      <c r="L35" s="1366"/>
      <c r="M35" s="1366"/>
      <c r="N35" s="1366"/>
      <c r="O35" s="1366"/>
      <c r="P35" s="1366"/>
      <c r="Q35" s="1367"/>
    </row>
    <row r="36" spans="1:17" s="1330" customFormat="1" ht="15" customHeight="1">
      <c r="A36" s="1889"/>
      <c r="B36" s="1371">
        <v>2</v>
      </c>
      <c r="C36" s="1372" t="s">
        <v>1309</v>
      </c>
      <c r="D36" s="1373" t="s">
        <v>1310</v>
      </c>
      <c r="E36" s="1421">
        <f>IF(B36="","",IF(ISTEXT(B36),B36,(B36/B31)*G31))</f>
        <v>5.5555555555555554</v>
      </c>
      <c r="F36" s="1375" t="str">
        <f t="shared" si="1"/>
        <v>C à C</v>
      </c>
      <c r="G36" s="1373"/>
      <c r="H36" s="1376"/>
      <c r="J36" s="1408"/>
      <c r="K36" s="1326"/>
      <c r="L36" s="1366"/>
      <c r="M36" s="1366"/>
      <c r="N36" s="1366"/>
      <c r="O36" s="1366"/>
      <c r="P36" s="1366"/>
      <c r="Q36" s="1367"/>
    </row>
    <row r="37" spans="1:17" s="1330" customFormat="1" ht="15" customHeight="1">
      <c r="A37" s="1889"/>
      <c r="B37" s="1371"/>
      <c r="C37" s="1372" t="s">
        <v>1312</v>
      </c>
      <c r="D37" s="1382" t="s">
        <v>1313</v>
      </c>
      <c r="E37" s="1374" t="str">
        <f>IF(B37="","",IF(ISTEXT(B37),B37,(B37/B31)*G31))</f>
        <v/>
      </c>
      <c r="F37" s="1375" t="str">
        <f t="shared" si="1"/>
        <v>PM</v>
      </c>
      <c r="G37" s="1373"/>
      <c r="H37" s="1376"/>
      <c r="J37" s="1345"/>
      <c r="K37" s="1327" t="s">
        <v>1311</v>
      </c>
      <c r="L37" s="1326"/>
      <c r="M37" s="1334"/>
      <c r="N37" s="1334"/>
      <c r="O37" s="1366"/>
      <c r="P37" s="1366"/>
      <c r="Q37" s="1367"/>
    </row>
    <row r="38" spans="1:17" s="1330" customFormat="1" ht="15" customHeight="1" thickBot="1">
      <c r="A38" s="1889"/>
      <c r="B38" s="1371">
        <v>3</v>
      </c>
      <c r="C38" s="1372" t="s">
        <v>1319</v>
      </c>
      <c r="D38" s="1373"/>
      <c r="E38" s="1421">
        <f>IF(B38="","",IF(ISTEXT(B38),B38,(B38/B31)*G31))</f>
        <v>8.3333333333333321</v>
      </c>
      <c r="F38" s="1375" t="str">
        <f t="shared" si="1"/>
        <v>C à S</v>
      </c>
      <c r="G38" s="1373"/>
      <c r="H38" s="1376"/>
      <c r="J38" s="1345"/>
      <c r="K38" s="1879" t="s">
        <v>1314</v>
      </c>
      <c r="L38" s="1879"/>
      <c r="M38" s="1879"/>
      <c r="N38" s="1334" t="s">
        <v>1345</v>
      </c>
      <c r="O38" s="1366"/>
      <c r="P38" s="1366"/>
      <c r="Q38" s="1367"/>
    </row>
    <row r="39" spans="1:17" s="1330" customFormat="1" ht="15" customHeight="1">
      <c r="A39" s="1889"/>
      <c r="B39" s="1371">
        <v>8</v>
      </c>
      <c r="C39" s="1372" t="s">
        <v>1322</v>
      </c>
      <c r="D39" s="1373" t="s">
        <v>1323</v>
      </c>
      <c r="E39" s="1421">
        <f>IF(B39="","",IF(ISTEXT(B39),B39,(B39/B31)*G31))</f>
        <v>22.222222222222221</v>
      </c>
      <c r="F39" s="1375" t="str">
        <f t="shared" si="1"/>
        <v>pièces</v>
      </c>
      <c r="G39" s="1373"/>
      <c r="H39" s="1376"/>
      <c r="J39" s="1345"/>
      <c r="K39" s="1880" t="s">
        <v>1346</v>
      </c>
      <c r="L39" s="1880"/>
      <c r="M39" s="1880"/>
      <c r="N39" s="1366"/>
      <c r="O39" s="1366"/>
      <c r="P39" s="1366"/>
      <c r="Q39" s="1367"/>
    </row>
    <row r="40" spans="1:17" s="1330" customFormat="1" ht="15" customHeight="1">
      <c r="A40" s="1889"/>
      <c r="B40" s="1371">
        <v>1</v>
      </c>
      <c r="C40" s="1372" t="s">
        <v>1328</v>
      </c>
      <c r="D40" s="1373" t="s">
        <v>1347</v>
      </c>
      <c r="E40" s="1421">
        <f>IF(B40="","",IF(ISTEXT(B40),B40,(B40/B31)*G31))</f>
        <v>2.7777777777777777</v>
      </c>
      <c r="F40" s="1375" t="str">
        <f t="shared" si="1"/>
        <v>poignée</v>
      </c>
      <c r="G40" s="1373"/>
      <c r="H40" s="1376"/>
      <c r="J40" s="1408"/>
      <c r="K40" s="1366"/>
      <c r="L40" s="1366"/>
      <c r="M40" s="1366"/>
      <c r="N40" s="1366"/>
      <c r="O40" s="1366"/>
      <c r="P40" s="1366"/>
      <c r="Q40" s="1367"/>
    </row>
    <row r="41" spans="1:17" s="1330" customFormat="1" ht="15" customHeight="1">
      <c r="A41" s="1889"/>
      <c r="B41" s="1371">
        <v>0.2</v>
      </c>
      <c r="C41" s="1372" t="s">
        <v>20</v>
      </c>
      <c r="D41" s="1373" t="s">
        <v>1348</v>
      </c>
      <c r="E41" s="1421">
        <f>IF(B41="","",IF(ISTEXT(B41),B41,(B41/B31)*G31))</f>
        <v>0.55555555555555558</v>
      </c>
      <c r="F41" s="1375" t="str">
        <f>IF(C41="","",C41)</f>
        <v>Kg</v>
      </c>
      <c r="G41" s="1373"/>
      <c r="H41" s="1376"/>
      <c r="J41" s="1408"/>
      <c r="K41" s="1366"/>
      <c r="L41" s="1366"/>
      <c r="M41" s="1366"/>
      <c r="N41" s="1366"/>
      <c r="O41" s="1368" t="s">
        <v>1349</v>
      </c>
      <c r="P41" s="1422">
        <f>B43</f>
        <v>15.8</v>
      </c>
      <c r="Q41" s="1367"/>
    </row>
    <row r="42" spans="1:17" s="1330" customFormat="1" ht="15" customHeight="1">
      <c r="A42" s="1889"/>
      <c r="B42" s="1423" t="s">
        <v>1337</v>
      </c>
      <c r="C42" s="1372"/>
      <c r="D42" s="1355"/>
      <c r="E42" s="1374" t="s">
        <v>1350</v>
      </c>
      <c r="F42" s="1375"/>
      <c r="G42" s="1373"/>
      <c r="H42" s="1376"/>
      <c r="J42" s="1408"/>
      <c r="K42" s="1366"/>
      <c r="L42" s="1366"/>
      <c r="M42" s="1366"/>
      <c r="N42" s="1366"/>
      <c r="O42" s="1366" t="s">
        <v>1351</v>
      </c>
      <c r="P42" s="1366" t="str">
        <f>C43</f>
        <v>B43</v>
      </c>
      <c r="Q42" s="1367"/>
    </row>
    <row r="43" spans="1:17" s="1330" customFormat="1" ht="15" customHeight="1" thickBot="1">
      <c r="A43" s="1890"/>
      <c r="B43" s="1393">
        <f>SUM(B35:B40)</f>
        <v>15.8</v>
      </c>
      <c r="C43" s="1424" t="str">
        <f>ADDRESS(ROW(),COLUMN()-1,4)</f>
        <v>B43</v>
      </c>
      <c r="D43" s="1395"/>
      <c r="E43" s="1396">
        <f>SUM(E35:E40)</f>
        <v>43.888888888888886</v>
      </c>
      <c r="F43" s="1397"/>
      <c r="G43" s="1398"/>
      <c r="H43" s="1399"/>
      <c r="J43" s="1425"/>
      <c r="K43" s="1426"/>
      <c r="L43" s="1426"/>
      <c r="M43" s="1426"/>
      <c r="N43" s="1426"/>
      <c r="O43" s="1426"/>
      <c r="P43" s="1426"/>
      <c r="Q43" s="1427"/>
    </row>
  </sheetData>
  <mergeCells count="25">
    <mergeCell ref="T8:AF9"/>
    <mergeCell ref="B2:H6"/>
    <mergeCell ref="A8:A9"/>
    <mergeCell ref="B8:H9"/>
    <mergeCell ref="S8:S9"/>
    <mergeCell ref="J8:M8"/>
    <mergeCell ref="J2:Q6"/>
    <mergeCell ref="A10:A24"/>
    <mergeCell ref="B10:D10"/>
    <mergeCell ref="S10:S24"/>
    <mergeCell ref="G12:G13"/>
    <mergeCell ref="H12:H13"/>
    <mergeCell ref="E14:F14"/>
    <mergeCell ref="K18:M18"/>
    <mergeCell ref="K19:M19"/>
    <mergeCell ref="K38:M38"/>
    <mergeCell ref="K39:M39"/>
    <mergeCell ref="J27:M27"/>
    <mergeCell ref="A27:A28"/>
    <mergeCell ref="B27:H28"/>
    <mergeCell ref="A29:A43"/>
    <mergeCell ref="B29:D29"/>
    <mergeCell ref="G31:G32"/>
    <mergeCell ref="H31:H32"/>
    <mergeCell ref="E33:F3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10"/>
  <sheetViews>
    <sheetView showZeros="0" workbookViewId="0">
      <selection activeCell="Q20" sqref="Q20"/>
    </sheetView>
  </sheetViews>
  <sheetFormatPr baseColWidth="10" defaultRowHeight="15"/>
  <cols>
    <col min="1" max="1" width="3.7109375" style="9" customWidth="1"/>
    <col min="2" max="2" width="10.5703125" style="9" customWidth="1"/>
    <col min="3" max="14" width="11.7109375" style="9" customWidth="1"/>
    <col min="15" max="16384" width="11.42578125" style="5"/>
  </cols>
  <sheetData>
    <row r="1" spans="1:20">
      <c r="A1" s="266">
        <v>3</v>
      </c>
      <c r="B1" s="266">
        <v>11</v>
      </c>
      <c r="C1" s="266">
        <v>11</v>
      </c>
      <c r="D1" s="266">
        <v>11</v>
      </c>
      <c r="E1" s="266">
        <v>11</v>
      </c>
      <c r="F1" s="266">
        <v>11</v>
      </c>
      <c r="G1" s="266">
        <v>11</v>
      </c>
      <c r="H1" s="266">
        <v>11</v>
      </c>
      <c r="I1" s="266">
        <v>11</v>
      </c>
      <c r="J1" s="266">
        <v>11</v>
      </c>
      <c r="K1" s="266">
        <v>11</v>
      </c>
      <c r="L1" s="266">
        <v>11</v>
      </c>
      <c r="M1" s="266">
        <v>11</v>
      </c>
      <c r="N1" s="266">
        <v>11</v>
      </c>
      <c r="P1" s="6"/>
      <c r="Q1" s="1"/>
      <c r="R1" s="9"/>
      <c r="S1" s="6"/>
      <c r="T1" s="6"/>
    </row>
    <row r="2" spans="1:20" s="6" customFormat="1" ht="15" customHeigh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8" t="s">
        <v>144</v>
      </c>
      <c r="O2" s="5"/>
      <c r="Q2" s="1"/>
      <c r="R2" s="9"/>
    </row>
    <row r="3" spans="1:20" s="6" customFormat="1" ht="26.25">
      <c r="A3" s="267"/>
      <c r="B3" s="1926" t="s">
        <v>145</v>
      </c>
      <c r="C3" s="1926"/>
      <c r="D3" s="1926"/>
      <c r="E3" s="1926"/>
      <c r="F3" s="1926"/>
      <c r="G3" s="1926"/>
      <c r="H3" s="1926"/>
      <c r="I3" s="1926"/>
      <c r="J3" s="1926"/>
      <c r="K3" s="1926"/>
      <c r="L3" s="1926"/>
      <c r="M3" s="1926"/>
      <c r="N3" s="1927">
        <v>5</v>
      </c>
      <c r="O3" s="5"/>
      <c r="Q3" s="1"/>
      <c r="R3" s="9"/>
    </row>
    <row r="4" spans="1:20" s="6" customFormat="1" ht="15" customHeight="1">
      <c r="A4" s="267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1927"/>
      <c r="O4" s="5"/>
      <c r="Q4" s="1"/>
      <c r="R4" s="9"/>
    </row>
    <row r="5" spans="1:20" s="6" customForma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5"/>
      <c r="Q5" s="1"/>
      <c r="R5" s="9"/>
    </row>
    <row r="6" spans="1:20" s="6" customFormat="1" ht="15" customHeight="1">
      <c r="A6" s="2"/>
      <c r="B6" s="2013" t="s">
        <v>190</v>
      </c>
      <c r="C6" s="2013"/>
      <c r="D6" s="2013"/>
      <c r="E6" s="2013"/>
      <c r="F6" s="2013"/>
      <c r="G6" s="2013"/>
      <c r="H6" s="2013"/>
      <c r="I6" s="2013"/>
      <c r="J6" s="2013"/>
      <c r="K6" s="2013"/>
      <c r="L6" s="2013"/>
      <c r="M6" s="2013"/>
      <c r="N6" s="2013"/>
      <c r="O6" s="5"/>
      <c r="Q6" s="1"/>
      <c r="R6" s="9"/>
    </row>
    <row r="7" spans="1:20" s="6" customFormat="1" ht="15" customHeight="1">
      <c r="A7" s="2"/>
      <c r="B7" s="2013"/>
      <c r="C7" s="2013"/>
      <c r="D7" s="2013"/>
      <c r="E7" s="2013"/>
      <c r="F7" s="2013"/>
      <c r="G7" s="2013"/>
      <c r="H7" s="2013"/>
      <c r="I7" s="2013"/>
      <c r="J7" s="2013"/>
      <c r="K7" s="2013"/>
      <c r="L7" s="2013"/>
      <c r="M7" s="2013"/>
      <c r="N7" s="2013"/>
      <c r="O7" s="5"/>
      <c r="Q7" s="1"/>
      <c r="R7" s="9"/>
    </row>
    <row r="8" spans="1:20" s="6" customFormat="1" ht="15" customHeight="1">
      <c r="A8" s="2"/>
      <c r="B8" s="2013"/>
      <c r="C8" s="2013"/>
      <c r="D8" s="2013"/>
      <c r="E8" s="2013"/>
      <c r="F8" s="2013"/>
      <c r="G8" s="2013"/>
      <c r="H8" s="2013"/>
      <c r="I8" s="2013"/>
      <c r="J8" s="2013"/>
      <c r="K8" s="2013"/>
      <c r="L8" s="2013"/>
      <c r="M8" s="2013"/>
      <c r="N8" s="2013"/>
      <c r="O8" s="5"/>
      <c r="Q8" s="1"/>
      <c r="R8" s="9"/>
    </row>
    <row r="9" spans="1:20" s="6" customFormat="1">
      <c r="A9" s="2"/>
      <c r="B9" s="2013"/>
      <c r="C9" s="2013"/>
      <c r="D9" s="2013"/>
      <c r="E9" s="2013"/>
      <c r="F9" s="2013"/>
      <c r="G9" s="2013"/>
      <c r="H9" s="2013"/>
      <c r="I9" s="2013"/>
      <c r="J9" s="2013"/>
      <c r="K9" s="2013"/>
      <c r="L9" s="2013"/>
      <c r="M9" s="2013"/>
      <c r="N9" s="2013"/>
      <c r="O9" s="5"/>
      <c r="Q9" s="1"/>
      <c r="R9" s="9"/>
    </row>
    <row r="10" spans="1:20" s="6" customFormat="1" ht="15" customHeight="1">
      <c r="A10" s="2"/>
      <c r="B10" s="2013" t="s">
        <v>191</v>
      </c>
      <c r="C10" s="2013"/>
      <c r="D10" s="2013"/>
      <c r="E10" s="2013"/>
      <c r="F10" s="2013"/>
      <c r="G10" s="2013"/>
      <c r="H10" s="2013"/>
      <c r="I10" s="2013"/>
      <c r="J10" s="2013"/>
      <c r="K10" s="2013"/>
      <c r="L10" s="2013"/>
      <c r="M10" s="2013"/>
      <c r="N10" s="2013"/>
      <c r="O10" s="5"/>
      <c r="Q10" s="1"/>
      <c r="R10" s="9"/>
    </row>
    <row r="11" spans="1:20" s="6" customFormat="1" ht="15" customHeight="1">
      <c r="A11" s="2"/>
      <c r="B11" s="2013"/>
      <c r="C11" s="2013"/>
      <c r="D11" s="2013"/>
      <c r="E11" s="2013"/>
      <c r="F11" s="2013"/>
      <c r="G11" s="2013"/>
      <c r="H11" s="2013"/>
      <c r="I11" s="2013"/>
      <c r="J11" s="2013"/>
      <c r="K11" s="2013"/>
      <c r="L11" s="2013"/>
      <c r="M11" s="2013"/>
      <c r="N11" s="2013"/>
      <c r="O11" s="5"/>
      <c r="Q11" s="1"/>
      <c r="R11" s="9"/>
    </row>
    <row r="12" spans="1:20" s="6" customFormat="1" ht="15" customHeight="1">
      <c r="A12" s="2"/>
      <c r="B12" s="2013"/>
      <c r="C12" s="2013"/>
      <c r="D12" s="2013"/>
      <c r="E12" s="2013"/>
      <c r="F12" s="2013"/>
      <c r="G12" s="2013"/>
      <c r="H12" s="2013"/>
      <c r="I12" s="2013"/>
      <c r="J12" s="2013"/>
      <c r="K12" s="2013"/>
      <c r="L12" s="2013"/>
      <c r="M12" s="2013"/>
      <c r="N12" s="2013"/>
      <c r="O12" s="5"/>
      <c r="Q12" s="1"/>
      <c r="R12" s="9"/>
    </row>
    <row r="13" spans="1:20" s="6" customFormat="1" ht="15" customHeight="1">
      <c r="A13" s="2"/>
      <c r="B13" s="2013"/>
      <c r="C13" s="2013"/>
      <c r="D13" s="2013"/>
      <c r="E13" s="2013"/>
      <c r="F13" s="2013"/>
      <c r="G13" s="2013"/>
      <c r="H13" s="2013"/>
      <c r="I13" s="2013"/>
      <c r="J13" s="2013"/>
      <c r="K13" s="2013"/>
      <c r="L13" s="2013"/>
      <c r="M13" s="2013"/>
      <c r="N13" s="2013"/>
      <c r="O13" s="5"/>
      <c r="Q13" s="1"/>
      <c r="R13" s="9"/>
    </row>
    <row r="14" spans="1:20" s="6" customForma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5"/>
      <c r="Q14" s="1"/>
      <c r="R14" s="9"/>
    </row>
    <row r="15" spans="1:20" s="6" customFormat="1" ht="18.75">
      <c r="A15" s="2"/>
      <c r="B15" s="424"/>
      <c r="C15" s="362" t="s">
        <v>178</v>
      </c>
      <c r="D15" s="2014" t="s">
        <v>192</v>
      </c>
      <c r="E15" s="2015"/>
      <c r="F15" s="2015"/>
      <c r="G15" s="2015"/>
      <c r="H15" s="2015"/>
      <c r="I15" s="2015"/>
      <c r="J15" s="2015"/>
      <c r="K15" s="2015"/>
      <c r="L15" s="2015"/>
      <c r="M15" s="2015"/>
      <c r="N15" s="2015"/>
      <c r="O15" s="5"/>
      <c r="Q15" s="1"/>
      <c r="R15" s="9"/>
    </row>
    <row r="16" spans="1:20" s="6" customForma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5"/>
      <c r="Q16" s="1"/>
      <c r="R16" s="9"/>
    </row>
    <row r="17" spans="1:28" s="6" customFormat="1" ht="23.25">
      <c r="A17" s="1"/>
      <c r="B17" s="2016" t="s">
        <v>194</v>
      </c>
      <c r="C17" s="2016"/>
      <c r="D17" s="2016"/>
      <c r="E17" s="2016"/>
      <c r="F17" s="2016"/>
      <c r="G17" s="2016"/>
      <c r="H17" s="2016"/>
      <c r="I17" s="2016"/>
      <c r="J17" s="2016"/>
      <c r="K17" s="2016"/>
      <c r="L17" s="2016"/>
      <c r="M17" s="2016"/>
      <c r="N17" s="2016"/>
      <c r="O17" s="5"/>
      <c r="Q17" s="1"/>
      <c r="R17" s="9"/>
    </row>
    <row r="18" spans="1:28" s="6" customFormat="1" ht="18.75">
      <c r="A18" s="2"/>
      <c r="B18" s="424"/>
      <c r="C18" s="362" t="s">
        <v>178</v>
      </c>
      <c r="D18" s="2014" t="s">
        <v>193</v>
      </c>
      <c r="E18" s="2015"/>
      <c r="F18" s="2015"/>
      <c r="G18" s="2015"/>
      <c r="H18" s="2015"/>
      <c r="I18" s="2015"/>
      <c r="J18" s="2015"/>
      <c r="K18" s="2015"/>
      <c r="L18" s="2015"/>
      <c r="M18" s="2015"/>
      <c r="N18" s="2015"/>
      <c r="O18" s="5"/>
      <c r="Q18" s="1"/>
      <c r="R18" s="9"/>
    </row>
    <row r="19" spans="1:28" s="6" customFormat="1" ht="18.75">
      <c r="A19" s="2"/>
      <c r="B19" s="424"/>
      <c r="C19" s="362"/>
      <c r="D19" s="425"/>
      <c r="E19" s="423"/>
      <c r="F19" s="423"/>
      <c r="G19" s="423"/>
      <c r="H19" s="423"/>
      <c r="I19" s="423"/>
      <c r="J19" s="423"/>
      <c r="K19" s="423"/>
      <c r="L19" s="423"/>
      <c r="M19" s="423"/>
      <c r="N19" s="423"/>
      <c r="O19" s="5"/>
      <c r="Q19" s="1"/>
      <c r="R19" s="9"/>
    </row>
    <row r="20" spans="1:28" s="6" customFormat="1" ht="18.75">
      <c r="A20" s="2"/>
      <c r="B20" s="424"/>
      <c r="C20" s="362" t="s">
        <v>178</v>
      </c>
      <c r="D20" s="2014" t="s">
        <v>195</v>
      </c>
      <c r="E20" s="2015"/>
      <c r="F20" s="2015"/>
      <c r="G20" s="2015"/>
      <c r="H20" s="2015"/>
      <c r="I20" s="2015"/>
      <c r="J20" s="2015"/>
      <c r="K20" s="2015"/>
      <c r="L20" s="2015"/>
      <c r="M20" s="2015"/>
      <c r="N20" s="2015"/>
      <c r="O20" s="5"/>
      <c r="Q20" s="1"/>
      <c r="R20" s="9"/>
    </row>
    <row r="21" spans="1:28" ht="61.5" customHeight="1" thickBot="1">
      <c r="A21" s="426"/>
      <c r="B21" s="426"/>
      <c r="C21" s="426"/>
      <c r="D21" s="426"/>
      <c r="E21" s="426"/>
      <c r="F21" s="426"/>
      <c r="G21" s="426"/>
      <c r="H21" s="426"/>
      <c r="I21" s="426"/>
      <c r="J21" s="426"/>
      <c r="K21" s="426"/>
      <c r="L21" s="426"/>
      <c r="M21" s="426"/>
      <c r="N21" s="426"/>
    </row>
    <row r="22" spans="1:28" ht="15" customHeight="1">
      <c r="A22" s="1949" t="s">
        <v>3</v>
      </c>
      <c r="B22" s="1951" t="s">
        <v>150</v>
      </c>
      <c r="C22" s="1952"/>
      <c r="D22" s="1952"/>
      <c r="E22" s="1952"/>
      <c r="F22" s="1952"/>
      <c r="G22" s="1952"/>
      <c r="H22" s="1952"/>
      <c r="I22" s="1952"/>
      <c r="J22" s="1952"/>
      <c r="K22" s="1952"/>
      <c r="L22" s="1952"/>
      <c r="M22" s="1952"/>
      <c r="N22" s="1955">
        <v>5</v>
      </c>
      <c r="P22" s="1933" t="s">
        <v>151</v>
      </c>
      <c r="Q22" s="1934"/>
      <c r="R22" s="1934"/>
      <c r="S22" s="1934"/>
      <c r="T22" s="1934"/>
      <c r="U22" s="1934"/>
      <c r="V22" s="1934"/>
      <c r="W22" s="1934"/>
      <c r="X22" s="1934"/>
      <c r="Y22" s="1934"/>
      <c r="Z22" s="1935" t="s">
        <v>152</v>
      </c>
      <c r="AA22" s="1935"/>
      <c r="AB22" s="1936"/>
    </row>
    <row r="23" spans="1:28" ht="15" customHeight="1">
      <c r="A23" s="1950"/>
      <c r="B23" s="1953"/>
      <c r="C23" s="1954"/>
      <c r="D23" s="1954"/>
      <c r="E23" s="1954"/>
      <c r="F23" s="1954"/>
      <c r="G23" s="1954"/>
      <c r="H23" s="1954"/>
      <c r="I23" s="1954"/>
      <c r="J23" s="1954"/>
      <c r="K23" s="1954"/>
      <c r="L23" s="1954"/>
      <c r="M23" s="1954"/>
      <c r="N23" s="1956"/>
      <c r="P23" s="1933"/>
      <c r="Q23" s="1934"/>
      <c r="R23" s="1934"/>
      <c r="S23" s="1934"/>
      <c r="T23" s="1934"/>
      <c r="U23" s="1934"/>
      <c r="V23" s="1934"/>
      <c r="W23" s="1934"/>
      <c r="X23" s="1934"/>
      <c r="Y23" s="1934"/>
      <c r="Z23" s="1935"/>
      <c r="AA23" s="1935"/>
      <c r="AB23" s="1936"/>
    </row>
    <row r="24" spans="1:28" ht="15" customHeight="1">
      <c r="A24" s="1950"/>
      <c r="B24" s="1953"/>
      <c r="C24" s="1954"/>
      <c r="D24" s="1954"/>
      <c r="E24" s="1954"/>
      <c r="F24" s="1954"/>
      <c r="G24" s="1954"/>
      <c r="H24" s="1954"/>
      <c r="I24" s="1954"/>
      <c r="J24" s="1954"/>
      <c r="K24" s="1954"/>
      <c r="L24" s="1954"/>
      <c r="M24" s="1954"/>
      <c r="N24" s="1956"/>
      <c r="P24" s="1937" t="s">
        <v>5</v>
      </c>
      <c r="Q24" s="1938" t="s">
        <v>146</v>
      </c>
      <c r="R24" s="1938"/>
      <c r="S24" s="1938"/>
      <c r="T24" s="1938"/>
      <c r="U24" s="1938"/>
      <c r="V24" s="1938"/>
      <c r="W24" s="1938"/>
      <c r="X24" s="1938"/>
      <c r="Y24" s="1938"/>
      <c r="Z24" s="1938"/>
      <c r="AA24" s="1938"/>
      <c r="AB24" s="1939"/>
    </row>
    <row r="25" spans="1:28" ht="20.25" customHeight="1">
      <c r="A25" s="1959"/>
      <c r="B25" s="1960" t="s">
        <v>624</v>
      </c>
      <c r="C25" s="1961"/>
      <c r="D25" s="1961"/>
      <c r="E25" s="1961"/>
      <c r="F25" s="1961"/>
      <c r="G25" s="1961"/>
      <c r="H25" s="1961"/>
      <c r="I25" s="1961"/>
      <c r="J25" s="1961"/>
      <c r="K25" s="1961"/>
      <c r="L25" s="1961"/>
      <c r="M25" s="1961"/>
      <c r="N25" s="1962"/>
      <c r="P25" s="1937"/>
      <c r="Q25" s="1938"/>
      <c r="R25" s="1938"/>
      <c r="S25" s="1938"/>
      <c r="T25" s="1938"/>
      <c r="U25" s="1938"/>
      <c r="V25" s="1938"/>
      <c r="W25" s="1938"/>
      <c r="X25" s="1938"/>
      <c r="Y25" s="1938"/>
      <c r="Z25" s="1938"/>
      <c r="AA25" s="1938"/>
      <c r="AB25" s="1939"/>
    </row>
    <row r="26" spans="1:28" ht="20.25" customHeight="1">
      <c r="A26" s="1959"/>
      <c r="B26" s="1960"/>
      <c r="C26" s="1961"/>
      <c r="D26" s="1961"/>
      <c r="E26" s="1961"/>
      <c r="F26" s="1961"/>
      <c r="G26" s="1961"/>
      <c r="H26" s="1961"/>
      <c r="I26" s="1961"/>
      <c r="J26" s="1961"/>
      <c r="K26" s="1961"/>
      <c r="L26" s="1961"/>
      <c r="M26" s="1961"/>
      <c r="N26" s="1962"/>
      <c r="P26" s="1940" t="s">
        <v>7</v>
      </c>
      <c r="Q26" s="1941" t="s">
        <v>147</v>
      </c>
      <c r="R26" s="1941"/>
      <c r="S26" s="1941"/>
      <c r="T26" s="1941"/>
      <c r="U26" s="1941"/>
      <c r="V26" s="1941"/>
      <c r="W26" s="1941"/>
      <c r="X26" s="1941"/>
      <c r="Y26" s="1941"/>
      <c r="Z26" s="1941"/>
      <c r="AA26" s="1941"/>
      <c r="AB26" s="1942"/>
    </row>
    <row r="27" spans="1:28" ht="15" customHeight="1">
      <c r="A27" s="1959"/>
      <c r="B27" s="1960"/>
      <c r="C27" s="1961"/>
      <c r="D27" s="1961"/>
      <c r="E27" s="1961"/>
      <c r="F27" s="1961"/>
      <c r="G27" s="1961"/>
      <c r="H27" s="1961"/>
      <c r="I27" s="1961"/>
      <c r="J27" s="1961"/>
      <c r="K27" s="1961"/>
      <c r="L27" s="1961"/>
      <c r="M27" s="1961"/>
      <c r="N27" s="1962"/>
      <c r="P27" s="1940"/>
      <c r="Q27" s="1941"/>
      <c r="R27" s="1941"/>
      <c r="S27" s="1941"/>
      <c r="T27" s="1941"/>
      <c r="U27" s="1941"/>
      <c r="V27" s="1941"/>
      <c r="W27" s="1941"/>
      <c r="X27" s="1941"/>
      <c r="Y27" s="1941"/>
      <c r="Z27" s="1941"/>
      <c r="AA27" s="1941"/>
      <c r="AB27" s="1942"/>
    </row>
    <row r="28" spans="1:28" ht="15" customHeight="1">
      <c r="A28" s="1959"/>
      <c r="B28" s="1963" t="s">
        <v>625</v>
      </c>
      <c r="C28" s="1964"/>
      <c r="D28" s="1964"/>
      <c r="E28" s="1964"/>
      <c r="F28" s="1964"/>
      <c r="G28" s="1964"/>
      <c r="H28" s="1964"/>
      <c r="I28" s="1964"/>
      <c r="J28" s="1964"/>
      <c r="K28" s="1964"/>
      <c r="L28" s="1964"/>
      <c r="M28" s="1964"/>
      <c r="N28" s="1965"/>
      <c r="P28" s="126"/>
      <c r="Q28" s="1943" t="s">
        <v>149</v>
      </c>
      <c r="R28" s="1943"/>
      <c r="S28" s="1943"/>
      <c r="T28" s="275"/>
      <c r="U28" s="275"/>
      <c r="V28" s="275"/>
      <c r="W28" s="275"/>
      <c r="X28" s="275"/>
      <c r="Y28" s="275"/>
      <c r="Z28" s="275"/>
      <c r="AA28" s="275"/>
      <c r="AB28" s="276"/>
    </row>
    <row r="29" spans="1:28" ht="15" customHeight="1">
      <c r="A29" s="1959"/>
      <c r="B29" s="1963"/>
      <c r="C29" s="1964"/>
      <c r="D29" s="1964"/>
      <c r="E29" s="1964"/>
      <c r="F29" s="1964"/>
      <c r="G29" s="1964"/>
      <c r="H29" s="1964"/>
      <c r="I29" s="1964"/>
      <c r="J29" s="1964"/>
      <c r="K29" s="1964"/>
      <c r="L29" s="1964"/>
      <c r="M29" s="1964"/>
      <c r="N29" s="1965"/>
      <c r="P29" s="126"/>
      <c r="Q29" s="1943"/>
      <c r="R29" s="1943"/>
      <c r="S29" s="1943"/>
      <c r="T29" s="275"/>
      <c r="U29" s="275"/>
      <c r="V29" s="275"/>
      <c r="W29" s="275"/>
      <c r="X29" s="275"/>
      <c r="Y29" s="275"/>
      <c r="Z29" s="275"/>
      <c r="AA29" s="275"/>
      <c r="AB29" s="276"/>
    </row>
    <row r="30" spans="1:28" ht="15" customHeight="1">
      <c r="A30" s="1959"/>
      <c r="B30" s="1963"/>
      <c r="C30" s="1964"/>
      <c r="D30" s="1964"/>
      <c r="E30" s="1964"/>
      <c r="F30" s="1964"/>
      <c r="G30" s="1964"/>
      <c r="H30" s="1964"/>
      <c r="I30" s="1964"/>
      <c r="J30" s="1964"/>
      <c r="K30" s="1964"/>
      <c r="L30" s="1964"/>
      <c r="M30" s="1964"/>
      <c r="N30" s="1965"/>
      <c r="P30" s="1979" t="s">
        <v>8</v>
      </c>
      <c r="Q30" s="1928" t="s">
        <v>153</v>
      </c>
      <c r="R30" s="1928"/>
      <c r="S30" s="1928"/>
      <c r="T30" s="1928"/>
      <c r="U30" s="1928"/>
      <c r="V30" s="1928"/>
      <c r="W30" s="1928"/>
      <c r="X30" s="1928"/>
      <c r="Y30" s="1928"/>
      <c r="Z30" s="1928"/>
      <c r="AA30" s="1928"/>
      <c r="AB30" s="1929"/>
    </row>
    <row r="31" spans="1:28" ht="15" customHeight="1">
      <c r="A31" s="1959"/>
      <c r="B31" s="1963"/>
      <c r="C31" s="1964"/>
      <c r="D31" s="1964"/>
      <c r="E31" s="1964"/>
      <c r="F31" s="1964"/>
      <c r="G31" s="1964"/>
      <c r="H31" s="1964"/>
      <c r="I31" s="1964"/>
      <c r="J31" s="1964"/>
      <c r="K31" s="1964"/>
      <c r="L31" s="1964"/>
      <c r="M31" s="1964"/>
      <c r="N31" s="1965"/>
      <c r="P31" s="1979"/>
      <c r="Q31" s="1928"/>
      <c r="R31" s="1928"/>
      <c r="S31" s="1928"/>
      <c r="T31" s="1928"/>
      <c r="U31" s="1928"/>
      <c r="V31" s="1928"/>
      <c r="W31" s="1928"/>
      <c r="X31" s="1928"/>
      <c r="Y31" s="1928"/>
      <c r="Z31" s="1928"/>
      <c r="AA31" s="1928"/>
      <c r="AB31" s="1929"/>
    </row>
    <row r="32" spans="1:28" ht="15" customHeight="1">
      <c r="A32" s="1959"/>
      <c r="B32" s="1963"/>
      <c r="C32" s="1964"/>
      <c r="D32" s="1964"/>
      <c r="E32" s="1964"/>
      <c r="F32" s="1964"/>
      <c r="G32" s="1964"/>
      <c r="H32" s="1964"/>
      <c r="I32" s="1964"/>
      <c r="J32" s="1964"/>
      <c r="K32" s="1964"/>
      <c r="L32" s="1964"/>
      <c r="M32" s="1964"/>
      <c r="N32" s="1965"/>
      <c r="P32" s="1979"/>
      <c r="Q32" s="1930" t="s">
        <v>154</v>
      </c>
      <c r="R32" s="1930"/>
      <c r="S32" s="1930"/>
      <c r="T32" s="1930"/>
      <c r="U32" s="1930"/>
      <c r="V32" s="1930"/>
      <c r="W32" s="1930"/>
      <c r="X32" s="1930"/>
      <c r="Y32" s="1930"/>
      <c r="Z32" s="1930"/>
      <c r="AA32" s="1930"/>
      <c r="AB32" s="1931"/>
    </row>
    <row r="33" spans="1:28" ht="15" customHeight="1">
      <c r="A33" s="1959"/>
      <c r="B33" s="1966"/>
      <c r="C33" s="1967"/>
      <c r="D33" s="1967"/>
      <c r="E33" s="1967"/>
      <c r="F33" s="1967"/>
      <c r="G33" s="1967"/>
      <c r="H33" s="1967"/>
      <c r="I33" s="1967"/>
      <c r="J33" s="1967"/>
      <c r="K33" s="1967"/>
      <c r="L33" s="1967"/>
      <c r="M33" s="1967"/>
      <c r="N33" s="1968"/>
      <c r="P33" s="1979"/>
      <c r="Q33" s="1930"/>
      <c r="R33" s="1930"/>
      <c r="S33" s="1930"/>
      <c r="T33" s="1930"/>
      <c r="U33" s="1930"/>
      <c r="V33" s="1930"/>
      <c r="W33" s="1930"/>
      <c r="X33" s="1930"/>
      <c r="Y33" s="1930"/>
      <c r="Z33" s="1930"/>
      <c r="AA33" s="1930"/>
      <c r="AB33" s="1931"/>
    </row>
    <row r="34" spans="1:28" ht="18.75" customHeight="1">
      <c r="A34" s="1959"/>
      <c r="B34" s="369"/>
      <c r="C34" s="370"/>
      <c r="D34" s="287"/>
      <c r="E34" s="371"/>
      <c r="F34" s="372"/>
      <c r="G34" s="372"/>
      <c r="H34" s="372"/>
      <c r="I34" s="372"/>
      <c r="J34" s="373"/>
      <c r="K34" s="373"/>
      <c r="L34" s="373"/>
      <c r="M34" s="373"/>
      <c r="N34" s="374"/>
      <c r="P34" s="1979"/>
      <c r="Q34" s="1930"/>
      <c r="R34" s="1930"/>
      <c r="S34" s="1930"/>
      <c r="T34" s="1930"/>
      <c r="U34" s="1930"/>
      <c r="V34" s="1930"/>
      <c r="W34" s="1930"/>
      <c r="X34" s="1930"/>
      <c r="Y34" s="1930"/>
      <c r="Z34" s="1930"/>
      <c r="AA34" s="1930"/>
      <c r="AB34" s="1931"/>
    </row>
    <row r="35" spans="1:28" ht="18.75" customHeight="1">
      <c r="A35" s="1959"/>
      <c r="B35" s="1980" t="s">
        <v>182</v>
      </c>
      <c r="C35" s="1981"/>
      <c r="D35" s="372" t="s">
        <v>183</v>
      </c>
      <c r="E35" s="375"/>
      <c r="F35" s="375"/>
      <c r="G35" s="96"/>
      <c r="H35" s="96"/>
      <c r="I35" s="96"/>
      <c r="J35" s="373"/>
      <c r="K35" s="373"/>
      <c r="L35" s="373"/>
      <c r="M35" s="373"/>
      <c r="N35" s="374"/>
      <c r="P35" s="1932" t="s">
        <v>9</v>
      </c>
      <c r="Q35" s="1972" t="s">
        <v>157</v>
      </c>
      <c r="R35" s="1972"/>
      <c r="S35" s="1972"/>
      <c r="T35" s="1972"/>
      <c r="U35" s="1972"/>
      <c r="V35" s="1972"/>
      <c r="W35" s="1972"/>
      <c r="X35" s="1972"/>
      <c r="Y35" s="1972"/>
      <c r="Z35" s="1972"/>
      <c r="AA35" s="1972"/>
      <c r="AB35" s="1973"/>
    </row>
    <row r="36" spans="1:28" ht="15.75">
      <c r="A36" s="1959"/>
      <c r="B36" s="376"/>
      <c r="C36" s="2"/>
      <c r="D36" s="2"/>
      <c r="E36" s="2"/>
      <c r="F36" s="2"/>
      <c r="G36" s="96"/>
      <c r="H36" s="96"/>
      <c r="I36" s="96"/>
      <c r="J36" s="96"/>
      <c r="K36" s="1982" t="s">
        <v>7</v>
      </c>
      <c r="L36" s="1982"/>
      <c r="M36" s="1944" t="s">
        <v>12</v>
      </c>
      <c r="N36" s="1945"/>
      <c r="P36" s="1932"/>
      <c r="Q36" s="1972"/>
      <c r="R36" s="1972"/>
      <c r="S36" s="1972"/>
      <c r="T36" s="1972"/>
      <c r="U36" s="1972"/>
      <c r="V36" s="1972"/>
      <c r="W36" s="1972"/>
      <c r="X36" s="1972"/>
      <c r="Y36" s="1972"/>
      <c r="Z36" s="1972"/>
      <c r="AA36" s="1972"/>
      <c r="AB36" s="1973"/>
    </row>
    <row r="37" spans="1:28" ht="18">
      <c r="A37" s="1959"/>
      <c r="B37" s="277" t="s">
        <v>5</v>
      </c>
      <c r="C37" s="278" t="s">
        <v>155</v>
      </c>
      <c r="D37" s="279"/>
      <c r="E37" s="1"/>
      <c r="F37" s="377" t="s">
        <v>149</v>
      </c>
      <c r="G37" s="377"/>
      <c r="H37" s="377"/>
      <c r="I37" s="377"/>
      <c r="J37" s="377"/>
      <c r="K37" s="1946" t="s">
        <v>184</v>
      </c>
      <c r="L37" s="1946"/>
      <c r="M37" s="1947" t="s">
        <v>185</v>
      </c>
      <c r="N37" s="1948"/>
      <c r="P37" s="1932"/>
      <c r="Q37" s="1972"/>
      <c r="R37" s="1972"/>
      <c r="S37" s="1972"/>
      <c r="T37" s="1972"/>
      <c r="U37" s="1972"/>
      <c r="V37" s="1972"/>
      <c r="W37" s="1972"/>
      <c r="X37" s="1972"/>
      <c r="Y37" s="1972"/>
      <c r="Z37" s="1972"/>
      <c r="AA37" s="1972"/>
      <c r="AB37" s="1973"/>
    </row>
    <row r="38" spans="1:28" ht="18" customHeight="1">
      <c r="A38" s="1959"/>
      <c r="B38" s="1983">
        <f>B62</f>
        <v>405</v>
      </c>
      <c r="C38" s="1986" t="s">
        <v>156</v>
      </c>
      <c r="D38" s="280"/>
      <c r="E38" s="4"/>
      <c r="F38" s="4"/>
      <c r="G38" s="4"/>
      <c r="H38" s="281" t="s">
        <v>186</v>
      </c>
      <c r="I38" s="282">
        <v>3</v>
      </c>
      <c r="J38" s="283" t="s">
        <v>8</v>
      </c>
      <c r="K38" s="1987">
        <v>36</v>
      </c>
      <c r="L38" s="1988"/>
      <c r="M38" s="1989">
        <v>1</v>
      </c>
      <c r="N38" s="1990"/>
      <c r="P38" s="1974" t="s">
        <v>10</v>
      </c>
      <c r="Q38" s="1975" t="s">
        <v>622</v>
      </c>
      <c r="R38" s="1975"/>
      <c r="S38" s="1975"/>
      <c r="T38" s="1975"/>
      <c r="U38" s="1975"/>
      <c r="V38" s="1975"/>
      <c r="W38" s="1975"/>
      <c r="X38" s="1975"/>
      <c r="Y38" s="1975"/>
      <c r="Z38" s="1975"/>
      <c r="AA38" s="1975"/>
      <c r="AB38" s="1976"/>
    </row>
    <row r="39" spans="1:28" ht="15.75">
      <c r="A39" s="1959"/>
      <c r="B39" s="1983"/>
      <c r="C39" s="1986"/>
      <c r="D39" s="284"/>
      <c r="E39" s="4"/>
      <c r="F39" s="4"/>
      <c r="G39" s="4"/>
      <c r="H39" s="281" t="s">
        <v>158</v>
      </c>
      <c r="I39" s="285">
        <v>12</v>
      </c>
      <c r="J39" s="286" t="s">
        <v>9</v>
      </c>
      <c r="K39" s="1987"/>
      <c r="L39" s="1988"/>
      <c r="M39" s="1989"/>
      <c r="N39" s="1990"/>
      <c r="P39" s="1974"/>
      <c r="Q39" s="1975"/>
      <c r="R39" s="1975"/>
      <c r="S39" s="1975"/>
      <c r="T39" s="1975"/>
      <c r="U39" s="1975"/>
      <c r="V39" s="1975"/>
      <c r="W39" s="1975"/>
      <c r="X39" s="1975"/>
      <c r="Y39" s="1975"/>
      <c r="Z39" s="1975"/>
      <c r="AA39" s="1975"/>
      <c r="AB39" s="1976"/>
    </row>
    <row r="40" spans="1:28" ht="18.75">
      <c r="A40" s="1959"/>
      <c r="B40" s="1991" t="s">
        <v>148</v>
      </c>
      <c r="C40" s="1992"/>
      <c r="D40" s="287"/>
      <c r="E40" s="4"/>
      <c r="F40" s="4"/>
      <c r="G40" s="4"/>
      <c r="H40" s="281" t="s">
        <v>187</v>
      </c>
      <c r="I40" s="288">
        <f>I38*I39</f>
        <v>36</v>
      </c>
      <c r="J40" s="289" t="s">
        <v>10</v>
      </c>
      <c r="K40" s="1993">
        <f>K38</f>
        <v>36</v>
      </c>
      <c r="L40" s="1993"/>
      <c r="M40" s="1993">
        <f>M38*1000</f>
        <v>1000</v>
      </c>
      <c r="N40" s="1994"/>
      <c r="P40" s="1974"/>
      <c r="Q40" s="1975"/>
      <c r="R40" s="1975"/>
      <c r="S40" s="1975"/>
      <c r="T40" s="1975"/>
      <c r="U40" s="1975"/>
      <c r="V40" s="1975"/>
      <c r="W40" s="1975"/>
      <c r="X40" s="1975"/>
      <c r="Y40" s="1975"/>
      <c r="Z40" s="1975"/>
      <c r="AA40" s="1975"/>
      <c r="AB40" s="1976"/>
    </row>
    <row r="41" spans="1:28">
      <c r="A41" s="1959"/>
      <c r="B41" s="1991"/>
      <c r="C41" s="1992"/>
      <c r="D41" s="290"/>
      <c r="E41" s="290"/>
      <c r="F41" s="290"/>
      <c r="G41" s="290"/>
      <c r="H41" s="2"/>
      <c r="I41" s="378">
        <f>I40</f>
        <v>36</v>
      </c>
      <c r="J41" s="379"/>
      <c r="K41" s="1995" t="s">
        <v>159</v>
      </c>
      <c r="L41" s="1995"/>
      <c r="M41" s="1995"/>
      <c r="N41" s="1996"/>
      <c r="P41" s="299" t="s">
        <v>164</v>
      </c>
      <c r="Q41" s="1977" t="str">
        <f ca="1">CELL("nomfichier")</f>
        <v>C:\Users\Joël Leboucher\Desktop\UPRT a faire\EN CHANTIER\fait\[ff-18-restauration-avec-photos.xlsx]Nota</v>
      </c>
      <c r="R41" s="1977"/>
      <c r="S41" s="1977"/>
      <c r="T41" s="1977"/>
      <c r="U41" s="1977"/>
      <c r="V41" s="1977"/>
      <c r="W41" s="1977"/>
      <c r="X41" s="1977"/>
      <c r="Y41" s="1977"/>
      <c r="Z41" s="1977"/>
      <c r="AA41" s="1977"/>
      <c r="AB41" s="1978"/>
    </row>
    <row r="42" spans="1:28" ht="15.75">
      <c r="A42" s="1959"/>
      <c r="B42" s="1997" t="s">
        <v>0</v>
      </c>
      <c r="C42" s="1998"/>
      <c r="D42" s="291" t="s">
        <v>160</v>
      </c>
      <c r="E42" s="292"/>
      <c r="F42" s="292"/>
      <c r="G42" s="292" t="str">
        <f>D45</f>
        <v>D</v>
      </c>
      <c r="H42" s="292"/>
      <c r="I42" s="292"/>
      <c r="J42" s="292"/>
      <c r="K42" s="293"/>
      <c r="L42" s="96"/>
      <c r="M42" s="96"/>
      <c r="N42" s="380"/>
      <c r="P42" s="304" t="s">
        <v>165</v>
      </c>
      <c r="Q42" s="1957" t="s">
        <v>623</v>
      </c>
      <c r="R42" s="1957"/>
      <c r="S42" s="1957"/>
      <c r="T42" s="1957"/>
      <c r="U42" s="1957"/>
      <c r="V42" s="1957"/>
      <c r="W42" s="1957"/>
      <c r="X42" s="1957"/>
      <c r="Y42" s="1957"/>
      <c r="Z42" s="1957"/>
      <c r="AA42" s="1957"/>
      <c r="AB42" s="1958"/>
    </row>
    <row r="43" spans="1:28" ht="18" customHeight="1" thickBot="1">
      <c r="A43" s="1959"/>
      <c r="B43" s="1999" t="s">
        <v>142</v>
      </c>
      <c r="C43" s="2000" t="s">
        <v>161</v>
      </c>
      <c r="D43" s="291" t="s">
        <v>162</v>
      </c>
      <c r="E43" s="292"/>
      <c r="F43" s="292"/>
      <c r="G43" s="292"/>
      <c r="H43" s="292"/>
      <c r="I43" s="292"/>
      <c r="J43" s="292"/>
      <c r="K43" s="292"/>
      <c r="L43" s="292"/>
      <c r="M43" s="292"/>
      <c r="N43" s="294"/>
      <c r="P43" s="1969" t="s">
        <v>143</v>
      </c>
      <c r="Q43" s="1970"/>
      <c r="R43" s="1970"/>
      <c r="S43" s="1970"/>
      <c r="T43" s="1970"/>
      <c r="U43" s="1970"/>
      <c r="V43" s="1970"/>
      <c r="W43" s="1970"/>
      <c r="X43" s="1970"/>
      <c r="Y43" s="1970"/>
      <c r="Z43" s="1970"/>
      <c r="AA43" s="1970"/>
      <c r="AB43" s="1971"/>
    </row>
    <row r="44" spans="1:28" ht="15.75">
      <c r="A44" s="1959"/>
      <c r="B44" s="1999"/>
      <c r="C44" s="2000"/>
      <c r="D44" s="295" t="s">
        <v>1</v>
      </c>
      <c r="E44" s="296"/>
      <c r="F44" s="296"/>
      <c r="G44" s="297"/>
      <c r="H44" s="292"/>
      <c r="I44" s="292"/>
      <c r="J44" s="298" t="s">
        <v>163</v>
      </c>
      <c r="K44" s="2001">
        <f ca="1">NOW()</f>
        <v>44186.748825347226</v>
      </c>
      <c r="L44" s="2001"/>
      <c r="M44" s="2001"/>
      <c r="N44" s="2002"/>
    </row>
    <row r="45" spans="1:28" ht="15.75">
      <c r="A45" s="1959"/>
      <c r="B45" s="1999"/>
      <c r="C45" s="2000"/>
      <c r="D45" s="300" t="str">
        <f>SUBSTITUTE(ADDRESS(1,COLUMN(),4),"1","")</f>
        <v>D</v>
      </c>
      <c r="E45" s="301"/>
      <c r="F45" s="301"/>
      <c r="G45" s="301"/>
      <c r="H45" s="301"/>
      <c r="I45" s="381" t="s">
        <v>7</v>
      </c>
      <c r="J45" s="301"/>
      <c r="K45" s="301"/>
      <c r="L45" s="301"/>
      <c r="M45" s="302"/>
      <c r="N45" s="382" t="s">
        <v>12</v>
      </c>
    </row>
    <row r="46" spans="1:28" ht="18.75">
      <c r="A46" s="1959"/>
      <c r="B46" s="305"/>
      <c r="C46" s="306"/>
      <c r="D46" s="2003" t="s">
        <v>166</v>
      </c>
      <c r="E46" s="2003"/>
      <c r="F46" s="307"/>
      <c r="G46" s="307"/>
      <c r="H46" s="383"/>
      <c r="I46" s="384" t="s">
        <v>184</v>
      </c>
      <c r="J46" s="385"/>
      <c r="K46" s="308"/>
      <c r="L46" s="309"/>
      <c r="M46" s="1984" t="s">
        <v>185</v>
      </c>
      <c r="N46" s="1985"/>
    </row>
    <row r="47" spans="1:28" ht="18.75">
      <c r="A47" s="1959"/>
      <c r="B47" s="305"/>
      <c r="C47" s="310" t="s">
        <v>167</v>
      </c>
      <c r="D47" s="386">
        <f>D48</f>
        <v>0.40500000000000003</v>
      </c>
      <c r="E47" s="311"/>
      <c r="F47" s="312">
        <v>0</v>
      </c>
      <c r="G47" s="2"/>
      <c r="H47" s="315"/>
      <c r="I47" s="387">
        <f>H62</f>
        <v>36</v>
      </c>
      <c r="J47" s="385"/>
      <c r="K47" s="313"/>
      <c r="L47" s="314"/>
      <c r="M47" s="315"/>
      <c r="N47" s="316">
        <f>L62</f>
        <v>1000</v>
      </c>
    </row>
    <row r="48" spans="1:28" ht="18.75">
      <c r="A48" s="1959"/>
      <c r="B48" s="305"/>
      <c r="C48" s="317"/>
      <c r="D48" s="388">
        <f>B38/1000</f>
        <v>0.40500000000000003</v>
      </c>
      <c r="E48" s="311"/>
      <c r="F48" s="318"/>
      <c r="G48" s="307"/>
      <c r="H48" s="315"/>
      <c r="I48" s="389">
        <f>I62</f>
        <v>3.6000000000000004E-2</v>
      </c>
      <c r="J48" s="385"/>
      <c r="K48" s="319"/>
      <c r="L48" s="309"/>
      <c r="M48" s="315"/>
      <c r="N48" s="320">
        <f>M62</f>
        <v>1</v>
      </c>
    </row>
    <row r="49" spans="1:16" ht="15.75">
      <c r="A49" s="1959"/>
      <c r="B49" s="390"/>
      <c r="C49" s="391"/>
      <c r="D49" s="392" t="s">
        <v>17</v>
      </c>
      <c r="E49" s="301"/>
      <c r="F49" s="301"/>
      <c r="G49" s="393" t="s">
        <v>142</v>
      </c>
      <c r="H49" s="393" t="s">
        <v>188</v>
      </c>
      <c r="I49" s="393" t="s">
        <v>20</v>
      </c>
      <c r="J49" s="394"/>
      <c r="K49" s="393" t="s">
        <v>142</v>
      </c>
      <c r="L49" s="393" t="s">
        <v>188</v>
      </c>
      <c r="M49" s="393" t="s">
        <v>20</v>
      </c>
      <c r="N49" s="303" t="s">
        <v>141</v>
      </c>
    </row>
    <row r="50" spans="1:16" ht="18.75">
      <c r="A50" s="1959"/>
      <c r="B50" s="305"/>
      <c r="C50" s="317"/>
      <c r="D50" s="395"/>
      <c r="E50" s="3"/>
      <c r="F50" s="3"/>
      <c r="G50" s="396">
        <f>IF(ISTEXT(B50),B50,IF(ISBLANK(B50),0,(B50/B38)*K38))</f>
        <v>0</v>
      </c>
      <c r="H50" s="322">
        <f>IF(ISTEXT(C50),0,IF(ISBLANK(C50),0,(C50/B38)*K38))</f>
        <v>0</v>
      </c>
      <c r="I50" s="323">
        <f>IF(ISTEXT(C50),0,IF(ISBLANK(C50),0,(C50/1000/B38)*K38))</f>
        <v>0</v>
      </c>
      <c r="J50" s="385"/>
      <c r="K50" s="396">
        <f>IF(ISTEXT(B50),B50,IF(ISBLANK(B50),0,(B50/C62)*M38))</f>
        <v>0</v>
      </c>
      <c r="L50" s="322">
        <f>IF(ISTEXT(C50),0,IF(ISBLANK(C50),0,(C50/C62)*M38))</f>
        <v>0</v>
      </c>
      <c r="M50" s="397">
        <f>IF(ISTEXT(C50),0,IF(ISBLANK(C50),0,(C50/1000/C62)*M38))</f>
        <v>0</v>
      </c>
      <c r="N50" s="324">
        <f>IF(ISTEXT(C50),0,(C50/C62)/1000)</f>
        <v>0</v>
      </c>
    </row>
    <row r="51" spans="1:16" ht="18.75">
      <c r="A51" s="1959"/>
      <c r="B51" s="305"/>
      <c r="C51" s="317">
        <v>200</v>
      </c>
      <c r="D51" s="395" t="s">
        <v>168</v>
      </c>
      <c r="E51" s="3"/>
      <c r="F51" s="3"/>
      <c r="G51" s="396">
        <f>IF(ISTEXT(B51),B51,IF(ISBLANK(B51),0,(B51/B38)*K38))</f>
        <v>0</v>
      </c>
      <c r="H51" s="322">
        <f>IF(ISTEXT(C51),0,IF(ISBLANK(C51),0,(C51/B38)*K38))</f>
        <v>17.777777777777779</v>
      </c>
      <c r="I51" s="323">
        <f>IF(ISTEXT(C51),0,IF(ISBLANK(C51),0,(C51/1000/B38)*K38))</f>
        <v>1.7777777777777778E-2</v>
      </c>
      <c r="J51" s="385"/>
      <c r="K51" s="396">
        <f>IF(ISTEXT(B51),B51,IF(ISBLANK(B51),0,(B51/C62)*M38))</f>
        <v>0</v>
      </c>
      <c r="L51" s="322">
        <f>IF(ISTEXT(C51),0,IF(ISBLANK(C51),0,(C51/C62)*M38))</f>
        <v>493.82716049382714</v>
      </c>
      <c r="M51" s="397">
        <f>IF(ISTEXT(C51),0,IF(ISBLANK(C51),0,(C51/1000/C62)*M38))</f>
        <v>0.49382716049382713</v>
      </c>
      <c r="N51" s="324">
        <f>IF(ISTEXT(C51),0,(C51/C62)/1000)</f>
        <v>0.49382716049382713</v>
      </c>
    </row>
    <row r="52" spans="1:16" ht="18.75">
      <c r="A52" s="1959"/>
      <c r="B52" s="305"/>
      <c r="C52" s="317">
        <v>50</v>
      </c>
      <c r="D52" s="395" t="s">
        <v>169</v>
      </c>
      <c r="E52" s="96"/>
      <c r="F52" s="314"/>
      <c r="G52" s="396">
        <f>IF(ISTEXT(B52),B52,IF(ISBLANK(B52),0,(B52/B38)*K38))</f>
        <v>0</v>
      </c>
      <c r="H52" s="322">
        <f>IF(ISTEXT(C52),0,IF(ISBLANK(C52),0,(C52/B38)*K38))</f>
        <v>4.4444444444444446</v>
      </c>
      <c r="I52" s="323">
        <f>IF(ISTEXT(C52),0,IF(ISBLANK(C52),0,(C52/1000/B38)*K38))</f>
        <v>4.4444444444444444E-3</v>
      </c>
      <c r="J52" s="385"/>
      <c r="K52" s="396">
        <f>IF(ISTEXT(B52),B52,IF(ISBLANK(B52),0,(B52/C62)*M38))</f>
        <v>0</v>
      </c>
      <c r="L52" s="322">
        <f>IF(ISTEXT(C52),0,IF(ISBLANK(C52),0,(C52/C62)*M38))</f>
        <v>123.45679012345678</v>
      </c>
      <c r="M52" s="397">
        <f>IF(ISTEXT(C52),0,IF(ISBLANK(C52),0,(C52/1000/C62)*M38))</f>
        <v>0.12345679012345678</v>
      </c>
      <c r="N52" s="324">
        <f>IF(ISTEXT(C52),0,(C52/C62)/1000)</f>
        <v>0.12345679012345678</v>
      </c>
    </row>
    <row r="53" spans="1:16" ht="18.75">
      <c r="A53" s="1959"/>
      <c r="B53" s="305"/>
      <c r="C53" s="317">
        <v>60</v>
      </c>
      <c r="D53" s="395" t="s">
        <v>170</v>
      </c>
      <c r="E53" s="96"/>
      <c r="F53" s="314"/>
      <c r="G53" s="396">
        <f>IF(ISTEXT(B53),B53,IF(ISBLANK(B53),0,(B53/B38)*K38))</f>
        <v>0</v>
      </c>
      <c r="H53" s="322">
        <f>IF(ISTEXT(C53),0,IF(ISBLANK(C53),0,(C53/B38)*K38))</f>
        <v>5.333333333333333</v>
      </c>
      <c r="I53" s="323">
        <f>IF(ISTEXT(C53),0,IF(ISBLANK(C53),0,(C53/1000/B38)*K38))</f>
        <v>5.3333333333333332E-3</v>
      </c>
      <c r="J53" s="385"/>
      <c r="K53" s="396">
        <f>IF(ISTEXT(B53),B53,IF(ISBLANK(B53),0,(B53/C62)*M38))</f>
        <v>0</v>
      </c>
      <c r="L53" s="322">
        <f>IF(ISTEXT(C53),0,IF(ISBLANK(C53),0,(C53/C62)*M38))</f>
        <v>148.14814814814815</v>
      </c>
      <c r="M53" s="397">
        <f>IF(ISTEXT(C53),0,IF(ISBLANK(C53),0,(C53/1000/C62)*M38))</f>
        <v>0.14814814814814814</v>
      </c>
      <c r="N53" s="324">
        <f>IF(ISTEXT(C53),0,(C53/C62)/1000)</f>
        <v>0.14814814814814814</v>
      </c>
    </row>
    <row r="54" spans="1:16" ht="18.75">
      <c r="A54" s="1959"/>
      <c r="B54" s="305"/>
      <c r="C54" s="317">
        <v>50</v>
      </c>
      <c r="D54" s="395" t="s">
        <v>171</v>
      </c>
      <c r="E54" s="96"/>
      <c r="F54" s="314"/>
      <c r="G54" s="396">
        <f>IF(ISTEXT(B54),B54,IF(ISBLANK(B54),0,(B54/B38)*K38))</f>
        <v>0</v>
      </c>
      <c r="H54" s="322">
        <f>IF(ISTEXT(C54),0,IF(ISBLANK(C54),0,(C54/B38)*K38))</f>
        <v>4.4444444444444446</v>
      </c>
      <c r="I54" s="323">
        <f>IF(ISTEXT(C54),0,IF(ISBLANK(C54),0,(C54/1000/B38)*K38))</f>
        <v>4.4444444444444444E-3</v>
      </c>
      <c r="J54" s="385"/>
      <c r="K54" s="396">
        <f>IF(ISTEXT(B54),B54,IF(ISBLANK(B54),0,(B54/C62)*M38))</f>
        <v>0</v>
      </c>
      <c r="L54" s="322">
        <f>IF(ISTEXT(C54),0,IF(ISBLANK(C54),0,(C54/C62)*M38))</f>
        <v>123.45679012345678</v>
      </c>
      <c r="M54" s="397">
        <f>IF(ISTEXT(C54),0,IF(ISBLANK(C54),0,(C54/1000/C62)*M38))</f>
        <v>0.12345679012345678</v>
      </c>
      <c r="N54" s="324">
        <f>IF(ISTEXT(C54),0,(C54/C62)/1000)</f>
        <v>0.12345679012345678</v>
      </c>
    </row>
    <row r="55" spans="1:16" ht="18.75">
      <c r="A55" s="1959"/>
      <c r="B55" s="305">
        <v>5</v>
      </c>
      <c r="C55" s="317"/>
      <c r="D55" s="395" t="s">
        <v>172</v>
      </c>
      <c r="E55" s="96"/>
      <c r="F55" s="314"/>
      <c r="G55" s="396">
        <f>IF(ISTEXT(B55),B55,IF(ISBLANK(B55),0,(B55/B38)*K38))</f>
        <v>0.44444444444444442</v>
      </c>
      <c r="H55" s="322">
        <f>IF(ISTEXT(C55),0,IF(ISBLANK(C55),0,(C55/B38)*K38))</f>
        <v>0</v>
      </c>
      <c r="I55" s="323">
        <f>IF(ISTEXT(C55),0,IF(ISBLANK(C55),0,(C55/1000/B38)*K38))</f>
        <v>0</v>
      </c>
      <c r="J55" s="385"/>
      <c r="K55" s="396">
        <f>IF(ISTEXT(B55),B55,IF(ISBLANK(B55),0,(B55/C62)*M38))</f>
        <v>12.345679012345679</v>
      </c>
      <c r="L55" s="322">
        <f>IF(ISTEXT(C55),0,IF(ISBLANK(C55),0,(C55/C62)*M38))</f>
        <v>0</v>
      </c>
      <c r="M55" s="397">
        <f>IF(ISTEXT(C55),0,IF(ISBLANK(C55),0,(C55/1000/C62)*M38))</f>
        <v>0</v>
      </c>
      <c r="N55" s="324">
        <f>IF(ISTEXT(C55),0,(C55/C62)/1000)</f>
        <v>0</v>
      </c>
    </row>
    <row r="56" spans="1:16" ht="18.75">
      <c r="A56" s="1959"/>
      <c r="B56" s="305"/>
      <c r="C56" s="317">
        <v>20</v>
      </c>
      <c r="D56" s="395" t="s">
        <v>173</v>
      </c>
      <c r="E56" s="96"/>
      <c r="F56" s="314"/>
      <c r="G56" s="396">
        <f>IF(ISTEXT(B56),B56,IF(ISBLANK(B56),0,(B56/B38)*K38))</f>
        <v>0</v>
      </c>
      <c r="H56" s="322">
        <f>IF(ISTEXT(C56),0,IF(ISBLANK(C56),0,(C56/B38)*K38))</f>
        <v>1.7777777777777777</v>
      </c>
      <c r="I56" s="323">
        <f>IF(ISTEXT(C56),0,IF(ISBLANK(C56),0,(C56/1000/B38)*K38))</f>
        <v>1.7777777777777779E-3</v>
      </c>
      <c r="J56" s="385"/>
      <c r="K56" s="396">
        <f>IF(ISTEXT(B56),B56,IF(ISBLANK(B56),0,(B56/C62)*M38))</f>
        <v>0</v>
      </c>
      <c r="L56" s="322">
        <f>IF(ISTEXT(C56),0,IF(ISBLANK(C56),0,(C56/C62)*M38))</f>
        <v>49.382716049382715</v>
      </c>
      <c r="M56" s="397">
        <f>IF(ISTEXT(C56),0,IF(ISBLANK(C56),0,(C56/1000/C62)*M38))</f>
        <v>4.9382716049382713E-2</v>
      </c>
      <c r="N56" s="324">
        <f>IF(ISTEXT(C56),0,(C56/C62)/1000)</f>
        <v>4.9382716049382713E-2</v>
      </c>
    </row>
    <row r="57" spans="1:16" ht="18.75">
      <c r="A57" s="1959"/>
      <c r="B57" s="305"/>
      <c r="C57" s="317">
        <v>10</v>
      </c>
      <c r="D57" s="395" t="s">
        <v>174</v>
      </c>
      <c r="E57" s="96"/>
      <c r="F57" s="314"/>
      <c r="G57" s="396">
        <f>IF(ISTEXT(B57),B57,IF(ISBLANK(B57),0,(B57/B38)*K38))</f>
        <v>0</v>
      </c>
      <c r="H57" s="322">
        <f>IF(ISTEXT(C57),0,IF(ISBLANK(C57),0,(C57/B38)*K38))</f>
        <v>0.88888888888888884</v>
      </c>
      <c r="I57" s="323">
        <f>IF(ISTEXT(C57),0,IF(ISBLANK(C57),0,(C57/1000/B38)*K38))</f>
        <v>8.8888888888888893E-4</v>
      </c>
      <c r="J57" s="385"/>
      <c r="K57" s="396">
        <f>IF(ISTEXT(B57),B57,IF(ISBLANK(B57),0,(B57/C62)*M38))</f>
        <v>0</v>
      </c>
      <c r="L57" s="322">
        <f>IF(ISTEXT(C57),0,IF(ISBLANK(C57),0,(C57/C62)*M38))</f>
        <v>24.691358024691358</v>
      </c>
      <c r="M57" s="397">
        <f>IF(ISTEXT(C57),0,IF(ISBLANK(C57),0,(C57/1000/C62)*M38))</f>
        <v>2.4691358024691357E-2</v>
      </c>
      <c r="N57" s="324">
        <f>IF(ISTEXT(C57),0,(C57/C62)/1000)</f>
        <v>2.4691358024691357E-2</v>
      </c>
    </row>
    <row r="58" spans="1:16" ht="18.75">
      <c r="A58" s="1959"/>
      <c r="B58" s="305"/>
      <c r="C58" s="317">
        <v>15</v>
      </c>
      <c r="D58" s="395" t="s">
        <v>175</v>
      </c>
      <c r="E58" s="96"/>
      <c r="F58" s="314"/>
      <c r="G58" s="396">
        <f>IF(ISTEXT(B58),B58,IF(ISBLANK(B58),0,(B58/B38)*K38))</f>
        <v>0</v>
      </c>
      <c r="H58" s="322">
        <f>IF(ISTEXT(C58),0,IF(ISBLANK(C58),0,(C58/B38)*K38))</f>
        <v>1.3333333333333333</v>
      </c>
      <c r="I58" s="323">
        <f>IF(ISTEXT(C58),0,IF(ISBLANK(C58),0,(C58/1000/B38)*K38))</f>
        <v>1.3333333333333333E-3</v>
      </c>
      <c r="J58" s="385"/>
      <c r="K58" s="396">
        <f>IF(ISTEXT(B58),B58,IF(ISBLANK(B58),0,(B58/C62)*M38))</f>
        <v>0</v>
      </c>
      <c r="L58" s="322">
        <f>IF(ISTEXT(C58),0,IF(ISBLANK(C58),0,(C58/C62)*M38))</f>
        <v>37.037037037037038</v>
      </c>
      <c r="M58" s="397">
        <f>IF(ISTEXT(C58),0,IF(ISBLANK(C58),0,(C58/1000/C62)*M38))</f>
        <v>3.7037037037037035E-2</v>
      </c>
      <c r="N58" s="324">
        <f>IF(ISTEXT(C58),0,(C58/C62)/1000)</f>
        <v>3.7037037037037035E-2</v>
      </c>
    </row>
    <row r="59" spans="1:16" ht="18.75">
      <c r="A59" s="1959"/>
      <c r="B59" s="305"/>
      <c r="C59" s="317"/>
      <c r="D59" s="395"/>
      <c r="E59" s="96"/>
      <c r="F59" s="398"/>
      <c r="G59" s="396">
        <f>IF(ISTEXT(B59),B59,IF(ISBLANK(B59),0,(B59/B38)*K38))</f>
        <v>0</v>
      </c>
      <c r="H59" s="322">
        <f>IF(ISTEXT(C59),0,IF(ISBLANK(C59),0,(C59/B38)*K38))</f>
        <v>0</v>
      </c>
      <c r="I59" s="323">
        <f>IF(ISTEXT(C59),0,IF(ISBLANK(C59),0,(C59/1000/B38)*K38))</f>
        <v>0</v>
      </c>
      <c r="J59" s="385"/>
      <c r="K59" s="396">
        <f>IF(ISTEXT(B59),B59,IF(ISBLANK(B59),0,(B59/C62)*M38))</f>
        <v>0</v>
      </c>
      <c r="L59" s="322">
        <f>IF(ISTEXT(C59),0,IF(ISBLANK(C59),0,(C59/C62)*M38))</f>
        <v>0</v>
      </c>
      <c r="M59" s="397">
        <f>IF(ISTEXT(C59),0,IF(ISBLANK(C59),0,(C59/1000/C62)*M38))</f>
        <v>0</v>
      </c>
      <c r="N59" s="324">
        <f>IF(ISTEXT(C59),0,(C59/C62)/1000)</f>
        <v>0</v>
      </c>
    </row>
    <row r="60" spans="1:16" ht="18.75">
      <c r="A60" s="1959"/>
      <c r="B60" s="305"/>
      <c r="C60" s="306"/>
      <c r="D60" s="395"/>
      <c r="E60" s="375"/>
      <c r="F60" s="375"/>
      <c r="G60" s="396">
        <f>IF(ISTEXT(B60),B60,IF(ISBLANK(B60),0,(B60/B38)*K38))</f>
        <v>0</v>
      </c>
      <c r="H60" s="322">
        <f>IF(ISTEXT(C60),0,IF(ISBLANK(C60),0,(C60/B38)*K38))</f>
        <v>0</v>
      </c>
      <c r="I60" s="323">
        <f>IF(ISTEXT(C60),0,IF(ISBLANK(C60),0,(C60/1000/B38)*K38))</f>
        <v>0</v>
      </c>
      <c r="J60" s="385"/>
      <c r="K60" s="396">
        <f>IF(ISTEXT(B60),B60,IF(ISBLANK(B60),0,(B60/C62)*M38))</f>
        <v>0</v>
      </c>
      <c r="L60" s="322">
        <f>IF(ISTEXT(C60),0,IF(ISBLANK(C60),0,(C60/C62)*M38))</f>
        <v>0</v>
      </c>
      <c r="M60" s="397">
        <f>IF(ISTEXT(C60),0,IF(ISBLANK(C60),0,(C60/1000/C62)*M38))</f>
        <v>0</v>
      </c>
      <c r="N60" s="324">
        <f>IF(ISTEXT(C60),0,(C60/C62)/1000)</f>
        <v>0</v>
      </c>
    </row>
    <row r="61" spans="1:16">
      <c r="A61" s="1959"/>
      <c r="B61" s="2004"/>
      <c r="C61" s="2005"/>
      <c r="D61" s="2005"/>
      <c r="E61" s="2005"/>
      <c r="F61" s="2005"/>
      <c r="G61" s="2005"/>
      <c r="H61" s="2005"/>
      <c r="I61" s="2005"/>
      <c r="J61" s="2005"/>
      <c r="K61" s="2005"/>
      <c r="L61" s="2005"/>
      <c r="M61" s="2005"/>
      <c r="N61" s="2006"/>
    </row>
    <row r="62" spans="1:16" ht="15.75">
      <c r="A62" s="1959"/>
      <c r="B62" s="399">
        <f>SUM(C49:C61)</f>
        <v>405</v>
      </c>
      <c r="C62" s="400">
        <f>SUM(C49:C61)/1000</f>
        <v>0.40500000000000003</v>
      </c>
      <c r="D62" s="2007" t="s">
        <v>2</v>
      </c>
      <c r="E62" s="2007"/>
      <c r="F62" s="2007"/>
      <c r="G62" s="401">
        <f>SUM(G49:G61)</f>
        <v>0.44444444444444442</v>
      </c>
      <c r="H62" s="399">
        <f>SUM(H49:H61)</f>
        <v>36</v>
      </c>
      <c r="I62" s="400">
        <f>SUM(I49:I61)</f>
        <v>3.6000000000000004E-2</v>
      </c>
      <c r="J62" s="402"/>
      <c r="K62" s="401">
        <f>SUM(K49:K61)</f>
        <v>12.345679012345679</v>
      </c>
      <c r="L62" s="399">
        <f>SUM(L49:L61)</f>
        <v>1000</v>
      </c>
      <c r="M62" s="400">
        <f>SUM(M49:M61)</f>
        <v>1</v>
      </c>
      <c r="N62" s="403">
        <f>SUM(N49:N61)</f>
        <v>1</v>
      </c>
    </row>
    <row r="63" spans="1:16" ht="15.75">
      <c r="A63" s="1959"/>
      <c r="B63" s="321"/>
      <c r="C63" s="327"/>
      <c r="D63" s="328"/>
      <c r="E63" s="328"/>
      <c r="F63" s="328"/>
      <c r="G63" s="328"/>
      <c r="H63" s="328"/>
      <c r="I63" s="328"/>
      <c r="J63" s="328"/>
      <c r="K63" s="328"/>
      <c r="L63" s="326"/>
      <c r="M63" s="325"/>
      <c r="N63" s="329"/>
    </row>
    <row r="64" spans="1:16" ht="21">
      <c r="A64" s="1959"/>
      <c r="B64" s="427" t="str">
        <f>B22</f>
        <v>POIVRE ET ÉPICES EN MÉLANGE pour Boudin noir</v>
      </c>
      <c r="C64" s="330"/>
      <c r="D64" s="331"/>
      <c r="E64" s="331"/>
      <c r="F64" s="331"/>
      <c r="G64" s="331"/>
      <c r="H64" s="331"/>
      <c r="I64" s="331"/>
      <c r="J64" s="331"/>
      <c r="K64" s="2017" t="s">
        <v>176</v>
      </c>
      <c r="L64" s="2017"/>
      <c r="M64" s="2017"/>
      <c r="N64" s="2018"/>
      <c r="P64" s="1535" t="s">
        <v>1468</v>
      </c>
    </row>
    <row r="65" spans="1:18" ht="15.75" customHeight="1">
      <c r="A65" s="1959"/>
      <c r="B65" s="332"/>
      <c r="C65" s="331"/>
      <c r="D65" s="331"/>
      <c r="E65" s="333"/>
      <c r="F65" s="333"/>
      <c r="G65" s="331"/>
      <c r="H65" s="331"/>
      <c r="I65" s="331"/>
      <c r="J65" s="331"/>
      <c r="K65" s="2008" t="s">
        <v>184</v>
      </c>
      <c r="L65" s="2008"/>
      <c r="M65" s="2008" t="s">
        <v>185</v>
      </c>
      <c r="N65" s="2009"/>
      <c r="O65" s="1536"/>
      <c r="P65" s="1537" t="s">
        <v>1469</v>
      </c>
    </row>
    <row r="66" spans="1:18" ht="18.75">
      <c r="A66" s="1959"/>
      <c r="B66" s="332"/>
      <c r="C66" s="330" t="s">
        <v>196</v>
      </c>
      <c r="D66" s="331"/>
      <c r="E66" s="333"/>
      <c r="F66" s="333"/>
      <c r="G66" s="330"/>
      <c r="H66" s="404"/>
      <c r="I66" s="404"/>
      <c r="J66" s="404"/>
      <c r="K66" s="405" t="s">
        <v>7</v>
      </c>
      <c r="L66" s="406">
        <f>K38</f>
        <v>36</v>
      </c>
      <c r="M66" s="407" t="s">
        <v>12</v>
      </c>
      <c r="N66" s="408">
        <f>M38</f>
        <v>1</v>
      </c>
    </row>
    <row r="67" spans="1:18" ht="15.75">
      <c r="A67" s="1959"/>
      <c r="B67" s="334"/>
      <c r="C67" s="335"/>
      <c r="D67" s="336"/>
      <c r="E67" s="335"/>
      <c r="F67" s="336"/>
      <c r="G67" s="335"/>
      <c r="H67" s="336"/>
      <c r="I67" s="335"/>
      <c r="J67" s="336"/>
      <c r="K67" s="335"/>
      <c r="L67" s="336"/>
      <c r="M67" s="335"/>
      <c r="N67" s="337"/>
      <c r="P67" s="5" t="s">
        <v>1470</v>
      </c>
      <c r="R67" s="1538"/>
    </row>
    <row r="68" spans="1:18" ht="15.75">
      <c r="A68" s="1959"/>
      <c r="B68" s="334"/>
      <c r="C68" s="338"/>
      <c r="D68" s="339"/>
      <c r="E68" s="338"/>
      <c r="F68" s="339"/>
      <c r="G68" s="338"/>
      <c r="H68" s="339"/>
      <c r="I68" s="338"/>
      <c r="J68" s="339"/>
      <c r="K68" s="338"/>
      <c r="L68" s="339"/>
      <c r="M68" s="338"/>
      <c r="N68" s="340"/>
      <c r="Q68" s="1540" t="s">
        <v>1471</v>
      </c>
      <c r="R68" s="1538"/>
    </row>
    <row r="69" spans="1:18" ht="18.75" thickBot="1">
      <c r="A69" s="1959"/>
      <c r="B69" s="334"/>
      <c r="C69" s="341"/>
      <c r="D69" s="342"/>
      <c r="E69" s="341"/>
      <c r="F69" s="342"/>
      <c r="G69" s="341"/>
      <c r="H69" s="342"/>
      <c r="I69" s="341"/>
      <c r="J69" s="342"/>
      <c r="K69" s="341"/>
      <c r="L69" s="342"/>
      <c r="M69" s="341"/>
      <c r="N69" s="8"/>
      <c r="R69" s="1539"/>
    </row>
    <row r="70" spans="1:18" ht="18">
      <c r="A70" s="1959"/>
      <c r="B70" s="334"/>
      <c r="C70" s="341"/>
      <c r="D70" s="342"/>
      <c r="E70" s="341"/>
      <c r="F70" s="342"/>
      <c r="G70" s="341"/>
      <c r="H70" s="342"/>
      <c r="I70" s="341"/>
      <c r="J70" s="342"/>
      <c r="K70" s="341"/>
      <c r="L70" s="342"/>
      <c r="M70" s="341"/>
      <c r="N70" s="8"/>
      <c r="R70" s="428" t="s">
        <v>1472</v>
      </c>
    </row>
    <row r="71" spans="1:18" ht="18">
      <c r="A71" s="1959"/>
      <c r="B71" s="334"/>
      <c r="C71" s="341"/>
      <c r="D71" s="342"/>
      <c r="E71" s="341"/>
      <c r="F71" s="342"/>
      <c r="G71" s="341"/>
      <c r="H71" s="342"/>
      <c r="I71" s="341"/>
      <c r="J71" s="342"/>
      <c r="K71" s="341"/>
      <c r="L71" s="342"/>
      <c r="M71" s="341"/>
      <c r="N71" s="8"/>
      <c r="P71" s="589" t="s">
        <v>1473</v>
      </c>
    </row>
    <row r="72" spans="1:18" ht="18.75">
      <c r="A72" s="1959"/>
      <c r="B72" s="334"/>
      <c r="C72" s="343" t="s">
        <v>7</v>
      </c>
      <c r="D72" s="344">
        <f>H51</f>
        <v>17.777777777777779</v>
      </c>
      <c r="E72" s="343" t="s">
        <v>7</v>
      </c>
      <c r="F72" s="344">
        <f>H52</f>
        <v>4.4444444444444446</v>
      </c>
      <c r="G72" s="343" t="s">
        <v>7</v>
      </c>
      <c r="H72" s="344">
        <f>H53</f>
        <v>5.333333333333333</v>
      </c>
      <c r="I72" s="343" t="s">
        <v>7</v>
      </c>
      <c r="J72" s="344">
        <f>H54</f>
        <v>4.4444444444444446</v>
      </c>
      <c r="K72" s="343" t="s">
        <v>7</v>
      </c>
      <c r="L72" s="345">
        <f>G55</f>
        <v>0.44444444444444442</v>
      </c>
      <c r="M72" s="343" t="s">
        <v>7</v>
      </c>
      <c r="N72" s="346">
        <f>H56</f>
        <v>1.7777777777777777</v>
      </c>
      <c r="P72" s="5" t="s">
        <v>1474</v>
      </c>
    </row>
    <row r="73" spans="1:18" ht="18.75">
      <c r="A73" s="1959"/>
      <c r="B73" s="334"/>
      <c r="C73" s="409" t="s">
        <v>12</v>
      </c>
      <c r="D73" s="410">
        <f>L51</f>
        <v>493.82716049382714</v>
      </c>
      <c r="E73" s="409" t="s">
        <v>12</v>
      </c>
      <c r="F73" s="410">
        <f>L52</f>
        <v>123.45679012345678</v>
      </c>
      <c r="G73" s="409" t="s">
        <v>12</v>
      </c>
      <c r="H73" s="410">
        <f>L53</f>
        <v>148.14814814814815</v>
      </c>
      <c r="I73" s="409" t="s">
        <v>12</v>
      </c>
      <c r="J73" s="410">
        <f>L54</f>
        <v>123.45679012345678</v>
      </c>
      <c r="K73" s="409" t="s">
        <v>12</v>
      </c>
      <c r="L73" s="411">
        <f>K55</f>
        <v>12.345679012345679</v>
      </c>
      <c r="M73" s="409" t="s">
        <v>12</v>
      </c>
      <c r="N73" s="412">
        <f>L56</f>
        <v>49.382716049382715</v>
      </c>
    </row>
    <row r="74" spans="1:18" ht="15.75">
      <c r="A74" s="1959"/>
      <c r="B74" s="347"/>
      <c r="C74" s="348"/>
      <c r="D74" s="348"/>
      <c r="E74" s="348"/>
      <c r="F74" s="348"/>
      <c r="G74" s="348"/>
      <c r="H74" s="348"/>
      <c r="I74" s="348"/>
      <c r="J74" s="336"/>
      <c r="K74" s="335"/>
      <c r="L74" s="336"/>
      <c r="M74" s="335"/>
      <c r="N74" s="337"/>
    </row>
    <row r="75" spans="1:18" ht="15.75">
      <c r="A75" s="1959"/>
      <c r="B75" s="347"/>
      <c r="C75" s="349"/>
      <c r="D75" s="349"/>
      <c r="E75" s="349"/>
      <c r="F75" s="349"/>
      <c r="G75" s="349"/>
      <c r="H75" s="349"/>
      <c r="I75" s="349"/>
      <c r="J75" s="339"/>
      <c r="K75" s="338"/>
      <c r="L75" s="339"/>
      <c r="M75" s="338"/>
      <c r="N75" s="340"/>
    </row>
    <row r="76" spans="1:18" ht="18">
      <c r="A76" s="1959"/>
      <c r="B76" s="347"/>
      <c r="C76" s="7"/>
      <c r="D76" s="7"/>
      <c r="E76" s="7"/>
      <c r="F76" s="7"/>
      <c r="G76" s="7"/>
      <c r="H76" s="7"/>
      <c r="I76" s="7"/>
      <c r="J76" s="342"/>
      <c r="K76" s="341"/>
      <c r="L76" s="342"/>
      <c r="M76" s="341"/>
      <c r="N76" s="8"/>
    </row>
    <row r="77" spans="1:18" ht="18">
      <c r="A77" s="1959"/>
      <c r="B77" s="347"/>
      <c r="C77" s="7"/>
      <c r="D77" s="7"/>
      <c r="E77" s="7"/>
      <c r="F77" s="7"/>
      <c r="G77" s="7"/>
      <c r="H77" s="7"/>
      <c r="I77" s="7"/>
      <c r="J77" s="342"/>
      <c r="K77" s="341"/>
      <c r="L77" s="342"/>
      <c r="M77" s="341"/>
      <c r="N77" s="8"/>
    </row>
    <row r="78" spans="1:18" ht="18">
      <c r="A78" s="1959"/>
      <c r="B78" s="347"/>
      <c r="C78" s="7"/>
      <c r="D78" s="7"/>
      <c r="E78" s="7"/>
      <c r="F78" s="7"/>
      <c r="G78" s="7"/>
      <c r="H78" s="7"/>
      <c r="I78" s="7"/>
      <c r="J78" s="342"/>
      <c r="K78" s="341"/>
      <c r="L78" s="342"/>
      <c r="M78" s="341"/>
      <c r="N78" s="8"/>
    </row>
    <row r="79" spans="1:18" ht="18.75">
      <c r="A79" s="1959"/>
      <c r="B79" s="347"/>
      <c r="C79" s="350"/>
      <c r="D79" s="351"/>
      <c r="E79" s="350"/>
      <c r="F79" s="351"/>
      <c r="G79" s="350"/>
      <c r="H79" s="351"/>
      <c r="I79" s="350"/>
      <c r="J79" s="344"/>
      <c r="K79" s="343" t="s">
        <v>7</v>
      </c>
      <c r="L79" s="344">
        <f>H57</f>
        <v>0.88888888888888884</v>
      </c>
      <c r="M79" s="343" t="s">
        <v>7</v>
      </c>
      <c r="N79" s="346">
        <f>H58</f>
        <v>1.3333333333333333</v>
      </c>
    </row>
    <row r="80" spans="1:18" ht="18.75">
      <c r="A80" s="1959"/>
      <c r="B80" s="347"/>
      <c r="C80" s="413"/>
      <c r="D80" s="351"/>
      <c r="E80" s="413"/>
      <c r="F80" s="351"/>
      <c r="G80" s="413"/>
      <c r="H80" s="351"/>
      <c r="I80" s="413"/>
      <c r="J80" s="344"/>
      <c r="K80" s="409" t="s">
        <v>12</v>
      </c>
      <c r="L80" s="410">
        <f>L57</f>
        <v>24.691358024691358</v>
      </c>
      <c r="M80" s="409" t="s">
        <v>12</v>
      </c>
      <c r="N80" s="412">
        <f>L58</f>
        <v>37.037037037037038</v>
      </c>
    </row>
    <row r="81" spans="1:14" ht="18">
      <c r="A81" s="1959"/>
      <c r="B81" s="347"/>
      <c r="C81" s="4"/>
      <c r="D81" s="7"/>
      <c r="E81" s="7"/>
      <c r="F81" s="7"/>
      <c r="G81" s="7"/>
      <c r="H81" s="7"/>
      <c r="I81" s="7"/>
      <c r="J81" s="7"/>
      <c r="K81" s="352"/>
      <c r="L81" s="353"/>
      <c r="M81" s="352"/>
      <c r="N81" s="354"/>
    </row>
    <row r="82" spans="1:14" ht="18">
      <c r="A82" s="1959"/>
      <c r="B82" s="347"/>
      <c r="C82" s="4"/>
      <c r="D82" s="7"/>
      <c r="E82" s="7"/>
      <c r="F82" s="7"/>
      <c r="G82" s="7"/>
      <c r="H82" s="7"/>
      <c r="I82" s="7"/>
      <c r="J82" s="7"/>
      <c r="K82" s="7"/>
      <c r="L82" s="7"/>
      <c r="M82" s="7"/>
      <c r="N82" s="8"/>
    </row>
    <row r="83" spans="1:14" ht="18">
      <c r="A83" s="1959"/>
      <c r="B83" s="347"/>
      <c r="C83" s="4"/>
      <c r="D83" s="7"/>
      <c r="E83" s="7"/>
      <c r="F83" s="7"/>
      <c r="G83" s="7"/>
      <c r="H83" s="7"/>
      <c r="I83" s="7"/>
      <c r="J83" s="7"/>
      <c r="K83" s="7"/>
      <c r="L83" s="7"/>
      <c r="M83" s="7"/>
      <c r="N83" s="8"/>
    </row>
    <row r="84" spans="1:14" ht="18">
      <c r="A84" s="1959"/>
      <c r="B84" s="347"/>
      <c r="C84" s="4"/>
      <c r="D84" s="7"/>
      <c r="E84" s="7"/>
      <c r="F84" s="7"/>
      <c r="G84" s="7"/>
      <c r="H84" s="7"/>
      <c r="I84" s="7"/>
      <c r="J84" s="7"/>
      <c r="K84" s="7"/>
      <c r="L84" s="7"/>
      <c r="M84" s="7"/>
      <c r="N84" s="8"/>
    </row>
    <row r="85" spans="1:14" ht="18">
      <c r="A85" s="1959"/>
      <c r="B85" s="347"/>
      <c r="C85" s="4"/>
      <c r="D85" s="7"/>
      <c r="E85" s="7"/>
      <c r="F85" s="7"/>
      <c r="G85" s="7"/>
      <c r="H85" s="7"/>
      <c r="I85" s="7"/>
      <c r="J85" s="7"/>
      <c r="K85" s="7"/>
      <c r="L85" s="7"/>
      <c r="M85" s="7"/>
      <c r="N85" s="8"/>
    </row>
    <row r="86" spans="1:14" ht="18">
      <c r="A86" s="1959"/>
      <c r="B86" s="34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8"/>
    </row>
    <row r="87" spans="1:14" ht="18.75">
      <c r="A87" s="1959"/>
      <c r="B87" s="4"/>
      <c r="C87" s="355"/>
      <c r="D87" s="7"/>
      <c r="E87" s="7"/>
      <c r="F87" s="7"/>
      <c r="G87" s="7"/>
      <c r="H87" s="7"/>
      <c r="I87" s="7"/>
      <c r="J87" s="7"/>
      <c r="K87" s="7"/>
      <c r="L87" s="7"/>
      <c r="M87" s="7"/>
      <c r="N87" s="8"/>
    </row>
    <row r="88" spans="1:14" ht="18.75">
      <c r="A88" s="1959"/>
      <c r="B88" s="356"/>
      <c r="C88" s="355"/>
      <c r="D88" s="7"/>
      <c r="E88" s="7"/>
      <c r="F88" s="7"/>
      <c r="G88" s="7"/>
      <c r="H88" s="7"/>
      <c r="I88" s="7"/>
      <c r="J88" s="7"/>
      <c r="K88" s="357"/>
      <c r="L88" s="357"/>
      <c r="M88" s="357"/>
      <c r="N88" s="358"/>
    </row>
    <row r="89" spans="1:14" ht="18">
      <c r="A89" s="1959"/>
      <c r="B89" s="356"/>
      <c r="C89" s="359"/>
      <c r="D89" s="7"/>
      <c r="E89" s="7"/>
      <c r="F89" s="7"/>
      <c r="G89" s="7"/>
      <c r="H89" s="7"/>
      <c r="I89" s="7"/>
      <c r="J89" s="7"/>
      <c r="K89" s="349"/>
      <c r="L89" s="349"/>
      <c r="M89" s="349"/>
      <c r="N89" s="360"/>
    </row>
    <row r="90" spans="1:14" ht="18">
      <c r="A90" s="1959"/>
      <c r="B90" s="356"/>
      <c r="C90" s="359"/>
      <c r="D90" s="7"/>
      <c r="E90" s="7"/>
      <c r="F90" s="7"/>
      <c r="G90" s="7"/>
      <c r="H90" s="7"/>
      <c r="I90" s="7"/>
      <c r="J90" s="7"/>
      <c r="K90" s="7"/>
      <c r="L90" s="7"/>
      <c r="M90" s="7"/>
      <c r="N90" s="8"/>
    </row>
    <row r="91" spans="1:14" ht="18">
      <c r="A91" s="1959"/>
      <c r="B91" s="356" t="s">
        <v>177</v>
      </c>
      <c r="C91" s="359"/>
      <c r="D91" s="7"/>
      <c r="E91" s="7"/>
      <c r="F91" s="7"/>
      <c r="G91" s="7"/>
      <c r="H91" s="7"/>
      <c r="I91" s="7"/>
      <c r="J91" s="7"/>
      <c r="K91" s="7"/>
      <c r="L91" s="7"/>
      <c r="M91" s="7"/>
      <c r="N91" s="8"/>
    </row>
    <row r="92" spans="1:14" ht="18">
      <c r="A92" s="1959"/>
      <c r="B92" s="356"/>
      <c r="C92" s="359"/>
      <c r="D92" s="7"/>
      <c r="E92" s="7"/>
      <c r="F92" s="7"/>
      <c r="G92" s="7"/>
      <c r="H92" s="7"/>
      <c r="I92" s="7"/>
      <c r="J92" s="7"/>
      <c r="K92" s="7"/>
      <c r="L92" s="7"/>
      <c r="M92" s="7"/>
      <c r="N92" s="8"/>
    </row>
    <row r="93" spans="1:14" ht="18">
      <c r="A93" s="1959"/>
      <c r="B93" s="356"/>
      <c r="C93" s="359"/>
      <c r="D93" s="7"/>
      <c r="E93" s="7"/>
      <c r="F93" s="7"/>
      <c r="G93" s="7"/>
      <c r="H93" s="7"/>
      <c r="I93" s="7"/>
      <c r="J93" s="414"/>
      <c r="K93" s="414"/>
      <c r="L93" s="414"/>
      <c r="M93" s="414"/>
      <c r="N93" s="415"/>
    </row>
    <row r="94" spans="1:14" ht="15.75">
      <c r="A94" s="1959"/>
      <c r="B94" s="2010" t="s">
        <v>626</v>
      </c>
      <c r="C94" s="2011"/>
      <c r="D94" s="2011"/>
      <c r="E94" s="2011"/>
      <c r="F94" s="2011"/>
      <c r="G94" s="2011"/>
      <c r="H94" s="2011"/>
      <c r="I94" s="2011"/>
      <c r="J94" s="2011"/>
      <c r="K94" s="2011"/>
      <c r="L94" s="2011"/>
      <c r="M94" s="2011"/>
      <c r="N94" s="2012"/>
    </row>
    <row r="95" spans="1:14" ht="18.75">
      <c r="A95" s="1959"/>
      <c r="B95" s="361" t="s">
        <v>4</v>
      </c>
      <c r="C95" s="362" t="s">
        <v>178</v>
      </c>
      <c r="D95" s="2019" t="s">
        <v>179</v>
      </c>
      <c r="E95" s="2015"/>
      <c r="F95" s="2015"/>
      <c r="G95" s="2015"/>
      <c r="H95" s="2015"/>
      <c r="I95" s="2015"/>
      <c r="J95" s="2015"/>
      <c r="K95" s="2015"/>
      <c r="L95" s="2015"/>
      <c r="M95" s="2015"/>
      <c r="N95" s="2020"/>
    </row>
    <row r="96" spans="1:14">
      <c r="A96" s="1959"/>
      <c r="B96" s="2021"/>
      <c r="C96" s="2022"/>
      <c r="D96" s="2022"/>
      <c r="E96" s="2022"/>
      <c r="F96" s="2022"/>
      <c r="G96" s="2022"/>
      <c r="H96" s="2022"/>
      <c r="I96" s="2022"/>
      <c r="J96" s="2022"/>
      <c r="K96" s="2022"/>
      <c r="L96" s="2022"/>
      <c r="M96" s="2022"/>
      <c r="N96" s="2023"/>
    </row>
    <row r="97" spans="1:14">
      <c r="A97" s="1959"/>
      <c r="B97" s="2024" t="s">
        <v>627</v>
      </c>
      <c r="C97" s="2025"/>
      <c r="D97" s="2025"/>
      <c r="E97" s="2025"/>
      <c r="F97" s="2025"/>
      <c r="G97" s="2025"/>
      <c r="H97" s="2025"/>
      <c r="I97" s="2025"/>
      <c r="J97" s="2025"/>
      <c r="K97" s="2025"/>
      <c r="L97" s="1935" t="s">
        <v>152</v>
      </c>
      <c r="M97" s="1935"/>
      <c r="N97" s="1936"/>
    </row>
    <row r="98" spans="1:14">
      <c r="A98" s="1959"/>
      <c r="B98" s="2024"/>
      <c r="C98" s="2025"/>
      <c r="D98" s="2025"/>
      <c r="E98" s="2025"/>
      <c r="F98" s="2025"/>
      <c r="G98" s="2025"/>
      <c r="H98" s="2025"/>
      <c r="I98" s="2025"/>
      <c r="J98" s="2025"/>
      <c r="K98" s="2025"/>
      <c r="L98" s="1935"/>
      <c r="M98" s="1935"/>
      <c r="N98" s="1936"/>
    </row>
    <row r="99" spans="1:14" ht="15.75">
      <c r="A99" s="1959"/>
      <c r="B99" s="363" t="s">
        <v>5</v>
      </c>
      <c r="C99" s="269" t="s">
        <v>146</v>
      </c>
      <c r="D99" s="272"/>
      <c r="E99" s="272"/>
      <c r="F99" s="272"/>
      <c r="G99" s="272"/>
      <c r="H99" s="272"/>
      <c r="I99" s="273"/>
      <c r="J99" s="273"/>
      <c r="K99" s="273"/>
      <c r="L99" s="273"/>
      <c r="M99" s="273"/>
      <c r="N99" s="364"/>
    </row>
    <row r="100" spans="1:14" ht="15.75">
      <c r="A100" s="1959"/>
      <c r="B100" s="365" t="s">
        <v>7</v>
      </c>
      <c r="C100" s="270" t="s">
        <v>180</v>
      </c>
      <c r="D100" s="272"/>
      <c r="E100" s="272"/>
      <c r="F100" s="272"/>
      <c r="G100" s="272"/>
      <c r="H100" s="272"/>
      <c r="I100" s="273"/>
      <c r="J100" s="273"/>
      <c r="K100" s="273"/>
      <c r="L100" s="273"/>
      <c r="M100" s="273"/>
      <c r="N100" s="364"/>
    </row>
    <row r="101" spans="1:14" ht="15.75">
      <c r="A101" s="1959"/>
      <c r="B101" s="365"/>
      <c r="C101" s="271" t="s">
        <v>149</v>
      </c>
      <c r="D101" s="272"/>
      <c r="E101" s="272"/>
      <c r="F101" s="272"/>
      <c r="G101" s="272"/>
      <c r="H101" s="272"/>
      <c r="I101" s="273"/>
      <c r="J101" s="273"/>
      <c r="K101" s="273"/>
      <c r="L101" s="273"/>
      <c r="M101" s="273"/>
      <c r="N101" s="364"/>
    </row>
    <row r="102" spans="1:14" ht="15.75">
      <c r="A102" s="1959"/>
      <c r="B102" s="366" t="s">
        <v>8</v>
      </c>
      <c r="C102" s="367" t="s">
        <v>628</v>
      </c>
      <c r="D102" s="272"/>
      <c r="E102" s="272"/>
      <c r="F102" s="272"/>
      <c r="G102" s="272"/>
      <c r="H102" s="272"/>
      <c r="I102" s="273"/>
      <c r="J102" s="273"/>
      <c r="K102" s="273"/>
      <c r="L102" s="273"/>
      <c r="M102" s="273"/>
      <c r="N102" s="364"/>
    </row>
    <row r="103" spans="1:14" ht="15.75">
      <c r="A103" s="1959"/>
      <c r="B103" s="368" t="s">
        <v>9</v>
      </c>
      <c r="C103" s="274" t="s">
        <v>181</v>
      </c>
      <c r="D103" s="272"/>
      <c r="E103" s="272"/>
      <c r="F103" s="272"/>
      <c r="G103" s="272"/>
      <c r="H103" s="272"/>
      <c r="I103" s="273"/>
      <c r="J103" s="273"/>
      <c r="K103" s="273"/>
      <c r="L103" s="273"/>
      <c r="M103" s="273"/>
      <c r="N103" s="364"/>
    </row>
    <row r="104" spans="1:14">
      <c r="A104" s="1959"/>
      <c r="B104" s="2026" t="s">
        <v>10</v>
      </c>
      <c r="C104" s="2027" t="s">
        <v>622</v>
      </c>
      <c r="D104" s="2027"/>
      <c r="E104" s="2027"/>
      <c r="F104" s="2027"/>
      <c r="G104" s="2027"/>
      <c r="H104" s="2027"/>
      <c r="I104" s="2027"/>
      <c r="J104" s="2027"/>
      <c r="K104" s="2027"/>
      <c r="L104" s="2027"/>
      <c r="M104" s="2027"/>
      <c r="N104" s="2028"/>
    </row>
    <row r="105" spans="1:14">
      <c r="A105" s="1959"/>
      <c r="B105" s="2026"/>
      <c r="C105" s="2027"/>
      <c r="D105" s="2027"/>
      <c r="E105" s="2027"/>
      <c r="F105" s="2027"/>
      <c r="G105" s="2027"/>
      <c r="H105" s="2027"/>
      <c r="I105" s="2027"/>
      <c r="J105" s="2027"/>
      <c r="K105" s="2027"/>
      <c r="L105" s="2027"/>
      <c r="M105" s="2027"/>
      <c r="N105" s="2028"/>
    </row>
    <row r="106" spans="1:14" ht="15.75">
      <c r="A106" s="1959"/>
      <c r="B106" s="416" t="s">
        <v>12</v>
      </c>
      <c r="C106" s="417" t="s">
        <v>189</v>
      </c>
      <c r="D106" s="418"/>
      <c r="E106" s="418"/>
      <c r="F106" s="418"/>
      <c r="G106" s="418"/>
      <c r="H106" s="418"/>
      <c r="I106" s="96"/>
      <c r="J106" s="96"/>
      <c r="K106" s="96"/>
      <c r="L106" s="96"/>
      <c r="M106" s="96"/>
      <c r="N106" s="380"/>
    </row>
    <row r="107" spans="1:14" ht="15.75">
      <c r="A107" s="1959"/>
      <c r="B107" s="419"/>
      <c r="C107" s="420"/>
      <c r="D107" s="421"/>
      <c r="E107" s="421"/>
      <c r="F107" s="421"/>
      <c r="G107" s="421"/>
      <c r="H107" s="421"/>
      <c r="I107" s="421"/>
      <c r="J107" s="421"/>
      <c r="K107" s="421"/>
      <c r="L107" s="421"/>
      <c r="M107" s="421"/>
      <c r="N107" s="422"/>
    </row>
    <row r="108" spans="1:14">
      <c r="A108" s="1959"/>
      <c r="B108" s="299" t="s">
        <v>164</v>
      </c>
      <c r="C108" s="1977" t="str">
        <f ca="1">CELL("nomfichier")</f>
        <v>C:\Users\Joël Leboucher\Desktop\UPRT a faire\EN CHANTIER\fait\[ff-18-restauration-avec-photos.xlsx]Nota</v>
      </c>
      <c r="D108" s="1977"/>
      <c r="E108" s="1977"/>
      <c r="F108" s="1977"/>
      <c r="G108" s="1977"/>
      <c r="H108" s="1977"/>
      <c r="I108" s="1977"/>
      <c r="J108" s="1977"/>
      <c r="K108" s="1977"/>
      <c r="L108" s="1977"/>
      <c r="M108" s="1977"/>
      <c r="N108" s="1978"/>
    </row>
    <row r="109" spans="1:14">
      <c r="A109" s="1959"/>
      <c r="B109" s="304" t="s">
        <v>165</v>
      </c>
      <c r="C109" s="1957" t="s">
        <v>629</v>
      </c>
      <c r="D109" s="1957"/>
      <c r="E109" s="1957"/>
      <c r="F109" s="1957"/>
      <c r="G109" s="1957"/>
      <c r="H109" s="1957"/>
      <c r="I109" s="1957"/>
      <c r="J109" s="1957"/>
      <c r="K109" s="1957"/>
      <c r="L109" s="1957"/>
      <c r="M109" s="1957"/>
      <c r="N109" s="1958"/>
    </row>
    <row r="110" spans="1:14" ht="15.75" thickBot="1">
      <c r="A110" s="1959"/>
      <c r="B110" s="1969" t="s">
        <v>143</v>
      </c>
      <c r="C110" s="1970"/>
      <c r="D110" s="1970"/>
      <c r="E110" s="1970"/>
      <c r="F110" s="1970"/>
      <c r="G110" s="1970"/>
      <c r="H110" s="1970"/>
      <c r="I110" s="1970"/>
      <c r="J110" s="1970"/>
      <c r="K110" s="1970"/>
      <c r="L110" s="1970"/>
      <c r="M110" s="1970"/>
      <c r="N110" s="1971"/>
    </row>
  </sheetData>
  <mergeCells count="66">
    <mergeCell ref="C108:N108"/>
    <mergeCell ref="C109:N109"/>
    <mergeCell ref="B110:N110"/>
    <mergeCell ref="B6:N9"/>
    <mergeCell ref="B10:N13"/>
    <mergeCell ref="D15:N15"/>
    <mergeCell ref="B17:N17"/>
    <mergeCell ref="D18:N18"/>
    <mergeCell ref="D20:N20"/>
    <mergeCell ref="K64:N64"/>
    <mergeCell ref="D95:N95"/>
    <mergeCell ref="B96:N96"/>
    <mergeCell ref="B97:K98"/>
    <mergeCell ref="L97:N98"/>
    <mergeCell ref="B104:B105"/>
    <mergeCell ref="C104:N105"/>
    <mergeCell ref="B61:N61"/>
    <mergeCell ref="D62:F62"/>
    <mergeCell ref="K65:L65"/>
    <mergeCell ref="M65:N65"/>
    <mergeCell ref="B94:N94"/>
    <mergeCell ref="B38:B39"/>
    <mergeCell ref="M46:N46"/>
    <mergeCell ref="C38:C39"/>
    <mergeCell ref="K38:L39"/>
    <mergeCell ref="M38:N39"/>
    <mergeCell ref="B40:C41"/>
    <mergeCell ref="K40:L40"/>
    <mergeCell ref="M40:N40"/>
    <mergeCell ref="K41:N41"/>
    <mergeCell ref="B42:C42"/>
    <mergeCell ref="B43:B45"/>
    <mergeCell ref="C43:C45"/>
    <mergeCell ref="K44:N44"/>
    <mergeCell ref="D46:E46"/>
    <mergeCell ref="A22:A24"/>
    <mergeCell ref="B22:M24"/>
    <mergeCell ref="N22:N24"/>
    <mergeCell ref="Q42:AB42"/>
    <mergeCell ref="A25:A110"/>
    <mergeCell ref="B25:N27"/>
    <mergeCell ref="B28:N32"/>
    <mergeCell ref="B33:N33"/>
    <mergeCell ref="P43:AB43"/>
    <mergeCell ref="Q35:AB37"/>
    <mergeCell ref="P38:P40"/>
    <mergeCell ref="Q38:AB40"/>
    <mergeCell ref="Q41:AB41"/>
    <mergeCell ref="P30:P34"/>
    <mergeCell ref="B35:C35"/>
    <mergeCell ref="K36:L36"/>
    <mergeCell ref="B3:M3"/>
    <mergeCell ref="N3:N4"/>
    <mergeCell ref="Q30:AB31"/>
    <mergeCell ref="Q32:AB34"/>
    <mergeCell ref="P35:P37"/>
    <mergeCell ref="P22:Y23"/>
    <mergeCell ref="Z22:AB23"/>
    <mergeCell ref="P24:P25"/>
    <mergeCell ref="Q24:AB25"/>
    <mergeCell ref="P26:P27"/>
    <mergeCell ref="Q26:AB27"/>
    <mergeCell ref="Q28:S29"/>
    <mergeCell ref="M36:N36"/>
    <mergeCell ref="K37:L37"/>
    <mergeCell ref="M37:N37"/>
  </mergeCells>
  <hyperlinks>
    <hyperlink ref="D95" r:id="rId1" xr:uid="{00000000-0004-0000-0000-000000000000}"/>
    <hyperlink ref="D15" r:id="rId2" xr:uid="{00000000-0004-0000-0000-000001000000}"/>
    <hyperlink ref="D18" r:id="rId3" xr:uid="{00000000-0004-0000-0000-000002000000}"/>
    <hyperlink ref="D20" r:id="rId4" xr:uid="{00000000-0004-0000-0000-000003000000}"/>
    <hyperlink ref="P65" r:id="rId5" xr:uid="{C23815B0-1E65-4F0A-A959-1933B76B0DB9}"/>
  </hyperlinks>
  <pageMargins left="0.7" right="0.7" top="0.75" bottom="0.75" header="0.3" footer="0.3"/>
  <pageSetup paperSize="9" orientation="portrait" r:id="rId6"/>
  <drawing r:id="rId7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364"/>
  <sheetViews>
    <sheetView zoomScaleNormal="100" workbookViewId="0">
      <selection activeCell="O23" sqref="O23"/>
    </sheetView>
  </sheetViews>
  <sheetFormatPr baseColWidth="10" defaultRowHeight="15"/>
  <cols>
    <col min="1" max="1" width="4.5703125" style="9" customWidth="1"/>
    <col min="2" max="2" width="10.42578125" style="10" customWidth="1"/>
    <col min="3" max="7" width="11.42578125" style="10"/>
    <col min="8" max="8" width="11.140625" style="10" customWidth="1"/>
    <col min="9" max="12" width="11.42578125" style="10"/>
    <col min="13" max="16384" width="11.42578125" style="9"/>
  </cols>
  <sheetData>
    <row r="1" spans="1:17" s="10" customFormat="1" ht="15.75" thickBot="1">
      <c r="A1" s="428">
        <f t="shared" ref="A1:O1" ca="1" si="0">CELL("largeur",A1)</f>
        <v>4</v>
      </c>
      <c r="B1" s="428">
        <f t="shared" ca="1" si="0"/>
        <v>10</v>
      </c>
      <c r="C1" s="428">
        <f t="shared" ca="1" si="0"/>
        <v>11</v>
      </c>
      <c r="D1" s="428">
        <f t="shared" ca="1" si="0"/>
        <v>11</v>
      </c>
      <c r="E1" s="428">
        <f t="shared" ca="1" si="0"/>
        <v>11</v>
      </c>
      <c r="F1" s="428">
        <f t="shared" ca="1" si="0"/>
        <v>11</v>
      </c>
      <c r="G1" s="428">
        <f t="shared" ca="1" si="0"/>
        <v>11</v>
      </c>
      <c r="H1" s="428">
        <f t="shared" ca="1" si="0"/>
        <v>10</v>
      </c>
      <c r="I1" s="428">
        <f t="shared" ca="1" si="0"/>
        <v>11</v>
      </c>
      <c r="J1" s="428">
        <f t="shared" ca="1" si="0"/>
        <v>11</v>
      </c>
      <c r="K1" s="428">
        <f t="shared" ca="1" si="0"/>
        <v>11</v>
      </c>
      <c r="L1" s="428">
        <f t="shared" ca="1" si="0"/>
        <v>11</v>
      </c>
      <c r="M1" s="428">
        <f t="shared" ca="1" si="0"/>
        <v>11</v>
      </c>
      <c r="N1" s="428">
        <f t="shared" ca="1" si="0"/>
        <v>11</v>
      </c>
      <c r="O1" s="428">
        <f t="shared" ca="1" si="0"/>
        <v>11</v>
      </c>
      <c r="P1" s="428">
        <f ca="1">CELL("largeur",P1)</f>
        <v>11</v>
      </c>
      <c r="Q1" s="428">
        <f ca="1">CELL("largeur",Q1)</f>
        <v>11</v>
      </c>
    </row>
    <row r="2" spans="1:17" s="6" customFormat="1" ht="34.5" customHeight="1">
      <c r="A2" s="11"/>
      <c r="B2" s="2285" t="s">
        <v>18</v>
      </c>
      <c r="C2" s="2286"/>
      <c r="D2" s="2286"/>
      <c r="E2" s="2286"/>
      <c r="F2" s="2286"/>
      <c r="G2" s="2286"/>
      <c r="H2" s="2286"/>
      <c r="I2" s="2286"/>
      <c r="J2" s="2286"/>
      <c r="K2" s="2286"/>
      <c r="L2" s="2286"/>
      <c r="M2" s="2286"/>
      <c r="N2" s="2286"/>
      <c r="O2" s="2286"/>
      <c r="P2" s="2286"/>
      <c r="Q2" s="2287"/>
    </row>
    <row r="3" spans="1:17" s="6" customFormat="1" ht="34.5" customHeight="1">
      <c r="A3" s="11"/>
      <c r="B3" s="2288" t="s">
        <v>197</v>
      </c>
      <c r="C3" s="2289"/>
      <c r="D3" s="2289"/>
      <c r="E3" s="2289"/>
      <c r="F3" s="2289"/>
      <c r="G3" s="2289"/>
      <c r="H3" s="2289"/>
      <c r="I3" s="2289"/>
      <c r="J3" s="2289"/>
      <c r="K3" s="2289"/>
      <c r="L3" s="2289"/>
      <c r="M3" s="2289"/>
      <c r="N3" s="2289"/>
      <c r="O3" s="2289"/>
      <c r="P3" s="2289"/>
      <c r="Q3" s="2290"/>
    </row>
    <row r="4" spans="1:17" s="6" customFormat="1" ht="34.5" customHeight="1">
      <c r="A4" s="11"/>
      <c r="B4" s="2288" t="s">
        <v>19</v>
      </c>
      <c r="C4" s="2289"/>
      <c r="D4" s="2289"/>
      <c r="E4" s="2289"/>
      <c r="F4" s="2289"/>
      <c r="G4" s="2289"/>
      <c r="H4" s="2289"/>
      <c r="I4" s="2289"/>
      <c r="J4" s="2289"/>
      <c r="K4" s="2289"/>
      <c r="L4" s="2289"/>
      <c r="M4" s="2289"/>
      <c r="N4" s="2289"/>
      <c r="O4" s="2289"/>
      <c r="P4" s="2289"/>
      <c r="Q4" s="2290"/>
    </row>
    <row r="5" spans="1:17" s="6" customFormat="1" ht="34.5" customHeight="1" thickBot="1">
      <c r="A5" s="11"/>
      <c r="B5" s="2291" t="s">
        <v>198</v>
      </c>
      <c r="C5" s="2292"/>
      <c r="D5" s="2292"/>
      <c r="E5" s="2292"/>
      <c r="F5" s="2292"/>
      <c r="G5" s="2292"/>
      <c r="H5" s="2292"/>
      <c r="I5" s="2292"/>
      <c r="J5" s="2292"/>
      <c r="K5" s="2292"/>
      <c r="L5" s="2292"/>
      <c r="M5" s="2292"/>
      <c r="N5" s="2292"/>
      <c r="O5" s="2292"/>
      <c r="P5" s="2292"/>
      <c r="Q5" s="2293"/>
    </row>
    <row r="6" spans="1:17" ht="18.600000000000001" customHeight="1">
      <c r="A6" s="12"/>
      <c r="B6" s="11"/>
      <c r="C6" s="13"/>
      <c r="D6" s="11"/>
      <c r="E6" s="11"/>
      <c r="F6" s="11"/>
      <c r="G6" s="11"/>
      <c r="H6" s="11"/>
      <c r="I6" s="11"/>
      <c r="J6" s="11"/>
      <c r="K6" s="11"/>
      <c r="L6" s="11"/>
      <c r="M6" s="12"/>
      <c r="N6" s="12"/>
      <c r="O6" s="12"/>
      <c r="P6" s="12"/>
      <c r="Q6" s="12"/>
    </row>
    <row r="7" spans="1:17" ht="18.600000000000001" customHeight="1" thickBot="1">
      <c r="A7" s="12"/>
      <c r="B7" s="11"/>
      <c r="C7" s="429"/>
      <c r="D7" s="11"/>
      <c r="E7" s="11"/>
      <c r="F7" s="11"/>
      <c r="G7" s="11"/>
      <c r="H7" s="11"/>
      <c r="I7" s="11"/>
      <c r="J7" s="11"/>
      <c r="K7" s="11"/>
      <c r="L7" s="11"/>
      <c r="M7" s="12"/>
      <c r="N7" s="12"/>
      <c r="O7" s="12"/>
      <c r="P7" s="12"/>
      <c r="Q7" s="12"/>
    </row>
    <row r="8" spans="1:17" s="10" customFormat="1" ht="16.5" thickBot="1">
      <c r="A8" s="12"/>
      <c r="B8" s="2294" t="s">
        <v>630</v>
      </c>
      <c r="C8" s="2295"/>
      <c r="D8" s="2295"/>
      <c r="E8" s="2295"/>
      <c r="F8" s="2295"/>
      <c r="G8" s="2295"/>
      <c r="H8" s="2295"/>
      <c r="I8" s="2295"/>
      <c r="J8" s="2295"/>
      <c r="K8" s="2295"/>
      <c r="L8" s="2295"/>
      <c r="M8" s="2295"/>
      <c r="N8" s="2295"/>
      <c r="O8" s="2295"/>
      <c r="P8" s="2295"/>
      <c r="Q8" s="2296"/>
    </row>
    <row r="9" spans="1:17" s="10" customFormat="1">
      <c r="A9" s="12"/>
      <c r="B9" s="430"/>
      <c r="C9" s="11"/>
      <c r="D9" s="11"/>
      <c r="E9" s="11"/>
      <c r="F9" s="11"/>
      <c r="G9" s="11"/>
      <c r="H9" s="11"/>
      <c r="I9" s="11"/>
      <c r="J9" s="11"/>
      <c r="K9" s="11"/>
      <c r="L9" s="11"/>
      <c r="M9" s="12"/>
      <c r="N9" s="12"/>
      <c r="O9" s="12"/>
      <c r="P9" s="12"/>
      <c r="Q9" s="12"/>
    </row>
    <row r="10" spans="1:17" s="10" customFormat="1">
      <c r="A10" s="12"/>
      <c r="B10" s="11"/>
      <c r="C10" s="431" t="s">
        <v>199</v>
      </c>
      <c r="D10" s="432"/>
      <c r="E10" s="432"/>
      <c r="F10" s="11"/>
      <c r="G10" s="11"/>
      <c r="H10" s="11"/>
      <c r="I10" s="11"/>
      <c r="J10" s="11"/>
      <c r="K10" s="11"/>
      <c r="L10" s="11"/>
      <c r="M10" s="12"/>
      <c r="N10" s="12"/>
      <c r="O10" s="12"/>
      <c r="P10" s="12"/>
      <c r="Q10" s="12"/>
    </row>
    <row r="11" spans="1:17" s="10" customFormat="1" ht="16.5" customHeight="1">
      <c r="A11" s="12"/>
      <c r="B11" s="11"/>
      <c r="C11" s="433"/>
      <c r="D11" s="306">
        <v>0.4</v>
      </c>
      <c r="E11" s="434" t="s">
        <v>200</v>
      </c>
      <c r="F11" s="11"/>
      <c r="G11" s="11"/>
      <c r="H11" s="11"/>
      <c r="I11" s="11"/>
      <c r="J11" s="11"/>
      <c r="K11" s="11"/>
      <c r="L11" s="11"/>
      <c r="M11" s="12"/>
      <c r="N11" s="12"/>
      <c r="O11" s="12"/>
      <c r="P11" s="12"/>
      <c r="Q11" s="12"/>
    </row>
    <row r="12" spans="1:17" s="10" customFormat="1" ht="15.75" customHeight="1">
      <c r="A12" s="12"/>
      <c r="B12" s="11"/>
      <c r="C12" s="431"/>
      <c r="D12" s="432"/>
      <c r="E12" s="432"/>
      <c r="F12" s="11"/>
      <c r="G12" s="11"/>
      <c r="H12" s="11"/>
      <c r="I12" s="11"/>
      <c r="J12" s="11"/>
      <c r="K12" s="11"/>
      <c r="L12" s="11"/>
      <c r="M12" s="12"/>
      <c r="N12" s="12"/>
      <c r="O12" s="12"/>
      <c r="P12" s="12"/>
      <c r="Q12" s="12"/>
    </row>
    <row r="13" spans="1:17" s="10" customFormat="1" ht="15" customHeight="1">
      <c r="A13" s="12"/>
      <c r="B13" s="11"/>
      <c r="C13" s="435" t="s">
        <v>201</v>
      </c>
      <c r="D13" s="435"/>
      <c r="E13" s="435"/>
      <c r="F13" s="436"/>
      <c r="G13" s="436"/>
      <c r="H13" s="436"/>
      <c r="I13" s="436"/>
      <c r="J13" s="11"/>
      <c r="K13" s="11"/>
      <c r="L13" s="11"/>
      <c r="M13" s="12"/>
      <c r="N13" s="12"/>
      <c r="O13" s="12"/>
      <c r="P13" s="12"/>
      <c r="Q13" s="12"/>
    </row>
    <row r="14" spans="1:17" s="10" customFormat="1" ht="15" customHeight="1">
      <c r="A14" s="12"/>
      <c r="B14" s="11"/>
      <c r="C14" s="432" t="s">
        <v>202</v>
      </c>
      <c r="D14" s="432"/>
      <c r="E14" s="432"/>
      <c r="F14" s="11"/>
      <c r="G14" s="11"/>
      <c r="H14" s="11"/>
      <c r="I14" s="11"/>
      <c r="J14" s="11"/>
      <c r="K14" s="11"/>
      <c r="L14" s="11"/>
      <c r="M14" s="12"/>
      <c r="N14" s="12"/>
      <c r="O14" s="12"/>
      <c r="P14" s="12"/>
      <c r="Q14" s="12"/>
    </row>
    <row r="15" spans="1:17" s="10" customFormat="1" ht="15" customHeight="1">
      <c r="A15" s="12"/>
      <c r="B15" s="11"/>
      <c r="C15" s="432" t="s">
        <v>203</v>
      </c>
      <c r="D15" s="432"/>
      <c r="E15" s="432"/>
      <c r="F15" s="11"/>
      <c r="G15" s="11"/>
      <c r="H15" s="11"/>
      <c r="I15" s="11"/>
      <c r="J15" s="11"/>
      <c r="K15" s="11"/>
      <c r="L15" s="11"/>
      <c r="M15" s="12"/>
      <c r="N15" s="12"/>
      <c r="O15" s="12"/>
      <c r="P15" s="12"/>
      <c r="Q15" s="12"/>
    </row>
    <row r="16" spans="1:17" s="10" customFormat="1" ht="15.75" customHeight="1">
      <c r="A16" s="12"/>
      <c r="B16" s="11"/>
      <c r="C16" s="433">
        <v>2</v>
      </c>
      <c r="D16" s="306"/>
      <c r="E16" s="3" t="s">
        <v>204</v>
      </c>
      <c r="F16" s="11"/>
      <c r="G16" s="11"/>
      <c r="H16" s="11"/>
      <c r="I16" s="11"/>
      <c r="J16" s="11"/>
      <c r="K16" s="11"/>
      <c r="L16" s="11"/>
      <c r="M16" s="12"/>
      <c r="N16" s="12"/>
      <c r="O16" s="12"/>
      <c r="P16" s="12"/>
      <c r="Q16" s="12"/>
    </row>
    <row r="17" spans="1:17" s="10" customFormat="1" ht="15.75" customHeight="1">
      <c r="A17" s="12"/>
      <c r="B17" s="11"/>
      <c r="C17" s="432"/>
      <c r="D17" s="432"/>
      <c r="E17" s="432"/>
      <c r="F17" s="11"/>
      <c r="G17" s="11"/>
      <c r="H17" s="11"/>
      <c r="I17" s="11"/>
      <c r="J17" s="11"/>
      <c r="K17" s="11"/>
      <c r="L17" s="11"/>
      <c r="M17" s="12"/>
      <c r="N17" s="12"/>
      <c r="O17" s="12"/>
      <c r="P17" s="12"/>
      <c r="Q17" s="12"/>
    </row>
    <row r="18" spans="1:17" s="10" customFormat="1" ht="16.5" customHeight="1">
      <c r="A18" s="12"/>
      <c r="B18" s="11"/>
      <c r="C18" s="432" t="s">
        <v>205</v>
      </c>
      <c r="D18" s="432"/>
      <c r="E18" s="432"/>
      <c r="F18" s="11"/>
      <c r="G18" s="11"/>
      <c r="H18" s="11"/>
      <c r="I18" s="11"/>
      <c r="J18" s="11"/>
      <c r="K18" s="11"/>
      <c r="L18" s="11"/>
      <c r="M18" s="12"/>
      <c r="N18" s="12"/>
      <c r="O18" s="12"/>
      <c r="P18" s="12"/>
      <c r="Q18" s="12"/>
    </row>
    <row r="19" spans="1:17" s="10" customFormat="1" ht="15.75">
      <c r="A19" s="12"/>
      <c r="B19" s="11"/>
      <c r="C19" s="433"/>
      <c r="D19" s="306">
        <v>0.1</v>
      </c>
      <c r="E19" s="3" t="s">
        <v>204</v>
      </c>
      <c r="F19" s="11"/>
      <c r="G19" s="11"/>
      <c r="H19" s="11"/>
      <c r="I19" s="11"/>
      <c r="J19" s="11"/>
      <c r="K19" s="11"/>
      <c r="L19" s="11"/>
      <c r="M19" s="12"/>
      <c r="N19" s="12"/>
      <c r="O19" s="12"/>
      <c r="P19" s="12"/>
      <c r="Q19" s="12"/>
    </row>
    <row r="20" spans="1:17" s="10" customFormat="1" ht="15" customHeight="1">
      <c r="A20" s="12"/>
      <c r="B20" s="11"/>
      <c r="C20" s="432" t="s">
        <v>635</v>
      </c>
      <c r="D20" s="432"/>
      <c r="E20" s="432"/>
      <c r="F20" s="11"/>
      <c r="G20" s="11"/>
      <c r="H20" s="11"/>
      <c r="I20" s="11"/>
      <c r="J20" s="11"/>
      <c r="K20" s="11"/>
      <c r="L20" s="11"/>
      <c r="M20" s="12"/>
      <c r="N20" s="12"/>
      <c r="O20" s="12"/>
      <c r="P20" s="12"/>
      <c r="Q20" s="12"/>
    </row>
    <row r="21" spans="1:17" s="10" customFormat="1" ht="15" customHeight="1">
      <c r="A21" s="12"/>
      <c r="B21" s="11"/>
      <c r="C21" s="432"/>
      <c r="D21" s="432"/>
      <c r="E21" s="432"/>
      <c r="F21" s="11"/>
      <c r="G21" s="11"/>
      <c r="H21" s="11"/>
      <c r="I21" s="11"/>
      <c r="J21" s="11"/>
      <c r="K21" s="11"/>
      <c r="L21" s="11"/>
      <c r="M21" s="12"/>
      <c r="N21" s="12"/>
      <c r="O21" s="12"/>
      <c r="P21" s="12"/>
      <c r="Q21" s="12"/>
    </row>
    <row r="22" spans="1:17" s="10" customFormat="1" ht="15" customHeight="1">
      <c r="A22" s="12"/>
      <c r="B22" s="11"/>
      <c r="C22" s="432"/>
      <c r="D22" s="432"/>
      <c r="E22" s="432"/>
      <c r="F22" s="11"/>
      <c r="G22" s="11"/>
      <c r="H22" s="11"/>
      <c r="I22" s="11"/>
      <c r="J22" s="11"/>
      <c r="K22" s="11"/>
      <c r="L22" s="11"/>
      <c r="M22" s="12"/>
      <c r="N22" s="12"/>
      <c r="O22" s="12"/>
      <c r="P22" s="12"/>
      <c r="Q22" s="12"/>
    </row>
    <row r="23" spans="1:17" s="10" customFormat="1" ht="15.75" customHeight="1">
      <c r="A23" s="12"/>
      <c r="B23" s="11"/>
      <c r="C23" s="433"/>
      <c r="D23" s="306">
        <v>0.05</v>
      </c>
      <c r="E23" s="3" t="s">
        <v>206</v>
      </c>
      <c r="F23" s="11"/>
      <c r="G23" s="11"/>
      <c r="H23" s="11"/>
      <c r="I23" s="11"/>
      <c r="J23" s="11"/>
      <c r="K23" s="11"/>
      <c r="L23" s="11"/>
      <c r="M23" s="12"/>
      <c r="N23" s="12"/>
      <c r="O23" s="12"/>
      <c r="P23" s="12"/>
      <c r="Q23" s="12"/>
    </row>
    <row r="24" spans="1:17" s="10" customFormat="1">
      <c r="A24" s="12"/>
      <c r="B24" s="11"/>
      <c r="C24" s="432"/>
      <c r="D24" s="432"/>
      <c r="E24" s="432"/>
      <c r="F24" s="11"/>
      <c r="G24" s="11"/>
      <c r="H24" s="11"/>
      <c r="I24" s="11"/>
      <c r="J24" s="11"/>
      <c r="K24" s="11"/>
      <c r="L24" s="11"/>
      <c r="M24" s="12"/>
      <c r="N24" s="12"/>
      <c r="O24" s="12"/>
      <c r="P24" s="12"/>
      <c r="Q24" s="12"/>
    </row>
    <row r="25" spans="1:17" s="10" customFormat="1" ht="15" customHeight="1">
      <c r="A25" s="12"/>
      <c r="B25" s="11"/>
      <c r="C25" s="431" t="s">
        <v>636</v>
      </c>
      <c r="D25" s="432"/>
      <c r="E25" s="432"/>
      <c r="F25" s="11"/>
      <c r="G25" s="11"/>
      <c r="H25" s="11"/>
      <c r="I25" s="11"/>
      <c r="J25" s="11"/>
      <c r="K25" s="11"/>
      <c r="L25" s="11"/>
      <c r="M25" s="12"/>
      <c r="N25" s="12"/>
      <c r="O25" s="12"/>
      <c r="P25" s="12"/>
      <c r="Q25" s="12"/>
    </row>
    <row r="26" spans="1:17" s="10" customFormat="1" ht="15.75" customHeight="1">
      <c r="A26" s="12"/>
      <c r="B26" s="11"/>
      <c r="C26" s="433">
        <v>0.25</v>
      </c>
      <c r="D26" s="306"/>
      <c r="E26" s="3" t="s">
        <v>207</v>
      </c>
      <c r="F26" s="11"/>
      <c r="G26" s="11"/>
      <c r="H26" s="11"/>
      <c r="I26" s="11"/>
      <c r="J26" s="11"/>
      <c r="K26" s="11"/>
      <c r="L26" s="11"/>
      <c r="M26" s="12"/>
      <c r="N26" s="12"/>
      <c r="O26" s="12"/>
      <c r="P26" s="12"/>
      <c r="Q26" s="12"/>
    </row>
    <row r="27" spans="1:17" s="10" customFormat="1" ht="15" customHeight="1">
      <c r="A27" s="12"/>
      <c r="B27" s="11"/>
      <c r="C27" s="437"/>
      <c r="D27" s="432"/>
      <c r="E27" s="432"/>
      <c r="F27" s="11"/>
      <c r="G27" s="11"/>
      <c r="H27" s="11"/>
      <c r="I27" s="11"/>
      <c r="J27" s="11"/>
      <c r="K27" s="11"/>
      <c r="L27" s="11"/>
      <c r="M27" s="12"/>
      <c r="N27" s="12"/>
      <c r="O27" s="12"/>
      <c r="P27" s="12"/>
      <c r="Q27" s="12"/>
    </row>
    <row r="28" spans="1:17" s="10" customFormat="1" ht="16.5" customHeight="1">
      <c r="A28" s="12"/>
      <c r="B28" s="11"/>
      <c r="C28" s="431" t="s">
        <v>208</v>
      </c>
      <c r="D28" s="432"/>
      <c r="E28" s="432"/>
      <c r="F28" s="11"/>
      <c r="G28" s="11"/>
      <c r="H28" s="11"/>
      <c r="I28" s="11"/>
      <c r="J28" s="11"/>
      <c r="K28" s="11"/>
      <c r="L28" s="11"/>
      <c r="M28" s="12"/>
      <c r="N28" s="12"/>
      <c r="O28" s="12"/>
      <c r="P28" s="12"/>
      <c r="Q28" s="12"/>
    </row>
    <row r="29" spans="1:17" s="10" customFormat="1" ht="15.75" customHeight="1">
      <c r="A29" s="12"/>
      <c r="B29" s="11"/>
      <c r="C29" s="435" t="s">
        <v>209</v>
      </c>
      <c r="D29" s="435"/>
      <c r="E29" s="435"/>
      <c r="F29" s="435"/>
      <c r="G29" s="435"/>
      <c r="H29" s="435"/>
      <c r="I29" s="435"/>
      <c r="J29" s="11"/>
      <c r="K29" s="11"/>
      <c r="L29" s="11"/>
      <c r="M29" s="12"/>
      <c r="N29" s="12"/>
      <c r="O29" s="12"/>
      <c r="P29" s="12"/>
      <c r="Q29" s="12"/>
    </row>
    <row r="30" spans="1:17" s="10" customFormat="1" ht="15.75" customHeight="1">
      <c r="A30" s="12"/>
      <c r="B30" s="11"/>
      <c r="C30" s="435"/>
      <c r="D30" s="435" t="s">
        <v>210</v>
      </c>
      <c r="E30" s="435"/>
      <c r="F30" s="435"/>
      <c r="G30" s="435"/>
      <c r="H30" s="435"/>
      <c r="I30" s="435"/>
      <c r="J30" s="11"/>
      <c r="K30" s="11"/>
      <c r="L30" s="11"/>
      <c r="M30" s="12"/>
      <c r="N30" s="12"/>
      <c r="O30" s="12"/>
      <c r="P30" s="12"/>
      <c r="Q30" s="12"/>
    </row>
    <row r="31" spans="1:17" s="10" customFormat="1" ht="18" customHeight="1">
      <c r="A31" s="12"/>
      <c r="B31" s="11"/>
      <c r="C31" s="435"/>
      <c r="D31" s="435" t="s">
        <v>211</v>
      </c>
      <c r="E31" s="435"/>
      <c r="F31" s="435"/>
      <c r="G31" s="435"/>
      <c r="H31" s="435"/>
      <c r="I31" s="435"/>
      <c r="J31" s="11"/>
      <c r="K31" s="11"/>
      <c r="L31" s="11"/>
      <c r="M31" s="12"/>
      <c r="N31" s="12"/>
      <c r="O31" s="12"/>
      <c r="P31" s="12"/>
      <c r="Q31" s="12"/>
    </row>
    <row r="32" spans="1:17" s="10" customFormat="1" ht="15.75" customHeight="1">
      <c r="A32" s="12"/>
      <c r="B32" s="11"/>
      <c r="C32" s="435"/>
      <c r="D32" s="435" t="s">
        <v>212</v>
      </c>
      <c r="E32" s="435"/>
      <c r="F32" s="435"/>
      <c r="G32" s="435"/>
      <c r="H32" s="435"/>
      <c r="I32" s="435"/>
      <c r="J32" s="11"/>
      <c r="K32" s="11"/>
      <c r="L32" s="11"/>
      <c r="M32" s="12"/>
      <c r="N32" s="12"/>
      <c r="O32" s="12"/>
      <c r="P32" s="12"/>
      <c r="Q32" s="12"/>
    </row>
    <row r="33" spans="1:17" s="10" customFormat="1" ht="18" customHeight="1">
      <c r="A33" s="12"/>
      <c r="B33" s="11"/>
      <c r="C33" s="435"/>
      <c r="D33" s="435" t="s">
        <v>213</v>
      </c>
      <c r="E33" s="435"/>
      <c r="F33" s="435"/>
      <c r="G33" s="435"/>
      <c r="H33" s="435"/>
      <c r="I33" s="435"/>
      <c r="J33" s="11"/>
      <c r="K33" s="11"/>
      <c r="L33" s="11"/>
      <c r="M33" s="12"/>
      <c r="N33" s="12"/>
      <c r="O33" s="12"/>
      <c r="P33" s="12"/>
      <c r="Q33" s="12"/>
    </row>
    <row r="34" spans="1:17" s="10" customFormat="1" ht="18" customHeight="1">
      <c r="A34" s="12"/>
      <c r="B34" s="11"/>
      <c r="C34" s="435"/>
      <c r="D34" s="435"/>
      <c r="E34" s="435"/>
      <c r="F34" s="435"/>
      <c r="G34" s="435"/>
      <c r="H34" s="435"/>
      <c r="I34" s="435"/>
      <c r="J34" s="11"/>
      <c r="K34" s="11"/>
      <c r="L34" s="11"/>
      <c r="M34" s="12"/>
      <c r="N34" s="12"/>
      <c r="O34" s="12"/>
      <c r="P34" s="12"/>
      <c r="Q34" s="12"/>
    </row>
    <row r="35" spans="1:17" ht="18.75" customHeight="1">
      <c r="A35" s="12"/>
      <c r="B35" s="11"/>
      <c r="C35" s="438"/>
      <c r="D35" s="439" t="s">
        <v>214</v>
      </c>
      <c r="E35" s="440"/>
      <c r="F35" s="435"/>
      <c r="G35" s="435"/>
      <c r="H35" s="435"/>
      <c r="I35" s="435"/>
      <c r="J35" s="11"/>
      <c r="K35" s="11"/>
      <c r="L35" s="11"/>
      <c r="M35" s="12"/>
      <c r="N35" s="12"/>
      <c r="O35" s="12"/>
      <c r="P35" s="12"/>
      <c r="Q35" s="12"/>
    </row>
    <row r="36" spans="1:17">
      <c r="A36" s="12"/>
      <c r="B36" s="11"/>
      <c r="C36" s="435"/>
      <c r="D36" s="441"/>
      <c r="E36" s="435"/>
      <c r="F36" s="435"/>
      <c r="G36" s="435"/>
      <c r="H36" s="435"/>
      <c r="I36" s="435"/>
      <c r="J36" s="11"/>
      <c r="K36" s="11"/>
      <c r="L36" s="11"/>
      <c r="M36" s="12"/>
      <c r="N36" s="12"/>
      <c r="O36" s="12"/>
      <c r="P36" s="12"/>
      <c r="Q36" s="12"/>
    </row>
    <row r="37" spans="1:17" ht="20.25" customHeight="1">
      <c r="A37" s="12"/>
      <c r="B37" s="11"/>
      <c r="C37" s="435"/>
      <c r="D37" s="435" t="s">
        <v>215</v>
      </c>
      <c r="E37" s="435"/>
      <c r="F37" s="435"/>
      <c r="G37" s="435"/>
      <c r="H37" s="435"/>
      <c r="I37" s="435"/>
      <c r="J37" s="11"/>
      <c r="K37" s="11"/>
      <c r="L37" s="11"/>
      <c r="M37" s="12"/>
      <c r="N37" s="12"/>
      <c r="O37" s="12"/>
      <c r="P37" s="12"/>
      <c r="Q37" s="12"/>
    </row>
    <row r="38" spans="1:17" ht="15" customHeight="1">
      <c r="A38" s="12"/>
      <c r="B38" s="11"/>
      <c r="C38" s="435"/>
      <c r="D38" s="435" t="s">
        <v>216</v>
      </c>
      <c r="E38" s="435"/>
      <c r="F38" s="435"/>
      <c r="G38" s="435"/>
      <c r="H38" s="435"/>
      <c r="I38" s="435"/>
      <c r="J38" s="11"/>
      <c r="K38" s="11"/>
      <c r="L38" s="11"/>
      <c r="M38" s="12"/>
      <c r="N38" s="12"/>
      <c r="O38" s="12"/>
      <c r="P38" s="12"/>
      <c r="Q38" s="12"/>
    </row>
    <row r="39" spans="1:17" ht="15.75" customHeight="1">
      <c r="A39" s="12"/>
      <c r="B39" s="11"/>
      <c r="C39" s="438"/>
      <c r="D39" s="439" t="s">
        <v>217</v>
      </c>
      <c r="E39" s="440"/>
      <c r="F39" s="435"/>
      <c r="G39" s="435"/>
      <c r="H39" s="435"/>
      <c r="I39" s="435"/>
      <c r="J39" s="11"/>
      <c r="K39" s="11"/>
      <c r="L39" s="11"/>
      <c r="M39" s="12"/>
      <c r="N39" s="12"/>
      <c r="O39" s="12"/>
      <c r="P39" s="12"/>
      <c r="Q39" s="12"/>
    </row>
    <row r="40" spans="1:17" ht="22.5" customHeight="1">
      <c r="A40" s="12"/>
      <c r="B40" s="11"/>
      <c r="C40" s="435"/>
      <c r="D40" s="435"/>
      <c r="E40" s="435"/>
      <c r="F40" s="435"/>
      <c r="G40" s="435"/>
      <c r="H40" s="435"/>
      <c r="I40" s="435"/>
      <c r="J40" s="11"/>
      <c r="K40" s="11"/>
      <c r="L40" s="11"/>
      <c r="M40" s="12"/>
      <c r="N40" s="12"/>
      <c r="O40" s="12"/>
      <c r="P40" s="12"/>
      <c r="Q40" s="12"/>
    </row>
    <row r="41" spans="1:17" ht="15" customHeight="1">
      <c r="A41" s="12"/>
      <c r="B41" s="11"/>
      <c r="C41" s="435"/>
      <c r="D41" s="442" t="s">
        <v>218</v>
      </c>
      <c r="E41" s="435"/>
      <c r="F41" s="435"/>
      <c r="G41" s="435"/>
      <c r="H41" s="435"/>
      <c r="I41" s="435"/>
      <c r="J41" s="11"/>
      <c r="K41" s="11"/>
      <c r="L41" s="11"/>
      <c r="M41" s="12"/>
      <c r="P41" s="12"/>
      <c r="Q41" s="12"/>
    </row>
    <row r="42" spans="1:17" ht="15.75" customHeight="1">
      <c r="A42" s="12"/>
      <c r="B42" s="9"/>
      <c r="C42" s="438"/>
      <c r="D42" s="443" t="s">
        <v>219</v>
      </c>
      <c r="E42" s="443"/>
      <c r="F42" s="444"/>
      <c r="G42" s="435"/>
      <c r="H42" s="444"/>
      <c r="I42" s="435"/>
      <c r="J42" s="11"/>
      <c r="K42" s="11"/>
      <c r="L42" s="11"/>
      <c r="M42" s="12"/>
      <c r="N42" s="12"/>
      <c r="O42" s="12"/>
      <c r="P42" s="12"/>
      <c r="Q42" s="12"/>
    </row>
    <row r="43" spans="1:17" ht="22.5" customHeight="1">
      <c r="A43" s="12"/>
      <c r="B43" s="9"/>
      <c r="C43" s="445"/>
      <c r="D43" s="445"/>
      <c r="E43" s="444"/>
      <c r="F43" s="444"/>
      <c r="G43" s="435"/>
      <c r="H43" s="444"/>
      <c r="I43" s="435"/>
      <c r="J43" s="11"/>
      <c r="K43" s="11"/>
      <c r="L43" s="11"/>
      <c r="M43" s="12"/>
      <c r="N43" s="12"/>
      <c r="O43" s="12"/>
      <c r="P43" s="12"/>
      <c r="Q43" s="12"/>
    </row>
    <row r="44" spans="1:17" ht="20.25">
      <c r="A44" s="12"/>
      <c r="B44" s="9"/>
      <c r="C44" s="446"/>
      <c r="D44" s="447" t="s">
        <v>220</v>
      </c>
      <c r="E44" s="443"/>
      <c r="F44" s="444"/>
      <c r="G44" s="435"/>
      <c r="H44" s="444"/>
      <c r="I44" s="435"/>
      <c r="J44" s="11"/>
      <c r="K44" s="11"/>
      <c r="L44" s="11"/>
      <c r="M44" s="12"/>
      <c r="N44" s="12"/>
      <c r="O44" s="12"/>
      <c r="P44" s="12"/>
      <c r="Q44" s="12"/>
    </row>
    <row r="45" spans="1:17">
      <c r="A45" s="12"/>
      <c r="B45" s="11"/>
      <c r="C45" s="435"/>
      <c r="D45" s="435"/>
      <c r="E45" s="435"/>
      <c r="F45" s="435"/>
      <c r="G45" s="435"/>
      <c r="H45" s="435"/>
      <c r="I45" s="435"/>
      <c r="J45" s="11"/>
      <c r="K45" s="11"/>
      <c r="L45" s="11"/>
      <c r="M45" s="12"/>
      <c r="N45" s="12"/>
      <c r="O45" s="12"/>
      <c r="P45" s="12"/>
      <c r="Q45" s="12"/>
    </row>
    <row r="46" spans="1:17">
      <c r="A46" s="12"/>
      <c r="B46" s="11"/>
      <c r="C46" s="435"/>
      <c r="D46" s="442" t="s">
        <v>221</v>
      </c>
      <c r="E46" s="435"/>
      <c r="F46" s="435"/>
      <c r="G46" s="435"/>
      <c r="H46" s="435"/>
      <c r="I46" s="435"/>
      <c r="J46" s="11"/>
      <c r="K46" s="11"/>
      <c r="L46" s="11"/>
      <c r="M46" s="12"/>
      <c r="N46" s="12"/>
      <c r="O46" s="12"/>
      <c r="P46" s="12"/>
      <c r="Q46" s="12"/>
    </row>
    <row r="47" spans="1:17" ht="20.25">
      <c r="A47" s="12"/>
      <c r="B47" s="9"/>
      <c r="C47" s="448"/>
      <c r="D47" s="449" t="s">
        <v>222</v>
      </c>
      <c r="E47" s="443"/>
      <c r="F47" s="444"/>
      <c r="G47" s="435"/>
      <c r="H47" s="444"/>
      <c r="I47" s="435"/>
      <c r="J47" s="11"/>
      <c r="K47" s="11"/>
      <c r="L47" s="11"/>
      <c r="M47" s="12"/>
      <c r="N47" s="12"/>
      <c r="O47" s="12"/>
      <c r="P47" s="12"/>
      <c r="Q47" s="12"/>
    </row>
    <row r="48" spans="1:17" ht="15.75" thickBot="1">
      <c r="A48" s="12"/>
      <c r="B48" s="11"/>
      <c r="C48" s="435"/>
      <c r="D48" s="435"/>
      <c r="E48" s="435"/>
      <c r="F48" s="435"/>
      <c r="G48" s="435"/>
      <c r="H48" s="435"/>
      <c r="I48" s="435"/>
      <c r="J48" s="11"/>
      <c r="K48" s="11"/>
      <c r="L48" s="11"/>
      <c r="M48" s="12"/>
      <c r="N48" s="12"/>
      <c r="O48" s="12"/>
      <c r="P48" s="12"/>
      <c r="Q48" s="12"/>
    </row>
    <row r="49" spans="1:17">
      <c r="A49" s="12"/>
      <c r="B49" s="11"/>
      <c r="C49" s="11"/>
      <c r="D49" s="11"/>
      <c r="E49" s="11"/>
      <c r="F49" s="11"/>
      <c r="G49" s="435"/>
      <c r="H49" s="435"/>
      <c r="I49" s="2278" t="s">
        <v>223</v>
      </c>
      <c r="J49" s="2279"/>
      <c r="K49" s="2279"/>
      <c r="L49" s="2279"/>
      <c r="M49" s="2279"/>
      <c r="N49" s="2279"/>
      <c r="O49" s="2279"/>
      <c r="P49" s="2280"/>
      <c r="Q49" s="12"/>
    </row>
    <row r="50" spans="1:17" ht="15.75" thickBot="1">
      <c r="A50" s="12"/>
      <c r="B50" s="11"/>
      <c r="C50" s="11"/>
      <c r="D50" s="11"/>
      <c r="E50" s="11"/>
      <c r="F50" s="11"/>
      <c r="G50" s="435"/>
      <c r="H50" s="435"/>
      <c r="I50" s="2297" t="s">
        <v>224</v>
      </c>
      <c r="J50" s="2298"/>
      <c r="K50" s="2298"/>
      <c r="L50" s="2299"/>
      <c r="M50" s="2281" t="s">
        <v>225</v>
      </c>
      <c r="N50" s="2282"/>
      <c r="O50" s="2282"/>
      <c r="P50" s="2283"/>
      <c r="Q50" s="12"/>
    </row>
    <row r="51" spans="1:17" ht="15.75">
      <c r="A51" s="12"/>
      <c r="B51" s="11"/>
      <c r="C51" s="11"/>
      <c r="D51" s="11"/>
      <c r="E51" s="11"/>
      <c r="F51" s="11"/>
      <c r="G51" s="435"/>
      <c r="H51" s="435"/>
      <c r="I51" s="2300" t="s">
        <v>226</v>
      </c>
      <c r="J51" s="2262" t="s">
        <v>227</v>
      </c>
      <c r="K51" s="2262" t="s">
        <v>228</v>
      </c>
      <c r="L51" s="2264" t="s">
        <v>229</v>
      </c>
      <c r="M51" s="450" t="s">
        <v>20</v>
      </c>
      <c r="N51" s="451" t="s">
        <v>230</v>
      </c>
      <c r="O51" s="451" t="s">
        <v>231</v>
      </c>
      <c r="P51" s="452" t="s">
        <v>232</v>
      </c>
      <c r="Q51" s="12"/>
    </row>
    <row r="52" spans="1:17" ht="15.75" customHeight="1">
      <c r="A52" s="12"/>
      <c r="B52" s="11"/>
      <c r="C52" s="11"/>
      <c r="D52" s="11"/>
      <c r="E52" s="11"/>
      <c r="F52" s="11"/>
      <c r="G52" s="435"/>
      <c r="H52" s="435"/>
      <c r="I52" s="2301"/>
      <c r="J52" s="2263"/>
      <c r="K52" s="2263"/>
      <c r="L52" s="2265"/>
      <c r="M52" s="453" t="s">
        <v>233</v>
      </c>
      <c r="N52" s="454" t="s">
        <v>234</v>
      </c>
      <c r="O52" s="454" t="s">
        <v>235</v>
      </c>
      <c r="P52" s="455" t="s">
        <v>236</v>
      </c>
      <c r="Q52" s="12"/>
    </row>
    <row r="53" spans="1:17" ht="15.75">
      <c r="A53" s="12"/>
      <c r="B53" s="11"/>
      <c r="C53" s="11"/>
      <c r="D53" s="11"/>
      <c r="E53" s="11"/>
      <c r="F53" s="11"/>
      <c r="G53" s="435"/>
      <c r="H53" s="435"/>
      <c r="I53" s="456" t="s">
        <v>237</v>
      </c>
      <c r="J53" s="457" t="s">
        <v>238</v>
      </c>
      <c r="K53" s="457" t="s">
        <v>239</v>
      </c>
      <c r="L53" s="458" t="s">
        <v>240</v>
      </c>
      <c r="M53" s="459">
        <v>1</v>
      </c>
      <c r="N53" s="460" t="s">
        <v>241</v>
      </c>
      <c r="O53" s="460" t="s">
        <v>241</v>
      </c>
      <c r="P53" s="461">
        <v>0</v>
      </c>
      <c r="Q53" s="12"/>
    </row>
    <row r="54" spans="1:17" ht="15.75" customHeight="1">
      <c r="A54" s="12"/>
      <c r="B54" s="11"/>
      <c r="C54" s="11"/>
      <c r="D54" s="11"/>
      <c r="E54" s="11"/>
      <c r="F54" s="11"/>
      <c r="G54" s="435"/>
      <c r="H54" s="435"/>
      <c r="I54" s="456" t="s">
        <v>242</v>
      </c>
      <c r="J54" s="457" t="s">
        <v>243</v>
      </c>
      <c r="K54" s="457" t="s">
        <v>244</v>
      </c>
      <c r="L54" s="458" t="s">
        <v>245</v>
      </c>
      <c r="M54" s="459">
        <v>0</v>
      </c>
      <c r="N54" s="460">
        <v>5</v>
      </c>
      <c r="O54" s="460" t="s">
        <v>241</v>
      </c>
      <c r="P54" s="461">
        <v>0</v>
      </c>
      <c r="Q54" s="12"/>
    </row>
    <row r="55" spans="1:17" ht="15.75" customHeight="1">
      <c r="A55" s="12"/>
      <c r="B55" s="11"/>
      <c r="C55" s="11"/>
      <c r="D55" s="11"/>
      <c r="E55" s="11"/>
      <c r="F55" s="11"/>
      <c r="G55" s="435"/>
      <c r="H55" s="435"/>
      <c r="I55" s="456" t="s">
        <v>246</v>
      </c>
      <c r="J55" s="457" t="s">
        <v>247</v>
      </c>
      <c r="K55" s="457" t="s">
        <v>248</v>
      </c>
      <c r="L55" s="458" t="s">
        <v>249</v>
      </c>
      <c r="M55" s="459">
        <v>0</v>
      </c>
      <c r="N55" s="460">
        <v>2</v>
      </c>
      <c r="O55" s="460">
        <v>5</v>
      </c>
      <c r="P55" s="461">
        <v>0</v>
      </c>
      <c r="Q55" s="12"/>
    </row>
    <row r="56" spans="1:17" ht="16.5" customHeight="1">
      <c r="A56" s="12"/>
      <c r="B56" s="11"/>
      <c r="C56" s="11"/>
      <c r="D56" s="11"/>
      <c r="E56" s="11"/>
      <c r="F56" s="11"/>
      <c r="G56" s="435"/>
      <c r="H56" s="435"/>
      <c r="I56" s="462" t="s">
        <v>250</v>
      </c>
      <c r="J56" s="463" t="s">
        <v>251</v>
      </c>
      <c r="K56" s="463" t="s">
        <v>252</v>
      </c>
      <c r="L56" s="464" t="s">
        <v>253</v>
      </c>
      <c r="M56" s="465">
        <v>0</v>
      </c>
      <c r="N56" s="466">
        <v>1</v>
      </c>
      <c r="O56" s="466">
        <v>2</v>
      </c>
      <c r="P56" s="467">
        <v>5</v>
      </c>
      <c r="Q56" s="12"/>
    </row>
    <row r="57" spans="1:17" ht="15.75" customHeight="1">
      <c r="A57" s="12"/>
      <c r="B57" s="11"/>
      <c r="C57" s="11"/>
      <c r="D57" s="11"/>
      <c r="E57" s="11"/>
      <c r="F57" s="11"/>
      <c r="G57" s="435"/>
      <c r="H57" s="435"/>
      <c r="I57" s="2266" t="s">
        <v>254</v>
      </c>
      <c r="J57" s="2267"/>
      <c r="K57" s="2267"/>
      <c r="L57" s="2267"/>
      <c r="M57" s="2267"/>
      <c r="N57" s="2267"/>
      <c r="O57" s="2267"/>
      <c r="P57" s="2268"/>
      <c r="Q57" s="12"/>
    </row>
    <row r="58" spans="1:17" ht="15.75" thickBot="1">
      <c r="A58" s="12"/>
      <c r="B58" s="11"/>
      <c r="C58" s="11"/>
      <c r="D58" s="11"/>
      <c r="E58" s="11"/>
      <c r="F58" s="11"/>
      <c r="G58" s="11"/>
      <c r="H58" s="11"/>
      <c r="I58" s="2269"/>
      <c r="J58" s="2270"/>
      <c r="K58" s="2270"/>
      <c r="L58" s="2270"/>
      <c r="M58" s="2270"/>
      <c r="N58" s="2270"/>
      <c r="O58" s="2270"/>
      <c r="P58" s="2271"/>
      <c r="Q58" s="12"/>
    </row>
    <row r="59" spans="1:17">
      <c r="A59" s="12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1:17" ht="15.75" thickBot="1">
      <c r="A60" s="12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</row>
    <row r="61" spans="1:17" ht="15" customHeight="1">
      <c r="A61" s="12"/>
      <c r="B61" s="2272" t="s">
        <v>255</v>
      </c>
      <c r="C61" s="2273"/>
      <c r="D61" s="2273"/>
      <c r="E61" s="2273"/>
      <c r="F61" s="2273"/>
      <c r="G61" s="2274"/>
      <c r="H61" s="11"/>
      <c r="I61" s="2278" t="s">
        <v>223</v>
      </c>
      <c r="J61" s="2279"/>
      <c r="K61" s="2279"/>
      <c r="L61" s="2279"/>
      <c r="M61" s="2280"/>
      <c r="N61" s="12"/>
      <c r="O61" s="429" t="s">
        <v>256</v>
      </c>
      <c r="P61" s="432"/>
      <c r="Q61" s="11"/>
    </row>
    <row r="62" spans="1:17" ht="15" customHeight="1">
      <c r="A62" s="12"/>
      <c r="B62" s="2275"/>
      <c r="C62" s="2276"/>
      <c r="D62" s="2276"/>
      <c r="E62" s="2276"/>
      <c r="F62" s="2276"/>
      <c r="G62" s="2277"/>
      <c r="H62" s="11"/>
      <c r="I62" s="2281" t="s">
        <v>225</v>
      </c>
      <c r="J62" s="2282"/>
      <c r="K62" s="2282"/>
      <c r="L62" s="2282"/>
      <c r="M62" s="2283"/>
      <c r="N62" s="12"/>
      <c r="O62" s="468">
        <v>2.5</v>
      </c>
      <c r="P62" s="469" t="s">
        <v>233</v>
      </c>
      <c r="Q62" s="469" t="s">
        <v>20</v>
      </c>
    </row>
    <row r="63" spans="1:17" ht="15" customHeight="1">
      <c r="A63" s="12"/>
      <c r="B63" s="2306" t="s">
        <v>257</v>
      </c>
      <c r="C63" s="2307"/>
      <c r="D63" s="2307"/>
      <c r="E63" s="2307"/>
      <c r="F63" s="2307"/>
      <c r="G63" s="2308"/>
      <c r="H63" s="11"/>
      <c r="I63" s="453" t="s">
        <v>20</v>
      </c>
      <c r="J63" s="2309" t="s">
        <v>258</v>
      </c>
      <c r="K63" s="470" t="s">
        <v>230</v>
      </c>
      <c r="L63" s="470" t="s">
        <v>231</v>
      </c>
      <c r="M63" s="471" t="s">
        <v>232</v>
      </c>
      <c r="N63" s="12"/>
      <c r="O63" s="561">
        <f>O62*10</f>
        <v>25</v>
      </c>
      <c r="P63" s="563" t="s">
        <v>234</v>
      </c>
      <c r="Q63" s="563" t="s">
        <v>230</v>
      </c>
    </row>
    <row r="64" spans="1:17" ht="15.75" customHeight="1">
      <c r="A64" s="12"/>
      <c r="B64" s="2306"/>
      <c r="C64" s="2307"/>
      <c r="D64" s="2307"/>
      <c r="E64" s="2307"/>
      <c r="F64" s="2307"/>
      <c r="G64" s="2308"/>
      <c r="H64" s="11"/>
      <c r="I64" s="453" t="s">
        <v>233</v>
      </c>
      <c r="J64" s="2310"/>
      <c r="K64" s="470" t="s">
        <v>234</v>
      </c>
      <c r="L64" s="470" t="s">
        <v>235</v>
      </c>
      <c r="M64" s="471" t="s">
        <v>236</v>
      </c>
      <c r="N64" s="12"/>
      <c r="O64" s="561">
        <f>O63*10</f>
        <v>250</v>
      </c>
      <c r="P64" s="563" t="s">
        <v>235</v>
      </c>
      <c r="Q64" s="563" t="s">
        <v>231</v>
      </c>
    </row>
    <row r="65" spans="1:17" ht="16.5" customHeight="1" thickBot="1">
      <c r="A65" s="12"/>
      <c r="B65" s="559" t="s">
        <v>259</v>
      </c>
      <c r="C65" s="2254" t="s">
        <v>260</v>
      </c>
      <c r="D65" s="2254"/>
      <c r="E65" s="2254"/>
      <c r="F65" s="2254"/>
      <c r="G65" s="2255"/>
      <c r="H65" s="11"/>
      <c r="I65" s="472" t="s">
        <v>241</v>
      </c>
      <c r="J65" s="2311"/>
      <c r="K65" s="473" t="s">
        <v>241</v>
      </c>
      <c r="L65" s="473" t="s">
        <v>241</v>
      </c>
      <c r="M65" s="474" t="s">
        <v>261</v>
      </c>
      <c r="N65" s="12"/>
      <c r="O65" s="475">
        <f>O64*10</f>
        <v>2500</v>
      </c>
      <c r="P65" s="476" t="s">
        <v>236</v>
      </c>
      <c r="Q65" s="476" t="s">
        <v>232</v>
      </c>
    </row>
    <row r="66" spans="1:17" ht="15.75">
      <c r="A66" s="12"/>
      <c r="B66" s="559" t="s">
        <v>259</v>
      </c>
      <c r="C66" s="2254" t="s">
        <v>262</v>
      </c>
      <c r="D66" s="2254"/>
      <c r="E66" s="2254"/>
      <c r="F66" s="2254"/>
      <c r="G66" s="2255"/>
      <c r="H66" s="11"/>
      <c r="I66" s="477" t="s">
        <v>224</v>
      </c>
      <c r="J66" s="477"/>
      <c r="K66" s="477"/>
      <c r="L66" s="477"/>
      <c r="M66" s="477"/>
      <c r="N66" s="12"/>
      <c r="O66" s="12"/>
      <c r="P66" s="11"/>
      <c r="Q66" s="11"/>
    </row>
    <row r="67" spans="1:17" ht="15.75">
      <c r="A67" s="12"/>
      <c r="B67" s="559" t="s">
        <v>259</v>
      </c>
      <c r="C67" s="2254" t="s">
        <v>263</v>
      </c>
      <c r="D67" s="2254"/>
      <c r="E67" s="2254"/>
      <c r="F67" s="2254"/>
      <c r="G67" s="2255"/>
      <c r="H67" s="11"/>
      <c r="I67" s="478" t="s">
        <v>264</v>
      </c>
      <c r="J67" s="479"/>
      <c r="K67" s="479"/>
      <c r="L67" s="479"/>
      <c r="M67" s="479"/>
      <c r="N67" s="12"/>
      <c r="O67" s="12"/>
      <c r="P67" s="11"/>
      <c r="Q67" s="11"/>
    </row>
    <row r="68" spans="1:17" ht="15.75" thickBot="1">
      <c r="A68" s="12"/>
      <c r="B68" s="559" t="s">
        <v>265</v>
      </c>
      <c r="C68" s="2254" t="s">
        <v>266</v>
      </c>
      <c r="D68" s="2254"/>
      <c r="E68" s="2254"/>
      <c r="F68" s="2254"/>
      <c r="G68" s="2255"/>
      <c r="H68" s="11"/>
      <c r="I68" s="480"/>
      <c r="J68" s="480"/>
      <c r="K68" s="480"/>
      <c r="L68" s="480"/>
      <c r="M68" s="480"/>
      <c r="N68" s="480"/>
      <c r="O68" s="11"/>
      <c r="P68" s="11"/>
      <c r="Q68" s="11"/>
    </row>
    <row r="69" spans="1:17" ht="15.75" customHeight="1">
      <c r="A69" s="12"/>
      <c r="B69" s="559" t="s">
        <v>267</v>
      </c>
      <c r="C69" s="2254" t="s">
        <v>268</v>
      </c>
      <c r="D69" s="2254"/>
      <c r="E69" s="2254"/>
      <c r="F69" s="2254"/>
      <c r="G69" s="2255"/>
      <c r="H69" s="11"/>
      <c r="I69" s="2258" t="s">
        <v>269</v>
      </c>
      <c r="J69" s="2259"/>
      <c r="K69" s="2233" t="s">
        <v>270</v>
      </c>
      <c r="L69" s="2233"/>
      <c r="M69" s="2302" t="s">
        <v>271</v>
      </c>
      <c r="N69" s="2304" t="s">
        <v>272</v>
      </c>
      <c r="O69" s="12"/>
      <c r="P69" s="12"/>
      <c r="Q69" s="11"/>
    </row>
    <row r="70" spans="1:17" ht="15.75" customHeight="1">
      <c r="A70" s="12"/>
      <c r="B70" s="559" t="s">
        <v>273</v>
      </c>
      <c r="C70" s="2254" t="s">
        <v>274</v>
      </c>
      <c r="D70" s="2254"/>
      <c r="E70" s="2254"/>
      <c r="F70" s="2254"/>
      <c r="G70" s="2255"/>
      <c r="H70" s="11"/>
      <c r="I70" s="2260"/>
      <c r="J70" s="2261"/>
      <c r="K70" s="2234"/>
      <c r="L70" s="2234"/>
      <c r="M70" s="2303"/>
      <c r="N70" s="2305"/>
      <c r="O70" s="12"/>
      <c r="P70" s="12"/>
      <c r="Q70" s="11"/>
    </row>
    <row r="71" spans="1:17" ht="15.75" customHeight="1">
      <c r="A71" s="12"/>
      <c r="B71" s="559" t="s">
        <v>273</v>
      </c>
      <c r="C71" s="2254" t="s">
        <v>275</v>
      </c>
      <c r="D71" s="2254"/>
      <c r="E71" s="2254"/>
      <c r="F71" s="2254"/>
      <c r="G71" s="2255"/>
      <c r="H71" s="11"/>
      <c r="I71" s="2256" t="s">
        <v>276</v>
      </c>
      <c r="J71" s="2257"/>
      <c r="K71" s="481" t="s">
        <v>277</v>
      </c>
      <c r="L71" s="481"/>
      <c r="M71" s="482"/>
      <c r="N71" s="483"/>
      <c r="O71" s="12"/>
      <c r="P71" s="12"/>
      <c r="Q71" s="11"/>
    </row>
    <row r="72" spans="1:17" ht="15" customHeight="1">
      <c r="A72" s="12"/>
      <c r="B72" s="2235" t="s">
        <v>278</v>
      </c>
      <c r="C72" s="2237" t="s">
        <v>279</v>
      </c>
      <c r="D72" s="2237"/>
      <c r="E72" s="2237"/>
      <c r="F72" s="2237"/>
      <c r="G72" s="2238"/>
      <c r="H72" s="11"/>
      <c r="I72" s="2241" t="s">
        <v>280</v>
      </c>
      <c r="J72" s="2242"/>
      <c r="K72" s="484" t="s">
        <v>281</v>
      </c>
      <c r="L72" s="484"/>
      <c r="M72" s="561" t="s">
        <v>282</v>
      </c>
      <c r="N72" s="485" t="s">
        <v>283</v>
      </c>
      <c r="O72" s="12"/>
      <c r="P72" s="12"/>
      <c r="Q72" s="11"/>
    </row>
    <row r="73" spans="1:17" ht="15" customHeight="1">
      <c r="A73" s="12"/>
      <c r="B73" s="2235"/>
      <c r="C73" s="2237"/>
      <c r="D73" s="2237"/>
      <c r="E73" s="2237"/>
      <c r="F73" s="2237"/>
      <c r="G73" s="2238"/>
      <c r="H73" s="11"/>
      <c r="I73" s="2241" t="s">
        <v>284</v>
      </c>
      <c r="J73" s="2242"/>
      <c r="K73" s="484" t="s">
        <v>285</v>
      </c>
      <c r="L73" s="484"/>
      <c r="M73" s="561" t="s">
        <v>286</v>
      </c>
      <c r="N73" s="485" t="s">
        <v>287</v>
      </c>
      <c r="O73" s="12"/>
      <c r="P73" s="12"/>
      <c r="Q73" s="11"/>
    </row>
    <row r="74" spans="1:17" ht="15" customHeight="1">
      <c r="A74" s="12"/>
      <c r="B74" s="2235" t="s">
        <v>288</v>
      </c>
      <c r="C74" s="2237" t="s">
        <v>289</v>
      </c>
      <c r="D74" s="2237"/>
      <c r="E74" s="2237"/>
      <c r="F74" s="2237"/>
      <c r="G74" s="2238"/>
      <c r="H74" s="11"/>
      <c r="I74" s="2241" t="s">
        <v>290</v>
      </c>
      <c r="J74" s="2242"/>
      <c r="K74" s="484" t="s">
        <v>291</v>
      </c>
      <c r="L74" s="484"/>
      <c r="M74" s="561" t="s">
        <v>292</v>
      </c>
      <c r="N74" s="485" t="s">
        <v>293</v>
      </c>
      <c r="O74" s="12"/>
      <c r="P74" s="12"/>
      <c r="Q74" s="11"/>
    </row>
    <row r="75" spans="1:17" ht="15" customHeight="1" thickBot="1">
      <c r="A75" s="12"/>
      <c r="B75" s="2236"/>
      <c r="C75" s="2239"/>
      <c r="D75" s="2239"/>
      <c r="E75" s="2239"/>
      <c r="F75" s="2239"/>
      <c r="G75" s="2240"/>
      <c r="H75" s="11"/>
      <c r="I75" s="2243" t="s">
        <v>21</v>
      </c>
      <c r="J75" s="2244"/>
      <c r="K75" s="486" t="s">
        <v>294</v>
      </c>
      <c r="L75" s="486"/>
      <c r="M75" s="562" t="s">
        <v>295</v>
      </c>
      <c r="N75" s="487" t="s">
        <v>296</v>
      </c>
      <c r="O75" s="12"/>
      <c r="P75" s="12"/>
      <c r="Q75" s="11"/>
    </row>
    <row r="76" spans="1:17" ht="31.5" customHeight="1" thickBot="1">
      <c r="A76" s="12"/>
      <c r="B76" s="560"/>
      <c r="C76" s="560"/>
      <c r="D76" s="560"/>
      <c r="E76" s="560"/>
      <c r="F76" s="560"/>
      <c r="G76" s="560"/>
      <c r="H76" s="11"/>
      <c r="I76" s="561"/>
      <c r="J76" s="561"/>
      <c r="K76" s="484"/>
      <c r="L76" s="484"/>
      <c r="M76" s="561"/>
      <c r="N76" s="561"/>
      <c r="O76" s="12"/>
      <c r="P76" s="12"/>
      <c r="Q76" s="11"/>
    </row>
    <row r="77" spans="1:17" ht="31.5">
      <c r="B77" s="631" t="s">
        <v>631</v>
      </c>
      <c r="C77" s="632"/>
      <c r="D77" s="632"/>
      <c r="E77" s="633"/>
      <c r="F77" s="4"/>
      <c r="G77" s="12"/>
      <c r="H77" s="634" t="s">
        <v>344</v>
      </c>
      <c r="I77" s="635"/>
      <c r="J77" s="636"/>
      <c r="K77" s="636"/>
      <c r="L77" s="636"/>
      <c r="M77" s="636"/>
      <c r="N77" s="637"/>
      <c r="O77" s="12"/>
      <c r="P77" s="12"/>
      <c r="Q77" s="12"/>
    </row>
    <row r="78" spans="1:17" ht="25.5">
      <c r="B78" s="2245" t="s">
        <v>345</v>
      </c>
      <c r="C78" s="2246"/>
      <c r="D78" s="2249" t="s">
        <v>346</v>
      </c>
      <c r="E78" s="2251">
        <f>(B80*B83)+(C80*C83)+(D80*D83)+(E80*E83)</f>
        <v>228.85000000000002</v>
      </c>
      <c r="F78" s="4"/>
      <c r="G78" s="12"/>
      <c r="H78" s="638" t="s">
        <v>347</v>
      </c>
      <c r="I78" s="639" t="s">
        <v>348</v>
      </c>
      <c r="J78" s="639" t="s">
        <v>349</v>
      </c>
      <c r="K78" s="639" t="s">
        <v>350</v>
      </c>
      <c r="L78" s="639" t="s">
        <v>351</v>
      </c>
      <c r="M78" s="639" t="s">
        <v>352</v>
      </c>
      <c r="N78" s="640" t="s">
        <v>353</v>
      </c>
      <c r="O78" s="12"/>
      <c r="P78" s="12"/>
      <c r="Q78" s="12"/>
    </row>
    <row r="79" spans="1:17">
      <c r="B79" s="2247"/>
      <c r="C79" s="2248"/>
      <c r="D79" s="2250"/>
      <c r="E79" s="2252"/>
      <c r="F79" s="4"/>
      <c r="G79" s="12"/>
      <c r="H79" s="2253">
        <v>0.12</v>
      </c>
      <c r="I79" s="2223">
        <v>1</v>
      </c>
      <c r="J79" s="2223">
        <v>0.11</v>
      </c>
      <c r="K79" s="2223">
        <v>0</v>
      </c>
      <c r="L79" s="2223">
        <v>0.01</v>
      </c>
      <c r="M79" s="2223">
        <v>5.0000000000000001E-3</v>
      </c>
      <c r="N79" s="2224">
        <f>SUM(H79:M79)</f>
        <v>1.2450000000000001</v>
      </c>
      <c r="O79" s="12"/>
      <c r="P79" s="12"/>
      <c r="Q79" s="12"/>
    </row>
    <row r="80" spans="1:17">
      <c r="B80" s="2225">
        <v>6.5000000000000002E-2</v>
      </c>
      <c r="C80" s="2227">
        <v>7.4999999999999997E-2</v>
      </c>
      <c r="D80" s="2227">
        <v>0.12</v>
      </c>
      <c r="E80" s="2229">
        <v>0.15</v>
      </c>
      <c r="F80" s="4"/>
      <c r="G80" s="12"/>
      <c r="H80" s="2253"/>
      <c r="I80" s="2223"/>
      <c r="J80" s="2223"/>
      <c r="K80" s="2223"/>
      <c r="L80" s="2223"/>
      <c r="M80" s="2223"/>
      <c r="N80" s="2224"/>
      <c r="O80" s="12"/>
      <c r="P80" s="12"/>
      <c r="Q80" s="12"/>
    </row>
    <row r="81" spans="1:17">
      <c r="B81" s="2226"/>
      <c r="C81" s="2228"/>
      <c r="D81" s="2228"/>
      <c r="E81" s="2230"/>
      <c r="F81" s="4"/>
      <c r="G81" s="12"/>
      <c r="H81" s="2231">
        <f>(H79/N79)*N81</f>
        <v>2.1204819277108431</v>
      </c>
      <c r="I81" s="2222">
        <f>(I79/N79)*N81</f>
        <v>17.670682730923691</v>
      </c>
      <c r="J81" s="2222">
        <f>(J79/N79)*N81</f>
        <v>1.9437751004016062</v>
      </c>
      <c r="K81" s="2222">
        <f>(K79/N79)*N81</f>
        <v>0</v>
      </c>
      <c r="L81" s="2222">
        <f>(L79/N79)*N81</f>
        <v>0.17670682730923692</v>
      </c>
      <c r="M81" s="2222">
        <f>(M79/N79)*N81</f>
        <v>8.8353413654618462E-2</v>
      </c>
      <c r="N81" s="2232">
        <v>22</v>
      </c>
      <c r="O81" s="12"/>
      <c r="P81" s="12"/>
      <c r="Q81" s="12"/>
    </row>
    <row r="82" spans="1:17">
      <c r="B82" s="641" t="s">
        <v>354</v>
      </c>
      <c r="C82" s="642" t="s">
        <v>355</v>
      </c>
      <c r="D82" s="642" t="s">
        <v>356</v>
      </c>
      <c r="E82" s="643" t="s">
        <v>16</v>
      </c>
      <c r="F82" s="4"/>
      <c r="G82" s="12"/>
      <c r="H82" s="2231"/>
      <c r="I82" s="2222"/>
      <c r="J82" s="2222"/>
      <c r="K82" s="2222"/>
      <c r="L82" s="2222"/>
      <c r="M82" s="2222"/>
      <c r="N82" s="2232"/>
      <c r="O82" s="12"/>
      <c r="P82" s="12"/>
      <c r="Q82" s="12"/>
    </row>
    <row r="83" spans="1:17">
      <c r="B83" s="2213">
        <v>920</v>
      </c>
      <c r="C83" s="2215">
        <v>1700</v>
      </c>
      <c r="D83" s="2215">
        <v>240</v>
      </c>
      <c r="E83" s="2217">
        <v>85</v>
      </c>
      <c r="F83" s="4"/>
      <c r="G83" s="12"/>
      <c r="H83" s="2219" t="s">
        <v>357</v>
      </c>
      <c r="I83" s="2220"/>
      <c r="J83" s="2220"/>
      <c r="K83" s="2220"/>
      <c r="L83" s="2220"/>
      <c r="M83" s="2220"/>
      <c r="N83" s="2221"/>
      <c r="O83" s="12"/>
      <c r="P83" s="12"/>
      <c r="Q83" s="12"/>
    </row>
    <row r="84" spans="1:17">
      <c r="B84" s="2214"/>
      <c r="C84" s="2216"/>
      <c r="D84" s="2216"/>
      <c r="E84" s="2218"/>
      <c r="F84" s="4"/>
      <c r="G84" s="12"/>
      <c r="H84" s="2212">
        <f t="shared" ref="H84:M84" si="1">ROUNDUP(H81,2)</f>
        <v>2.13</v>
      </c>
      <c r="I84" s="2191">
        <f t="shared" si="1"/>
        <v>17.680000000000003</v>
      </c>
      <c r="J84" s="2191">
        <f t="shared" si="1"/>
        <v>1.95</v>
      </c>
      <c r="K84" s="2191">
        <f t="shared" si="1"/>
        <v>0</v>
      </c>
      <c r="L84" s="2191">
        <f t="shared" si="1"/>
        <v>0.18000000000000002</v>
      </c>
      <c r="M84" s="2191">
        <f t="shared" si="1"/>
        <v>0.09</v>
      </c>
      <c r="N84" s="2200">
        <f>SUM(H84:M84)</f>
        <v>22.03</v>
      </c>
      <c r="O84" s="12"/>
      <c r="P84" s="12"/>
      <c r="Q84" s="12"/>
    </row>
    <row r="85" spans="1:17">
      <c r="B85" s="2201" t="s">
        <v>358</v>
      </c>
      <c r="C85" s="2203">
        <f>SUM(B83:E83)</f>
        <v>2945</v>
      </c>
      <c r="D85" s="2205" t="s">
        <v>359</v>
      </c>
      <c r="E85" s="2207">
        <f>IF(E78=0,0,E78/D80)</f>
        <v>1907.0833333333335</v>
      </c>
      <c r="F85" s="4"/>
      <c r="G85" s="12"/>
      <c r="H85" s="2212"/>
      <c r="I85" s="2191"/>
      <c r="J85" s="2191"/>
      <c r="K85" s="2191"/>
      <c r="L85" s="2191"/>
      <c r="M85" s="2191"/>
      <c r="N85" s="2200"/>
      <c r="O85" s="12"/>
      <c r="P85" s="12"/>
      <c r="Q85" s="12"/>
    </row>
    <row r="86" spans="1:17" ht="15.75" thickBot="1">
      <c r="B86" s="2202"/>
      <c r="C86" s="2204"/>
      <c r="D86" s="2206"/>
      <c r="E86" s="2208"/>
      <c r="F86" s="4"/>
      <c r="G86" s="12"/>
      <c r="H86" s="2209" t="s">
        <v>360</v>
      </c>
      <c r="I86" s="2210"/>
      <c r="J86" s="2210"/>
      <c r="K86" s="2210"/>
      <c r="L86" s="2210"/>
      <c r="M86" s="2210"/>
      <c r="N86" s="2211"/>
      <c r="O86" s="12"/>
      <c r="P86" s="12"/>
      <c r="Q86" s="12"/>
    </row>
    <row r="87" spans="1:17" ht="30.75" customHeight="1" thickBot="1">
      <c r="B87" s="2192" t="s">
        <v>360</v>
      </c>
      <c r="C87" s="2193"/>
      <c r="D87" s="2193"/>
      <c r="E87" s="2194"/>
      <c r="F87" s="4"/>
      <c r="G87" s="4"/>
      <c r="H87" s="4"/>
      <c r="I87" s="11"/>
      <c r="J87" s="11"/>
      <c r="K87" s="11"/>
      <c r="L87" s="11"/>
      <c r="M87" s="12"/>
      <c r="N87" s="12"/>
      <c r="O87" s="12"/>
      <c r="P87" s="12"/>
      <c r="Q87" s="12"/>
    </row>
    <row r="88" spans="1:17" ht="33" customHeight="1">
      <c r="A88" s="12"/>
      <c r="B88" s="560"/>
      <c r="C88" s="560"/>
      <c r="D88" s="560"/>
      <c r="E88" s="560"/>
      <c r="F88" s="560"/>
      <c r="G88" s="560"/>
      <c r="H88" s="11"/>
      <c r="I88" s="561"/>
      <c r="J88" s="561"/>
      <c r="K88" s="484"/>
      <c r="L88" s="484"/>
      <c r="M88" s="561"/>
      <c r="N88" s="561"/>
      <c r="O88" s="12"/>
      <c r="P88" s="12"/>
      <c r="Q88" s="11"/>
    </row>
    <row r="89" spans="1:17" ht="18" customHeight="1">
      <c r="A89" s="12"/>
      <c r="B89" s="11"/>
      <c r="C89" s="11"/>
      <c r="D89" s="2195" t="s">
        <v>297</v>
      </c>
      <c r="E89" s="2195"/>
      <c r="F89" s="2195"/>
      <c r="G89" s="2195"/>
      <c r="H89" s="2195"/>
      <c r="I89" s="2195"/>
      <c r="J89" s="2195"/>
      <c r="K89" s="2195"/>
      <c r="L89" s="2195"/>
      <c r="M89" s="2195"/>
      <c r="N89" s="2195"/>
      <c r="O89" s="2195"/>
      <c r="P89" s="2195"/>
      <c r="Q89" s="11"/>
    </row>
    <row r="90" spans="1:17">
      <c r="A90" s="12"/>
      <c r="B90" s="11"/>
      <c r="C90" s="11"/>
      <c r="D90" s="488"/>
      <c r="E90" s="489"/>
      <c r="F90" s="489"/>
      <c r="G90" s="489"/>
      <c r="H90" s="489"/>
      <c r="I90" s="489"/>
      <c r="J90" s="489"/>
      <c r="K90" s="489"/>
      <c r="L90" s="489"/>
      <c r="M90" s="489"/>
      <c r="N90" s="489"/>
      <c r="O90" s="489"/>
      <c r="P90" s="490"/>
      <c r="Q90" s="11"/>
    </row>
    <row r="91" spans="1:17" ht="15" customHeight="1">
      <c r="A91" s="12"/>
      <c r="B91" s="11"/>
      <c r="C91" s="11"/>
      <c r="D91" s="2196" t="s">
        <v>298</v>
      </c>
      <c r="E91" s="2197"/>
      <c r="F91" s="2197"/>
      <c r="G91" s="2197"/>
      <c r="H91" s="2197"/>
      <c r="I91" s="2197"/>
      <c r="J91" s="2197"/>
      <c r="K91" s="2197"/>
      <c r="L91" s="2197"/>
      <c r="M91" s="2197"/>
      <c r="N91" s="2197"/>
      <c r="O91" s="2197"/>
      <c r="P91" s="2198"/>
      <c r="Q91" s="11"/>
    </row>
    <row r="92" spans="1:17" ht="15" customHeight="1">
      <c r="A92" s="12"/>
      <c r="B92" s="11"/>
      <c r="C92" s="11"/>
      <c r="D92" s="491"/>
      <c r="E92" s="492"/>
      <c r="F92" s="492"/>
      <c r="G92" s="492"/>
      <c r="H92" s="492"/>
      <c r="I92" s="492"/>
      <c r="J92" s="492"/>
      <c r="K92" s="492"/>
      <c r="L92" s="492"/>
      <c r="M92" s="492"/>
      <c r="N92" s="492"/>
      <c r="O92" s="492"/>
      <c r="P92" s="493"/>
      <c r="Q92" s="11"/>
    </row>
    <row r="93" spans="1:17" ht="15.75">
      <c r="A93" s="12"/>
      <c r="B93" s="11"/>
      <c r="C93" s="11"/>
      <c r="D93" s="494"/>
      <c r="E93" s="495"/>
      <c r="F93" s="495"/>
      <c r="G93" s="496" t="s">
        <v>299</v>
      </c>
      <c r="H93" s="497">
        <v>250</v>
      </c>
      <c r="I93" s="497">
        <v>620</v>
      </c>
      <c r="J93" s="497">
        <v>37</v>
      </c>
      <c r="K93" s="497">
        <v>14</v>
      </c>
      <c r="L93" s="14">
        <f>SUM(H93:K93)</f>
        <v>921</v>
      </c>
      <c r="M93" s="498" t="s">
        <v>300</v>
      </c>
      <c r="N93" s="499"/>
      <c r="O93" s="2"/>
      <c r="P93" s="500"/>
      <c r="Q93" s="11"/>
    </row>
    <row r="94" spans="1:17" ht="18" customHeight="1">
      <c r="A94" s="12"/>
      <c r="B94" s="11"/>
      <c r="C94" s="11"/>
      <c r="D94" s="494"/>
      <c r="E94" s="495"/>
      <c r="F94" s="495"/>
      <c r="G94" s="501" t="s">
        <v>301</v>
      </c>
      <c r="H94" s="502">
        <v>4.4999999999999998E-2</v>
      </c>
      <c r="I94" s="502">
        <v>7.0000000000000007E-2</v>
      </c>
      <c r="J94" s="502">
        <v>0.11</v>
      </c>
      <c r="K94" s="503">
        <v>0.13</v>
      </c>
      <c r="L94" s="2"/>
      <c r="M94" s="504" t="s">
        <v>302</v>
      </c>
      <c r="N94" s="505">
        <v>25</v>
      </c>
      <c r="O94" s="506" t="s">
        <v>303</v>
      </c>
      <c r="P94" s="500"/>
      <c r="Q94" s="11"/>
    </row>
    <row r="95" spans="1:17" ht="18" customHeight="1">
      <c r="A95" s="12"/>
      <c r="B95" s="11"/>
      <c r="C95" s="11"/>
      <c r="D95" s="494"/>
      <c r="E95" s="495"/>
      <c r="F95" s="495"/>
      <c r="G95" s="507" t="s">
        <v>304</v>
      </c>
      <c r="H95" s="508" t="s">
        <v>13</v>
      </c>
      <c r="I95" s="509" t="s">
        <v>14</v>
      </c>
      <c r="J95" s="510" t="s">
        <v>15</v>
      </c>
      <c r="K95" s="509" t="s">
        <v>16</v>
      </c>
      <c r="L95" s="2199" t="s">
        <v>305</v>
      </c>
      <c r="M95" s="2199"/>
      <c r="N95" s="2199"/>
      <c r="O95" s="2"/>
      <c r="P95" s="500"/>
      <c r="Q95" s="11"/>
    </row>
    <row r="96" spans="1:17" ht="15.75" customHeight="1">
      <c r="A96" s="12"/>
      <c r="B96" s="11"/>
      <c r="C96" s="511"/>
      <c r="D96" s="494"/>
      <c r="E96" s="495"/>
      <c r="F96" s="495"/>
      <c r="G96" s="512" t="s">
        <v>306</v>
      </c>
      <c r="H96" s="513">
        <f>H94*H93</f>
        <v>11.25</v>
      </c>
      <c r="I96" s="513">
        <f>I94*I93</f>
        <v>43.400000000000006</v>
      </c>
      <c r="J96" s="513">
        <f>J94*J93</f>
        <v>4.07</v>
      </c>
      <c r="K96" s="514">
        <f>K94*K93</f>
        <v>1.82</v>
      </c>
      <c r="L96" s="515">
        <f>SUM(H96:K96)</f>
        <v>60.540000000000006</v>
      </c>
      <c r="M96" s="515"/>
      <c r="N96" s="516" t="s">
        <v>307</v>
      </c>
      <c r="O96" s="2"/>
      <c r="P96" s="15"/>
      <c r="Q96" s="11"/>
    </row>
    <row r="97" spans="1:17" ht="16.5" customHeight="1">
      <c r="A97" s="12"/>
      <c r="B97" s="11"/>
      <c r="C97" s="11"/>
      <c r="D97" s="494"/>
      <c r="E97" s="495"/>
      <c r="F97" s="495"/>
      <c r="G97" s="517" t="s">
        <v>308</v>
      </c>
      <c r="H97" s="518">
        <f>H96/(100-N94)*100</f>
        <v>15</v>
      </c>
      <c r="I97" s="518">
        <f>I96/(100-N94)*100</f>
        <v>57.866666666666674</v>
      </c>
      <c r="J97" s="518">
        <f>J96/(100-N94)*100</f>
        <v>5.4266666666666667</v>
      </c>
      <c r="K97" s="519">
        <f>K96/(100-N94)*100</f>
        <v>2.4266666666666667</v>
      </c>
      <c r="L97" s="520">
        <f>SUM(H97:K97)</f>
        <v>80.72</v>
      </c>
      <c r="M97" s="521"/>
      <c r="N97" s="522" t="s">
        <v>309</v>
      </c>
      <c r="O97" s="2"/>
      <c r="P97" s="15"/>
      <c r="Q97" s="11"/>
    </row>
    <row r="98" spans="1:17" ht="18" customHeight="1">
      <c r="A98" s="12"/>
      <c r="B98" s="11"/>
      <c r="C98" s="11"/>
      <c r="D98" s="494"/>
      <c r="E98" s="495"/>
      <c r="F98" s="495"/>
      <c r="G98" s="495"/>
      <c r="H98" s="495"/>
      <c r="I98" s="495"/>
      <c r="J98" s="495"/>
      <c r="K98" s="495"/>
      <c r="L98" s="523">
        <f>L97-L96</f>
        <v>20.179999999999993</v>
      </c>
      <c r="M98" s="523"/>
      <c r="N98" s="524" t="s">
        <v>310</v>
      </c>
      <c r="O98" s="525"/>
      <c r="P98" s="500"/>
      <c r="Q98" s="11"/>
    </row>
    <row r="99" spans="1:17" ht="18" customHeight="1">
      <c r="A99" s="12"/>
      <c r="B99" s="11"/>
      <c r="C99" s="11"/>
      <c r="D99" s="494"/>
      <c r="E99" s="495"/>
      <c r="F99" s="495"/>
      <c r="G99" s="495"/>
      <c r="H99" s="495"/>
      <c r="I99" s="495"/>
      <c r="J99" s="495"/>
      <c r="K99" s="495"/>
      <c r="L99" s="526">
        <f>(L98/L93)*1000</f>
        <v>21.910966340933761</v>
      </c>
      <c r="M99" s="523"/>
      <c r="N99" s="524" t="s">
        <v>311</v>
      </c>
      <c r="O99" s="525"/>
      <c r="P99" s="500"/>
      <c r="Q99" s="11"/>
    </row>
    <row r="100" spans="1:17">
      <c r="A100" s="12"/>
      <c r="B100" s="11"/>
      <c r="C100" s="11"/>
      <c r="D100" s="494"/>
      <c r="E100" s="527" t="s">
        <v>303</v>
      </c>
      <c r="F100" s="528" t="s">
        <v>312</v>
      </c>
      <c r="G100" s="495"/>
      <c r="H100" s="495"/>
      <c r="I100" s="495"/>
      <c r="J100" s="495"/>
      <c r="K100" s="495"/>
      <c r="L100" s="495"/>
      <c r="M100" s="495"/>
      <c r="N100" s="495"/>
      <c r="O100" s="495"/>
      <c r="P100" s="500"/>
      <c r="Q100" s="11"/>
    </row>
    <row r="101" spans="1:17">
      <c r="A101" s="12"/>
      <c r="B101" s="11"/>
      <c r="C101" s="11"/>
      <c r="D101" s="494"/>
      <c r="E101" s="529"/>
      <c r="F101" s="528" t="s">
        <v>313</v>
      </c>
      <c r="G101" s="495"/>
      <c r="H101" s="495"/>
      <c r="I101" s="495"/>
      <c r="J101" s="495"/>
      <c r="K101" s="495"/>
      <c r="L101" s="495"/>
      <c r="M101" s="495"/>
      <c r="N101" s="495"/>
      <c r="O101" s="495"/>
      <c r="P101" s="500"/>
      <c r="Q101" s="11"/>
    </row>
    <row r="102" spans="1:17">
      <c r="A102" s="12"/>
      <c r="B102" s="11"/>
      <c r="C102" s="11"/>
      <c r="D102" s="530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7"/>
      <c r="Q102" s="11"/>
    </row>
    <row r="103" spans="1:17">
      <c r="A103" s="12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</row>
    <row r="104" spans="1:17">
      <c r="A104" s="12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</row>
    <row r="105" spans="1:17" ht="15.75">
      <c r="A105" s="12"/>
      <c r="B105" s="11"/>
      <c r="C105" s="2183" t="s">
        <v>52</v>
      </c>
      <c r="D105" s="2184"/>
      <c r="E105" s="2184"/>
      <c r="F105" s="2184"/>
      <c r="G105" s="2184"/>
      <c r="H105" s="2184"/>
      <c r="I105" s="2184"/>
      <c r="J105" s="2184"/>
      <c r="K105" s="2184"/>
      <c r="L105" s="2185"/>
      <c r="M105" s="12"/>
      <c r="N105" s="12"/>
      <c r="O105" s="12"/>
      <c r="P105" s="12"/>
      <c r="Q105" s="12"/>
    </row>
    <row r="106" spans="1:17" ht="22.5">
      <c r="A106" s="12"/>
      <c r="B106" s="11"/>
      <c r="C106" s="2186" t="s">
        <v>53</v>
      </c>
      <c r="D106" s="2187"/>
      <c r="E106" s="2187"/>
      <c r="F106" s="35">
        <v>1</v>
      </c>
      <c r="G106" s="91">
        <f>F106</f>
        <v>1</v>
      </c>
      <c r="H106" s="2188" t="s">
        <v>54</v>
      </c>
      <c r="I106" s="2188"/>
      <c r="J106" s="102" t="s">
        <v>55</v>
      </c>
      <c r="K106" s="2189" t="s">
        <v>56</v>
      </c>
      <c r="L106" s="2190"/>
      <c r="M106" s="12"/>
      <c r="N106" s="12"/>
      <c r="O106" s="12"/>
      <c r="P106" s="12"/>
      <c r="Q106" s="12"/>
    </row>
    <row r="107" spans="1:17">
      <c r="A107" s="12"/>
      <c r="B107" s="11"/>
      <c r="C107" s="2178" t="s">
        <v>57</v>
      </c>
      <c r="D107" s="2179"/>
      <c r="E107" s="2179"/>
      <c r="F107" s="36">
        <v>25</v>
      </c>
      <c r="G107" s="91">
        <f>G106</f>
        <v>1</v>
      </c>
      <c r="H107" s="2180">
        <f t="shared" ref="H107:H113" si="2">(G107*F107)/100</f>
        <v>0.25</v>
      </c>
      <c r="I107" s="2180"/>
      <c r="J107" s="37">
        <v>20</v>
      </c>
      <c r="K107" s="2181">
        <f t="shared" ref="K107:K113" si="3">H107/(100-J107)*100</f>
        <v>0.3125</v>
      </c>
      <c r="L107" s="2182"/>
      <c r="M107" s="12"/>
      <c r="N107" s="12"/>
      <c r="O107" s="12"/>
      <c r="P107" s="12"/>
      <c r="Q107" s="12"/>
    </row>
    <row r="108" spans="1:17">
      <c r="A108" s="12"/>
      <c r="B108" s="11"/>
      <c r="C108" s="2178" t="s">
        <v>58</v>
      </c>
      <c r="D108" s="2179"/>
      <c r="E108" s="2179"/>
      <c r="F108" s="36">
        <v>20</v>
      </c>
      <c r="G108" s="91">
        <f>G106</f>
        <v>1</v>
      </c>
      <c r="H108" s="2180">
        <f t="shared" si="2"/>
        <v>0.2</v>
      </c>
      <c r="I108" s="2180"/>
      <c r="J108" s="37">
        <v>25</v>
      </c>
      <c r="K108" s="2181">
        <f t="shared" si="3"/>
        <v>0.26666666666666672</v>
      </c>
      <c r="L108" s="2182"/>
      <c r="M108" s="12"/>
      <c r="N108" s="12"/>
      <c r="O108" s="12"/>
      <c r="P108" s="12"/>
      <c r="Q108" s="12"/>
    </row>
    <row r="109" spans="1:17">
      <c r="A109" s="12"/>
      <c r="B109" s="11"/>
      <c r="C109" s="2178" t="s">
        <v>59</v>
      </c>
      <c r="D109" s="2179"/>
      <c r="E109" s="2179"/>
      <c r="F109" s="36">
        <v>15</v>
      </c>
      <c r="G109" s="91">
        <f>G106</f>
        <v>1</v>
      </c>
      <c r="H109" s="2180">
        <f t="shared" si="2"/>
        <v>0.15</v>
      </c>
      <c r="I109" s="2180"/>
      <c r="J109" s="37">
        <v>20</v>
      </c>
      <c r="K109" s="2181">
        <f t="shared" si="3"/>
        <v>0.1875</v>
      </c>
      <c r="L109" s="2182"/>
      <c r="M109" s="12"/>
      <c r="N109" s="12"/>
      <c r="O109" s="12"/>
      <c r="P109" s="12"/>
      <c r="Q109" s="12"/>
    </row>
    <row r="110" spans="1:17">
      <c r="A110" s="12"/>
      <c r="B110" s="11"/>
      <c r="C110" s="2178" t="s">
        <v>60</v>
      </c>
      <c r="D110" s="2179"/>
      <c r="E110" s="2179"/>
      <c r="F110" s="36">
        <v>15</v>
      </c>
      <c r="G110" s="91">
        <f>G106</f>
        <v>1</v>
      </c>
      <c r="H110" s="2180">
        <f t="shared" si="2"/>
        <v>0.15</v>
      </c>
      <c r="I110" s="2180"/>
      <c r="J110" s="37">
        <v>0</v>
      </c>
      <c r="K110" s="2181">
        <f t="shared" si="3"/>
        <v>0.15</v>
      </c>
      <c r="L110" s="2182"/>
      <c r="M110" s="12"/>
      <c r="N110" s="12"/>
      <c r="O110" s="12"/>
      <c r="P110" s="12"/>
      <c r="Q110" s="12"/>
    </row>
    <row r="111" spans="1:17">
      <c r="A111" s="12"/>
      <c r="B111" s="11"/>
      <c r="C111" s="2178" t="s">
        <v>61</v>
      </c>
      <c r="D111" s="2179"/>
      <c r="E111" s="2179"/>
      <c r="F111" s="36">
        <v>10</v>
      </c>
      <c r="G111" s="91">
        <f>G106</f>
        <v>1</v>
      </c>
      <c r="H111" s="2180">
        <f t="shared" si="2"/>
        <v>0.1</v>
      </c>
      <c r="I111" s="2180"/>
      <c r="J111" s="37">
        <v>20</v>
      </c>
      <c r="K111" s="2181">
        <f t="shared" si="3"/>
        <v>0.125</v>
      </c>
      <c r="L111" s="2182"/>
      <c r="M111" s="12"/>
      <c r="N111" s="12"/>
      <c r="O111" s="12"/>
      <c r="P111" s="12"/>
      <c r="Q111" s="12"/>
    </row>
    <row r="112" spans="1:17">
      <c r="A112" s="12"/>
      <c r="B112" s="11"/>
      <c r="C112" s="2178" t="s">
        <v>62</v>
      </c>
      <c r="D112" s="2179"/>
      <c r="E112" s="2179"/>
      <c r="F112" s="36">
        <v>7.5</v>
      </c>
      <c r="G112" s="91">
        <f>G106</f>
        <v>1</v>
      </c>
      <c r="H112" s="2180">
        <f t="shared" si="2"/>
        <v>7.4999999999999997E-2</v>
      </c>
      <c r="I112" s="2180"/>
      <c r="J112" s="37">
        <v>20</v>
      </c>
      <c r="K112" s="2181">
        <f t="shared" si="3"/>
        <v>9.375E-2</v>
      </c>
      <c r="L112" s="2182"/>
      <c r="M112" s="12"/>
      <c r="N112" s="12"/>
      <c r="O112" s="12"/>
      <c r="P112" s="12"/>
      <c r="Q112" s="12"/>
    </row>
    <row r="113" spans="1:17">
      <c r="A113" s="12"/>
      <c r="B113" s="11"/>
      <c r="C113" s="2178" t="s">
        <v>63</v>
      </c>
      <c r="D113" s="2179"/>
      <c r="E113" s="2179"/>
      <c r="F113" s="36">
        <v>7.5</v>
      </c>
      <c r="G113" s="91">
        <f>G106</f>
        <v>1</v>
      </c>
      <c r="H113" s="2180">
        <f t="shared" si="2"/>
        <v>7.4999999999999997E-2</v>
      </c>
      <c r="I113" s="2180"/>
      <c r="J113" s="37">
        <v>20</v>
      </c>
      <c r="K113" s="2181">
        <f t="shared" si="3"/>
        <v>9.375E-2</v>
      </c>
      <c r="L113" s="2182"/>
      <c r="M113" s="12"/>
      <c r="N113" s="12"/>
      <c r="O113" s="12"/>
      <c r="P113" s="12"/>
      <c r="Q113" s="12"/>
    </row>
    <row r="114" spans="1:17">
      <c r="A114" s="12"/>
      <c r="B114" s="11"/>
      <c r="C114" s="2161" t="s">
        <v>64</v>
      </c>
      <c r="D114" s="2162"/>
      <c r="E114" s="2162"/>
      <c r="F114" s="100">
        <f>SUM(F107:F113)</f>
        <v>100</v>
      </c>
      <c r="G114" s="92"/>
      <c r="H114" s="93"/>
      <c r="I114" s="94"/>
      <c r="J114" s="93"/>
      <c r="K114" s="93"/>
      <c r="L114" s="99"/>
      <c r="M114" s="12"/>
      <c r="N114" s="12"/>
      <c r="O114" s="12"/>
      <c r="P114" s="12"/>
      <c r="Q114" s="12"/>
    </row>
    <row r="115" spans="1:17">
      <c r="A115" s="12"/>
      <c r="B115" s="11"/>
      <c r="C115" s="97"/>
      <c r="D115" s="98"/>
      <c r="E115" s="98"/>
      <c r="F115" s="101"/>
      <c r="G115" s="95"/>
      <c r="H115" s="95"/>
      <c r="I115" s="16"/>
      <c r="J115" s="95"/>
      <c r="K115" s="95"/>
      <c r="L115" s="17"/>
      <c r="M115" s="12"/>
      <c r="N115" s="12"/>
      <c r="O115" s="12"/>
      <c r="P115" s="12"/>
      <c r="Q115" s="12"/>
    </row>
    <row r="116" spans="1:17">
      <c r="A116" s="12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2"/>
      <c r="N116" s="12"/>
      <c r="O116" s="12"/>
      <c r="P116" s="12"/>
      <c r="Q116" s="12"/>
    </row>
    <row r="117" spans="1:17" ht="15.75" thickBot="1">
      <c r="A117" s="12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2"/>
      <c r="N117" s="12"/>
      <c r="O117" s="12"/>
      <c r="P117" s="12"/>
      <c r="Q117" s="12"/>
    </row>
    <row r="118" spans="1:17" ht="18.75">
      <c r="A118" s="12"/>
      <c r="B118" s="11"/>
      <c r="C118" s="2163" t="s">
        <v>90</v>
      </c>
      <c r="D118" s="2164"/>
      <c r="E118" s="2164"/>
      <c r="F118" s="2164"/>
      <c r="G118" s="2164"/>
      <c r="H118" s="2164"/>
      <c r="I118" s="2164"/>
      <c r="J118" s="2164"/>
      <c r="K118" s="2164"/>
      <c r="L118" s="2165"/>
      <c r="M118" s="12"/>
      <c r="N118" s="12"/>
      <c r="O118" s="12"/>
      <c r="P118" s="12"/>
      <c r="Q118" s="12"/>
    </row>
    <row r="119" spans="1:17">
      <c r="A119" s="12"/>
      <c r="B119" s="11"/>
      <c r="C119" s="2166" t="s">
        <v>91</v>
      </c>
      <c r="D119" s="2167"/>
      <c r="E119" s="2167"/>
      <c r="F119" s="2167"/>
      <c r="G119" s="2167"/>
      <c r="H119" s="2167"/>
      <c r="I119" s="2167"/>
      <c r="J119" s="2167"/>
      <c r="K119" s="2167"/>
      <c r="L119" s="2168"/>
      <c r="M119" s="12"/>
      <c r="N119" s="12"/>
      <c r="O119" s="12"/>
      <c r="P119" s="12"/>
      <c r="Q119" s="12"/>
    </row>
    <row r="120" spans="1:17" ht="18">
      <c r="A120" s="12"/>
      <c r="B120" s="11"/>
      <c r="C120" s="2169" t="s">
        <v>92</v>
      </c>
      <c r="D120" s="2170"/>
      <c r="E120" s="2170"/>
      <c r="F120" s="2170"/>
      <c r="G120" s="2170"/>
      <c r="H120" s="2170"/>
      <c r="I120" s="2170"/>
      <c r="J120" s="2170"/>
      <c r="K120" s="2170"/>
      <c r="L120" s="2171"/>
      <c r="M120" s="12"/>
      <c r="N120" s="12"/>
      <c r="O120" s="12"/>
      <c r="P120" s="12"/>
      <c r="Q120" s="12"/>
    </row>
    <row r="121" spans="1:17">
      <c r="A121" s="12"/>
      <c r="B121" s="11"/>
      <c r="C121" s="2172" t="str">
        <f ca="1">CELL("nomfichier")</f>
        <v>C:\Users\Joël Leboucher\Desktop\UPRT a faire\EN CHANTIER\fait\[ff-18-restauration-avec-photos.xlsx]Nota</v>
      </c>
      <c r="D121" s="2173"/>
      <c r="E121" s="2173"/>
      <c r="F121" s="2173"/>
      <c r="G121" s="2173"/>
      <c r="H121" s="2173"/>
      <c r="I121" s="2173"/>
      <c r="J121" s="2173"/>
      <c r="K121" s="2173"/>
      <c r="L121" s="2174"/>
      <c r="M121" s="12"/>
      <c r="N121" s="12"/>
      <c r="O121" s="12"/>
      <c r="P121" s="12"/>
      <c r="Q121" s="12"/>
    </row>
    <row r="122" spans="1:17" ht="26.25">
      <c r="A122" s="12"/>
      <c r="B122" s="11"/>
      <c r="C122" s="2175" t="s">
        <v>93</v>
      </c>
      <c r="D122" s="2176"/>
      <c r="E122" s="2176"/>
      <c r="F122" s="2176"/>
      <c r="G122" s="2176"/>
      <c r="H122" s="2176"/>
      <c r="I122" s="2176"/>
      <c r="J122" s="2176"/>
      <c r="K122" s="2176"/>
      <c r="L122" s="2177"/>
      <c r="M122" s="12"/>
      <c r="N122" s="12"/>
      <c r="O122" s="12"/>
      <c r="P122" s="12"/>
      <c r="Q122" s="12"/>
    </row>
    <row r="123" spans="1:17" ht="26.25">
      <c r="A123" s="12"/>
      <c r="B123" s="11"/>
      <c r="C123" s="121"/>
      <c r="D123" s="54"/>
      <c r="E123" s="54" t="s">
        <v>94</v>
      </c>
      <c r="F123" s="94"/>
      <c r="G123" s="55">
        <f ca="1">TODAY()</f>
        <v>44186</v>
      </c>
      <c r="H123" s="56"/>
      <c r="I123" s="57"/>
      <c r="J123" s="58">
        <f ca="1">NOW()</f>
        <v>44186.748825347226</v>
      </c>
      <c r="K123" s="58"/>
      <c r="L123" s="122"/>
      <c r="M123" s="12"/>
      <c r="N123" s="12"/>
      <c r="O123" s="12"/>
      <c r="P123" s="12"/>
      <c r="Q123" s="12"/>
    </row>
    <row r="124" spans="1:17" ht="15.75">
      <c r="A124" s="12"/>
      <c r="B124" s="11"/>
      <c r="C124" s="2150">
        <v>1</v>
      </c>
      <c r="D124" s="531" t="s">
        <v>314</v>
      </c>
      <c r="E124" s="96"/>
      <c r="F124" s="94"/>
      <c r="G124" s="59"/>
      <c r="H124" s="59"/>
      <c r="I124" s="59"/>
      <c r="J124" s="59"/>
      <c r="K124" s="59"/>
      <c r="L124" s="123"/>
      <c r="M124" s="12"/>
      <c r="N124" s="12"/>
      <c r="O124" s="12"/>
      <c r="P124" s="12"/>
      <c r="Q124" s="12"/>
    </row>
    <row r="125" spans="1:17">
      <c r="A125" s="12"/>
      <c r="B125" s="11"/>
      <c r="C125" s="2150"/>
      <c r="D125" s="2151" t="s">
        <v>95</v>
      </c>
      <c r="E125" s="2151"/>
      <c r="F125" s="2151"/>
      <c r="G125" s="109"/>
      <c r="H125" s="60" t="s">
        <v>13</v>
      </c>
      <c r="I125" s="61" t="s">
        <v>14</v>
      </c>
      <c r="J125" s="61" t="s">
        <v>15</v>
      </c>
      <c r="K125" s="61" t="s">
        <v>16</v>
      </c>
      <c r="L125" s="124" t="s">
        <v>36</v>
      </c>
      <c r="M125" s="12"/>
      <c r="N125" s="12"/>
      <c r="O125" s="12"/>
      <c r="P125" s="12"/>
      <c r="Q125" s="12"/>
    </row>
    <row r="126" spans="1:17" ht="15.75">
      <c r="A126" s="12"/>
      <c r="B126" s="11"/>
      <c r="C126" s="2150"/>
      <c r="D126" s="2151" t="s">
        <v>37</v>
      </c>
      <c r="E126" s="2151"/>
      <c r="F126" s="2151"/>
      <c r="G126" s="62">
        <f>SUM(H126:L126)</f>
        <v>2170</v>
      </c>
      <c r="H126" s="63">
        <v>550</v>
      </c>
      <c r="I126" s="63">
        <v>920</v>
      </c>
      <c r="J126" s="63">
        <v>340</v>
      </c>
      <c r="K126" s="63">
        <v>150</v>
      </c>
      <c r="L126" s="125">
        <v>210</v>
      </c>
      <c r="M126" s="12"/>
      <c r="N126" s="12"/>
      <c r="O126" s="12"/>
      <c r="P126" s="12"/>
      <c r="Q126" s="12"/>
    </row>
    <row r="127" spans="1:17" ht="15.75">
      <c r="A127" s="12"/>
      <c r="B127" s="11"/>
      <c r="C127" s="129"/>
      <c r="D127" s="557"/>
      <c r="E127" s="557"/>
      <c r="F127" s="557"/>
      <c r="G127" s="62"/>
      <c r="H127" s="532"/>
      <c r="I127" s="532"/>
      <c r="J127" s="532"/>
      <c r="K127" s="532"/>
      <c r="L127" s="533"/>
      <c r="M127" s="12"/>
      <c r="N127" s="12"/>
      <c r="O127" s="12"/>
      <c r="P127" s="12"/>
      <c r="Q127" s="12"/>
    </row>
    <row r="128" spans="1:17" ht="15.75" customHeight="1">
      <c r="A128" s="12"/>
      <c r="B128" s="11"/>
      <c r="C128" s="2150">
        <v>2</v>
      </c>
      <c r="D128" s="531" t="s">
        <v>315</v>
      </c>
      <c r="E128" s="96"/>
      <c r="F128" s="94"/>
      <c r="G128" s="2"/>
      <c r="H128" s="2"/>
      <c r="I128" s="2"/>
      <c r="J128" s="2"/>
      <c r="K128" s="2"/>
      <c r="L128" s="127"/>
      <c r="M128" s="12"/>
      <c r="N128" s="12"/>
      <c r="O128" s="12"/>
      <c r="P128" s="12"/>
      <c r="Q128" s="12"/>
    </row>
    <row r="129" spans="1:17" ht="15" customHeight="1">
      <c r="A129" s="12"/>
      <c r="B129" s="11"/>
      <c r="C129" s="2150"/>
      <c r="D129" s="2140" t="s">
        <v>96</v>
      </c>
      <c r="E129" s="2140"/>
      <c r="F129" s="2140"/>
      <c r="G129" s="43">
        <f>(H129*H126)+(I129*I126)+(J129*J126)+(K129*K126)+(L129*L126)</f>
        <v>1470</v>
      </c>
      <c r="H129" s="65">
        <v>0</v>
      </c>
      <c r="I129" s="65">
        <v>1</v>
      </c>
      <c r="J129" s="65">
        <v>1</v>
      </c>
      <c r="K129" s="65">
        <v>0</v>
      </c>
      <c r="L129" s="128">
        <v>1</v>
      </c>
      <c r="M129" s="12"/>
      <c r="N129" s="12"/>
      <c r="O129" s="12"/>
      <c r="P129" s="12"/>
      <c r="Q129" s="12"/>
    </row>
    <row r="130" spans="1:17" ht="15" customHeight="1">
      <c r="A130" s="12"/>
      <c r="B130" s="11"/>
      <c r="C130" s="2150"/>
      <c r="D130" s="2140" t="s">
        <v>97</v>
      </c>
      <c r="E130" s="2140"/>
      <c r="F130" s="2140"/>
      <c r="G130" s="43">
        <f>(H130*H126)+(I130*I126)+(J130*J126)+(K130*K126)+(L130*L126)</f>
        <v>850</v>
      </c>
      <c r="H130" s="65">
        <v>1</v>
      </c>
      <c r="I130" s="65">
        <v>0</v>
      </c>
      <c r="J130" s="65">
        <v>0</v>
      </c>
      <c r="K130" s="65">
        <v>2</v>
      </c>
      <c r="L130" s="128">
        <v>0</v>
      </c>
      <c r="M130" s="12"/>
      <c r="N130" s="12"/>
      <c r="O130" s="12"/>
      <c r="P130" s="12"/>
      <c r="Q130" s="12"/>
    </row>
    <row r="131" spans="1:17" ht="15" customHeight="1">
      <c r="A131" s="12"/>
      <c r="B131" s="11"/>
      <c r="C131" s="2150"/>
      <c r="D131" s="2140" t="s">
        <v>98</v>
      </c>
      <c r="E131" s="2140"/>
      <c r="F131" s="2140"/>
      <c r="G131" s="43">
        <f>(H131*H126)+(I131*I126)+(J131*J126)+(K131*K126)+(L131*L126)</f>
        <v>1895</v>
      </c>
      <c r="H131" s="66">
        <v>0.5</v>
      </c>
      <c r="I131" s="65">
        <v>1</v>
      </c>
      <c r="J131" s="65">
        <v>1</v>
      </c>
      <c r="K131" s="65">
        <v>1</v>
      </c>
      <c r="L131" s="128">
        <v>1</v>
      </c>
      <c r="M131" s="12"/>
      <c r="N131" s="12"/>
      <c r="O131" s="12"/>
      <c r="P131" s="12"/>
      <c r="Q131" s="12"/>
    </row>
    <row r="132" spans="1:17" ht="15" customHeight="1">
      <c r="A132" s="12"/>
      <c r="B132" s="11"/>
      <c r="C132" s="2150"/>
      <c r="D132" s="2140" t="s">
        <v>99</v>
      </c>
      <c r="E132" s="2140"/>
      <c r="F132" s="2140"/>
      <c r="G132" s="43">
        <f>(H132*H126)+(I132*I126)+(J132*J126)+(K132*K126)+(L132*L126)</f>
        <v>1190</v>
      </c>
      <c r="H132" s="65">
        <v>0</v>
      </c>
      <c r="I132" s="65">
        <v>0</v>
      </c>
      <c r="J132" s="65">
        <v>2</v>
      </c>
      <c r="K132" s="65">
        <v>2</v>
      </c>
      <c r="L132" s="128">
        <v>1</v>
      </c>
      <c r="M132" s="12"/>
      <c r="N132" s="12"/>
      <c r="O132" s="12"/>
      <c r="P132" s="12"/>
      <c r="Q132" s="12"/>
    </row>
    <row r="133" spans="1:17" ht="15" customHeight="1">
      <c r="A133" s="12"/>
      <c r="B133" s="11"/>
      <c r="C133" s="2150"/>
      <c r="D133" s="2140" t="s">
        <v>100</v>
      </c>
      <c r="E133" s="2140"/>
      <c r="F133" s="2140"/>
      <c r="G133" s="43">
        <f>(H133*H126)+(I133*I126)+(J133*J126)+(K133*K126)+(L133*L126)</f>
        <v>2540</v>
      </c>
      <c r="H133" s="65">
        <v>1</v>
      </c>
      <c r="I133" s="65">
        <v>2</v>
      </c>
      <c r="J133" s="65">
        <v>0</v>
      </c>
      <c r="K133" s="65">
        <v>1</v>
      </c>
      <c r="L133" s="128">
        <v>0</v>
      </c>
      <c r="M133" s="12"/>
      <c r="N133" s="12"/>
      <c r="O133" s="12"/>
      <c r="P133" s="12"/>
      <c r="Q133" s="12"/>
    </row>
    <row r="134" spans="1:17" ht="15.75">
      <c r="A134" s="12"/>
      <c r="B134" s="11"/>
      <c r="C134" s="129"/>
      <c r="D134" s="64"/>
      <c r="E134" s="96"/>
      <c r="F134" s="94"/>
      <c r="G134" s="43"/>
      <c r="H134" s="60" t="s">
        <v>13</v>
      </c>
      <c r="I134" s="61" t="s">
        <v>14</v>
      </c>
      <c r="J134" s="61" t="s">
        <v>15</v>
      </c>
      <c r="K134" s="61" t="s">
        <v>16</v>
      </c>
      <c r="L134" s="124" t="s">
        <v>36</v>
      </c>
      <c r="M134" s="12"/>
      <c r="N134" s="12"/>
      <c r="O134" s="12"/>
      <c r="P134" s="12"/>
      <c r="Q134" s="12"/>
    </row>
    <row r="135" spans="1:17" ht="15.75">
      <c r="A135" s="12"/>
      <c r="B135" s="11"/>
      <c r="C135" s="129"/>
      <c r="D135" s="64"/>
      <c r="E135" s="96"/>
      <c r="F135" s="94"/>
      <c r="G135" s="534" t="s">
        <v>101</v>
      </c>
      <c r="H135" s="535">
        <f>SUM(H129:H134)</f>
        <v>2.5</v>
      </c>
      <c r="I135" s="535">
        <f>SUM(I129:I134)</f>
        <v>4</v>
      </c>
      <c r="J135" s="535">
        <f>SUM(J129:J134)</f>
        <v>4</v>
      </c>
      <c r="K135" s="535">
        <f>SUM(K129:K134)</f>
        <v>6</v>
      </c>
      <c r="L135" s="536">
        <f>SUM(L129:L134)</f>
        <v>3</v>
      </c>
      <c r="M135" s="12"/>
      <c r="N135" s="12"/>
      <c r="O135" s="12"/>
      <c r="P135" s="12"/>
      <c r="Q135" s="12"/>
    </row>
    <row r="136" spans="1:17">
      <c r="A136" s="12"/>
      <c r="B136" s="11"/>
      <c r="C136" s="130"/>
      <c r="D136" s="64"/>
      <c r="E136" s="96"/>
      <c r="F136" s="94"/>
      <c r="G136" s="558"/>
      <c r="H136" s="67"/>
      <c r="I136" s="67"/>
      <c r="J136" s="67"/>
      <c r="K136" s="67"/>
      <c r="L136" s="131"/>
      <c r="M136" s="12"/>
      <c r="N136" s="12"/>
      <c r="O136" s="12"/>
      <c r="P136" s="12"/>
      <c r="Q136" s="12"/>
    </row>
    <row r="137" spans="1:17" ht="15.75">
      <c r="A137" s="12"/>
      <c r="B137" s="11"/>
      <c r="C137" s="556">
        <v>3</v>
      </c>
      <c r="D137" s="2140" t="s">
        <v>102</v>
      </c>
      <c r="E137" s="2140"/>
      <c r="F137" s="2140"/>
      <c r="G137" s="537">
        <f>(H137*H126)+(I137*I126)+(J137*J126)+(K137*K126)+(L137*L126)</f>
        <v>208.60000000000002</v>
      </c>
      <c r="H137" s="68">
        <v>0.06</v>
      </c>
      <c r="I137" s="68">
        <v>0.08</v>
      </c>
      <c r="J137" s="68">
        <v>0.15</v>
      </c>
      <c r="K137" s="68">
        <v>0.2</v>
      </c>
      <c r="L137" s="132">
        <v>0.1</v>
      </c>
      <c r="M137" s="12"/>
      <c r="N137" s="12"/>
      <c r="O137" s="12"/>
      <c r="P137" s="12"/>
      <c r="Q137" s="12"/>
    </row>
    <row r="138" spans="1:17">
      <c r="A138" s="12"/>
      <c r="B138" s="11"/>
      <c r="C138" s="130"/>
      <c r="D138" s="538"/>
      <c r="E138" s="539"/>
      <c r="F138" s="540"/>
      <c r="G138" s="43"/>
      <c r="H138" s="67"/>
      <c r="I138" s="67"/>
      <c r="J138" s="67"/>
      <c r="K138" s="67"/>
      <c r="L138" s="131"/>
      <c r="M138" s="12"/>
      <c r="N138" s="12"/>
      <c r="O138" s="12"/>
      <c r="P138" s="12"/>
      <c r="Q138" s="12"/>
    </row>
    <row r="139" spans="1:17" ht="15.75">
      <c r="A139" s="12"/>
      <c r="B139" s="11"/>
      <c r="C139" s="556">
        <v>4</v>
      </c>
      <c r="D139" s="2140" t="s">
        <v>103</v>
      </c>
      <c r="E139" s="2140"/>
      <c r="F139" s="2140"/>
      <c r="G139" s="537">
        <f>(H139*H126)+(I139*I126)+(J139*J126)+(K139*K126)+(L139*L126)</f>
        <v>213.5</v>
      </c>
      <c r="H139" s="68">
        <v>0.06</v>
      </c>
      <c r="I139" s="68">
        <v>0.1</v>
      </c>
      <c r="J139" s="68">
        <v>0.12</v>
      </c>
      <c r="K139" s="68">
        <v>0.15</v>
      </c>
      <c r="L139" s="132">
        <v>0.12</v>
      </c>
      <c r="M139" s="12"/>
      <c r="N139" s="12"/>
      <c r="O139" s="12"/>
      <c r="P139" s="12"/>
      <c r="Q139" s="12"/>
    </row>
    <row r="140" spans="1:17">
      <c r="A140" s="12"/>
      <c r="B140" s="11"/>
      <c r="C140" s="130"/>
      <c r="D140" s="538"/>
      <c r="E140" s="539"/>
      <c r="F140" s="540"/>
      <c r="G140" s="43"/>
      <c r="H140" s="67"/>
      <c r="I140" s="67"/>
      <c r="J140" s="67"/>
      <c r="K140" s="67"/>
      <c r="L140" s="131"/>
      <c r="M140" s="12"/>
      <c r="N140" s="12"/>
      <c r="O140" s="12"/>
      <c r="P140" s="12"/>
      <c r="Q140" s="12"/>
    </row>
    <row r="141" spans="1:17" ht="15.75">
      <c r="A141" s="12"/>
      <c r="B141" s="11"/>
      <c r="C141" s="556">
        <v>5</v>
      </c>
      <c r="D141" s="2140" t="s">
        <v>21</v>
      </c>
      <c r="E141" s="2140"/>
      <c r="F141" s="2140"/>
      <c r="G141" s="537">
        <f>(H141*H126)+(I141*I126)+(J141*J126)+(K141*K126)+(L141*L126)</f>
        <v>237.5</v>
      </c>
      <c r="H141" s="68">
        <v>0.06</v>
      </c>
      <c r="I141" s="68">
        <v>0.1</v>
      </c>
      <c r="J141" s="68">
        <v>0.15</v>
      </c>
      <c r="K141" s="68">
        <v>0.2</v>
      </c>
      <c r="L141" s="132">
        <v>0.15</v>
      </c>
      <c r="M141" s="12"/>
      <c r="N141" s="12"/>
      <c r="O141" s="12"/>
      <c r="P141" s="12"/>
      <c r="Q141" s="12"/>
    </row>
    <row r="142" spans="1:17" ht="15.75" thickBot="1">
      <c r="A142" s="12"/>
      <c r="B142" s="11"/>
      <c r="C142" s="133"/>
      <c r="D142" s="134"/>
      <c r="E142" s="426"/>
      <c r="F142" s="541"/>
      <c r="G142" s="135"/>
      <c r="H142" s="136"/>
      <c r="I142" s="136"/>
      <c r="J142" s="52"/>
      <c r="K142" s="52"/>
      <c r="L142" s="53"/>
      <c r="M142" s="12"/>
      <c r="N142" s="12"/>
      <c r="O142" s="12"/>
      <c r="P142" s="12"/>
      <c r="Q142" s="12"/>
    </row>
    <row r="143" spans="1:17">
      <c r="A143" s="12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2"/>
      <c r="N143" s="12"/>
      <c r="O143" s="12"/>
      <c r="P143" s="12"/>
      <c r="Q143" s="12"/>
    </row>
    <row r="144" spans="1:17" ht="15.75" thickBot="1">
      <c r="A144" s="12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2"/>
      <c r="N144" s="12"/>
      <c r="O144" s="12"/>
      <c r="P144" s="12"/>
      <c r="Q144" s="12"/>
    </row>
    <row r="145" spans="1:17" ht="18">
      <c r="A145" s="12"/>
      <c r="B145" s="11"/>
      <c r="C145" s="2141" t="s">
        <v>104</v>
      </c>
      <c r="D145" s="2142"/>
      <c r="E145" s="2142"/>
      <c r="F145" s="2142"/>
      <c r="G145" s="2142"/>
      <c r="H145" s="2142"/>
      <c r="I145" s="2142"/>
      <c r="J145" s="2142"/>
      <c r="K145" s="2142"/>
      <c r="L145" s="2143"/>
      <c r="M145" s="12"/>
      <c r="N145" s="12"/>
      <c r="O145" s="12"/>
      <c r="P145" s="12"/>
      <c r="Q145" s="12"/>
    </row>
    <row r="146" spans="1:17">
      <c r="A146" s="12"/>
      <c r="B146" s="11"/>
      <c r="C146" s="117" t="s">
        <v>105</v>
      </c>
      <c r="D146" s="118"/>
      <c r="E146" s="118"/>
      <c r="F146" s="118"/>
      <c r="G146" s="118"/>
      <c r="H146" s="118"/>
      <c r="I146" s="118"/>
      <c r="J146" s="119"/>
      <c r="K146" s="119"/>
      <c r="L146" s="120"/>
      <c r="M146" s="12"/>
      <c r="N146" s="12"/>
      <c r="O146" s="12"/>
      <c r="P146" s="12"/>
      <c r="Q146" s="12"/>
    </row>
    <row r="147" spans="1:17">
      <c r="A147" s="12"/>
      <c r="B147" s="11"/>
      <c r="C147" s="2144" t="s">
        <v>106</v>
      </c>
      <c r="D147" s="2145"/>
      <c r="E147" s="2145"/>
      <c r="F147" s="2145"/>
      <c r="G147" s="2145"/>
      <c r="H147" s="2145"/>
      <c r="I147" s="2145"/>
      <c r="J147" s="2145"/>
      <c r="K147" s="2145"/>
      <c r="L147" s="2146"/>
      <c r="M147" s="12"/>
      <c r="N147" s="12"/>
      <c r="O147" s="12"/>
      <c r="P147" s="12"/>
      <c r="Q147" s="12"/>
    </row>
    <row r="148" spans="1:17">
      <c r="A148" s="12"/>
      <c r="B148" s="11"/>
      <c r="C148" s="2144"/>
      <c r="D148" s="2145"/>
      <c r="E148" s="2145"/>
      <c r="F148" s="2145"/>
      <c r="G148" s="2145"/>
      <c r="H148" s="2145"/>
      <c r="I148" s="2145"/>
      <c r="J148" s="2145"/>
      <c r="K148" s="2145"/>
      <c r="L148" s="2146"/>
      <c r="M148" s="12"/>
      <c r="N148" s="12"/>
      <c r="O148" s="12"/>
      <c r="P148" s="12"/>
      <c r="Q148" s="12"/>
    </row>
    <row r="149" spans="1:17">
      <c r="A149" s="12"/>
      <c r="B149" s="11"/>
      <c r="C149" s="2144"/>
      <c r="D149" s="2145"/>
      <c r="E149" s="2145"/>
      <c r="F149" s="2145"/>
      <c r="G149" s="2145"/>
      <c r="H149" s="2145"/>
      <c r="I149" s="2145"/>
      <c r="J149" s="2145"/>
      <c r="K149" s="2145"/>
      <c r="L149" s="2146"/>
      <c r="M149" s="12"/>
      <c r="N149" s="12"/>
      <c r="O149" s="12"/>
      <c r="P149" s="12"/>
      <c r="Q149" s="12"/>
    </row>
    <row r="150" spans="1:17">
      <c r="A150" s="12"/>
      <c r="B150" s="11"/>
      <c r="C150" s="2144"/>
      <c r="D150" s="2145"/>
      <c r="E150" s="2145"/>
      <c r="F150" s="2145"/>
      <c r="G150" s="2145"/>
      <c r="H150" s="2145"/>
      <c r="I150" s="2145"/>
      <c r="J150" s="2145"/>
      <c r="K150" s="2145"/>
      <c r="L150" s="2146"/>
      <c r="M150" s="12"/>
      <c r="N150" s="12"/>
      <c r="O150" s="12"/>
      <c r="P150" s="12"/>
      <c r="Q150" s="12"/>
    </row>
    <row r="151" spans="1:17">
      <c r="A151" s="12"/>
      <c r="B151" s="11"/>
      <c r="C151" s="2144" t="s">
        <v>107</v>
      </c>
      <c r="D151" s="2145"/>
      <c r="E151" s="2145"/>
      <c r="F151" s="2145"/>
      <c r="G151" s="2145"/>
      <c r="H151" s="2145"/>
      <c r="I151" s="2145"/>
      <c r="J151" s="2145"/>
      <c r="K151" s="2145"/>
      <c r="L151" s="2146"/>
      <c r="M151" s="12"/>
      <c r="N151" s="12"/>
      <c r="O151" s="12"/>
      <c r="P151" s="12"/>
      <c r="Q151" s="12"/>
    </row>
    <row r="152" spans="1:17">
      <c r="A152" s="12"/>
      <c r="B152" s="11"/>
      <c r="C152" s="2144"/>
      <c r="D152" s="2145"/>
      <c r="E152" s="2145"/>
      <c r="F152" s="2145"/>
      <c r="G152" s="2145"/>
      <c r="H152" s="2145"/>
      <c r="I152" s="2145"/>
      <c r="J152" s="2145"/>
      <c r="K152" s="2145"/>
      <c r="L152" s="2146"/>
      <c r="M152" s="12"/>
      <c r="N152" s="12"/>
      <c r="O152" s="12"/>
      <c r="P152" s="12"/>
      <c r="Q152" s="12"/>
    </row>
    <row r="153" spans="1:17">
      <c r="A153" s="12"/>
      <c r="B153" s="11"/>
      <c r="C153" s="2144"/>
      <c r="D153" s="2145"/>
      <c r="E153" s="2145"/>
      <c r="F153" s="2145"/>
      <c r="G153" s="2145"/>
      <c r="H153" s="2145"/>
      <c r="I153" s="2145"/>
      <c r="J153" s="2145"/>
      <c r="K153" s="2145"/>
      <c r="L153" s="2146"/>
      <c r="M153" s="12"/>
      <c r="N153" s="12"/>
      <c r="O153" s="12"/>
      <c r="P153" s="12"/>
      <c r="Q153" s="12"/>
    </row>
    <row r="154" spans="1:17">
      <c r="A154" s="12"/>
      <c r="B154" s="11"/>
      <c r="C154" s="2147"/>
      <c r="D154" s="2148"/>
      <c r="E154" s="2148"/>
      <c r="F154" s="2148"/>
      <c r="G154" s="2148"/>
      <c r="H154" s="2148"/>
      <c r="I154" s="2148"/>
      <c r="J154" s="2148"/>
      <c r="K154" s="2148"/>
      <c r="L154" s="2149"/>
      <c r="M154" s="12"/>
      <c r="N154" s="12"/>
      <c r="O154" s="12"/>
      <c r="P154" s="12"/>
      <c r="Q154" s="12"/>
    </row>
    <row r="155" spans="1:17">
      <c r="A155" s="12"/>
      <c r="B155" s="11"/>
      <c r="C155" s="2152" t="s">
        <v>108</v>
      </c>
      <c r="D155" s="2153"/>
      <c r="E155" s="2153"/>
      <c r="F155" s="2153"/>
      <c r="G155" s="2154" t="s">
        <v>109</v>
      </c>
      <c r="H155" s="2154"/>
      <c r="I155" s="2155">
        <v>0.09</v>
      </c>
      <c r="J155" s="2156" t="s">
        <v>110</v>
      </c>
      <c r="K155" s="2156"/>
      <c r="L155" s="2157">
        <v>0.12</v>
      </c>
      <c r="M155" s="12"/>
      <c r="N155" s="12"/>
      <c r="O155" s="12"/>
      <c r="P155" s="12"/>
      <c r="Q155" s="12"/>
    </row>
    <row r="156" spans="1:17">
      <c r="A156" s="12"/>
      <c r="B156" s="11"/>
      <c r="C156" s="2152"/>
      <c r="D156" s="2153"/>
      <c r="E156" s="2153"/>
      <c r="F156" s="2153"/>
      <c r="G156" s="2154"/>
      <c r="H156" s="2154"/>
      <c r="I156" s="2155"/>
      <c r="J156" s="2156"/>
      <c r="K156" s="2156"/>
      <c r="L156" s="2157"/>
      <c r="M156" s="12"/>
      <c r="N156" s="12"/>
      <c r="O156" s="12"/>
      <c r="P156" s="12"/>
      <c r="Q156" s="12"/>
    </row>
    <row r="157" spans="1:17" ht="18">
      <c r="A157" s="12"/>
      <c r="B157" s="11"/>
      <c r="C157" s="542"/>
      <c r="D157" s="543"/>
      <c r="E157" s="543"/>
      <c r="F157" s="543"/>
      <c r="G157" s="544"/>
      <c r="H157" s="544"/>
      <c r="I157" s="545"/>
      <c r="J157" s="546"/>
      <c r="K157" s="546"/>
      <c r="L157" s="547"/>
      <c r="M157" s="12"/>
      <c r="N157" s="12"/>
      <c r="O157" s="12"/>
      <c r="P157" s="12"/>
      <c r="Q157" s="12"/>
    </row>
    <row r="158" spans="1:17">
      <c r="A158" s="12"/>
      <c r="B158" s="11"/>
      <c r="C158" s="2158" t="str">
        <f>IF(E158="","produit à servir","produits entiers à couper en ")</f>
        <v xml:space="preserve">produits entiers à couper en </v>
      </c>
      <c r="D158" s="2159"/>
      <c r="E158" s="2160">
        <f>IF(K165=1,"",K165)</f>
        <v>1.5</v>
      </c>
      <c r="F158" s="2121">
        <f>LARGE(F166:F170,1)</f>
        <v>3</v>
      </c>
      <c r="G158" s="2121" t="s">
        <v>111</v>
      </c>
      <c r="H158" s="2121" t="s">
        <v>6</v>
      </c>
      <c r="I158" s="2121">
        <f>LARGE(G166:G170,1)</f>
        <v>2</v>
      </c>
      <c r="J158" s="2121" t="s">
        <v>112</v>
      </c>
      <c r="K158" s="69"/>
      <c r="L158" s="70"/>
      <c r="M158" s="12"/>
      <c r="N158" s="12"/>
      <c r="O158" s="12"/>
      <c r="P158" s="12"/>
      <c r="Q158" s="12"/>
    </row>
    <row r="159" spans="1:17">
      <c r="A159" s="12"/>
      <c r="B159" s="11"/>
      <c r="C159" s="2158"/>
      <c r="D159" s="2159"/>
      <c r="E159" s="2160"/>
      <c r="F159" s="2121"/>
      <c r="G159" s="2121"/>
      <c r="H159" s="2121"/>
      <c r="I159" s="2121"/>
      <c r="J159" s="2121"/>
      <c r="K159" s="69"/>
      <c r="L159" s="70"/>
      <c r="M159" s="12"/>
      <c r="N159" s="12"/>
      <c r="O159" s="12"/>
      <c r="P159" s="12"/>
      <c r="Q159" s="12"/>
    </row>
    <row r="160" spans="1:17" ht="15.75">
      <c r="A160" s="12"/>
      <c r="B160" s="11"/>
      <c r="C160" s="110"/>
      <c r="D160" s="111"/>
      <c r="E160" s="112"/>
      <c r="F160" s="14"/>
      <c r="G160" s="14"/>
      <c r="H160" s="14"/>
      <c r="I160" s="14"/>
      <c r="J160" s="113"/>
      <c r="K160" s="114"/>
      <c r="L160" s="115"/>
      <c r="M160" s="12"/>
      <c r="N160" s="12"/>
      <c r="O160" s="12"/>
      <c r="P160" s="12"/>
      <c r="Q160" s="12"/>
    </row>
    <row r="161" spans="1:17">
      <c r="A161" s="12"/>
      <c r="B161" s="11"/>
      <c r="C161" s="2135" t="str">
        <f>IF(D161="","MOINS","Servir ")</f>
        <v xml:space="preserve">Servir </v>
      </c>
      <c r="D161" s="2139">
        <f>IF(F158-1=0,"",F158-1)</f>
        <v>2</v>
      </c>
      <c r="E161" s="2137" t="str">
        <f>IF(D161="","",IF(G161=1,"produits entiers de","produits coupés en "))</f>
        <v>produits entiers de</v>
      </c>
      <c r="F161" s="2137"/>
      <c r="G161" s="2139">
        <f>IF(D161="","",I158/D161)</f>
        <v>1</v>
      </c>
      <c r="H161" s="2121" t="str">
        <f>IF(D161="","","parts")</f>
        <v>parts</v>
      </c>
      <c r="I161" s="2137" t="str">
        <f>IF(D161="","","grammage unitaire")</f>
        <v>grammage unitaire</v>
      </c>
      <c r="J161" s="2137"/>
      <c r="K161" s="2133">
        <f>IF(D161="","",I155/G161)</f>
        <v>0.09</v>
      </c>
      <c r="L161" s="2134"/>
      <c r="M161" s="12"/>
      <c r="N161" s="12"/>
      <c r="O161" s="12"/>
      <c r="P161" s="12"/>
      <c r="Q161" s="12"/>
    </row>
    <row r="162" spans="1:17">
      <c r="A162" s="12"/>
      <c r="B162" s="11"/>
      <c r="C162" s="2135"/>
      <c r="D162" s="2139"/>
      <c r="E162" s="2137"/>
      <c r="F162" s="2137"/>
      <c r="G162" s="2139"/>
      <c r="H162" s="2121"/>
      <c r="I162" s="2137"/>
      <c r="J162" s="2137"/>
      <c r="K162" s="2133"/>
      <c r="L162" s="2134"/>
      <c r="M162" s="12"/>
      <c r="N162" s="12"/>
      <c r="O162" s="12"/>
      <c r="P162" s="12"/>
      <c r="Q162" s="12"/>
    </row>
    <row r="163" spans="1:17">
      <c r="A163" s="12"/>
      <c r="B163" s="11"/>
      <c r="C163" s="2135" t="str">
        <f>IF(D161="","","plus")</f>
        <v>plus</v>
      </c>
      <c r="D163" s="2136">
        <f>IF(D161="","",F158-D161)</f>
        <v>1</v>
      </c>
      <c r="E163" s="2137" t="str">
        <f>IF(D163="","","produit coupé en ")</f>
        <v xml:space="preserve">produit coupé en </v>
      </c>
      <c r="F163" s="2137"/>
      <c r="G163" s="2136">
        <f>IF(E163="","",I158)</f>
        <v>2</v>
      </c>
      <c r="H163" s="2121" t="str">
        <f>IF(E163="","","parts")</f>
        <v>parts</v>
      </c>
      <c r="I163" s="116"/>
      <c r="J163" s="2138" t="str">
        <f>IF(D163="","moins"," de")</f>
        <v xml:space="preserve"> de</v>
      </c>
      <c r="K163" s="2133">
        <f>IF(E163="",I155-L155,I155/G163)</f>
        <v>4.4999999999999998E-2</v>
      </c>
      <c r="L163" s="2134"/>
      <c r="M163" s="12"/>
      <c r="N163" s="12"/>
      <c r="O163" s="12"/>
      <c r="P163" s="12"/>
      <c r="Q163" s="12"/>
    </row>
    <row r="164" spans="1:17">
      <c r="A164" s="12"/>
      <c r="B164" s="11"/>
      <c r="C164" s="2135"/>
      <c r="D164" s="2136"/>
      <c r="E164" s="2137"/>
      <c r="F164" s="2137"/>
      <c r="G164" s="2136"/>
      <c r="H164" s="2121"/>
      <c r="I164" s="116"/>
      <c r="J164" s="2138"/>
      <c r="K164" s="2133"/>
      <c r="L164" s="2134"/>
      <c r="M164" s="12"/>
      <c r="N164" s="12"/>
      <c r="O164" s="12"/>
      <c r="P164" s="12"/>
      <c r="Q164" s="12"/>
    </row>
    <row r="165" spans="1:17" ht="22.5">
      <c r="A165" s="12"/>
      <c r="B165" s="11"/>
      <c r="C165" s="71" t="s">
        <v>113</v>
      </c>
      <c r="D165" s="72" t="s">
        <v>114</v>
      </c>
      <c r="E165" s="72" t="s">
        <v>115</v>
      </c>
      <c r="F165" s="73" t="s">
        <v>116</v>
      </c>
      <c r="G165" s="73"/>
      <c r="H165" s="74" t="s">
        <v>117</v>
      </c>
      <c r="I165" s="75" t="s">
        <v>6</v>
      </c>
      <c r="J165" s="75"/>
      <c r="K165" s="76">
        <f>LARGE(L166:L170,1)</f>
        <v>1.5</v>
      </c>
      <c r="L165" s="77">
        <f>SMALL(E166:E170,COUNTIF(E166:E170,0)+1)</f>
        <v>3.0000000000000027E-2</v>
      </c>
      <c r="M165" s="12"/>
      <c r="N165" s="12"/>
      <c r="O165" s="12"/>
      <c r="P165" s="12"/>
      <c r="Q165" s="12"/>
    </row>
    <row r="166" spans="1:17">
      <c r="A166" s="12"/>
      <c r="B166" s="11"/>
      <c r="C166" s="78">
        <f>L155*I166</f>
        <v>0</v>
      </c>
      <c r="D166" s="79">
        <f>I155*H166</f>
        <v>0.09</v>
      </c>
      <c r="E166" s="79">
        <f>D166-C166</f>
        <v>0.09</v>
      </c>
      <c r="F166" s="80">
        <f>IF(E166=L165,H166,0)</f>
        <v>0</v>
      </c>
      <c r="G166" s="80">
        <f>IF(F166&gt;0,I166,0)</f>
        <v>0</v>
      </c>
      <c r="H166" s="76">
        <v>1</v>
      </c>
      <c r="I166" s="81">
        <f>INT(J166)</f>
        <v>0</v>
      </c>
      <c r="J166" s="81">
        <f>D166/L155</f>
        <v>0.75</v>
      </c>
      <c r="K166" s="76">
        <f>IF(F166=0,0,F166/G166)</f>
        <v>0</v>
      </c>
      <c r="L166" s="82">
        <f>ROUNDDOWN(K166,1)</f>
        <v>0</v>
      </c>
      <c r="M166" s="12"/>
      <c r="N166" s="12"/>
      <c r="O166" s="12"/>
      <c r="P166" s="12"/>
      <c r="Q166" s="12"/>
    </row>
    <row r="167" spans="1:17">
      <c r="A167" s="12"/>
      <c r="B167" s="11"/>
      <c r="C167" s="78">
        <f>L155*I167</f>
        <v>0.12</v>
      </c>
      <c r="D167" s="79">
        <f>I155*H167</f>
        <v>0.18</v>
      </c>
      <c r="E167" s="79">
        <f>D167-C167</f>
        <v>0.06</v>
      </c>
      <c r="F167" s="80">
        <f>IF(E167=L165,H167,0)</f>
        <v>0</v>
      </c>
      <c r="G167" s="80">
        <f>IF(F167&gt;0,I167,0)</f>
        <v>0</v>
      </c>
      <c r="H167" s="76">
        <v>2</v>
      </c>
      <c r="I167" s="81">
        <f>INT(J167)</f>
        <v>1</v>
      </c>
      <c r="J167" s="81">
        <f>D167/L155</f>
        <v>1.5</v>
      </c>
      <c r="K167" s="76">
        <f>IF(F167=0,0,F167/G167)</f>
        <v>0</v>
      </c>
      <c r="L167" s="82">
        <f>ROUNDDOWN(K167,1)</f>
        <v>0</v>
      </c>
      <c r="M167" s="12"/>
      <c r="N167" s="12"/>
      <c r="O167" s="12"/>
      <c r="P167" s="12"/>
      <c r="Q167" s="12"/>
    </row>
    <row r="168" spans="1:17">
      <c r="A168" s="12"/>
      <c r="B168" s="11"/>
      <c r="C168" s="78">
        <f>L155*I168</f>
        <v>0.24</v>
      </c>
      <c r="D168" s="79">
        <f>I155*H168</f>
        <v>0.27</v>
      </c>
      <c r="E168" s="79">
        <f>D168-C168</f>
        <v>3.0000000000000027E-2</v>
      </c>
      <c r="F168" s="80">
        <f>IF(E168=L165,H168,0)</f>
        <v>3</v>
      </c>
      <c r="G168" s="80">
        <f>IF(F168&gt;0,I168,0)</f>
        <v>2</v>
      </c>
      <c r="H168" s="76">
        <v>3</v>
      </c>
      <c r="I168" s="81">
        <f>INT(J168)</f>
        <v>2</v>
      </c>
      <c r="J168" s="81">
        <f>D168/L155</f>
        <v>2.2500000000000004</v>
      </c>
      <c r="K168" s="76">
        <f>IF(F168=0,0,F168/G168)</f>
        <v>1.5</v>
      </c>
      <c r="L168" s="82">
        <f>ROUNDDOWN(K168,1)</f>
        <v>1.5</v>
      </c>
      <c r="M168" s="12"/>
      <c r="N168" s="12"/>
      <c r="O168" s="12"/>
      <c r="P168" s="12"/>
      <c r="Q168" s="12"/>
    </row>
    <row r="169" spans="1:17">
      <c r="A169" s="12"/>
      <c r="B169" s="11"/>
      <c r="C169" s="78">
        <f>L155*I169</f>
        <v>0.36</v>
      </c>
      <c r="D169" s="79">
        <f>I155*H169</f>
        <v>0.36</v>
      </c>
      <c r="E169" s="79">
        <f>D169-C169</f>
        <v>0</v>
      </c>
      <c r="F169" s="80">
        <f>IF(E169=L165,H169,0)</f>
        <v>0</v>
      </c>
      <c r="G169" s="80">
        <f>IF(F169&gt;0,I169,0)</f>
        <v>0</v>
      </c>
      <c r="H169" s="76">
        <v>4</v>
      </c>
      <c r="I169" s="81">
        <f>INT(J169)</f>
        <v>3</v>
      </c>
      <c r="J169" s="81">
        <f>D169/L155</f>
        <v>3</v>
      </c>
      <c r="K169" s="76">
        <f>IF(F169=0,0,F169/G169)</f>
        <v>0</v>
      </c>
      <c r="L169" s="82">
        <f>ROUNDDOWN(K169,1)</f>
        <v>0</v>
      </c>
      <c r="M169" s="12"/>
      <c r="N169" s="12"/>
      <c r="O169" s="12"/>
      <c r="P169" s="12"/>
      <c r="Q169" s="12"/>
    </row>
    <row r="170" spans="1:17" ht="15.75" thickBot="1">
      <c r="A170" s="12"/>
      <c r="B170" s="11"/>
      <c r="C170" s="83">
        <f>L155*I170</f>
        <v>0.36</v>
      </c>
      <c r="D170" s="84">
        <f>I155*H170</f>
        <v>0.44999999999999996</v>
      </c>
      <c r="E170" s="84">
        <f>D170-C170</f>
        <v>8.9999999999999969E-2</v>
      </c>
      <c r="F170" s="85">
        <f>IF(E170=L165,H170,0)</f>
        <v>0</v>
      </c>
      <c r="G170" s="85">
        <f>IF(F170&gt;0,I170,0)</f>
        <v>0</v>
      </c>
      <c r="H170" s="86">
        <v>5</v>
      </c>
      <c r="I170" s="87">
        <f>INT(J170)</f>
        <v>3</v>
      </c>
      <c r="J170" s="87">
        <f>D170/L155</f>
        <v>3.7499999999999996</v>
      </c>
      <c r="K170" s="86">
        <f>IF(F170=0,0,F170/G170)</f>
        <v>0</v>
      </c>
      <c r="L170" s="88">
        <f>ROUNDDOWN(K170,1)</f>
        <v>0</v>
      </c>
      <c r="M170" s="12"/>
      <c r="N170" s="12"/>
      <c r="O170" s="12"/>
      <c r="P170" s="12"/>
      <c r="Q170" s="12"/>
    </row>
    <row r="171" spans="1:17">
      <c r="A171" s="12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2"/>
      <c r="N171" s="12"/>
      <c r="O171" s="12"/>
      <c r="P171" s="12"/>
      <c r="Q171" s="12"/>
    </row>
    <row r="172" spans="1:17">
      <c r="A172" s="12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2"/>
      <c r="N172" s="12"/>
      <c r="O172" s="12"/>
      <c r="P172" s="12"/>
      <c r="Q172" s="12"/>
    </row>
    <row r="173" spans="1:17" ht="18">
      <c r="A173" s="12"/>
      <c r="B173" s="11"/>
      <c r="C173" s="2122" t="s">
        <v>65</v>
      </c>
      <c r="D173" s="2123"/>
      <c r="E173" s="2123"/>
      <c r="F173" s="2123"/>
      <c r="G173" s="2123"/>
      <c r="H173" s="2123"/>
      <c r="I173" s="2123"/>
      <c r="J173" s="2123"/>
      <c r="K173" s="2123"/>
      <c r="L173" s="2123"/>
      <c r="M173" s="2124"/>
      <c r="N173" s="12"/>
      <c r="O173" s="12"/>
      <c r="P173" s="12"/>
      <c r="Q173" s="12"/>
    </row>
    <row r="174" spans="1:17" ht="15.75">
      <c r="A174" s="12"/>
      <c r="B174" s="11"/>
      <c r="C174" s="2125" t="s">
        <v>637</v>
      </c>
      <c r="D174" s="2126"/>
      <c r="E174" s="2126"/>
      <c r="F174" s="2126"/>
      <c r="G174" s="2126"/>
      <c r="H174" s="2126"/>
      <c r="I174" s="2126"/>
      <c r="J174" s="2126"/>
      <c r="K174" s="2126"/>
      <c r="L174" s="2126"/>
      <c r="M174" s="2127"/>
      <c r="N174" s="12"/>
      <c r="O174" s="12"/>
      <c r="P174" s="12"/>
      <c r="Q174" s="12"/>
    </row>
    <row r="175" spans="1:17" ht="15.75">
      <c r="A175" s="12"/>
      <c r="B175" s="11"/>
      <c r="C175" s="555"/>
      <c r="D175" s="104"/>
      <c r="E175" s="2128" t="s">
        <v>66</v>
      </c>
      <c r="F175" s="2128"/>
      <c r="G175" s="2128"/>
      <c r="H175" s="2128"/>
      <c r="I175" s="2128"/>
      <c r="J175" s="2128"/>
      <c r="K175" s="2128"/>
      <c r="L175" s="2128"/>
      <c r="M175" s="2129"/>
      <c r="N175" s="12"/>
      <c r="O175" s="12"/>
      <c r="P175" s="12"/>
      <c r="Q175" s="12"/>
    </row>
    <row r="176" spans="1:17">
      <c r="A176" s="12"/>
      <c r="B176" s="11"/>
      <c r="C176" s="2130" t="s">
        <v>67</v>
      </c>
      <c r="D176" s="2131"/>
      <c r="E176" s="2131"/>
      <c r="F176" s="2131"/>
      <c r="G176" s="2131"/>
      <c r="H176" s="2131"/>
      <c r="I176" s="2131"/>
      <c r="J176" s="2131"/>
      <c r="K176" s="2131"/>
      <c r="L176" s="2131"/>
      <c r="M176" s="2132"/>
      <c r="N176" s="12"/>
      <c r="O176" s="12"/>
      <c r="P176" s="12"/>
      <c r="Q176" s="12"/>
    </row>
    <row r="177" spans="1:17">
      <c r="A177" s="12"/>
      <c r="B177" s="11"/>
      <c r="C177" s="2111" t="s">
        <v>68</v>
      </c>
      <c r="D177" s="2112"/>
      <c r="E177" s="2113" t="s">
        <v>69</v>
      </c>
      <c r="F177" s="2113"/>
      <c r="G177" s="2"/>
      <c r="H177" s="94"/>
      <c r="I177" s="94"/>
      <c r="J177" s="2"/>
      <c r="K177" s="38"/>
      <c r="L177" s="2"/>
      <c r="M177" s="15"/>
      <c r="N177" s="12"/>
      <c r="O177" s="12"/>
      <c r="P177" s="12"/>
      <c r="Q177" s="12"/>
    </row>
    <row r="178" spans="1:17">
      <c r="A178" s="12"/>
      <c r="B178" s="11"/>
      <c r="C178" s="2111"/>
      <c r="D178" s="2112"/>
      <c r="E178" s="2113"/>
      <c r="F178" s="2113"/>
      <c r="G178" s="2"/>
      <c r="H178" s="94"/>
      <c r="I178" s="94"/>
      <c r="J178" s="2"/>
      <c r="K178" s="38"/>
      <c r="L178" s="2"/>
      <c r="M178" s="15"/>
      <c r="N178" s="12"/>
      <c r="O178" s="12"/>
      <c r="P178" s="12"/>
      <c r="Q178" s="12"/>
    </row>
    <row r="179" spans="1:17">
      <c r="A179" s="12"/>
      <c r="B179" s="11"/>
      <c r="C179" s="2097">
        <v>10</v>
      </c>
      <c r="D179" s="2098"/>
      <c r="E179" s="2098">
        <v>0.1</v>
      </c>
      <c r="F179" s="2098"/>
      <c r="G179" s="2"/>
      <c r="H179" s="94"/>
      <c r="I179" s="94"/>
      <c r="J179" s="2"/>
      <c r="K179" s="553" t="s">
        <v>70</v>
      </c>
      <c r="L179" s="39">
        <f>C179/E179</f>
        <v>100</v>
      </c>
      <c r="M179" s="15"/>
      <c r="N179" s="12"/>
      <c r="O179" s="12"/>
      <c r="P179" s="12"/>
      <c r="Q179" s="12"/>
    </row>
    <row r="180" spans="1:17">
      <c r="A180" s="12"/>
      <c r="B180" s="11"/>
      <c r="C180" s="2097">
        <v>1</v>
      </c>
      <c r="D180" s="2098"/>
      <c r="E180" s="2098">
        <v>7.0000000000000007E-2</v>
      </c>
      <c r="F180" s="2098"/>
      <c r="G180" s="2"/>
      <c r="H180" s="94"/>
      <c r="I180" s="94"/>
      <c r="J180" s="2"/>
      <c r="K180" s="553" t="s">
        <v>70</v>
      </c>
      <c r="L180" s="39">
        <f>C180/E180</f>
        <v>14.285714285714285</v>
      </c>
      <c r="M180" s="15"/>
      <c r="N180" s="12"/>
      <c r="O180" s="12"/>
      <c r="P180" s="12"/>
      <c r="Q180" s="12"/>
    </row>
    <row r="181" spans="1:17">
      <c r="A181" s="12"/>
      <c r="B181" s="11"/>
      <c r="C181" s="40"/>
      <c r="D181" s="89"/>
      <c r="E181" s="41"/>
      <c r="F181" s="89"/>
      <c r="G181" s="2"/>
      <c r="H181" s="94"/>
      <c r="I181" s="94"/>
      <c r="J181" s="2"/>
      <c r="K181" s="2"/>
      <c r="L181" s="2"/>
      <c r="M181" s="15"/>
      <c r="N181" s="12"/>
      <c r="O181" s="12"/>
      <c r="P181" s="12"/>
      <c r="Q181" s="12"/>
    </row>
    <row r="182" spans="1:17" ht="15.75">
      <c r="A182" s="12"/>
      <c r="B182" s="11"/>
      <c r="C182" s="2116" t="s">
        <v>637</v>
      </c>
      <c r="D182" s="2117"/>
      <c r="E182" s="2117"/>
      <c r="F182" s="2117"/>
      <c r="G182" s="2117"/>
      <c r="H182" s="2117"/>
      <c r="I182" s="2117"/>
      <c r="J182" s="2117"/>
      <c r="K182" s="2117"/>
      <c r="L182" s="2117"/>
      <c r="M182" s="2118"/>
      <c r="N182" s="12"/>
      <c r="O182" s="12"/>
      <c r="P182" s="12"/>
      <c r="Q182" s="12"/>
    </row>
    <row r="183" spans="1:17" ht="15.75">
      <c r="A183" s="12"/>
      <c r="B183" s="11"/>
      <c r="C183" s="554"/>
      <c r="D183" s="105"/>
      <c r="E183" s="2119" t="s">
        <v>71</v>
      </c>
      <c r="F183" s="2119"/>
      <c r="G183" s="2119"/>
      <c r="H183" s="2119"/>
      <c r="I183" s="2119"/>
      <c r="J183" s="2119"/>
      <c r="K183" s="2119"/>
      <c r="L183" s="2119"/>
      <c r="M183" s="2120"/>
      <c r="N183" s="12"/>
      <c r="O183" s="12"/>
      <c r="P183" s="12"/>
      <c r="Q183" s="12"/>
    </row>
    <row r="184" spans="1:17">
      <c r="A184" s="12"/>
      <c r="B184" s="11"/>
      <c r="C184" s="2111" t="s">
        <v>68</v>
      </c>
      <c r="D184" s="2112"/>
      <c r="E184" s="2113" t="s">
        <v>72</v>
      </c>
      <c r="F184" s="2113"/>
      <c r="G184" s="2114" t="s">
        <v>73</v>
      </c>
      <c r="H184" s="2114"/>
      <c r="I184" s="2114"/>
      <c r="J184" s="103"/>
      <c r="K184" s="103"/>
      <c r="L184" s="103"/>
      <c r="M184" s="2115" t="s">
        <v>74</v>
      </c>
      <c r="N184" s="12"/>
      <c r="O184" s="12"/>
      <c r="P184" s="12"/>
      <c r="Q184" s="12"/>
    </row>
    <row r="185" spans="1:17">
      <c r="A185" s="12"/>
      <c r="B185" s="11"/>
      <c r="C185" s="2111"/>
      <c r="D185" s="2112"/>
      <c r="E185" s="2113"/>
      <c r="F185" s="2113"/>
      <c r="G185" s="2114"/>
      <c r="H185" s="2114"/>
      <c r="I185" s="2114"/>
      <c r="J185" s="103"/>
      <c r="K185" s="103"/>
      <c r="L185" s="103"/>
      <c r="M185" s="2115"/>
      <c r="N185" s="12"/>
      <c r="O185" s="12"/>
      <c r="P185" s="12"/>
      <c r="Q185" s="12"/>
    </row>
    <row r="186" spans="1:17">
      <c r="A186" s="12"/>
      <c r="B186" s="11"/>
      <c r="C186" s="2097">
        <v>0.9</v>
      </c>
      <c r="D186" s="2098"/>
      <c r="E186" s="2099">
        <v>7</v>
      </c>
      <c r="F186" s="2099"/>
      <c r="G186" s="2100" t="s">
        <v>75</v>
      </c>
      <c r="H186" s="2100"/>
      <c r="I186" s="2100"/>
      <c r="J186" s="42">
        <f>C186</f>
        <v>0.9</v>
      </c>
      <c r="K186" s="43" t="s">
        <v>6</v>
      </c>
      <c r="L186" s="44">
        <f>E186</f>
        <v>7</v>
      </c>
      <c r="M186" s="45">
        <f>C186/E186</f>
        <v>0.12857142857142859</v>
      </c>
      <c r="N186" s="12"/>
      <c r="O186" s="12"/>
      <c r="P186" s="12"/>
      <c r="Q186" s="12"/>
    </row>
    <row r="187" spans="1:17">
      <c r="A187" s="12"/>
      <c r="B187" s="11"/>
      <c r="C187" s="2097">
        <v>3.5</v>
      </c>
      <c r="D187" s="2098"/>
      <c r="E187" s="2099">
        <v>20</v>
      </c>
      <c r="F187" s="2099"/>
      <c r="G187" s="2100" t="s">
        <v>76</v>
      </c>
      <c r="H187" s="2100"/>
      <c r="I187" s="2100"/>
      <c r="J187" s="42">
        <f>C187</f>
        <v>3.5</v>
      </c>
      <c r="K187" s="43" t="s">
        <v>6</v>
      </c>
      <c r="L187" s="44">
        <f>E187</f>
        <v>20</v>
      </c>
      <c r="M187" s="45">
        <f>C187/E187</f>
        <v>0.17499999999999999</v>
      </c>
      <c r="N187" s="12"/>
      <c r="O187" s="12"/>
      <c r="P187" s="12"/>
      <c r="Q187" s="12"/>
    </row>
    <row r="188" spans="1:17">
      <c r="A188" s="12"/>
      <c r="B188" s="11"/>
      <c r="C188" s="46"/>
      <c r="D188" s="90"/>
      <c r="E188" s="47"/>
      <c r="F188" s="90"/>
      <c r="G188" s="47"/>
      <c r="H188" s="90"/>
      <c r="I188" s="90"/>
      <c r="J188" s="47"/>
      <c r="K188" s="47"/>
      <c r="L188" s="47"/>
      <c r="M188" s="48"/>
      <c r="N188" s="12"/>
      <c r="O188" s="12"/>
      <c r="P188" s="12"/>
      <c r="Q188" s="12"/>
    </row>
    <row r="189" spans="1:17">
      <c r="A189" s="12"/>
      <c r="B189" s="11"/>
      <c r="C189" s="4"/>
      <c r="D189" s="4"/>
      <c r="E189" s="4"/>
      <c r="F189" s="4"/>
      <c r="G189" s="4"/>
      <c r="H189" s="4"/>
      <c r="I189" s="4"/>
      <c r="J189" s="4"/>
      <c r="K189" s="4"/>
      <c r="L189" s="11"/>
      <c r="M189" s="12"/>
      <c r="N189" s="12"/>
      <c r="O189" s="12"/>
      <c r="P189" s="12"/>
      <c r="Q189" s="12"/>
    </row>
    <row r="190" spans="1:17" ht="15.75" thickBot="1">
      <c r="A190" s="12"/>
      <c r="B190" s="11"/>
      <c r="C190" s="4"/>
      <c r="D190" s="4"/>
      <c r="E190" s="4"/>
      <c r="F190" s="4"/>
      <c r="G190" s="4"/>
      <c r="H190" s="4"/>
      <c r="I190" s="4"/>
      <c r="J190" s="4"/>
      <c r="K190" s="4"/>
      <c r="L190" s="11"/>
      <c r="M190" s="12"/>
      <c r="N190" s="12"/>
      <c r="O190" s="12"/>
      <c r="P190" s="12"/>
      <c r="Q190" s="12"/>
    </row>
    <row r="191" spans="1:17">
      <c r="A191" s="12"/>
      <c r="B191" s="11"/>
      <c r="C191" s="2101" t="s">
        <v>77</v>
      </c>
      <c r="D191" s="2102"/>
      <c r="E191" s="2105" t="s">
        <v>120</v>
      </c>
      <c r="F191" s="2105"/>
      <c r="G191" s="2107" t="s">
        <v>78</v>
      </c>
      <c r="H191" s="2109" t="s">
        <v>67</v>
      </c>
      <c r="I191" s="2109"/>
      <c r="J191" s="2109"/>
      <c r="K191" s="2109"/>
      <c r="L191" s="2109"/>
      <c r="M191" s="2110"/>
      <c r="N191" s="12"/>
      <c r="O191" s="12"/>
      <c r="P191" s="12"/>
      <c r="Q191" s="12"/>
    </row>
    <row r="192" spans="1:17">
      <c r="A192" s="12"/>
      <c r="B192" s="11"/>
      <c r="C192" s="2103"/>
      <c r="D192" s="2104"/>
      <c r="E192" s="2106"/>
      <c r="F192" s="2106"/>
      <c r="G192" s="2108"/>
      <c r="H192" s="106"/>
      <c r="I192" s="106"/>
      <c r="J192" s="106"/>
      <c r="K192" s="106"/>
      <c r="L192" s="106"/>
      <c r="M192" s="107"/>
      <c r="N192" s="12"/>
      <c r="O192" s="12"/>
      <c r="P192" s="12"/>
      <c r="Q192" s="12"/>
    </row>
    <row r="193" spans="1:17">
      <c r="A193" s="12"/>
      <c r="B193" s="11"/>
      <c r="C193" s="2088">
        <v>32</v>
      </c>
      <c r="D193" s="2089"/>
      <c r="E193" s="2090">
        <v>1.45</v>
      </c>
      <c r="F193" s="2090"/>
      <c r="G193" s="2091">
        <f>C193/E193</f>
        <v>22.068965517241381</v>
      </c>
      <c r="H193" s="2092" t="s">
        <v>140</v>
      </c>
      <c r="I193" s="2092"/>
      <c r="J193" s="2092"/>
      <c r="K193" s="2092"/>
      <c r="L193" s="2092"/>
      <c r="M193" s="2093"/>
      <c r="N193" s="12"/>
      <c r="O193" s="12"/>
      <c r="P193" s="12"/>
      <c r="Q193" s="12"/>
    </row>
    <row r="194" spans="1:17">
      <c r="A194" s="12"/>
      <c r="B194" s="11"/>
      <c r="C194" s="2088"/>
      <c r="D194" s="2089"/>
      <c r="E194" s="2090"/>
      <c r="F194" s="2090"/>
      <c r="G194" s="2091"/>
      <c r="H194" s="2092"/>
      <c r="I194" s="2092"/>
      <c r="J194" s="2092"/>
      <c r="K194" s="2092"/>
      <c r="L194" s="2092"/>
      <c r="M194" s="2093"/>
      <c r="N194" s="12"/>
      <c r="O194" s="12"/>
      <c r="P194" s="12"/>
      <c r="Q194" s="12"/>
    </row>
    <row r="195" spans="1:17" ht="15.75">
      <c r="A195" s="12"/>
      <c r="B195" s="11"/>
      <c r="C195" s="2094" t="s">
        <v>119</v>
      </c>
      <c r="D195" s="2095"/>
      <c r="E195" s="2095"/>
      <c r="F195" s="2095"/>
      <c r="G195" s="2095"/>
      <c r="H195" s="2095"/>
      <c r="I195" s="2095"/>
      <c r="J195" s="2095"/>
      <c r="K195" s="2095"/>
      <c r="L195" s="2095"/>
      <c r="M195" s="2096"/>
      <c r="N195" s="12"/>
      <c r="O195" s="12"/>
      <c r="P195" s="12"/>
      <c r="Q195" s="12"/>
    </row>
    <row r="196" spans="1:17" ht="15.75">
      <c r="A196" s="12"/>
      <c r="B196" s="11"/>
      <c r="C196" s="2075">
        <v>32</v>
      </c>
      <c r="D196" s="2076"/>
      <c r="E196" s="2077">
        <v>1.2</v>
      </c>
      <c r="F196" s="2077"/>
      <c r="G196" s="551">
        <f t="shared" ref="G196:G207" si="4">C196/E196</f>
        <v>26.666666666666668</v>
      </c>
      <c r="H196" s="552" t="s">
        <v>79</v>
      </c>
      <c r="I196" s="49"/>
      <c r="J196" s="49"/>
      <c r="K196" s="49"/>
      <c r="L196" s="50"/>
      <c r="M196" s="51"/>
      <c r="N196" s="12"/>
      <c r="O196" s="12"/>
      <c r="P196" s="12"/>
      <c r="Q196" s="12"/>
    </row>
    <row r="197" spans="1:17" ht="15.75">
      <c r="A197" s="12"/>
      <c r="B197" s="11"/>
      <c r="C197" s="2075">
        <v>12</v>
      </c>
      <c r="D197" s="2076"/>
      <c r="E197" s="2077">
        <v>1</v>
      </c>
      <c r="F197" s="2077"/>
      <c r="G197" s="551">
        <f t="shared" si="4"/>
        <v>12</v>
      </c>
      <c r="H197" s="552" t="s">
        <v>80</v>
      </c>
      <c r="I197" s="49"/>
      <c r="J197" s="49"/>
      <c r="K197" s="49"/>
      <c r="L197" s="50"/>
      <c r="M197" s="51"/>
      <c r="N197" s="12"/>
      <c r="O197" s="12"/>
      <c r="P197" s="12"/>
      <c r="Q197" s="12"/>
    </row>
    <row r="198" spans="1:17" ht="15.75">
      <c r="A198" s="12"/>
      <c r="B198" s="11"/>
      <c r="C198" s="2075">
        <v>32</v>
      </c>
      <c r="D198" s="2076"/>
      <c r="E198" s="2077">
        <v>2</v>
      </c>
      <c r="F198" s="2077"/>
      <c r="G198" s="551">
        <f t="shared" si="4"/>
        <v>16</v>
      </c>
      <c r="H198" s="552" t="s">
        <v>81</v>
      </c>
      <c r="I198" s="49"/>
      <c r="J198" s="49"/>
      <c r="K198" s="49"/>
      <c r="L198" s="50"/>
      <c r="M198" s="51"/>
      <c r="N198" s="12"/>
      <c r="O198" s="12"/>
      <c r="P198" s="12"/>
      <c r="Q198" s="12"/>
    </row>
    <row r="199" spans="1:17" ht="15.75">
      <c r="A199" s="12"/>
      <c r="B199" s="11"/>
      <c r="C199" s="2075">
        <v>32</v>
      </c>
      <c r="D199" s="2076"/>
      <c r="E199" s="2077">
        <v>1.2</v>
      </c>
      <c r="F199" s="2077"/>
      <c r="G199" s="551">
        <f t="shared" si="4"/>
        <v>26.666666666666668</v>
      </c>
      <c r="H199" s="552" t="s">
        <v>81</v>
      </c>
      <c r="I199" s="49"/>
      <c r="J199" s="49"/>
      <c r="K199" s="49"/>
      <c r="L199" s="50"/>
      <c r="M199" s="51"/>
      <c r="N199" s="12"/>
      <c r="O199" s="12"/>
      <c r="P199" s="12"/>
      <c r="Q199" s="12"/>
    </row>
    <row r="200" spans="1:17" ht="15.75">
      <c r="A200" s="12"/>
      <c r="B200" s="11"/>
      <c r="C200" s="2075">
        <v>33</v>
      </c>
      <c r="D200" s="2076"/>
      <c r="E200" s="2077">
        <v>1.3</v>
      </c>
      <c r="F200" s="2077"/>
      <c r="G200" s="551">
        <f t="shared" si="4"/>
        <v>25.384615384615383</v>
      </c>
      <c r="H200" s="552" t="s">
        <v>82</v>
      </c>
      <c r="I200" s="49"/>
      <c r="J200" s="49"/>
      <c r="K200" s="49"/>
      <c r="L200" s="50"/>
      <c r="M200" s="51"/>
      <c r="N200" s="12"/>
      <c r="O200" s="12"/>
      <c r="P200" s="12"/>
      <c r="Q200" s="12"/>
    </row>
    <row r="201" spans="1:17" ht="15.75">
      <c r="A201" s="12"/>
      <c r="B201" s="11"/>
      <c r="C201" s="2075">
        <v>33</v>
      </c>
      <c r="D201" s="2076"/>
      <c r="E201" s="2077">
        <v>1.5</v>
      </c>
      <c r="F201" s="2077"/>
      <c r="G201" s="551">
        <f t="shared" si="4"/>
        <v>22</v>
      </c>
      <c r="H201" s="552" t="s">
        <v>83</v>
      </c>
      <c r="I201" s="49"/>
      <c r="J201" s="49"/>
      <c r="K201" s="49"/>
      <c r="L201" s="50"/>
      <c r="M201" s="51"/>
      <c r="N201" s="12"/>
      <c r="O201" s="12"/>
      <c r="P201" s="12"/>
      <c r="Q201" s="12"/>
    </row>
    <row r="202" spans="1:17" ht="15.75">
      <c r="A202" s="12"/>
      <c r="B202" s="11"/>
      <c r="C202" s="2075">
        <v>30</v>
      </c>
      <c r="D202" s="2076"/>
      <c r="E202" s="2077">
        <v>1.2</v>
      </c>
      <c r="F202" s="2077"/>
      <c r="G202" s="551">
        <f t="shared" si="4"/>
        <v>25</v>
      </c>
      <c r="H202" s="552" t="s">
        <v>84</v>
      </c>
      <c r="I202" s="49"/>
      <c r="J202" s="49"/>
      <c r="K202" s="49"/>
      <c r="L202" s="50"/>
      <c r="M202" s="51"/>
      <c r="N202" s="12"/>
      <c r="O202" s="12"/>
      <c r="P202" s="12"/>
      <c r="Q202" s="12"/>
    </row>
    <row r="203" spans="1:17" ht="15.75">
      <c r="A203" s="12"/>
      <c r="B203" s="11"/>
      <c r="C203" s="2075">
        <v>33</v>
      </c>
      <c r="D203" s="2076"/>
      <c r="E203" s="2077">
        <v>1.6</v>
      </c>
      <c r="F203" s="2077"/>
      <c r="G203" s="551">
        <f t="shared" si="4"/>
        <v>20.625</v>
      </c>
      <c r="H203" s="552" t="s">
        <v>85</v>
      </c>
      <c r="I203" s="49"/>
      <c r="J203" s="49"/>
      <c r="K203" s="49"/>
      <c r="L203" s="50"/>
      <c r="M203" s="51"/>
      <c r="N203" s="12"/>
      <c r="O203" s="12"/>
      <c r="P203" s="12"/>
      <c r="Q203" s="12"/>
    </row>
    <row r="204" spans="1:17" ht="15.75">
      <c r="A204" s="12"/>
      <c r="B204" s="11"/>
      <c r="C204" s="2075">
        <v>33</v>
      </c>
      <c r="D204" s="2076"/>
      <c r="E204" s="2077">
        <v>2</v>
      </c>
      <c r="F204" s="2077"/>
      <c r="G204" s="551">
        <f t="shared" si="4"/>
        <v>16.5</v>
      </c>
      <c r="H204" s="552" t="s">
        <v>86</v>
      </c>
      <c r="I204" s="49"/>
      <c r="J204" s="49"/>
      <c r="K204" s="49"/>
      <c r="L204" s="50"/>
      <c r="M204" s="51"/>
      <c r="N204" s="12"/>
      <c r="O204" s="12"/>
      <c r="P204" s="12"/>
      <c r="Q204" s="12"/>
    </row>
    <row r="205" spans="1:17" ht="15.75">
      <c r="A205" s="12"/>
      <c r="B205" s="11"/>
      <c r="C205" s="2075">
        <v>48</v>
      </c>
      <c r="D205" s="2076"/>
      <c r="E205" s="2077">
        <v>6</v>
      </c>
      <c r="F205" s="2077"/>
      <c r="G205" s="551">
        <f t="shared" si="4"/>
        <v>8</v>
      </c>
      <c r="H205" s="552" t="s">
        <v>87</v>
      </c>
      <c r="I205" s="49"/>
      <c r="J205" s="49"/>
      <c r="K205" s="49"/>
      <c r="L205" s="50"/>
      <c r="M205" s="51"/>
      <c r="N205" s="12"/>
      <c r="O205" s="12"/>
      <c r="P205" s="12"/>
      <c r="Q205" s="12"/>
    </row>
    <row r="206" spans="1:17" ht="15.75">
      <c r="A206" s="12"/>
      <c r="B206" s="11"/>
      <c r="C206" s="2075">
        <v>1</v>
      </c>
      <c r="D206" s="2076"/>
      <c r="E206" s="2077">
        <v>0.25</v>
      </c>
      <c r="F206" s="2077"/>
      <c r="G206" s="551">
        <f t="shared" si="4"/>
        <v>4</v>
      </c>
      <c r="H206" s="552" t="s">
        <v>88</v>
      </c>
      <c r="I206" s="49"/>
      <c r="J206" s="49"/>
      <c r="K206" s="49"/>
      <c r="L206" s="50"/>
      <c r="M206" s="51"/>
      <c r="N206" s="12"/>
      <c r="O206" s="12"/>
      <c r="P206" s="12"/>
      <c r="Q206" s="12"/>
    </row>
    <row r="207" spans="1:17" ht="15.75">
      <c r="A207" s="12"/>
      <c r="B207" s="11"/>
      <c r="C207" s="2075">
        <v>25</v>
      </c>
      <c r="D207" s="2076"/>
      <c r="E207" s="2077">
        <v>1</v>
      </c>
      <c r="F207" s="2077"/>
      <c r="G207" s="551">
        <f t="shared" si="4"/>
        <v>25</v>
      </c>
      <c r="H207" s="552" t="s">
        <v>89</v>
      </c>
      <c r="I207" s="49"/>
      <c r="J207" s="49"/>
      <c r="K207" s="49"/>
      <c r="L207" s="50"/>
      <c r="M207" s="51"/>
      <c r="N207" s="12"/>
      <c r="O207" s="12"/>
      <c r="P207" s="12"/>
      <c r="Q207" s="12"/>
    </row>
    <row r="208" spans="1:17" ht="15.75">
      <c r="A208" s="12"/>
      <c r="B208" s="11"/>
      <c r="C208" s="548"/>
      <c r="D208" s="549"/>
      <c r="E208" s="550"/>
      <c r="F208" s="550"/>
      <c r="G208" s="551"/>
      <c r="H208" s="552"/>
      <c r="I208" s="49"/>
      <c r="J208" s="49"/>
      <c r="K208" s="49"/>
      <c r="L208" s="50"/>
      <c r="M208" s="51"/>
      <c r="N208" s="12"/>
      <c r="O208" s="12"/>
      <c r="P208" s="12"/>
      <c r="Q208" s="12"/>
    </row>
    <row r="209" spans="1:17" ht="15.75">
      <c r="A209" s="12"/>
      <c r="B209" s="11"/>
      <c r="C209" s="108" t="s">
        <v>638</v>
      </c>
      <c r="D209" s="549"/>
      <c r="E209" s="550"/>
      <c r="F209" s="550"/>
      <c r="G209" s="551"/>
      <c r="H209" s="552"/>
      <c r="I209" s="49"/>
      <c r="J209" s="49"/>
      <c r="K209" s="49"/>
      <c r="L209" s="50"/>
      <c r="M209" s="51"/>
      <c r="N209" s="12"/>
      <c r="O209" s="12"/>
      <c r="P209" s="12"/>
      <c r="Q209" s="12"/>
    </row>
    <row r="210" spans="1:17">
      <c r="A210" s="12"/>
      <c r="B210" s="11"/>
      <c r="C210" s="2078" t="s">
        <v>121</v>
      </c>
      <c r="D210" s="2079"/>
      <c r="E210" s="2079"/>
      <c r="F210" s="2079"/>
      <c r="G210" s="2079"/>
      <c r="H210" s="2079"/>
      <c r="I210" s="2079"/>
      <c r="J210" s="2079"/>
      <c r="K210" s="2079"/>
      <c r="L210" s="2079"/>
      <c r="M210" s="2080"/>
      <c r="N210" s="12"/>
      <c r="O210" s="12"/>
      <c r="P210" s="12"/>
      <c r="Q210" s="12"/>
    </row>
    <row r="211" spans="1:17">
      <c r="A211" s="12"/>
      <c r="B211" s="11"/>
      <c r="C211" s="2078"/>
      <c r="D211" s="2079"/>
      <c r="E211" s="2079"/>
      <c r="F211" s="2079"/>
      <c r="G211" s="2079"/>
      <c r="H211" s="2079"/>
      <c r="I211" s="2079"/>
      <c r="J211" s="2079"/>
      <c r="K211" s="2079"/>
      <c r="L211" s="2079"/>
      <c r="M211" s="2080"/>
      <c r="N211" s="12"/>
      <c r="O211" s="12"/>
      <c r="P211" s="12"/>
      <c r="Q211" s="12"/>
    </row>
    <row r="212" spans="1:17" ht="15.75" thickBot="1">
      <c r="A212" s="12"/>
      <c r="B212" s="11"/>
      <c r="C212" s="2081"/>
      <c r="D212" s="2082"/>
      <c r="E212" s="2082"/>
      <c r="F212" s="2082"/>
      <c r="G212" s="2082"/>
      <c r="H212" s="2082"/>
      <c r="I212" s="2082"/>
      <c r="J212" s="2082"/>
      <c r="K212" s="2082"/>
      <c r="L212" s="2082"/>
      <c r="M212" s="2083"/>
      <c r="N212" s="12"/>
      <c r="O212" s="12"/>
      <c r="P212" s="12"/>
      <c r="Q212" s="12"/>
    </row>
    <row r="213" spans="1:17">
      <c r="A213" s="12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2"/>
      <c r="N213" s="12"/>
      <c r="O213" s="12"/>
      <c r="P213" s="12"/>
      <c r="Q213" s="12"/>
    </row>
    <row r="214" spans="1:17">
      <c r="A214" s="12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2"/>
      <c r="N214" s="12"/>
      <c r="O214" s="12"/>
      <c r="P214" s="12"/>
      <c r="Q214" s="12"/>
    </row>
    <row r="215" spans="1:17" ht="15.75" thickBot="1">
      <c r="A215" s="12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2"/>
      <c r="N215" s="12"/>
      <c r="O215" s="12"/>
      <c r="P215" s="12"/>
      <c r="Q215" s="12"/>
    </row>
    <row r="216" spans="1:17">
      <c r="A216" s="2084" t="s">
        <v>321</v>
      </c>
      <c r="B216" s="2085"/>
      <c r="C216" s="2085"/>
      <c r="D216" s="2085"/>
      <c r="E216" s="2085"/>
      <c r="F216" s="2085"/>
      <c r="G216" s="2085"/>
      <c r="H216" s="2085"/>
      <c r="I216" s="2085"/>
      <c r="J216" s="2085"/>
      <c r="K216" s="2085"/>
      <c r="L216" s="2085"/>
      <c r="M216" s="2085"/>
      <c r="N216" s="2085"/>
      <c r="O216" s="12"/>
      <c r="P216" s="12"/>
      <c r="Q216" s="12"/>
    </row>
    <row r="217" spans="1:17" ht="15.75" thickBot="1">
      <c r="A217" s="2086"/>
      <c r="B217" s="2087"/>
      <c r="C217" s="2087"/>
      <c r="D217" s="2087"/>
      <c r="E217" s="2087"/>
      <c r="F217" s="2087"/>
      <c r="G217" s="2087"/>
      <c r="H217" s="2087"/>
      <c r="I217" s="2087"/>
      <c r="J217" s="2087"/>
      <c r="K217" s="2087"/>
      <c r="L217" s="2087"/>
      <c r="M217" s="2087"/>
      <c r="N217" s="2087"/>
      <c r="O217" s="12"/>
      <c r="P217" s="12"/>
      <c r="Q217" s="12"/>
    </row>
    <row r="218" spans="1:17" ht="23.25">
      <c r="A218" s="565"/>
      <c r="B218" s="2072" t="s">
        <v>322</v>
      </c>
      <c r="C218" s="2072"/>
      <c r="D218" s="2072"/>
      <c r="E218" s="2072"/>
      <c r="F218" s="2072"/>
      <c r="G218" s="2072"/>
      <c r="H218" s="2072"/>
      <c r="I218" s="2072"/>
      <c r="J218" s="2072"/>
      <c r="K218" s="2072"/>
      <c r="L218" s="2072"/>
      <c r="M218" s="2072"/>
      <c r="N218" s="2072"/>
      <c r="O218" s="12"/>
      <c r="P218" s="12"/>
      <c r="Q218" s="12"/>
    </row>
    <row r="219" spans="1:17" ht="23.25">
      <c r="A219" s="565"/>
      <c r="B219" s="2073"/>
      <c r="C219" s="2073"/>
      <c r="D219" s="2073"/>
      <c r="E219" s="2073"/>
      <c r="F219" s="2073"/>
      <c r="G219" s="2073"/>
      <c r="H219" s="2073"/>
      <c r="I219" s="2073"/>
      <c r="J219" s="2073"/>
      <c r="K219" s="2073"/>
      <c r="L219" s="2073"/>
      <c r="M219" s="2073"/>
      <c r="N219" s="2073"/>
      <c r="O219" s="12"/>
      <c r="P219" s="12"/>
      <c r="Q219" s="12"/>
    </row>
    <row r="220" spans="1:17" ht="15.75" thickBot="1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12"/>
      <c r="P220" s="12"/>
      <c r="Q220" s="12"/>
    </row>
    <row r="221" spans="1:17">
      <c r="A221" s="2029" t="s">
        <v>3</v>
      </c>
      <c r="B221" s="2031" t="s">
        <v>323</v>
      </c>
      <c r="C221" s="2032"/>
      <c r="D221" s="2032"/>
      <c r="E221" s="2032"/>
      <c r="F221" s="2032"/>
      <c r="G221" s="2032"/>
      <c r="H221" s="2032"/>
      <c r="I221" s="2032"/>
      <c r="J221" s="2032"/>
      <c r="K221" s="2032"/>
      <c r="L221" s="2032"/>
      <c r="M221" s="2032"/>
      <c r="N221" s="2035">
        <v>1</v>
      </c>
      <c r="O221" s="12"/>
      <c r="P221" s="12"/>
      <c r="Q221" s="12"/>
    </row>
    <row r="222" spans="1:17">
      <c r="A222" s="2030"/>
      <c r="B222" s="2033"/>
      <c r="C222" s="2034"/>
      <c r="D222" s="2034"/>
      <c r="E222" s="2034"/>
      <c r="F222" s="2034"/>
      <c r="G222" s="2034"/>
      <c r="H222" s="2034"/>
      <c r="I222" s="2034"/>
      <c r="J222" s="2034"/>
      <c r="K222" s="2034"/>
      <c r="L222" s="2034"/>
      <c r="M222" s="2034"/>
      <c r="N222" s="2036"/>
      <c r="O222" s="12"/>
      <c r="P222" s="12"/>
      <c r="Q222" s="12"/>
    </row>
    <row r="223" spans="1:17" ht="20.25">
      <c r="A223" s="2037"/>
      <c r="B223" s="1960" t="s">
        <v>324</v>
      </c>
      <c r="C223" s="1961"/>
      <c r="D223" s="1961"/>
      <c r="E223" s="1961"/>
      <c r="F223" s="1961"/>
      <c r="G223" s="1961"/>
      <c r="H223" s="1961"/>
      <c r="I223" s="1961"/>
      <c r="J223" s="1961"/>
      <c r="K223" s="1961"/>
      <c r="L223" s="1961"/>
      <c r="M223" s="1961"/>
      <c r="N223" s="1962"/>
      <c r="O223" s="12"/>
      <c r="P223" s="12"/>
      <c r="Q223" s="12"/>
    </row>
    <row r="224" spans="1:17">
      <c r="A224" s="2037"/>
      <c r="B224" s="1963" t="s">
        <v>632</v>
      </c>
      <c r="C224" s="1964"/>
      <c r="D224" s="1964"/>
      <c r="E224" s="1964"/>
      <c r="F224" s="1964"/>
      <c r="G224" s="1964"/>
      <c r="H224" s="1964"/>
      <c r="I224" s="1964"/>
      <c r="J224" s="1964"/>
      <c r="K224" s="1964"/>
      <c r="L224" s="1964"/>
      <c r="M224" s="1964"/>
      <c r="N224" s="1965"/>
      <c r="O224" s="12"/>
      <c r="P224" s="12"/>
      <c r="Q224" s="12"/>
    </row>
    <row r="225" spans="1:17">
      <c r="A225" s="2037"/>
      <c r="B225" s="1963"/>
      <c r="C225" s="1964"/>
      <c r="D225" s="1964"/>
      <c r="E225" s="1964"/>
      <c r="F225" s="1964"/>
      <c r="G225" s="1964"/>
      <c r="H225" s="1964"/>
      <c r="I225" s="1964"/>
      <c r="J225" s="1964"/>
      <c r="K225" s="1964"/>
      <c r="L225" s="1964"/>
      <c r="M225" s="1964"/>
      <c r="N225" s="1965"/>
      <c r="O225" s="12"/>
      <c r="P225" s="12"/>
      <c r="Q225" s="12"/>
    </row>
    <row r="226" spans="1:17">
      <c r="A226" s="2037"/>
      <c r="B226" s="1963"/>
      <c r="C226" s="1964"/>
      <c r="D226" s="1964"/>
      <c r="E226" s="1964"/>
      <c r="F226" s="1964"/>
      <c r="G226" s="1964"/>
      <c r="H226" s="1964"/>
      <c r="I226" s="1964"/>
      <c r="J226" s="1964"/>
      <c r="K226" s="1964"/>
      <c r="L226" s="1964"/>
      <c r="M226" s="1964"/>
      <c r="N226" s="1965"/>
      <c r="O226" s="12"/>
      <c r="P226" s="12"/>
      <c r="Q226" s="12"/>
    </row>
    <row r="227" spans="1:17">
      <c r="A227" s="2037"/>
      <c r="B227" s="1963"/>
      <c r="C227" s="1964"/>
      <c r="D227" s="1964"/>
      <c r="E227" s="1964"/>
      <c r="F227" s="1964"/>
      <c r="G227" s="1964"/>
      <c r="H227" s="1964"/>
      <c r="I227" s="1964"/>
      <c r="J227" s="1964"/>
      <c r="K227" s="1964"/>
      <c r="L227" s="1964"/>
      <c r="M227" s="1964"/>
      <c r="N227" s="1965"/>
      <c r="O227" s="12"/>
      <c r="P227" s="12"/>
      <c r="Q227" s="12"/>
    </row>
    <row r="228" spans="1:17">
      <c r="A228" s="2037"/>
      <c r="B228" s="2038"/>
      <c r="C228" s="2039"/>
      <c r="D228" s="2039"/>
      <c r="E228" s="2039"/>
      <c r="F228" s="2039"/>
      <c r="G228" s="2039"/>
      <c r="H228" s="2039"/>
      <c r="I228" s="2039"/>
      <c r="J228" s="2039"/>
      <c r="K228" s="2039"/>
      <c r="L228" s="2039"/>
      <c r="M228" s="2039"/>
      <c r="N228" s="2040"/>
      <c r="O228" s="12"/>
      <c r="P228" s="12"/>
      <c r="Q228" s="12"/>
    </row>
    <row r="229" spans="1:17">
      <c r="A229" s="2037"/>
      <c r="B229" s="566"/>
      <c r="C229" s="567"/>
      <c r="D229" s="567"/>
      <c r="E229" s="567"/>
      <c r="F229" s="567"/>
      <c r="G229" s="567"/>
      <c r="H229" s="567"/>
      <c r="I229" s="567"/>
      <c r="J229" s="567"/>
      <c r="K229" s="567"/>
      <c r="L229" s="2074" t="s">
        <v>1</v>
      </c>
      <c r="M229" s="2074"/>
      <c r="N229" s="568"/>
      <c r="O229" s="12"/>
      <c r="P229" s="12"/>
      <c r="Q229" s="12"/>
    </row>
    <row r="230" spans="1:17" ht="15.75">
      <c r="A230" s="2037"/>
      <c r="B230" s="567"/>
      <c r="C230" s="567"/>
      <c r="D230" s="567"/>
      <c r="E230" s="567"/>
      <c r="F230" s="567"/>
      <c r="G230" s="567"/>
      <c r="H230" s="567"/>
      <c r="I230" s="567"/>
      <c r="J230" s="567"/>
      <c r="K230" s="569" t="s">
        <v>643</v>
      </c>
      <c r="L230" s="2070" t="s">
        <v>325</v>
      </c>
      <c r="M230" s="2071"/>
      <c r="N230" s="568"/>
      <c r="O230" s="12"/>
      <c r="P230" s="12"/>
      <c r="Q230" s="12"/>
    </row>
    <row r="231" spans="1:17">
      <c r="A231" s="2037"/>
      <c r="B231" s="566"/>
      <c r="C231" s="567"/>
      <c r="D231" s="567"/>
      <c r="E231" s="567"/>
      <c r="F231" s="567"/>
      <c r="G231" s="567"/>
      <c r="H231" s="567"/>
      <c r="I231" s="567"/>
      <c r="J231" s="567"/>
      <c r="K231" s="567"/>
      <c r="L231" s="567"/>
      <c r="M231" s="570"/>
      <c r="N231" s="568"/>
      <c r="O231" s="12"/>
      <c r="P231" s="12"/>
      <c r="Q231" s="12"/>
    </row>
    <row r="232" spans="1:17" ht="18">
      <c r="A232" s="2037"/>
      <c r="B232" s="566"/>
      <c r="C232" s="567"/>
      <c r="D232" s="567"/>
      <c r="E232" s="567"/>
      <c r="F232" s="571" t="s">
        <v>95</v>
      </c>
      <c r="G232" s="572" t="s">
        <v>13</v>
      </c>
      <c r="H232" s="573" t="s">
        <v>14</v>
      </c>
      <c r="I232" s="574" t="s">
        <v>15</v>
      </c>
      <c r="J232" s="573" t="s">
        <v>16</v>
      </c>
      <c r="K232" s="573" t="s">
        <v>326</v>
      </c>
      <c r="L232" s="567"/>
      <c r="M232" s="567"/>
      <c r="N232" s="568"/>
      <c r="O232" s="12"/>
      <c r="P232" s="12"/>
      <c r="Q232" s="12"/>
    </row>
    <row r="233" spans="1:17" ht="18.75">
      <c r="A233" s="2037"/>
      <c r="B233" s="566"/>
      <c r="C233" s="567"/>
      <c r="D233" s="567"/>
      <c r="E233" s="567"/>
      <c r="F233" s="575" t="s">
        <v>299</v>
      </c>
      <c r="G233" s="576">
        <v>50</v>
      </c>
      <c r="H233" s="576">
        <v>500</v>
      </c>
      <c r="I233" s="576">
        <v>150</v>
      </c>
      <c r="J233" s="576">
        <v>13</v>
      </c>
      <c r="K233" s="576">
        <v>13</v>
      </c>
      <c r="L233" s="14">
        <f>SUM(G233:K233)</f>
        <v>726</v>
      </c>
      <c r="M233" s="577" t="s">
        <v>300</v>
      </c>
      <c r="N233" s="568"/>
      <c r="O233" s="12"/>
      <c r="P233" s="12"/>
      <c r="Q233" s="12"/>
    </row>
    <row r="234" spans="1:17" ht="18.75">
      <c r="A234" s="2037"/>
      <c r="B234" s="566"/>
      <c r="C234" s="567"/>
      <c r="D234" s="567"/>
      <c r="E234" s="567"/>
      <c r="F234" s="578" t="s">
        <v>327</v>
      </c>
      <c r="G234" s="579">
        <v>0.5</v>
      </c>
      <c r="H234" s="579">
        <v>1</v>
      </c>
      <c r="I234" s="579">
        <v>1</v>
      </c>
      <c r="J234" s="579">
        <v>2</v>
      </c>
      <c r="K234" s="579">
        <v>1</v>
      </c>
      <c r="L234" s="580">
        <f>SUM(G234:K234)/COUNTIF(G234:K234,"&gt;0")</f>
        <v>1.1000000000000001</v>
      </c>
      <c r="M234" s="577" t="s">
        <v>328</v>
      </c>
      <c r="N234" s="568"/>
      <c r="O234" s="12"/>
      <c r="P234" s="12"/>
      <c r="Q234" s="12"/>
    </row>
    <row r="235" spans="1:17" ht="18">
      <c r="A235" s="2037"/>
      <c r="B235" s="566"/>
      <c r="C235" s="567"/>
      <c r="D235" s="567"/>
      <c r="E235" s="567"/>
      <c r="F235" s="581" t="s">
        <v>329</v>
      </c>
      <c r="G235" s="582">
        <f>G234*G233</f>
        <v>25</v>
      </c>
      <c r="H235" s="583">
        <f>H234*H233</f>
        <v>500</v>
      </c>
      <c r="I235" s="583">
        <f>I234*I233</f>
        <v>150</v>
      </c>
      <c r="J235" s="583">
        <f>J234*J233</f>
        <v>26</v>
      </c>
      <c r="K235" s="583">
        <f>K234*K233</f>
        <v>13</v>
      </c>
      <c r="L235" s="14">
        <f>SUM(G235:K235)</f>
        <v>714</v>
      </c>
      <c r="M235" s="577" t="str">
        <f>L230</f>
        <v>pommes</v>
      </c>
      <c r="N235" s="568"/>
      <c r="O235" s="12"/>
      <c r="P235" s="12"/>
      <c r="Q235" s="12"/>
    </row>
    <row r="236" spans="1:17">
      <c r="A236" s="2037"/>
      <c r="B236" s="566"/>
      <c r="C236" s="567"/>
      <c r="D236" s="567"/>
      <c r="E236" s="567"/>
      <c r="F236" s="567"/>
      <c r="G236" s="584" t="str">
        <f>L230</f>
        <v>pommes</v>
      </c>
      <c r="H236" s="584" t="str">
        <f>L230</f>
        <v>pommes</v>
      </c>
      <c r="I236" s="584" t="str">
        <f>L230</f>
        <v>pommes</v>
      </c>
      <c r="J236" s="584" t="str">
        <f>L230</f>
        <v>pommes</v>
      </c>
      <c r="K236" s="584" t="str">
        <f>L230</f>
        <v>pommes</v>
      </c>
      <c r="L236" s="567"/>
      <c r="M236" s="570"/>
      <c r="N236" s="568"/>
      <c r="O236" s="12"/>
      <c r="P236" s="12"/>
      <c r="Q236" s="12"/>
    </row>
    <row r="237" spans="1:17" ht="18">
      <c r="A237" s="2037"/>
      <c r="B237" s="585"/>
      <c r="C237" s="586" t="s">
        <v>302</v>
      </c>
      <c r="D237" s="587">
        <v>10</v>
      </c>
      <c r="E237" s="588" t="s">
        <v>0</v>
      </c>
      <c r="F237" s="589"/>
      <c r="G237" s="589"/>
      <c r="H237" s="567"/>
      <c r="I237" s="567"/>
      <c r="J237" s="567"/>
      <c r="K237" s="567"/>
      <c r="L237" s="567"/>
      <c r="M237" s="570"/>
      <c r="N237" s="568"/>
      <c r="O237" s="12"/>
      <c r="P237" s="12"/>
      <c r="Q237" s="12"/>
    </row>
    <row r="238" spans="1:17" ht="18">
      <c r="A238" s="2037"/>
      <c r="B238" s="566"/>
      <c r="C238" s="567"/>
      <c r="D238" s="567"/>
      <c r="E238" s="567"/>
      <c r="F238" s="581" t="s">
        <v>308</v>
      </c>
      <c r="G238" s="590">
        <f>G235/(100-D237)*100</f>
        <v>27.777777777777779</v>
      </c>
      <c r="H238" s="590">
        <f>H235/(100-D237)*100</f>
        <v>555.55555555555554</v>
      </c>
      <c r="I238" s="590">
        <f>I235/(100-D237)*100</f>
        <v>166.66666666666669</v>
      </c>
      <c r="J238" s="590">
        <f>J235/(100-D237)*100</f>
        <v>28.888888888888886</v>
      </c>
      <c r="K238" s="590">
        <f>K235/(100-D237)*100</f>
        <v>14.444444444444443</v>
      </c>
      <c r="L238" s="591">
        <f>SUM(G238:K238)</f>
        <v>793.33333333333337</v>
      </c>
      <c r="M238" s="577" t="str">
        <f>L230</f>
        <v>pommes</v>
      </c>
      <c r="N238" s="568"/>
      <c r="O238" s="12"/>
      <c r="P238" s="12"/>
      <c r="Q238" s="12"/>
    </row>
    <row r="239" spans="1:17" ht="18">
      <c r="A239" s="2037"/>
      <c r="B239" s="566"/>
      <c r="C239" s="567"/>
      <c r="D239" s="567"/>
      <c r="E239" s="567"/>
      <c r="F239" s="581"/>
      <c r="G239" s="592" t="str">
        <f>L230</f>
        <v>pommes</v>
      </c>
      <c r="H239" s="592" t="str">
        <f>L230</f>
        <v>pommes</v>
      </c>
      <c r="I239" s="592" t="str">
        <f>L230</f>
        <v>pommes</v>
      </c>
      <c r="J239" s="592" t="str">
        <f>L230</f>
        <v>pommes</v>
      </c>
      <c r="K239" s="592" t="str">
        <f>L230</f>
        <v>pommes</v>
      </c>
      <c r="L239" s="14"/>
      <c r="M239" s="577"/>
      <c r="N239" s="568"/>
      <c r="O239" s="12"/>
      <c r="P239" s="12"/>
      <c r="Q239" s="12"/>
    </row>
    <row r="240" spans="1:17">
      <c r="A240" s="2037"/>
      <c r="B240" s="593"/>
      <c r="C240" s="594"/>
      <c r="D240" s="594"/>
      <c r="E240" s="594"/>
      <c r="F240" s="594"/>
      <c r="G240" s="594"/>
      <c r="H240" s="594"/>
      <c r="I240" s="594"/>
      <c r="J240" s="594"/>
      <c r="K240" s="594"/>
      <c r="L240" s="594"/>
      <c r="M240" s="594"/>
      <c r="N240" s="595"/>
      <c r="O240" s="12"/>
      <c r="P240" s="12"/>
      <c r="Q240" s="12"/>
    </row>
    <row r="241" spans="1:17" ht="18.75">
      <c r="A241" s="2037"/>
      <c r="B241" s="596" t="s">
        <v>1</v>
      </c>
      <c r="C241" s="597" t="s">
        <v>330</v>
      </c>
      <c r="D241" s="598"/>
      <c r="E241" s="598"/>
      <c r="F241" s="598"/>
      <c r="G241" s="598"/>
      <c r="H241" s="598"/>
      <c r="I241" s="598"/>
      <c r="J241" s="598"/>
      <c r="K241" s="598"/>
      <c r="L241" s="598"/>
      <c r="M241" s="598"/>
      <c r="N241" s="599"/>
      <c r="O241" s="12"/>
      <c r="P241" s="12"/>
      <c r="Q241" s="12"/>
    </row>
    <row r="242" spans="1:17" ht="18.75">
      <c r="A242" s="2037"/>
      <c r="B242" s="600"/>
      <c r="C242" s="2070" t="s">
        <v>331</v>
      </c>
      <c r="D242" s="2071"/>
      <c r="E242" s="601"/>
      <c r="F242" s="2070" t="s">
        <v>20</v>
      </c>
      <c r="G242" s="2071"/>
      <c r="H242" s="601"/>
      <c r="I242" s="2070" t="s">
        <v>332</v>
      </c>
      <c r="J242" s="2071"/>
      <c r="K242" s="601"/>
      <c r="L242" s="2070" t="s">
        <v>333</v>
      </c>
      <c r="M242" s="2071"/>
      <c r="N242" s="602"/>
      <c r="O242" s="12"/>
      <c r="P242" s="12"/>
      <c r="Q242" s="12"/>
    </row>
    <row r="243" spans="1:17" ht="18.75">
      <c r="A243" s="2037"/>
      <c r="B243" s="603" t="s">
        <v>0</v>
      </c>
      <c r="C243" s="604" t="s">
        <v>334</v>
      </c>
      <c r="D243" s="601"/>
      <c r="E243" s="601"/>
      <c r="F243" s="601"/>
      <c r="G243" s="601"/>
      <c r="H243" s="601"/>
      <c r="I243" s="601"/>
      <c r="J243" s="601"/>
      <c r="K243" s="601"/>
      <c r="L243" s="601"/>
      <c r="M243" s="601"/>
      <c r="N243" s="602"/>
      <c r="O243" s="12"/>
      <c r="P243" s="12"/>
      <c r="Q243" s="12"/>
    </row>
    <row r="244" spans="1:17">
      <c r="A244" s="2037"/>
      <c r="B244" s="2046" t="s">
        <v>633</v>
      </c>
      <c r="C244" s="2047"/>
      <c r="D244" s="2047"/>
      <c r="E244" s="2047"/>
      <c r="F244" s="2047"/>
      <c r="G244" s="2047"/>
      <c r="H244" s="2047"/>
      <c r="I244" s="2047"/>
      <c r="J244" s="2047"/>
      <c r="K244" s="2047"/>
      <c r="L244" s="2047"/>
      <c r="M244" s="2047"/>
      <c r="N244" s="2048"/>
      <c r="O244" s="12"/>
      <c r="P244" s="12"/>
      <c r="Q244" s="12"/>
    </row>
    <row r="245" spans="1:17">
      <c r="A245" s="2037"/>
      <c r="B245" s="2049"/>
      <c r="C245" s="2050"/>
      <c r="D245" s="2050"/>
      <c r="E245" s="2050"/>
      <c r="F245" s="2050"/>
      <c r="G245" s="2050"/>
      <c r="H245" s="2050"/>
      <c r="I245" s="2050"/>
      <c r="J245" s="2050"/>
      <c r="K245" s="2050"/>
      <c r="L245" s="2050"/>
      <c r="M245" s="2050"/>
      <c r="N245" s="2051"/>
      <c r="O245" s="12"/>
      <c r="P245" s="12"/>
      <c r="Q245" s="12"/>
    </row>
    <row r="246" spans="1:17">
      <c r="A246" s="2037"/>
      <c r="B246" s="605" t="s">
        <v>164</v>
      </c>
      <c r="C246" s="2052" t="str">
        <f ca="1">CELL("nomfichier")</f>
        <v>C:\Users\Joël Leboucher\Desktop\UPRT a faire\EN CHANTIER\fait\[ff-18-restauration-avec-photos.xlsx]Nota</v>
      </c>
      <c r="D246" s="2052"/>
      <c r="E246" s="2052"/>
      <c r="F246" s="2052"/>
      <c r="G246" s="2052"/>
      <c r="H246" s="2052"/>
      <c r="I246" s="2052"/>
      <c r="J246" s="2052"/>
      <c r="K246" s="2052"/>
      <c r="L246" s="2052"/>
      <c r="M246" s="2052"/>
      <c r="N246" s="2053"/>
      <c r="O246" s="12"/>
      <c r="P246" s="12"/>
      <c r="Q246" s="12"/>
    </row>
    <row r="247" spans="1:17">
      <c r="A247" s="2037"/>
      <c r="B247" s="606" t="s">
        <v>165</v>
      </c>
      <c r="C247" s="2054" t="s">
        <v>639</v>
      </c>
      <c r="D247" s="2054"/>
      <c r="E247" s="2054"/>
      <c r="F247" s="2054"/>
      <c r="G247" s="2054"/>
      <c r="H247" s="2054"/>
      <c r="I247" s="2054"/>
      <c r="J247" s="2054"/>
      <c r="K247" s="2054"/>
      <c r="L247" s="2054"/>
      <c r="M247" s="2054"/>
      <c r="N247" s="2055"/>
      <c r="O247" s="12"/>
      <c r="P247" s="12"/>
      <c r="Q247" s="12"/>
    </row>
    <row r="248" spans="1:17" ht="15.75" thickBot="1">
      <c r="A248" s="2037"/>
      <c r="B248" s="2056" t="s">
        <v>143</v>
      </c>
      <c r="C248" s="2057"/>
      <c r="D248" s="2057"/>
      <c r="E248" s="2057"/>
      <c r="F248" s="2057"/>
      <c r="G248" s="2057"/>
      <c r="H248" s="2057"/>
      <c r="I248" s="2057"/>
      <c r="J248" s="2057"/>
      <c r="K248" s="2057"/>
      <c r="L248" s="2057"/>
      <c r="M248" s="2057"/>
      <c r="N248" s="2058"/>
      <c r="O248" s="12"/>
      <c r="P248" s="12"/>
      <c r="Q248" s="12"/>
    </row>
    <row r="249" spans="1:17" ht="15.75" thickBot="1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12"/>
      <c r="P249" s="12"/>
      <c r="Q249" s="12"/>
    </row>
    <row r="250" spans="1:17">
      <c r="A250" s="2029" t="s">
        <v>3</v>
      </c>
      <c r="B250" s="2031" t="s">
        <v>335</v>
      </c>
      <c r="C250" s="2032"/>
      <c r="D250" s="2032"/>
      <c r="E250" s="2032"/>
      <c r="F250" s="2032"/>
      <c r="G250" s="2032"/>
      <c r="H250" s="2032"/>
      <c r="I250" s="2032"/>
      <c r="J250" s="2032"/>
      <c r="K250" s="2032"/>
      <c r="L250" s="2032"/>
      <c r="M250" s="2032"/>
      <c r="N250" s="2035">
        <v>2</v>
      </c>
      <c r="O250" s="12"/>
      <c r="P250" s="12"/>
      <c r="Q250" s="12"/>
    </row>
    <row r="251" spans="1:17">
      <c r="A251" s="2030"/>
      <c r="B251" s="2033"/>
      <c r="C251" s="2034"/>
      <c r="D251" s="2034"/>
      <c r="E251" s="2034"/>
      <c r="F251" s="2034"/>
      <c r="G251" s="2034"/>
      <c r="H251" s="2034"/>
      <c r="I251" s="2034"/>
      <c r="J251" s="2034"/>
      <c r="K251" s="2034"/>
      <c r="L251" s="2034"/>
      <c r="M251" s="2034"/>
      <c r="N251" s="2036"/>
      <c r="O251" s="12"/>
      <c r="P251" s="12"/>
      <c r="Q251" s="12"/>
    </row>
    <row r="252" spans="1:17" ht="20.25">
      <c r="A252" s="2037"/>
      <c r="B252" s="1960" t="s">
        <v>324</v>
      </c>
      <c r="C252" s="1961"/>
      <c r="D252" s="1961"/>
      <c r="E252" s="1961"/>
      <c r="F252" s="1961"/>
      <c r="G252" s="1961"/>
      <c r="H252" s="1961"/>
      <c r="I252" s="1961"/>
      <c r="J252" s="1961"/>
      <c r="K252" s="1961"/>
      <c r="L252" s="1961"/>
      <c r="M252" s="1961"/>
      <c r="N252" s="1962"/>
      <c r="O252" s="12"/>
      <c r="P252" s="12"/>
      <c r="Q252" s="12"/>
    </row>
    <row r="253" spans="1:17">
      <c r="A253" s="2037"/>
      <c r="B253" s="1963" t="s">
        <v>336</v>
      </c>
      <c r="C253" s="1964"/>
      <c r="D253" s="1964"/>
      <c r="E253" s="1964"/>
      <c r="F253" s="1964"/>
      <c r="G253" s="1964"/>
      <c r="H253" s="1964"/>
      <c r="I253" s="1964"/>
      <c r="J253" s="1964"/>
      <c r="K253" s="1964"/>
      <c r="L253" s="1964"/>
      <c r="M253" s="1964"/>
      <c r="N253" s="1965"/>
      <c r="O253" s="12"/>
      <c r="P253" s="12"/>
      <c r="Q253" s="12"/>
    </row>
    <row r="254" spans="1:17">
      <c r="A254" s="2037"/>
      <c r="B254" s="1963"/>
      <c r="C254" s="1964"/>
      <c r="D254" s="1964"/>
      <c r="E254" s="1964"/>
      <c r="F254" s="1964"/>
      <c r="G254" s="1964"/>
      <c r="H254" s="1964"/>
      <c r="I254" s="1964"/>
      <c r="J254" s="1964"/>
      <c r="K254" s="1964"/>
      <c r="L254" s="1964"/>
      <c r="M254" s="1964"/>
      <c r="N254" s="1965"/>
      <c r="O254" s="12"/>
      <c r="P254" s="12"/>
      <c r="Q254" s="12"/>
    </row>
    <row r="255" spans="1:17">
      <c r="A255" s="2037"/>
      <c r="B255" s="1963"/>
      <c r="C255" s="1964"/>
      <c r="D255" s="1964"/>
      <c r="E255" s="1964"/>
      <c r="F255" s="1964"/>
      <c r="G255" s="1964"/>
      <c r="H255" s="1964"/>
      <c r="I255" s="1964"/>
      <c r="J255" s="1964"/>
      <c r="K255" s="1964"/>
      <c r="L255" s="1964"/>
      <c r="M255" s="1964"/>
      <c r="N255" s="1965"/>
      <c r="O255" s="12"/>
      <c r="P255" s="12"/>
      <c r="Q255" s="12"/>
    </row>
    <row r="256" spans="1:17">
      <c r="A256" s="2037"/>
      <c r="B256" s="1963"/>
      <c r="C256" s="1964"/>
      <c r="D256" s="1964"/>
      <c r="E256" s="1964"/>
      <c r="F256" s="1964"/>
      <c r="G256" s="1964"/>
      <c r="H256" s="1964"/>
      <c r="I256" s="1964"/>
      <c r="J256" s="1964"/>
      <c r="K256" s="1964"/>
      <c r="L256" s="1964"/>
      <c r="M256" s="1964"/>
      <c r="N256" s="1965"/>
      <c r="O256" s="12"/>
      <c r="P256" s="12"/>
      <c r="Q256" s="12"/>
    </row>
    <row r="257" spans="1:17">
      <c r="A257" s="2037"/>
      <c r="B257" s="2038"/>
      <c r="C257" s="2039"/>
      <c r="D257" s="2039"/>
      <c r="E257" s="2039"/>
      <c r="F257" s="2039"/>
      <c r="G257" s="2039"/>
      <c r="H257" s="2039"/>
      <c r="I257" s="2039"/>
      <c r="J257" s="2039"/>
      <c r="K257" s="2039"/>
      <c r="L257" s="2039"/>
      <c r="M257" s="2039"/>
      <c r="N257" s="2040"/>
      <c r="O257" s="12"/>
      <c r="P257" s="12"/>
      <c r="Q257" s="12"/>
    </row>
    <row r="258" spans="1:17">
      <c r="A258" s="2037"/>
      <c r="B258" s="607"/>
      <c r="C258" s="608"/>
      <c r="D258" s="608"/>
      <c r="E258" s="608"/>
      <c r="F258" s="608"/>
      <c r="G258" s="608"/>
      <c r="H258" s="608"/>
      <c r="I258" s="608"/>
      <c r="J258" s="608"/>
      <c r="K258" s="608"/>
      <c r="L258" s="2041" t="s">
        <v>1</v>
      </c>
      <c r="M258" s="2041"/>
      <c r="N258" s="609"/>
      <c r="O258" s="12"/>
      <c r="P258" s="12"/>
      <c r="Q258" s="12"/>
    </row>
    <row r="259" spans="1:17" ht="18">
      <c r="A259" s="2037"/>
      <c r="B259" s="607"/>
      <c r="C259" s="608"/>
      <c r="D259" s="608"/>
      <c r="E259" s="608"/>
      <c r="F259" s="608"/>
      <c r="G259" s="608"/>
      <c r="H259" s="608"/>
      <c r="I259" s="608"/>
      <c r="J259" s="1"/>
      <c r="K259" s="581" t="s">
        <v>337</v>
      </c>
      <c r="L259" s="2063">
        <v>2.4</v>
      </c>
      <c r="M259" s="2063"/>
      <c r="N259" s="609"/>
      <c r="O259" s="12"/>
      <c r="P259" s="12"/>
      <c r="Q259" s="12"/>
    </row>
    <row r="260" spans="1:17">
      <c r="A260" s="2037"/>
      <c r="B260" s="610"/>
      <c r="C260" s="611"/>
      <c r="D260" s="611"/>
      <c r="E260" s="611"/>
      <c r="F260" s="608"/>
      <c r="G260" s="608"/>
      <c r="H260" s="608"/>
      <c r="I260" s="608"/>
      <c r="J260" s="608"/>
      <c r="K260" s="612"/>
      <c r="L260" s="2063"/>
      <c r="M260" s="2063"/>
      <c r="N260" s="609"/>
      <c r="O260" s="12"/>
      <c r="P260" s="12"/>
      <c r="Q260" s="12"/>
    </row>
    <row r="261" spans="1:17">
      <c r="A261" s="2037"/>
      <c r="B261" s="607"/>
      <c r="C261" s="608"/>
      <c r="D261" s="608"/>
      <c r="E261" s="608"/>
      <c r="F261" s="608"/>
      <c r="G261" s="608"/>
      <c r="H261" s="608"/>
      <c r="I261" s="608"/>
      <c r="J261" s="608"/>
      <c r="K261" s="608"/>
      <c r="L261" s="608"/>
      <c r="M261" s="608"/>
      <c r="N261" s="609"/>
      <c r="O261" s="12"/>
      <c r="P261" s="12"/>
      <c r="Q261" s="12"/>
    </row>
    <row r="262" spans="1:17" ht="18">
      <c r="A262" s="2037"/>
      <c r="B262" s="607"/>
      <c r="C262" s="608"/>
      <c r="D262" s="608"/>
      <c r="E262" s="608"/>
      <c r="F262" s="613" t="s">
        <v>95</v>
      </c>
      <c r="G262" s="614" t="s">
        <v>13</v>
      </c>
      <c r="H262" s="614" t="s">
        <v>14</v>
      </c>
      <c r="I262" s="615" t="s">
        <v>15</v>
      </c>
      <c r="J262" s="614" t="s">
        <v>16</v>
      </c>
      <c r="K262" s="614" t="s">
        <v>326</v>
      </c>
      <c r="L262" s="608"/>
      <c r="M262" s="608"/>
      <c r="N262" s="609"/>
      <c r="O262" s="12"/>
      <c r="P262" s="12"/>
      <c r="Q262" s="12"/>
    </row>
    <row r="263" spans="1:17" ht="18">
      <c r="A263" s="2037"/>
      <c r="B263" s="607"/>
      <c r="C263" s="608"/>
      <c r="D263" s="608"/>
      <c r="E263" s="608"/>
      <c r="F263" s="578" t="s">
        <v>338</v>
      </c>
      <c r="G263" s="616">
        <v>0.05</v>
      </c>
      <c r="H263" s="616">
        <v>0.08</v>
      </c>
      <c r="I263" s="616">
        <v>0.11</v>
      </c>
      <c r="J263" s="616">
        <v>0.125</v>
      </c>
      <c r="K263" s="616">
        <v>7.0000000000000007E-2</v>
      </c>
      <c r="L263" s="580">
        <f>SUM(G263:K263)/COUNTIF(G263:K263,"&gt;0")</f>
        <v>8.6999999999999994E-2</v>
      </c>
      <c r="M263" s="577" t="s">
        <v>328</v>
      </c>
      <c r="N263" s="609"/>
      <c r="O263" s="12"/>
      <c r="P263" s="12"/>
      <c r="Q263" s="12"/>
    </row>
    <row r="264" spans="1:17" ht="18.75">
      <c r="A264" s="2037"/>
      <c r="B264" s="607"/>
      <c r="C264" s="608"/>
      <c r="D264" s="608"/>
      <c r="E264" s="608"/>
      <c r="F264" s="581" t="s">
        <v>339</v>
      </c>
      <c r="G264" s="617">
        <f>L259/G263</f>
        <v>47.999999999999993</v>
      </c>
      <c r="H264" s="617">
        <f>L259/H263</f>
        <v>30</v>
      </c>
      <c r="I264" s="617">
        <f>L259/I263</f>
        <v>21.818181818181817</v>
      </c>
      <c r="J264" s="617">
        <f>L259/J263</f>
        <v>19.2</v>
      </c>
      <c r="K264" s="617">
        <f>L259/K263</f>
        <v>34.285714285714285</v>
      </c>
      <c r="L264" s="113" t="s">
        <v>340</v>
      </c>
      <c r="M264" s="577"/>
      <c r="N264" s="609"/>
      <c r="O264" s="12"/>
      <c r="P264" s="12"/>
      <c r="Q264" s="12"/>
    </row>
    <row r="265" spans="1:17" ht="18.75">
      <c r="A265" s="2037"/>
      <c r="B265" s="618" t="s">
        <v>1</v>
      </c>
      <c r="C265" s="619" t="s">
        <v>341</v>
      </c>
      <c r="D265" s="608"/>
      <c r="E265" s="608"/>
      <c r="F265" s="581"/>
      <c r="G265" s="620"/>
      <c r="H265" s="620"/>
      <c r="I265" s="620"/>
      <c r="J265" s="620"/>
      <c r="K265" s="620"/>
      <c r="L265" s="113"/>
      <c r="M265" s="577"/>
      <c r="N265" s="609"/>
      <c r="O265" s="12"/>
      <c r="P265" s="12"/>
      <c r="Q265" s="12"/>
    </row>
    <row r="266" spans="1:17">
      <c r="A266" s="2037"/>
      <c r="B266" s="2064" t="s">
        <v>342</v>
      </c>
      <c r="C266" s="2065"/>
      <c r="D266" s="2065"/>
      <c r="E266" s="2065"/>
      <c r="F266" s="2065"/>
      <c r="G266" s="2065"/>
      <c r="H266" s="2065"/>
      <c r="I266" s="2065"/>
      <c r="J266" s="2065"/>
      <c r="K266" s="2065"/>
      <c r="L266" s="2065"/>
      <c r="M266" s="2065"/>
      <c r="N266" s="2066"/>
      <c r="O266" s="12"/>
      <c r="P266" s="12"/>
      <c r="Q266" s="12"/>
    </row>
    <row r="267" spans="1:17" ht="15.75">
      <c r="A267" s="2037"/>
      <c r="B267" s="621"/>
      <c r="C267" s="622"/>
      <c r="D267" s="622"/>
      <c r="E267" s="622"/>
      <c r="F267" s="608"/>
      <c r="G267" s="608"/>
      <c r="H267" s="14"/>
      <c r="I267" s="14"/>
      <c r="J267" s="14"/>
      <c r="K267" s="14"/>
      <c r="L267" s="2067" t="s">
        <v>0</v>
      </c>
      <c r="M267" s="2067"/>
      <c r="N267" s="609"/>
      <c r="O267" s="12"/>
      <c r="P267" s="12"/>
      <c r="Q267" s="12"/>
    </row>
    <row r="268" spans="1:17" ht="15.75">
      <c r="A268" s="2037"/>
      <c r="B268" s="621"/>
      <c r="C268" s="622"/>
      <c r="D268" s="622"/>
      <c r="E268" s="622"/>
      <c r="F268" s="608"/>
      <c r="G268" s="608"/>
      <c r="H268" s="14"/>
      <c r="I268" s="14"/>
      <c r="J268" s="14"/>
      <c r="K268" s="623" t="s">
        <v>643</v>
      </c>
      <c r="L268" s="2068" t="s">
        <v>20</v>
      </c>
      <c r="M268" s="2069"/>
      <c r="N268" s="609"/>
      <c r="O268" s="12"/>
      <c r="P268" s="12"/>
      <c r="Q268" s="12"/>
    </row>
    <row r="269" spans="1:17" ht="18">
      <c r="A269" s="2037"/>
      <c r="B269" s="607"/>
      <c r="C269" s="608"/>
      <c r="D269" s="14"/>
      <c r="E269" s="14"/>
      <c r="F269" s="14"/>
      <c r="G269" s="14"/>
      <c r="H269" s="14"/>
      <c r="I269" s="14"/>
      <c r="J269" s="14"/>
      <c r="K269" s="14"/>
      <c r="L269" s="14"/>
      <c r="M269" s="577"/>
      <c r="N269" s="609"/>
      <c r="O269" s="12"/>
      <c r="P269" s="12"/>
      <c r="Q269" s="12"/>
    </row>
    <row r="270" spans="1:17" ht="18.75">
      <c r="A270" s="2037"/>
      <c r="B270" s="607"/>
      <c r="C270" s="608"/>
      <c r="D270" s="608"/>
      <c r="E270" s="608"/>
      <c r="F270" s="575" t="s">
        <v>299</v>
      </c>
      <c r="G270" s="576">
        <v>50</v>
      </c>
      <c r="H270" s="576">
        <v>500</v>
      </c>
      <c r="I270" s="576">
        <v>150</v>
      </c>
      <c r="J270" s="576">
        <v>13</v>
      </c>
      <c r="K270" s="576">
        <v>13</v>
      </c>
      <c r="L270" s="14">
        <f>SUM(G270:K270)</f>
        <v>726</v>
      </c>
      <c r="M270" s="577" t="s">
        <v>300</v>
      </c>
      <c r="N270" s="609"/>
      <c r="O270" s="12"/>
      <c r="P270" s="12"/>
      <c r="Q270" s="12"/>
    </row>
    <row r="271" spans="1:17" ht="18.75">
      <c r="A271" s="2037"/>
      <c r="B271" s="607"/>
      <c r="C271" s="608"/>
      <c r="D271" s="608"/>
      <c r="E271" s="608"/>
      <c r="F271" s="581" t="s">
        <v>343</v>
      </c>
      <c r="G271" s="624">
        <f>G263*G270</f>
        <v>2.5</v>
      </c>
      <c r="H271" s="624">
        <f>H263*H270</f>
        <v>40</v>
      </c>
      <c r="I271" s="624">
        <f>I263*I270</f>
        <v>16.5</v>
      </c>
      <c r="J271" s="624">
        <f>J263*J270</f>
        <v>1.625</v>
      </c>
      <c r="K271" s="624">
        <f>K263*K270</f>
        <v>0.91000000000000014</v>
      </c>
      <c r="L271" s="14">
        <f>SUM(G271:K271)</f>
        <v>61.534999999999997</v>
      </c>
      <c r="M271" s="577" t="str">
        <f>L268</f>
        <v>Kg</v>
      </c>
      <c r="N271" s="609"/>
      <c r="O271" s="12"/>
      <c r="P271" s="12"/>
      <c r="Q271" s="12"/>
    </row>
    <row r="272" spans="1:17">
      <c r="A272" s="2037"/>
      <c r="B272" s="607"/>
      <c r="C272" s="608"/>
      <c r="D272" s="608"/>
      <c r="E272" s="608"/>
      <c r="F272" s="608"/>
      <c r="G272" s="584" t="str">
        <f>L268</f>
        <v>Kg</v>
      </c>
      <c r="H272" s="584" t="str">
        <f>L268</f>
        <v>Kg</v>
      </c>
      <c r="I272" s="584" t="str">
        <f>L268</f>
        <v>Kg</v>
      </c>
      <c r="J272" s="584" t="str">
        <f>L268</f>
        <v>Kg</v>
      </c>
      <c r="K272" s="584" t="str">
        <f>L268</f>
        <v>Kg</v>
      </c>
      <c r="L272" s="608"/>
      <c r="M272" s="625"/>
      <c r="N272" s="609"/>
      <c r="O272" s="12"/>
      <c r="P272" s="12"/>
      <c r="Q272" s="12"/>
    </row>
    <row r="273" spans="1:17" ht="18">
      <c r="A273" s="2037"/>
      <c r="B273" s="121"/>
      <c r="C273" s="586" t="s">
        <v>302</v>
      </c>
      <c r="D273" s="587">
        <v>50</v>
      </c>
      <c r="E273" s="588" t="s">
        <v>4</v>
      </c>
      <c r="F273" s="1"/>
      <c r="G273" s="1"/>
      <c r="H273" s="608"/>
      <c r="I273" s="608"/>
      <c r="J273" s="608"/>
      <c r="K273" s="608"/>
      <c r="L273" s="608"/>
      <c r="M273" s="625"/>
      <c r="N273" s="609"/>
      <c r="O273" s="12"/>
      <c r="P273" s="12"/>
      <c r="Q273" s="12"/>
    </row>
    <row r="274" spans="1:17" ht="18">
      <c r="A274" s="2037"/>
      <c r="B274" s="607"/>
      <c r="C274" s="608"/>
      <c r="D274" s="608"/>
      <c r="E274" s="608"/>
      <c r="F274" s="581" t="s">
        <v>308</v>
      </c>
      <c r="G274" s="590">
        <f>G271/(100-D273)*100</f>
        <v>5</v>
      </c>
      <c r="H274" s="590">
        <f>H271/(100-D273)*100</f>
        <v>80</v>
      </c>
      <c r="I274" s="590">
        <f>I271/(100-D273)*100</f>
        <v>33</v>
      </c>
      <c r="J274" s="590">
        <f>J271/(100-D273)*100</f>
        <v>3.25</v>
      </c>
      <c r="K274" s="590">
        <f>K271/(100-D273)*100</f>
        <v>1.8200000000000005</v>
      </c>
      <c r="L274" s="14">
        <f>SUM(G274:K274)</f>
        <v>123.07000000000001</v>
      </c>
      <c r="M274" s="577" t="str">
        <f>L268</f>
        <v>Kg</v>
      </c>
      <c r="N274" s="609"/>
      <c r="O274" s="12"/>
      <c r="P274" s="12"/>
      <c r="Q274" s="12"/>
    </row>
    <row r="275" spans="1:17" ht="18">
      <c r="A275" s="2037"/>
      <c r="B275" s="607"/>
      <c r="C275" s="608"/>
      <c r="D275" s="608"/>
      <c r="E275" s="608"/>
      <c r="F275" s="581"/>
      <c r="G275" s="592" t="str">
        <f>L268</f>
        <v>Kg</v>
      </c>
      <c r="H275" s="592" t="str">
        <f>L268</f>
        <v>Kg</v>
      </c>
      <c r="I275" s="592" t="str">
        <f>L268</f>
        <v>Kg</v>
      </c>
      <c r="J275" s="592" t="str">
        <f>L268</f>
        <v>Kg</v>
      </c>
      <c r="K275" s="592" t="str">
        <f>L268</f>
        <v>Kg</v>
      </c>
      <c r="L275" s="14"/>
      <c r="M275" s="577"/>
      <c r="N275" s="609"/>
      <c r="O275" s="12"/>
      <c r="P275" s="12"/>
      <c r="Q275" s="12"/>
    </row>
    <row r="276" spans="1:17" ht="15.75">
      <c r="A276" s="2037"/>
      <c r="B276" s="626" t="s">
        <v>4</v>
      </c>
      <c r="C276" s="604" t="s">
        <v>334</v>
      </c>
      <c r="D276" s="627"/>
      <c r="E276" s="627"/>
      <c r="F276" s="627"/>
      <c r="G276" s="627"/>
      <c r="H276" s="627"/>
      <c r="I276" s="627"/>
      <c r="J276" s="627"/>
      <c r="K276" s="627"/>
      <c r="L276" s="627"/>
      <c r="M276" s="627"/>
      <c r="N276" s="628"/>
      <c r="O276" s="12"/>
      <c r="P276" s="12"/>
      <c r="Q276" s="12"/>
    </row>
    <row r="277" spans="1:17" ht="18.75">
      <c r="A277" s="2037"/>
      <c r="B277" s="629" t="s">
        <v>0</v>
      </c>
      <c r="C277" s="630" t="s">
        <v>330</v>
      </c>
      <c r="D277" s="598"/>
      <c r="E277" s="598"/>
      <c r="F277" s="598"/>
      <c r="G277" s="598"/>
      <c r="H277" s="598"/>
      <c r="I277" s="598"/>
      <c r="J277" s="598"/>
      <c r="K277" s="598"/>
      <c r="L277" s="598"/>
      <c r="M277" s="598"/>
      <c r="N277" s="599"/>
      <c r="O277" s="12"/>
      <c r="P277" s="12"/>
      <c r="Q277" s="12"/>
    </row>
    <row r="278" spans="1:17" ht="18.75">
      <c r="A278" s="2037"/>
      <c r="B278" s="600"/>
      <c r="C278" s="2068" t="s">
        <v>20</v>
      </c>
      <c r="D278" s="2069"/>
      <c r="E278" s="601"/>
      <c r="F278" s="2068" t="s">
        <v>332</v>
      </c>
      <c r="G278" s="2069"/>
      <c r="H278" s="601"/>
      <c r="I278" s="2068" t="s">
        <v>333</v>
      </c>
      <c r="J278" s="2069"/>
      <c r="K278" s="601"/>
      <c r="L278" s="2068" t="s">
        <v>331</v>
      </c>
      <c r="M278" s="2069"/>
      <c r="N278" s="602"/>
      <c r="O278" s="12"/>
      <c r="P278" s="12"/>
      <c r="Q278" s="12"/>
    </row>
    <row r="279" spans="1:17" ht="18.75">
      <c r="A279" s="2037"/>
      <c r="B279" s="600"/>
      <c r="C279" s="601"/>
      <c r="D279" s="601"/>
      <c r="E279" s="601"/>
      <c r="F279" s="601"/>
      <c r="G279" s="601"/>
      <c r="H279" s="601"/>
      <c r="I279" s="601"/>
      <c r="J279" s="601"/>
      <c r="K279" s="601"/>
      <c r="L279" s="601"/>
      <c r="M279" s="601"/>
      <c r="N279" s="602"/>
      <c r="O279" s="12"/>
      <c r="P279" s="12"/>
      <c r="Q279" s="12"/>
    </row>
    <row r="280" spans="1:17">
      <c r="A280" s="2037"/>
      <c r="B280" s="2046" t="s">
        <v>633</v>
      </c>
      <c r="C280" s="2047"/>
      <c r="D280" s="2047"/>
      <c r="E280" s="2047"/>
      <c r="F280" s="2047"/>
      <c r="G280" s="2047"/>
      <c r="H280" s="2047"/>
      <c r="I280" s="2047"/>
      <c r="J280" s="2047"/>
      <c r="K280" s="2047"/>
      <c r="L280" s="2047"/>
      <c r="M280" s="2047"/>
      <c r="N280" s="2048"/>
      <c r="O280" s="12"/>
      <c r="P280" s="12"/>
      <c r="Q280" s="12"/>
    </row>
    <row r="281" spans="1:17">
      <c r="A281" s="2037"/>
      <c r="B281" s="2049"/>
      <c r="C281" s="2050"/>
      <c r="D281" s="2050"/>
      <c r="E281" s="2050"/>
      <c r="F281" s="2050"/>
      <c r="G281" s="2050"/>
      <c r="H281" s="2050"/>
      <c r="I281" s="2050"/>
      <c r="J281" s="2050"/>
      <c r="K281" s="2050"/>
      <c r="L281" s="2050"/>
      <c r="M281" s="2050"/>
      <c r="N281" s="2051"/>
      <c r="O281" s="12"/>
      <c r="P281" s="12"/>
      <c r="Q281" s="12"/>
    </row>
    <row r="282" spans="1:17">
      <c r="A282" s="2037"/>
      <c r="B282" s="605" t="s">
        <v>164</v>
      </c>
      <c r="C282" s="2052" t="str">
        <f ca="1">CELL("nomfichier")</f>
        <v>C:\Users\Joël Leboucher\Desktop\UPRT a faire\EN CHANTIER\fait\[ff-18-restauration-avec-photos.xlsx]Nota</v>
      </c>
      <c r="D282" s="2052"/>
      <c r="E282" s="2052"/>
      <c r="F282" s="2052"/>
      <c r="G282" s="2052"/>
      <c r="H282" s="2052"/>
      <c r="I282" s="2052"/>
      <c r="J282" s="2052"/>
      <c r="K282" s="2052"/>
      <c r="L282" s="2052"/>
      <c r="M282" s="2052"/>
      <c r="N282" s="2053"/>
      <c r="O282" s="12"/>
      <c r="P282" s="12"/>
      <c r="Q282" s="12"/>
    </row>
    <row r="283" spans="1:17">
      <c r="A283" s="2037"/>
      <c r="B283" s="606" t="s">
        <v>165</v>
      </c>
      <c r="C283" s="2054" t="s">
        <v>639</v>
      </c>
      <c r="D283" s="2054"/>
      <c r="E283" s="2054"/>
      <c r="F283" s="2054"/>
      <c r="G283" s="2054"/>
      <c r="H283" s="2054"/>
      <c r="I283" s="2054"/>
      <c r="J283" s="2054"/>
      <c r="K283" s="2054"/>
      <c r="L283" s="2054"/>
      <c r="M283" s="2054"/>
      <c r="N283" s="2055"/>
      <c r="O283" s="12"/>
      <c r="P283" s="12"/>
      <c r="Q283" s="12"/>
    </row>
    <row r="284" spans="1:17" ht="15.75" thickBot="1">
      <c r="A284" s="2037"/>
      <c r="B284" s="2056" t="s">
        <v>143</v>
      </c>
      <c r="C284" s="2057"/>
      <c r="D284" s="2057"/>
      <c r="E284" s="2057"/>
      <c r="F284" s="2057"/>
      <c r="G284" s="2057"/>
      <c r="H284" s="2057"/>
      <c r="I284" s="2057"/>
      <c r="J284" s="2057"/>
      <c r="K284" s="2057"/>
      <c r="L284" s="2057"/>
      <c r="M284" s="2057"/>
      <c r="N284" s="2058"/>
      <c r="O284" s="12"/>
      <c r="P284" s="12"/>
      <c r="Q284" s="12"/>
    </row>
    <row r="285" spans="1:17">
      <c r="A285" s="12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2"/>
      <c r="N285" s="12"/>
      <c r="O285" s="12"/>
      <c r="P285" s="12"/>
      <c r="Q285" s="12"/>
    </row>
    <row r="286" spans="1:17" ht="16.5" thickBot="1">
      <c r="A286" s="12"/>
      <c r="B286" s="644"/>
      <c r="C286" s="645"/>
      <c r="D286" s="645"/>
      <c r="E286" s="645"/>
      <c r="F286" s="645"/>
      <c r="G286" s="645"/>
      <c r="H286" s="11"/>
      <c r="I286" s="11"/>
      <c r="J286" s="11"/>
      <c r="K286" s="11"/>
      <c r="L286" s="11"/>
      <c r="M286" s="12"/>
      <c r="N286" s="12"/>
      <c r="O286" s="12"/>
      <c r="P286" s="12"/>
      <c r="Q286" s="12"/>
    </row>
    <row r="287" spans="1:17" ht="15.75">
      <c r="B287" s="646"/>
      <c r="C287" s="647"/>
      <c r="D287" s="647"/>
      <c r="E287" s="647"/>
      <c r="F287" s="647"/>
      <c r="G287" s="647"/>
      <c r="H287" s="647"/>
      <c r="I287" s="647"/>
      <c r="J287" s="648" t="s">
        <v>361</v>
      </c>
      <c r="K287" s="11"/>
      <c r="L287" s="11"/>
      <c r="M287" s="12"/>
      <c r="N287" s="12"/>
      <c r="O287" s="12"/>
      <c r="P287" s="12"/>
      <c r="Q287" s="12"/>
    </row>
    <row r="288" spans="1:17">
      <c r="B288" s="649"/>
      <c r="C288" s="650" t="s">
        <v>362</v>
      </c>
      <c r="D288" s="651">
        <v>0.44</v>
      </c>
      <c r="E288" s="11"/>
      <c r="F288" s="652" t="s">
        <v>362</v>
      </c>
      <c r="G288" s="651">
        <v>100</v>
      </c>
      <c r="H288" s="11"/>
      <c r="I288" s="653" t="s">
        <v>363</v>
      </c>
      <c r="J288" s="654">
        <v>115</v>
      </c>
      <c r="K288" s="11"/>
      <c r="L288" s="11"/>
      <c r="M288" s="12"/>
      <c r="N288" s="12"/>
      <c r="O288" s="12"/>
      <c r="P288" s="12"/>
      <c r="Q288" s="12"/>
    </row>
    <row r="289" spans="2:17" ht="45">
      <c r="B289" s="655"/>
      <c r="C289" s="656" t="s">
        <v>364</v>
      </c>
      <c r="D289" s="657">
        <v>60</v>
      </c>
      <c r="E289" s="11"/>
      <c r="F289" s="656" t="s">
        <v>365</v>
      </c>
      <c r="G289" s="658">
        <v>10</v>
      </c>
      <c r="H289" s="11"/>
      <c r="I289" s="652" t="s">
        <v>362</v>
      </c>
      <c r="J289" s="659">
        <v>133</v>
      </c>
      <c r="K289" s="11"/>
      <c r="L289" s="11"/>
      <c r="M289" s="12"/>
      <c r="N289" s="12"/>
      <c r="O289" s="12"/>
      <c r="P289" s="12"/>
      <c r="Q289" s="12"/>
    </row>
    <row r="290" spans="2:17" ht="20.100000000000001" customHeight="1">
      <c r="B290" s="660"/>
      <c r="C290" s="661" t="s">
        <v>365</v>
      </c>
      <c r="D290" s="662">
        <f>D288*D289%</f>
        <v>0.26400000000000001</v>
      </c>
      <c r="E290" s="11"/>
      <c r="F290" s="663" t="s">
        <v>363</v>
      </c>
      <c r="G290" s="662">
        <f>IF(G288=0,0,G288+G289)</f>
        <v>110</v>
      </c>
      <c r="H290" s="11"/>
      <c r="I290" s="661" t="s">
        <v>365</v>
      </c>
      <c r="J290" s="664">
        <f>IF(J288=0,0,IF(J289=0,0,J288-J289))</f>
        <v>-18</v>
      </c>
      <c r="K290" s="11"/>
      <c r="L290" s="11"/>
      <c r="M290" s="12"/>
      <c r="N290" s="12"/>
      <c r="O290" s="12"/>
      <c r="P290" s="12"/>
      <c r="Q290" s="12"/>
    </row>
    <row r="291" spans="2:17" ht="20.100000000000001" customHeight="1">
      <c r="B291" s="665"/>
      <c r="C291" s="663" t="s">
        <v>363</v>
      </c>
      <c r="D291" s="662">
        <f>((D288*D289)/100)+D288</f>
        <v>0.70399999999999996</v>
      </c>
      <c r="E291" s="94"/>
      <c r="F291" s="666" t="s">
        <v>364</v>
      </c>
      <c r="G291" s="667">
        <f>IF(G288=0,0,IF(ISBLANK(G288),0,(G289/G288)*100))</f>
        <v>10</v>
      </c>
      <c r="H291" s="94"/>
      <c r="I291" s="666" t="s">
        <v>364</v>
      </c>
      <c r="J291" s="668">
        <f>IF(J289=0,0,IF(ISBLANK(J289),0,(J290/J289)*100))</f>
        <v>-13.533834586466165</v>
      </c>
      <c r="K291" s="11"/>
      <c r="L291" s="11"/>
      <c r="M291" s="12"/>
      <c r="N291" s="12"/>
      <c r="O291" s="12"/>
      <c r="P291" s="12"/>
      <c r="Q291" s="12"/>
    </row>
    <row r="292" spans="2:17">
      <c r="B292" s="669"/>
      <c r="C292" s="670"/>
      <c r="D292" s="671"/>
      <c r="E292" s="672"/>
      <c r="F292" s="673"/>
      <c r="G292" s="674"/>
      <c r="H292" s="672"/>
      <c r="I292" s="673"/>
      <c r="J292" s="675"/>
      <c r="K292" s="11"/>
      <c r="L292" s="11"/>
      <c r="M292" s="12"/>
      <c r="N292" s="12"/>
      <c r="O292" s="12"/>
      <c r="P292" s="12"/>
      <c r="Q292" s="12"/>
    </row>
    <row r="293" spans="2:17">
      <c r="B293" s="649"/>
      <c r="C293" s="652" t="s">
        <v>362</v>
      </c>
      <c r="D293" s="651">
        <v>5.8970000000000002</v>
      </c>
      <c r="E293" s="11"/>
      <c r="F293" s="653" t="s">
        <v>363</v>
      </c>
      <c r="G293" s="658">
        <v>9.64</v>
      </c>
      <c r="H293" s="11"/>
      <c r="I293" s="653" t="s">
        <v>363</v>
      </c>
      <c r="J293" s="654">
        <v>100</v>
      </c>
      <c r="K293" s="11"/>
      <c r="L293" s="11"/>
      <c r="M293" s="12"/>
      <c r="N293" s="12"/>
      <c r="O293" s="12"/>
      <c r="P293" s="12"/>
      <c r="Q293" s="12"/>
    </row>
    <row r="294" spans="2:17" ht="45">
      <c r="B294" s="676"/>
      <c r="C294" s="653" t="s">
        <v>363</v>
      </c>
      <c r="D294" s="658">
        <v>9.64</v>
      </c>
      <c r="E294" s="11"/>
      <c r="F294" s="656" t="s">
        <v>364</v>
      </c>
      <c r="G294" s="677">
        <v>63.5</v>
      </c>
      <c r="H294" s="11"/>
      <c r="I294" s="656" t="s">
        <v>365</v>
      </c>
      <c r="J294" s="654">
        <v>50</v>
      </c>
      <c r="K294" s="11"/>
      <c r="L294" s="11"/>
      <c r="M294" s="12"/>
      <c r="N294" s="12"/>
      <c r="O294" s="12"/>
      <c r="P294" s="12"/>
      <c r="Q294" s="12"/>
    </row>
    <row r="295" spans="2:17" ht="20.100000000000001" customHeight="1">
      <c r="B295" s="660"/>
      <c r="C295" s="661" t="s">
        <v>365</v>
      </c>
      <c r="D295" s="662">
        <f>IF(D293=0,0,IF(D294=0,0,D294-D293))</f>
        <v>3.7430000000000003</v>
      </c>
      <c r="E295" s="11"/>
      <c r="F295" s="661" t="s">
        <v>365</v>
      </c>
      <c r="G295" s="662">
        <f>G293-G296</f>
        <v>3.7439755351681958</v>
      </c>
      <c r="H295" s="11"/>
      <c r="I295" s="663" t="s">
        <v>362</v>
      </c>
      <c r="J295" s="664">
        <f>IF(J293=0,0,IF(ISBLANK(J293),0,J293-J294))</f>
        <v>50</v>
      </c>
      <c r="K295" s="11"/>
      <c r="L295" s="11"/>
      <c r="M295" s="12"/>
      <c r="N295" s="12"/>
      <c r="O295" s="12"/>
      <c r="P295" s="12"/>
      <c r="Q295" s="12"/>
    </row>
    <row r="296" spans="2:17" ht="20.100000000000001" customHeight="1">
      <c r="B296" s="678"/>
      <c r="C296" s="679" t="s">
        <v>364</v>
      </c>
      <c r="D296" s="680">
        <f>IF(D293=0,0,IF(ISBLANK(D293),0,(D295/D293)*100))</f>
        <v>63.472952348651859</v>
      </c>
      <c r="E296" s="11"/>
      <c r="F296" s="681" t="s">
        <v>362</v>
      </c>
      <c r="G296" s="682">
        <f>(G293/(100+G294)*100)</f>
        <v>5.8960244648318048</v>
      </c>
      <c r="H296" s="11"/>
      <c r="I296" s="679" t="s">
        <v>364</v>
      </c>
      <c r="J296" s="683">
        <f>IF(J295=0,0,IF(ISBLANK(J294),0,(J294/J295)*100))</f>
        <v>100</v>
      </c>
      <c r="K296" s="11"/>
      <c r="L296" s="11"/>
      <c r="M296" s="12"/>
      <c r="N296" s="12"/>
      <c r="O296" s="12"/>
      <c r="P296" s="12"/>
      <c r="Q296" s="12"/>
    </row>
    <row r="297" spans="2:17">
      <c r="B297" s="2059" t="s">
        <v>360</v>
      </c>
      <c r="C297" s="2060"/>
      <c r="D297" s="2060"/>
      <c r="E297" s="2060"/>
      <c r="F297" s="2060"/>
      <c r="G297" s="2060"/>
      <c r="H297" s="2060"/>
      <c r="I297" s="2060"/>
      <c r="J297" s="2060"/>
      <c r="K297" s="11"/>
      <c r="L297" s="11"/>
      <c r="M297" s="12"/>
      <c r="N297" s="12"/>
      <c r="O297" s="12"/>
      <c r="P297" s="12"/>
      <c r="Q297" s="12"/>
    </row>
    <row r="298" spans="2:17" ht="15.75" thickBot="1">
      <c r="K298" s="11"/>
      <c r="L298" s="11"/>
      <c r="M298" s="12"/>
      <c r="N298" s="12"/>
      <c r="O298" s="12"/>
      <c r="P298" s="12"/>
      <c r="Q298" s="12"/>
    </row>
    <row r="299" spans="2:17" ht="18">
      <c r="B299" s="684" t="s">
        <v>149</v>
      </c>
      <c r="C299" s="647"/>
      <c r="D299" s="647"/>
      <c r="E299" s="647"/>
      <c r="F299" s="647"/>
      <c r="G299" s="647"/>
      <c r="H299" s="647"/>
      <c r="I299" s="647"/>
      <c r="J299" s="648" t="s">
        <v>366</v>
      </c>
      <c r="K299" s="11"/>
      <c r="L299" s="11"/>
      <c r="M299" s="12"/>
      <c r="N299" s="12"/>
      <c r="O299" s="12"/>
      <c r="P299" s="12"/>
      <c r="Q299" s="12"/>
    </row>
    <row r="300" spans="2:17" ht="20.100000000000001" customHeight="1">
      <c r="B300" s="649"/>
      <c r="C300" s="652" t="s">
        <v>367</v>
      </c>
      <c r="D300" s="685">
        <v>1</v>
      </c>
      <c r="E300" s="652"/>
      <c r="F300" s="652" t="s">
        <v>367</v>
      </c>
      <c r="G300" s="685">
        <v>10</v>
      </c>
      <c r="H300" s="652"/>
      <c r="I300" s="652" t="s">
        <v>368</v>
      </c>
      <c r="J300" s="686">
        <v>10</v>
      </c>
      <c r="K300" s="11"/>
      <c r="L300" s="11"/>
      <c r="M300" s="12"/>
      <c r="N300" s="12"/>
      <c r="O300" s="12"/>
      <c r="P300" s="12"/>
      <c r="Q300" s="12"/>
    </row>
    <row r="301" spans="2:17" ht="20.100000000000001" customHeight="1">
      <c r="B301" s="676"/>
      <c r="C301" s="653" t="s">
        <v>369</v>
      </c>
      <c r="D301" s="687">
        <v>50</v>
      </c>
      <c r="E301" s="653"/>
      <c r="F301" s="653" t="s">
        <v>370</v>
      </c>
      <c r="G301" s="688">
        <v>2</v>
      </c>
      <c r="H301" s="653"/>
      <c r="I301" s="653" t="s">
        <v>367</v>
      </c>
      <c r="J301" s="689">
        <v>3.2</v>
      </c>
      <c r="K301" s="11"/>
      <c r="L301" s="11"/>
      <c r="M301" s="12"/>
      <c r="N301" s="12"/>
      <c r="O301" s="12"/>
      <c r="P301" s="12"/>
      <c r="Q301" s="12"/>
    </row>
    <row r="302" spans="2:17" ht="20.100000000000001" customHeight="1">
      <c r="B302" s="665"/>
      <c r="C302" s="663" t="s">
        <v>371</v>
      </c>
      <c r="D302" s="690">
        <f>D303*D301%</f>
        <v>1</v>
      </c>
      <c r="E302" s="663"/>
      <c r="F302" s="663" t="s">
        <v>372</v>
      </c>
      <c r="G302" s="690">
        <f>IF(G300=0,0,G300+G301)</f>
        <v>12</v>
      </c>
      <c r="H302" s="663"/>
      <c r="I302" s="663" t="s">
        <v>371</v>
      </c>
      <c r="J302" s="691">
        <f>IF(J300=0,0,IF(J301=0,0,J300-J301))</f>
        <v>6.8</v>
      </c>
      <c r="K302" s="11"/>
      <c r="L302" s="11"/>
      <c r="M302" s="12"/>
      <c r="N302" s="12"/>
      <c r="O302" s="12"/>
      <c r="P302" s="12"/>
      <c r="Q302" s="12"/>
    </row>
    <row r="303" spans="2:17" ht="20.100000000000001" customHeight="1">
      <c r="B303" s="692"/>
      <c r="C303" s="681" t="s">
        <v>368</v>
      </c>
      <c r="D303" s="693">
        <f>D300/(100-D301)*100</f>
        <v>2</v>
      </c>
      <c r="E303" s="681"/>
      <c r="F303" s="681" t="s">
        <v>369</v>
      </c>
      <c r="G303" s="694">
        <f>IF(G300=0,0,G301/G302)</f>
        <v>0.16666666666666666</v>
      </c>
      <c r="H303" s="681"/>
      <c r="I303" s="681" t="s">
        <v>369</v>
      </c>
      <c r="J303" s="695">
        <f>IF(J300=0,0,J302/J300)</f>
        <v>0.67999999999999994</v>
      </c>
      <c r="K303" s="11"/>
      <c r="L303" s="11"/>
      <c r="M303" s="12"/>
      <c r="N303" s="12"/>
      <c r="O303" s="12"/>
      <c r="P303" s="12"/>
      <c r="Q303" s="12"/>
    </row>
    <row r="304" spans="2:17" ht="20.100000000000001" customHeight="1">
      <c r="B304" s="669"/>
      <c r="C304" s="670"/>
      <c r="D304" s="671"/>
      <c r="E304" s="672"/>
      <c r="F304" s="673"/>
      <c r="G304" s="674"/>
      <c r="H304" s="672"/>
      <c r="I304" s="673"/>
      <c r="J304" s="675"/>
      <c r="K304" s="11"/>
      <c r="L304" s="11"/>
      <c r="M304" s="12"/>
      <c r="N304" s="12"/>
      <c r="O304" s="12"/>
      <c r="P304" s="12"/>
      <c r="Q304" s="12"/>
    </row>
    <row r="305" spans="1:17" ht="20.100000000000001" customHeight="1">
      <c r="B305" s="696"/>
      <c r="C305" s="697" t="s">
        <v>367</v>
      </c>
      <c r="D305" s="685">
        <v>100</v>
      </c>
      <c r="E305" s="697"/>
      <c r="F305" s="697" t="s">
        <v>368</v>
      </c>
      <c r="G305" s="685">
        <v>183</v>
      </c>
      <c r="H305" s="697"/>
      <c r="I305" s="697" t="s">
        <v>368</v>
      </c>
      <c r="J305" s="698">
        <v>100</v>
      </c>
      <c r="K305" s="11"/>
      <c r="L305" s="11"/>
      <c r="M305" s="12"/>
      <c r="N305" s="12"/>
      <c r="O305" s="12"/>
      <c r="P305" s="12"/>
      <c r="Q305" s="12"/>
    </row>
    <row r="306" spans="1:17" ht="20.100000000000001" customHeight="1">
      <c r="B306" s="676"/>
      <c r="C306" s="653" t="s">
        <v>368</v>
      </c>
      <c r="D306" s="688">
        <v>150</v>
      </c>
      <c r="E306" s="653"/>
      <c r="F306" s="653" t="s">
        <v>369</v>
      </c>
      <c r="G306" s="687">
        <v>40</v>
      </c>
      <c r="H306" s="653"/>
      <c r="I306" s="653" t="s">
        <v>370</v>
      </c>
      <c r="J306" s="689">
        <v>15</v>
      </c>
      <c r="K306" s="11"/>
      <c r="L306" s="11"/>
      <c r="M306" s="12"/>
      <c r="N306" s="12"/>
      <c r="O306" s="12"/>
      <c r="P306" s="12"/>
      <c r="Q306" s="12"/>
    </row>
    <row r="307" spans="1:17" ht="20.100000000000001" customHeight="1">
      <c r="B307" s="665"/>
      <c r="C307" s="663" t="s">
        <v>371</v>
      </c>
      <c r="D307" s="690">
        <f>IF(D305=0,0,IF(D306=0,0,D306-D305))</f>
        <v>50</v>
      </c>
      <c r="E307" s="663"/>
      <c r="F307" s="663" t="s">
        <v>371</v>
      </c>
      <c r="G307" s="699">
        <f>G305*G306%</f>
        <v>73.2</v>
      </c>
      <c r="H307" s="663"/>
      <c r="I307" s="663" t="s">
        <v>373</v>
      </c>
      <c r="J307" s="691">
        <f>IF(J305=0,0,IF(J306=0,0,J305-J306))</f>
        <v>85</v>
      </c>
      <c r="K307" s="11"/>
      <c r="L307" s="11"/>
      <c r="M307" s="12"/>
      <c r="N307" s="12"/>
      <c r="O307" s="12"/>
      <c r="P307" s="12"/>
      <c r="Q307" s="12"/>
    </row>
    <row r="308" spans="1:17" ht="20.100000000000001" customHeight="1">
      <c r="B308" s="692"/>
      <c r="C308" s="681" t="s">
        <v>369</v>
      </c>
      <c r="D308" s="694">
        <f>IF(D305=0,0,IF(D306=0,0,D307/D306))</f>
        <v>0.33333333333333331</v>
      </c>
      <c r="E308" s="681"/>
      <c r="F308" s="681" t="s">
        <v>367</v>
      </c>
      <c r="G308" s="693">
        <f>G305-G307</f>
        <v>109.8</v>
      </c>
      <c r="H308" s="681"/>
      <c r="I308" s="681" t="s">
        <v>369</v>
      </c>
      <c r="J308" s="695">
        <f>IF(J305=0,0,IF(J306=0,0,J306/J305))</f>
        <v>0.15</v>
      </c>
      <c r="K308" s="11"/>
      <c r="L308" s="11"/>
      <c r="M308" s="12"/>
      <c r="N308" s="12"/>
      <c r="O308" s="12"/>
      <c r="P308" s="12"/>
      <c r="Q308" s="12"/>
    </row>
    <row r="309" spans="1:17">
      <c r="B309" s="2061" t="s">
        <v>360</v>
      </c>
      <c r="C309" s="2062"/>
      <c r="D309" s="2062"/>
      <c r="E309" s="2062"/>
      <c r="F309" s="2062"/>
      <c r="G309" s="2062"/>
      <c r="H309" s="2062"/>
      <c r="I309" s="2062"/>
      <c r="J309" s="2062"/>
      <c r="K309" s="11"/>
      <c r="L309" s="11"/>
      <c r="M309" s="12"/>
      <c r="N309" s="12"/>
      <c r="O309" s="12"/>
      <c r="P309" s="12"/>
      <c r="Q309" s="12"/>
    </row>
    <row r="310" spans="1:17" ht="15.75" thickBot="1">
      <c r="A310" s="12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2"/>
      <c r="N310" s="12"/>
      <c r="O310" s="12"/>
      <c r="P310" s="12"/>
      <c r="Q310" s="12"/>
    </row>
    <row r="311" spans="1:17">
      <c r="A311" s="2042" t="s">
        <v>374</v>
      </c>
      <c r="B311" s="2043"/>
      <c r="C311" s="2043"/>
      <c r="D311" s="2043"/>
      <c r="E311" s="2043"/>
      <c r="F311" s="2043"/>
      <c r="G311" s="2043"/>
      <c r="H311" s="2043"/>
      <c r="I311" s="2043"/>
      <c r="J311" s="2043"/>
      <c r="K311" s="2043"/>
      <c r="L311" s="2043"/>
      <c r="M311" s="2043"/>
      <c r="N311" s="2043"/>
      <c r="O311" s="12"/>
      <c r="P311" s="12"/>
      <c r="Q311" s="12"/>
    </row>
    <row r="312" spans="1:17" ht="15.75" thickBot="1">
      <c r="A312" s="2044"/>
      <c r="B312" s="2045"/>
      <c r="C312" s="2045"/>
      <c r="D312" s="2045"/>
      <c r="E312" s="2045"/>
      <c r="F312" s="2045"/>
      <c r="G312" s="2045"/>
      <c r="H312" s="2045"/>
      <c r="I312" s="2045"/>
      <c r="J312" s="2045"/>
      <c r="K312" s="2045"/>
      <c r="L312" s="2045"/>
      <c r="M312" s="2045"/>
      <c r="N312" s="2045"/>
      <c r="O312" s="12"/>
      <c r="P312" s="12"/>
      <c r="Q312" s="12"/>
    </row>
    <row r="313" spans="1:17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12"/>
      <c r="P313" s="12"/>
      <c r="Q313" s="12"/>
    </row>
    <row r="314" spans="1:17" ht="15.75">
      <c r="A314" s="4"/>
      <c r="B314" s="4"/>
      <c r="C314" s="4"/>
      <c r="D314" s="4"/>
      <c r="E314" s="700" t="s">
        <v>375</v>
      </c>
      <c r="F314" s="700"/>
      <c r="G314" s="700"/>
      <c r="H314" s="4"/>
      <c r="I314" s="4"/>
      <c r="J314" s="4"/>
      <c r="K314" s="4"/>
      <c r="L314" s="4"/>
      <c r="M314" s="4"/>
      <c r="N314" s="4"/>
      <c r="O314" s="12"/>
      <c r="P314" s="12"/>
      <c r="Q314" s="12"/>
    </row>
    <row r="315" spans="1:17" ht="15.75">
      <c r="A315" s="4"/>
      <c r="B315" s="4"/>
      <c r="C315" s="4"/>
      <c r="D315" s="4"/>
      <c r="E315" s="700"/>
      <c r="F315" s="700" t="s">
        <v>376</v>
      </c>
      <c r="G315" s="700"/>
      <c r="H315" s="4"/>
      <c r="I315" s="4"/>
      <c r="J315" s="4"/>
      <c r="K315" s="4"/>
      <c r="L315" s="4"/>
      <c r="M315" s="4"/>
      <c r="N315" s="4"/>
      <c r="O315" s="12"/>
      <c r="P315" s="12"/>
      <c r="Q315" s="12"/>
    </row>
    <row r="316" spans="1:17" ht="15.75">
      <c r="A316" s="4"/>
      <c r="B316" s="4"/>
      <c r="C316" s="4"/>
      <c r="D316" s="4"/>
      <c r="E316" s="700"/>
      <c r="F316" s="700" t="s">
        <v>377</v>
      </c>
      <c r="G316" s="700"/>
      <c r="H316" s="4"/>
      <c r="I316" s="4"/>
      <c r="J316" s="4"/>
      <c r="K316" s="4"/>
      <c r="L316" s="4"/>
      <c r="M316" s="4"/>
      <c r="N316" s="4"/>
      <c r="O316" s="12"/>
      <c r="P316" s="12"/>
      <c r="Q316" s="12"/>
    </row>
    <row r="317" spans="1:17" ht="15.75">
      <c r="A317" s="4"/>
      <c r="B317" s="4"/>
      <c r="C317" s="4"/>
      <c r="D317" s="4"/>
      <c r="E317" s="700"/>
      <c r="F317" s="700" t="s">
        <v>378</v>
      </c>
      <c r="G317" s="700"/>
      <c r="H317" s="4"/>
      <c r="I317" s="4"/>
      <c r="J317" s="4"/>
      <c r="K317" s="4"/>
      <c r="L317" s="4"/>
      <c r="M317" s="4"/>
      <c r="N317" s="4"/>
      <c r="O317" s="12"/>
      <c r="P317" s="12"/>
      <c r="Q317" s="12"/>
    </row>
    <row r="318" spans="1:17" ht="15.75">
      <c r="A318" s="4"/>
      <c r="B318" s="4"/>
      <c r="C318" s="4"/>
      <c r="D318" s="4"/>
      <c r="E318" s="4"/>
      <c r="F318" s="700" t="s">
        <v>379</v>
      </c>
      <c r="G318" s="4"/>
      <c r="H318" s="4"/>
      <c r="I318" s="4"/>
      <c r="J318" s="4"/>
      <c r="K318" s="4"/>
      <c r="L318" s="4"/>
      <c r="M318" s="4"/>
      <c r="N318" s="4"/>
      <c r="O318" s="12"/>
      <c r="P318" s="12"/>
      <c r="Q318" s="12"/>
    </row>
    <row r="319" spans="1:17" ht="15.75">
      <c r="A319" s="4"/>
      <c r="B319" s="4"/>
      <c r="C319" s="4"/>
      <c r="D319" s="4"/>
      <c r="E319" s="700" t="s">
        <v>380</v>
      </c>
      <c r="F319" s="4"/>
      <c r="G319" s="4"/>
      <c r="H319" s="4"/>
      <c r="I319" s="4"/>
      <c r="J319" s="4"/>
      <c r="K319" s="4"/>
      <c r="L319" s="4"/>
      <c r="M319" s="4"/>
      <c r="N319" s="4"/>
      <c r="O319" s="12"/>
      <c r="P319" s="12"/>
      <c r="Q319" s="12"/>
    </row>
    <row r="320" spans="1:17" ht="100.5" customHeight="1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12"/>
      <c r="P320" s="12"/>
      <c r="Q320" s="12"/>
    </row>
    <row r="321" spans="1:17" ht="21">
      <c r="A321" s="4"/>
      <c r="B321" s="4"/>
      <c r="C321" s="701" t="s">
        <v>381</v>
      </c>
      <c r="D321" s="701"/>
      <c r="E321" s="701"/>
      <c r="F321" s="701"/>
      <c r="G321" s="701"/>
      <c r="H321" s="701"/>
      <c r="I321" s="701" t="s">
        <v>382</v>
      </c>
      <c r="J321" s="4"/>
      <c r="K321" s="4"/>
      <c r="L321" s="4"/>
      <c r="M321" s="4"/>
      <c r="N321" s="4"/>
      <c r="O321" s="12"/>
      <c r="P321" s="12"/>
      <c r="Q321" s="12"/>
    </row>
    <row r="322" spans="1:17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12"/>
      <c r="P322" s="12"/>
      <c r="Q322" s="12"/>
    </row>
    <row r="323" spans="1:17" ht="21">
      <c r="A323" s="4"/>
      <c r="B323" s="4"/>
      <c r="C323" s="4"/>
      <c r="D323" s="701" t="s">
        <v>383</v>
      </c>
      <c r="E323" s="4"/>
      <c r="F323" s="4"/>
      <c r="G323" s="4"/>
      <c r="H323" s="4"/>
      <c r="I323" s="701"/>
      <c r="J323" s="4"/>
      <c r="K323" s="4"/>
      <c r="L323" s="4"/>
      <c r="M323" s="4"/>
      <c r="N323" s="4"/>
      <c r="O323" s="12"/>
      <c r="P323" s="12"/>
      <c r="Q323" s="12"/>
    </row>
    <row r="324" spans="1:17" ht="21">
      <c r="A324" s="4"/>
      <c r="B324" s="4"/>
      <c r="C324" s="4"/>
      <c r="D324" s="701" t="s">
        <v>384</v>
      </c>
      <c r="E324" s="4"/>
      <c r="F324" s="4"/>
      <c r="G324" s="4"/>
      <c r="H324" s="702" t="s">
        <v>385</v>
      </c>
      <c r="I324" s="701"/>
      <c r="J324" s="4"/>
      <c r="K324" s="4"/>
      <c r="L324" s="4"/>
      <c r="M324" s="4"/>
      <c r="N324" s="4"/>
      <c r="O324" s="12"/>
      <c r="P324" s="12"/>
      <c r="Q324" s="12"/>
    </row>
    <row r="325" spans="1:17" ht="21">
      <c r="A325" s="4"/>
      <c r="B325" s="4"/>
      <c r="C325" s="4"/>
      <c r="D325" s="701" t="s">
        <v>386</v>
      </c>
      <c r="E325" s="4"/>
      <c r="F325" s="4"/>
      <c r="G325" s="4"/>
      <c r="H325" s="703"/>
      <c r="I325" s="703" t="s">
        <v>641</v>
      </c>
      <c r="J325" s="4"/>
      <c r="K325" s="4"/>
      <c r="L325" s="4"/>
      <c r="M325" s="4"/>
      <c r="N325" s="4"/>
      <c r="O325" s="12"/>
      <c r="P325" s="12"/>
      <c r="Q325" s="12"/>
    </row>
    <row r="326" spans="1:17" ht="21">
      <c r="A326" s="4"/>
      <c r="B326" s="4"/>
      <c r="C326" s="4"/>
      <c r="D326" s="701" t="s">
        <v>385</v>
      </c>
      <c r="E326" s="4"/>
      <c r="F326" s="4"/>
      <c r="G326" s="4"/>
      <c r="H326" s="703"/>
      <c r="I326" s="703" t="s">
        <v>642</v>
      </c>
      <c r="J326" s="4"/>
      <c r="K326" s="4"/>
      <c r="L326" s="4"/>
      <c r="M326" s="4"/>
      <c r="N326" s="4"/>
      <c r="O326" s="12"/>
      <c r="P326" s="12"/>
      <c r="Q326" s="12"/>
    </row>
    <row r="327" spans="1:17" ht="21">
      <c r="A327" s="4"/>
      <c r="B327" s="4"/>
      <c r="C327" s="4"/>
      <c r="D327" s="701" t="s">
        <v>17</v>
      </c>
      <c r="E327" s="4"/>
      <c r="F327" s="4"/>
      <c r="G327" s="4"/>
      <c r="H327" s="702" t="s">
        <v>387</v>
      </c>
      <c r="I327" s="4"/>
      <c r="J327" s="4"/>
      <c r="K327" s="4"/>
      <c r="L327" s="4"/>
      <c r="M327" s="4"/>
      <c r="N327" s="4"/>
      <c r="O327" s="12"/>
      <c r="P327" s="12"/>
      <c r="Q327" s="12"/>
    </row>
    <row r="328" spans="1:17" ht="21">
      <c r="A328" s="4"/>
      <c r="B328" s="4"/>
      <c r="C328" s="4"/>
      <c r="D328" s="701" t="s">
        <v>388</v>
      </c>
      <c r="E328" s="4"/>
      <c r="F328" s="4"/>
      <c r="G328" s="4"/>
      <c r="H328" s="703"/>
      <c r="I328" s="703" t="s">
        <v>389</v>
      </c>
      <c r="J328" s="4"/>
      <c r="K328" s="4"/>
      <c r="L328" s="701"/>
      <c r="M328" s="4"/>
      <c r="N328" s="4"/>
      <c r="O328" s="12"/>
      <c r="P328" s="12"/>
      <c r="Q328" s="12"/>
    </row>
    <row r="329" spans="1:17" ht="21">
      <c r="A329" s="4"/>
      <c r="B329" s="4"/>
      <c r="C329" s="4"/>
      <c r="D329" s="4"/>
      <c r="E329" s="4"/>
      <c r="F329" s="4"/>
      <c r="G329" s="4"/>
      <c r="H329" s="702" t="s">
        <v>390</v>
      </c>
      <c r="I329" s="701"/>
      <c r="J329" s="701"/>
      <c r="K329" s="4"/>
      <c r="L329" s="701"/>
      <c r="M329" s="4"/>
      <c r="N329" s="4"/>
      <c r="O329" s="12"/>
      <c r="P329" s="12"/>
      <c r="Q329" s="12"/>
    </row>
    <row r="330" spans="1:17" ht="21">
      <c r="A330" s="4"/>
      <c r="B330" s="4"/>
      <c r="C330" s="4"/>
      <c r="D330" s="701" t="s">
        <v>391</v>
      </c>
      <c r="E330" s="4"/>
      <c r="F330" s="4"/>
      <c r="G330" s="4"/>
      <c r="H330" s="703"/>
      <c r="I330" s="703" t="s">
        <v>392</v>
      </c>
      <c r="J330" s="703"/>
      <c r="K330" s="4"/>
      <c r="L330" s="701"/>
      <c r="M330" s="4"/>
      <c r="N330" s="4"/>
      <c r="O330" s="12"/>
      <c r="P330" s="12"/>
      <c r="Q330" s="12"/>
    </row>
    <row r="331" spans="1:17" ht="21">
      <c r="A331" s="4"/>
      <c r="B331" s="4"/>
      <c r="C331" s="4"/>
      <c r="D331" s="701" t="s">
        <v>384</v>
      </c>
      <c r="E331" s="4"/>
      <c r="F331" s="4"/>
      <c r="G331" s="4"/>
      <c r="H331" s="702" t="s">
        <v>393</v>
      </c>
      <c r="I331" s="701"/>
      <c r="J331" s="4"/>
      <c r="K331" s="4"/>
      <c r="L331" s="701"/>
      <c r="M331" s="4"/>
      <c r="N331" s="4"/>
      <c r="O331" s="12"/>
      <c r="P331" s="12"/>
      <c r="Q331" s="12"/>
    </row>
    <row r="332" spans="1:17" ht="21">
      <c r="A332" s="4"/>
      <c r="B332" s="4"/>
      <c r="C332" s="4"/>
      <c r="D332" s="701" t="s">
        <v>386</v>
      </c>
      <c r="E332" s="4"/>
      <c r="F332" s="4"/>
      <c r="G332" s="4"/>
      <c r="H332" s="703"/>
      <c r="I332" s="703" t="s">
        <v>394</v>
      </c>
      <c r="J332" s="4"/>
      <c r="K332" s="4"/>
      <c r="L332" s="701"/>
      <c r="M332" s="4"/>
      <c r="N332" s="4"/>
      <c r="O332" s="12"/>
      <c r="P332" s="12"/>
      <c r="Q332" s="12"/>
    </row>
    <row r="333" spans="1:17" ht="21">
      <c r="A333" s="4"/>
      <c r="B333" s="4"/>
      <c r="C333" s="4"/>
      <c r="D333" s="701" t="s">
        <v>385</v>
      </c>
      <c r="E333" s="4"/>
      <c r="F333" s="4"/>
      <c r="G333" s="4"/>
      <c r="H333" s="702" t="s">
        <v>395</v>
      </c>
      <c r="I333" s="701"/>
      <c r="J333" s="4"/>
      <c r="K333" s="4"/>
      <c r="L333" s="701"/>
      <c r="M333" s="4"/>
      <c r="N333" s="4"/>
      <c r="O333" s="12"/>
      <c r="P333" s="12"/>
      <c r="Q333" s="12"/>
    </row>
    <row r="334" spans="1:17" ht="21">
      <c r="A334" s="4"/>
      <c r="B334" s="4"/>
      <c r="C334" s="4"/>
      <c r="D334" s="701" t="s">
        <v>17</v>
      </c>
      <c r="E334" s="4"/>
      <c r="F334" s="4"/>
      <c r="G334" s="4"/>
      <c r="H334" s="703"/>
      <c r="I334" s="703" t="s">
        <v>396</v>
      </c>
      <c r="J334" s="4"/>
      <c r="K334" s="4"/>
      <c r="L334" s="701"/>
      <c r="M334" s="4"/>
      <c r="N334" s="4"/>
      <c r="O334" s="12"/>
      <c r="P334" s="12"/>
      <c r="Q334" s="12"/>
    </row>
    <row r="335" spans="1:17" ht="21">
      <c r="A335" s="4"/>
      <c r="B335" s="4"/>
      <c r="C335" s="4"/>
      <c r="D335" s="701" t="s">
        <v>388</v>
      </c>
      <c r="E335" s="4"/>
      <c r="F335" s="4"/>
      <c r="G335" s="4"/>
      <c r="H335" s="702" t="s">
        <v>397</v>
      </c>
      <c r="I335" s="701"/>
      <c r="J335" s="4"/>
      <c r="K335" s="4"/>
      <c r="L335" s="4"/>
      <c r="M335" s="4"/>
      <c r="N335" s="4"/>
      <c r="O335" s="12"/>
      <c r="P335" s="12"/>
      <c r="Q335" s="12"/>
    </row>
    <row r="336" spans="1:17" ht="21">
      <c r="A336" s="4"/>
      <c r="B336" s="4"/>
      <c r="C336" s="4"/>
      <c r="D336" s="701"/>
      <c r="E336" s="4"/>
      <c r="F336" s="4"/>
      <c r="G336" s="4"/>
      <c r="H336" s="703"/>
      <c r="I336" s="703" t="s">
        <v>398</v>
      </c>
      <c r="J336" s="4"/>
      <c r="K336" s="4"/>
      <c r="L336" s="701"/>
      <c r="M336" s="4"/>
      <c r="N336" s="4"/>
      <c r="O336" s="12"/>
      <c r="P336" s="12"/>
      <c r="Q336" s="12"/>
    </row>
    <row r="337" spans="1:17" ht="21">
      <c r="A337" s="4"/>
      <c r="B337" s="4"/>
      <c r="C337" s="4"/>
      <c r="D337" s="701" t="s">
        <v>399</v>
      </c>
      <c r="E337" s="4"/>
      <c r="F337" s="4"/>
      <c r="G337" s="4"/>
      <c r="H337" s="703"/>
      <c r="I337" s="703" t="s">
        <v>400</v>
      </c>
      <c r="J337" s="4"/>
      <c r="K337" s="4"/>
      <c r="L337" s="4"/>
      <c r="M337" s="4"/>
      <c r="N337" s="4"/>
      <c r="O337" s="12"/>
      <c r="P337" s="12"/>
      <c r="Q337" s="12"/>
    </row>
    <row r="338" spans="1:17" ht="21">
      <c r="A338" s="4"/>
      <c r="B338" s="4"/>
      <c r="C338" s="4"/>
      <c r="D338" s="701" t="s">
        <v>384</v>
      </c>
      <c r="E338" s="4"/>
      <c r="F338" s="4"/>
      <c r="G338" s="4"/>
      <c r="H338" s="703"/>
      <c r="I338" s="703" t="s">
        <v>401</v>
      </c>
      <c r="J338" s="4"/>
      <c r="K338" s="4"/>
      <c r="L338" s="4"/>
      <c r="M338" s="4"/>
      <c r="N338" s="4"/>
      <c r="O338" s="12"/>
      <c r="P338" s="12"/>
      <c r="Q338" s="12"/>
    </row>
    <row r="339" spans="1:17" ht="21">
      <c r="A339" s="4"/>
      <c r="B339" s="4"/>
      <c r="C339" s="4"/>
      <c r="D339" s="701" t="s">
        <v>386</v>
      </c>
      <c r="E339" s="4"/>
      <c r="F339" s="4"/>
      <c r="G339" s="4"/>
      <c r="H339" s="703"/>
      <c r="I339" s="703" t="s">
        <v>402</v>
      </c>
      <c r="J339" s="4"/>
      <c r="K339" s="4"/>
      <c r="L339" s="4"/>
      <c r="M339" s="4"/>
      <c r="N339" s="4"/>
      <c r="O339" s="12"/>
      <c r="P339" s="12"/>
      <c r="Q339" s="12"/>
    </row>
    <row r="340" spans="1:17" ht="21">
      <c r="A340" s="4"/>
      <c r="B340" s="4"/>
      <c r="C340" s="4"/>
      <c r="D340" s="701" t="s">
        <v>385</v>
      </c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12"/>
      <c r="P340" s="12"/>
      <c r="Q340" s="12"/>
    </row>
    <row r="341" spans="1:17">
      <c r="A341" s="4"/>
      <c r="B341" s="4"/>
      <c r="C341" s="4"/>
      <c r="D341" s="704" t="s">
        <v>640</v>
      </c>
      <c r="E341" s="704"/>
      <c r="F341" s="4"/>
      <c r="G341" s="4"/>
      <c r="H341" s="4"/>
      <c r="I341" s="4"/>
      <c r="J341" s="4"/>
      <c r="K341" s="4"/>
      <c r="L341" s="4"/>
      <c r="M341" s="4"/>
      <c r="N341" s="4"/>
      <c r="O341" s="12"/>
      <c r="P341" s="12"/>
      <c r="Q341" s="12"/>
    </row>
    <row r="342" spans="1:17" ht="21">
      <c r="A342" s="4"/>
      <c r="B342" s="4"/>
      <c r="C342" s="4"/>
      <c r="D342" s="701" t="s">
        <v>17</v>
      </c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12"/>
      <c r="P342" s="12"/>
      <c r="Q342" s="12"/>
    </row>
    <row r="343" spans="1:17" ht="21">
      <c r="A343" s="4"/>
      <c r="B343" s="4"/>
      <c r="C343" s="4"/>
      <c r="D343" s="701" t="s">
        <v>388</v>
      </c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12"/>
      <c r="P343" s="12"/>
      <c r="Q343" s="12"/>
    </row>
    <row r="344" spans="1:17" ht="21">
      <c r="A344" s="4"/>
      <c r="B344" s="4"/>
      <c r="C344" s="4"/>
      <c r="D344" s="701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12"/>
      <c r="P344" s="12"/>
      <c r="Q344" s="12"/>
    </row>
    <row r="345" spans="1:17" ht="21">
      <c r="A345" s="4"/>
      <c r="B345" s="4"/>
      <c r="C345" s="4"/>
      <c r="D345" s="701" t="s">
        <v>403</v>
      </c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12"/>
      <c r="P345" s="12"/>
      <c r="Q345" s="12"/>
    </row>
    <row r="346" spans="1:17" ht="21">
      <c r="A346" s="4"/>
      <c r="B346" s="4"/>
      <c r="C346" s="4"/>
      <c r="D346" s="701" t="s">
        <v>384</v>
      </c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12"/>
      <c r="P346" s="12"/>
      <c r="Q346" s="12"/>
    </row>
    <row r="347" spans="1:17" ht="21">
      <c r="A347" s="4"/>
      <c r="B347" s="4"/>
      <c r="C347" s="4"/>
      <c r="D347" s="701" t="s">
        <v>386</v>
      </c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12"/>
      <c r="P347" s="12"/>
      <c r="Q347" s="12"/>
    </row>
    <row r="348" spans="1:17" ht="21">
      <c r="A348" s="4"/>
      <c r="B348" s="4"/>
      <c r="C348" s="4"/>
      <c r="D348" s="701" t="s">
        <v>385</v>
      </c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12"/>
      <c r="P348" s="12"/>
      <c r="Q348" s="12"/>
    </row>
    <row r="349" spans="1:17" ht="21">
      <c r="A349" s="4"/>
      <c r="B349" s="4"/>
      <c r="C349" s="4"/>
      <c r="D349" s="701" t="s">
        <v>17</v>
      </c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12"/>
      <c r="P349" s="12"/>
      <c r="Q349" s="12"/>
    </row>
    <row r="350" spans="1:17" ht="21">
      <c r="A350" s="4"/>
      <c r="B350" s="4"/>
      <c r="C350" s="4"/>
      <c r="D350" s="701" t="s">
        <v>388</v>
      </c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12"/>
      <c r="P350" s="12"/>
      <c r="Q350" s="12"/>
    </row>
    <row r="351" spans="1:17" ht="21">
      <c r="A351" s="4"/>
      <c r="B351" s="4"/>
      <c r="C351" s="4"/>
      <c r="D351" s="701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12"/>
      <c r="P351" s="12"/>
      <c r="Q351" s="12"/>
    </row>
    <row r="352" spans="1:17" ht="21">
      <c r="A352" s="4"/>
      <c r="B352" s="4"/>
      <c r="C352" s="4"/>
      <c r="D352" s="701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12"/>
      <c r="P352" s="12"/>
      <c r="Q352" s="12"/>
    </row>
    <row r="353" spans="1:17">
      <c r="A353" s="12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2"/>
      <c r="N353" s="12"/>
      <c r="O353" s="12"/>
      <c r="P353" s="12"/>
      <c r="Q353" s="12"/>
    </row>
    <row r="354" spans="1:17" ht="21">
      <c r="A354" s="934"/>
      <c r="B354" s="935" t="s">
        <v>616</v>
      </c>
      <c r="C354" s="936"/>
      <c r="D354" s="937"/>
      <c r="E354" s="936"/>
      <c r="F354" s="936"/>
      <c r="G354" s="936"/>
      <c r="H354" s="936"/>
      <c r="I354" s="936"/>
      <c r="J354" s="936"/>
      <c r="K354" s="936"/>
      <c r="L354" s="936"/>
      <c r="M354" s="936"/>
      <c r="N354" s="936"/>
      <c r="O354" s="938"/>
      <c r="P354" s="938"/>
      <c r="Q354" s="938"/>
    </row>
    <row r="355" spans="1:17" ht="21">
      <c r="A355" s="934"/>
      <c r="B355" s="939" t="s">
        <v>617</v>
      </c>
      <c r="C355" s="940"/>
      <c r="D355" s="941"/>
      <c r="E355" s="940"/>
      <c r="F355" s="940"/>
      <c r="G355" s="940"/>
      <c r="H355" s="940"/>
      <c r="I355" s="940"/>
      <c r="J355" s="940"/>
      <c r="K355" s="940"/>
      <c r="L355" s="940"/>
      <c r="M355" s="940"/>
      <c r="N355" s="940"/>
      <c r="O355" s="938"/>
      <c r="P355" s="938"/>
      <c r="Q355" s="938"/>
    </row>
    <row r="356" spans="1:17" ht="15" customHeight="1">
      <c r="A356" s="934"/>
      <c r="B356" s="942" t="s">
        <v>618</v>
      </c>
      <c r="C356" s="943" t="s">
        <v>619</v>
      </c>
      <c r="D356" s="941"/>
      <c r="E356" s="940"/>
      <c r="F356" s="940"/>
      <c r="G356" s="940"/>
      <c r="H356" s="940"/>
      <c r="I356" s="940"/>
      <c r="J356" s="940"/>
      <c r="K356" s="940"/>
      <c r="L356" s="940"/>
      <c r="M356" s="944">
        <f>LEN(C356)</f>
        <v>83</v>
      </c>
      <c r="N356" s="945" t="s">
        <v>620</v>
      </c>
      <c r="O356" s="938"/>
      <c r="P356" s="938"/>
      <c r="Q356" s="938"/>
    </row>
    <row r="357" spans="1:17" ht="21" customHeight="1">
      <c r="A357" s="934"/>
      <c r="B357" s="2284" t="s">
        <v>634</v>
      </c>
      <c r="C357" s="2284"/>
      <c r="D357" s="2284"/>
      <c r="E357" s="2284"/>
      <c r="F357" s="2284"/>
      <c r="G357" s="2284"/>
      <c r="H357" s="2284"/>
      <c r="I357" s="2284"/>
      <c r="J357" s="2284"/>
      <c r="K357" s="2284"/>
      <c r="L357" s="2284"/>
      <c r="M357" s="2284"/>
      <c r="N357" s="2284"/>
      <c r="O357" s="938"/>
      <c r="P357" s="938"/>
      <c r="Q357" s="938"/>
    </row>
    <row r="358" spans="1:17" ht="21" customHeight="1">
      <c r="A358" s="934"/>
      <c r="B358" s="2284"/>
      <c r="C358" s="2284"/>
      <c r="D358" s="2284"/>
      <c r="E358" s="2284"/>
      <c r="F358" s="2284"/>
      <c r="G358" s="2284"/>
      <c r="H358" s="2284"/>
      <c r="I358" s="2284"/>
      <c r="J358" s="2284"/>
      <c r="K358" s="2284"/>
      <c r="L358" s="2284"/>
      <c r="M358" s="2284"/>
      <c r="N358" s="2284"/>
      <c r="O358" s="938"/>
      <c r="P358" s="938"/>
      <c r="Q358" s="938"/>
    </row>
    <row r="359" spans="1:17" ht="21">
      <c r="A359" s="934"/>
      <c r="B359" s="942" t="s">
        <v>621</v>
      </c>
      <c r="C359" s="946" t="str">
        <f>TRIM(C356)</f>
        <v>•Contamination microbiologique (B) •Multiplication des germes (B)</v>
      </c>
      <c r="D359" s="941"/>
      <c r="E359" s="940"/>
      <c r="F359" s="940"/>
      <c r="G359" s="940"/>
      <c r="H359" s="940"/>
      <c r="I359" s="940"/>
      <c r="J359" s="940"/>
      <c r="K359" s="940"/>
      <c r="L359" s="940"/>
      <c r="M359" s="944">
        <f>LEN(C359)</f>
        <v>65</v>
      </c>
      <c r="N359" s="945" t="s">
        <v>620</v>
      </c>
      <c r="O359" s="938"/>
      <c r="P359" s="938"/>
      <c r="Q359" s="938"/>
    </row>
    <row r="360" spans="1:17" ht="21">
      <c r="A360" s="934"/>
      <c r="B360" s="934"/>
      <c r="C360" s="934"/>
      <c r="D360" s="947"/>
      <c r="E360" s="934"/>
      <c r="F360" s="934"/>
      <c r="G360" s="934"/>
      <c r="H360" s="934"/>
      <c r="I360" s="934"/>
      <c r="J360" s="934"/>
      <c r="K360" s="934"/>
      <c r="L360" s="934"/>
      <c r="M360" s="934"/>
      <c r="N360" s="934"/>
      <c r="O360" s="938"/>
      <c r="P360" s="938"/>
      <c r="Q360" s="938"/>
    </row>
    <row r="361" spans="1:17" ht="18.75">
      <c r="A361" s="938"/>
      <c r="B361" s="948" t="s">
        <v>316</v>
      </c>
      <c r="C361" s="11"/>
      <c r="D361" s="949" t="s">
        <v>317</v>
      </c>
      <c r="E361" s="949" t="s">
        <v>318</v>
      </c>
      <c r="F361" s="949" t="s">
        <v>319</v>
      </c>
      <c r="G361" s="950"/>
      <c r="H361" s="951"/>
      <c r="I361" s="951"/>
      <c r="J361" s="951"/>
      <c r="K361" s="11"/>
      <c r="L361" s="11"/>
      <c r="M361" s="11"/>
      <c r="N361" s="11"/>
      <c r="O361" s="11"/>
      <c r="P361" s="11"/>
      <c r="Q361" s="11"/>
    </row>
    <row r="362" spans="1:17">
      <c r="A362" s="938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</row>
    <row r="363" spans="1:17" ht="18">
      <c r="A363" s="938"/>
      <c r="B363" s="11"/>
      <c r="C363" s="952" t="s">
        <v>320</v>
      </c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</row>
    <row r="364" spans="1:17">
      <c r="A364" s="938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938"/>
      <c r="N364" s="938"/>
      <c r="O364" s="938"/>
      <c r="P364" s="938"/>
      <c r="Q364" s="938"/>
    </row>
  </sheetData>
  <mergeCells count="251">
    <mergeCell ref="J51:J52"/>
    <mergeCell ref="K51:K52"/>
    <mergeCell ref="L51:L52"/>
    <mergeCell ref="I57:P58"/>
    <mergeCell ref="B61:G62"/>
    <mergeCell ref="I61:M61"/>
    <mergeCell ref="I62:M62"/>
    <mergeCell ref="B357:N358"/>
    <mergeCell ref="B2:Q2"/>
    <mergeCell ref="B3:Q3"/>
    <mergeCell ref="B4:Q4"/>
    <mergeCell ref="B5:Q5"/>
    <mergeCell ref="B8:Q8"/>
    <mergeCell ref="I49:P49"/>
    <mergeCell ref="I50:L50"/>
    <mergeCell ref="M50:P50"/>
    <mergeCell ref="I51:I52"/>
    <mergeCell ref="M69:M70"/>
    <mergeCell ref="N69:N70"/>
    <mergeCell ref="C70:G70"/>
    <mergeCell ref="B63:G64"/>
    <mergeCell ref="J63:J65"/>
    <mergeCell ref="C65:G65"/>
    <mergeCell ref="C66:G66"/>
    <mergeCell ref="C67:G67"/>
    <mergeCell ref="C68:G68"/>
    <mergeCell ref="C71:G71"/>
    <mergeCell ref="I71:J71"/>
    <mergeCell ref="B72:B73"/>
    <mergeCell ref="C72:G73"/>
    <mergeCell ref="I72:J72"/>
    <mergeCell ref="I73:J73"/>
    <mergeCell ref="C69:G69"/>
    <mergeCell ref="I69:J70"/>
    <mergeCell ref="K69:L70"/>
    <mergeCell ref="B74:B75"/>
    <mergeCell ref="C74:G75"/>
    <mergeCell ref="I74:J74"/>
    <mergeCell ref="I75:J75"/>
    <mergeCell ref="B78:C79"/>
    <mergeCell ref="D78:D79"/>
    <mergeCell ref="E78:E79"/>
    <mergeCell ref="H79:H80"/>
    <mergeCell ref="I79:I80"/>
    <mergeCell ref="J79:J80"/>
    <mergeCell ref="K79:K80"/>
    <mergeCell ref="L79:L80"/>
    <mergeCell ref="E83:E84"/>
    <mergeCell ref="H83:N83"/>
    <mergeCell ref="L84:L85"/>
    <mergeCell ref="M84:M85"/>
    <mergeCell ref="J81:J82"/>
    <mergeCell ref="K81:K82"/>
    <mergeCell ref="M79:M80"/>
    <mergeCell ref="N79:N80"/>
    <mergeCell ref="B80:B81"/>
    <mergeCell ref="C80:C81"/>
    <mergeCell ref="D80:D81"/>
    <mergeCell ref="E80:E81"/>
    <mergeCell ref="H81:H82"/>
    <mergeCell ref="I81:I82"/>
    <mergeCell ref="L81:L82"/>
    <mergeCell ref="M81:M82"/>
    <mergeCell ref="N81:N82"/>
    <mergeCell ref="C105:L105"/>
    <mergeCell ref="C106:E106"/>
    <mergeCell ref="H106:I106"/>
    <mergeCell ref="K106:L106"/>
    <mergeCell ref="C107:E107"/>
    <mergeCell ref="H107:I107"/>
    <mergeCell ref="K107:L107"/>
    <mergeCell ref="J84:J85"/>
    <mergeCell ref="K84:K85"/>
    <mergeCell ref="B87:E87"/>
    <mergeCell ref="D89:P89"/>
    <mergeCell ref="D91:P91"/>
    <mergeCell ref="L95:N95"/>
    <mergeCell ref="N84:N85"/>
    <mergeCell ref="B85:B86"/>
    <mergeCell ref="C85:C86"/>
    <mergeCell ref="D85:D86"/>
    <mergeCell ref="E85:E86"/>
    <mergeCell ref="H86:N86"/>
    <mergeCell ref="H84:H85"/>
    <mergeCell ref="I84:I85"/>
    <mergeCell ref="B83:B84"/>
    <mergeCell ref="C83:C84"/>
    <mergeCell ref="D83:D84"/>
    <mergeCell ref="C110:E110"/>
    <mergeCell ref="H110:I110"/>
    <mergeCell ref="K110:L110"/>
    <mergeCell ref="C111:E111"/>
    <mergeCell ref="H111:I111"/>
    <mergeCell ref="K111:L111"/>
    <mergeCell ref="C108:E108"/>
    <mergeCell ref="H108:I108"/>
    <mergeCell ref="K108:L108"/>
    <mergeCell ref="C109:E109"/>
    <mergeCell ref="H109:I109"/>
    <mergeCell ref="K109:L109"/>
    <mergeCell ref="C114:E114"/>
    <mergeCell ref="C118:L118"/>
    <mergeCell ref="C119:L119"/>
    <mergeCell ref="C120:L120"/>
    <mergeCell ref="C121:L121"/>
    <mergeCell ref="C122:L122"/>
    <mergeCell ref="C112:E112"/>
    <mergeCell ref="H112:I112"/>
    <mergeCell ref="K112:L112"/>
    <mergeCell ref="C113:E113"/>
    <mergeCell ref="H113:I113"/>
    <mergeCell ref="K113:L113"/>
    <mergeCell ref="D137:F137"/>
    <mergeCell ref="D139:F139"/>
    <mergeCell ref="D141:F141"/>
    <mergeCell ref="C145:L145"/>
    <mergeCell ref="C147:L150"/>
    <mergeCell ref="C151:L154"/>
    <mergeCell ref="I158:I159"/>
    <mergeCell ref="J158:J159"/>
    <mergeCell ref="C124:C126"/>
    <mergeCell ref="D125:F125"/>
    <mergeCell ref="D126:F126"/>
    <mergeCell ref="C128:C133"/>
    <mergeCell ref="D129:F129"/>
    <mergeCell ref="D130:F130"/>
    <mergeCell ref="D131:F131"/>
    <mergeCell ref="D132:F132"/>
    <mergeCell ref="D133:F133"/>
    <mergeCell ref="C155:F156"/>
    <mergeCell ref="G155:H156"/>
    <mergeCell ref="I155:I156"/>
    <mergeCell ref="J155:K156"/>
    <mergeCell ref="L155:L156"/>
    <mergeCell ref="C158:D159"/>
    <mergeCell ref="E158:E159"/>
    <mergeCell ref="F158:F159"/>
    <mergeCell ref="G158:G159"/>
    <mergeCell ref="H158:H159"/>
    <mergeCell ref="C173:M173"/>
    <mergeCell ref="C174:M174"/>
    <mergeCell ref="E175:M175"/>
    <mergeCell ref="C176:M176"/>
    <mergeCell ref="C177:D178"/>
    <mergeCell ref="E177:F178"/>
    <mergeCell ref="K161:L162"/>
    <mergeCell ref="C163:C164"/>
    <mergeCell ref="D163:D164"/>
    <mergeCell ref="E163:F164"/>
    <mergeCell ref="G163:G164"/>
    <mergeCell ref="H163:H164"/>
    <mergeCell ref="J163:J164"/>
    <mergeCell ref="K163:L164"/>
    <mergeCell ref="C161:C162"/>
    <mergeCell ref="D161:D162"/>
    <mergeCell ref="E161:F162"/>
    <mergeCell ref="G161:G162"/>
    <mergeCell ref="H161:H162"/>
    <mergeCell ref="I161:J162"/>
    <mergeCell ref="C184:D185"/>
    <mergeCell ref="E184:F185"/>
    <mergeCell ref="G184:I185"/>
    <mergeCell ref="M184:M185"/>
    <mergeCell ref="C186:D186"/>
    <mergeCell ref="E186:F186"/>
    <mergeCell ref="G186:I186"/>
    <mergeCell ref="C179:D179"/>
    <mergeCell ref="E179:F179"/>
    <mergeCell ref="C180:D180"/>
    <mergeCell ref="E180:F180"/>
    <mergeCell ref="C182:M182"/>
    <mergeCell ref="E183:M183"/>
    <mergeCell ref="C193:D194"/>
    <mergeCell ref="E193:F194"/>
    <mergeCell ref="G193:G194"/>
    <mergeCell ref="H193:M194"/>
    <mergeCell ref="C195:M195"/>
    <mergeCell ref="C196:D196"/>
    <mergeCell ref="E196:F196"/>
    <mergeCell ref="C187:D187"/>
    <mergeCell ref="E187:F187"/>
    <mergeCell ref="G187:I187"/>
    <mergeCell ref="C191:D192"/>
    <mergeCell ref="E191:F192"/>
    <mergeCell ref="G191:G192"/>
    <mergeCell ref="H191:M191"/>
    <mergeCell ref="C200:D200"/>
    <mergeCell ref="E200:F200"/>
    <mergeCell ref="C201:D201"/>
    <mergeCell ref="E201:F201"/>
    <mergeCell ref="C202:D202"/>
    <mergeCell ref="E202:F202"/>
    <mergeCell ref="C197:D197"/>
    <mergeCell ref="E197:F197"/>
    <mergeCell ref="C198:D198"/>
    <mergeCell ref="E198:F198"/>
    <mergeCell ref="C199:D199"/>
    <mergeCell ref="E199:F199"/>
    <mergeCell ref="C206:D206"/>
    <mergeCell ref="E206:F206"/>
    <mergeCell ref="C207:D207"/>
    <mergeCell ref="E207:F207"/>
    <mergeCell ref="C210:M212"/>
    <mergeCell ref="A216:N217"/>
    <mergeCell ref="C203:D203"/>
    <mergeCell ref="E203:F203"/>
    <mergeCell ref="C204:D204"/>
    <mergeCell ref="E204:F204"/>
    <mergeCell ref="C205:D205"/>
    <mergeCell ref="E205:F205"/>
    <mergeCell ref="C242:D242"/>
    <mergeCell ref="F242:G242"/>
    <mergeCell ref="I242:J242"/>
    <mergeCell ref="L242:M242"/>
    <mergeCell ref="B244:N245"/>
    <mergeCell ref="C246:N246"/>
    <mergeCell ref="B218:N219"/>
    <mergeCell ref="A221:A222"/>
    <mergeCell ref="B221:M222"/>
    <mergeCell ref="N221:N222"/>
    <mergeCell ref="A223:A248"/>
    <mergeCell ref="B223:N223"/>
    <mergeCell ref="B224:N227"/>
    <mergeCell ref="B228:N228"/>
    <mergeCell ref="L229:M229"/>
    <mergeCell ref="L230:M230"/>
    <mergeCell ref="C247:N247"/>
    <mergeCell ref="B248:N248"/>
    <mergeCell ref="A250:A251"/>
    <mergeCell ref="B250:M251"/>
    <mergeCell ref="N250:N251"/>
    <mergeCell ref="A252:A284"/>
    <mergeCell ref="B252:N252"/>
    <mergeCell ref="B253:N256"/>
    <mergeCell ref="B257:N257"/>
    <mergeCell ref="L258:M258"/>
    <mergeCell ref="A311:N312"/>
    <mergeCell ref="B280:N281"/>
    <mergeCell ref="C282:N282"/>
    <mergeCell ref="C283:N283"/>
    <mergeCell ref="B284:N284"/>
    <mergeCell ref="B297:J297"/>
    <mergeCell ref="B309:J309"/>
    <mergeCell ref="L259:M260"/>
    <mergeCell ref="B266:N266"/>
    <mergeCell ref="L267:M267"/>
    <mergeCell ref="L268:M268"/>
    <mergeCell ref="C278:D278"/>
    <mergeCell ref="F278:G278"/>
    <mergeCell ref="I278:J278"/>
    <mergeCell ref="L278:M278"/>
  </mergeCells>
  <hyperlinks>
    <hyperlink ref="D35" r:id="rId1" xr:uid="{00000000-0004-0000-0100-000000000000}"/>
    <hyperlink ref="D39" r:id="rId2" xr:uid="{00000000-0004-0000-0100-000001000000}"/>
    <hyperlink ref="D42" r:id="rId3" xr:uid="{00000000-0004-0000-0100-000002000000}"/>
    <hyperlink ref="D44" r:id="rId4" xr:uid="{00000000-0004-0000-0100-000003000000}"/>
    <hyperlink ref="D47" r:id="rId5" xr:uid="{00000000-0004-0000-0100-000004000000}"/>
    <hyperlink ref="I57" r:id="rId6" xr:uid="{00000000-0004-0000-0100-000005000000}"/>
    <hyperlink ref="D361" r:id="rId7" display="la seconde LA" xr:uid="{00000000-0004-0000-0100-000006000000}"/>
    <hyperlink ref="E361" r:id="rId8" xr:uid="{00000000-0004-0000-0100-000007000000}"/>
    <hyperlink ref="F361" r:id="rId9" display="le site ICI" xr:uid="{00000000-0004-0000-0100-000008000000}"/>
  </hyperlinks>
  <pageMargins left="0.25" right="0.25" top="0.75" bottom="0.75" header="0.3" footer="0.3"/>
  <pageSetup paperSize="9" scale="72" orientation="portrait" r:id="rId10"/>
  <drawing r:id="rId11"/>
  <legacyDrawing r:id="rId1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A347"/>
  <sheetViews>
    <sheetView zoomScaleNormal="100" workbookViewId="0">
      <selection activeCell="T5" sqref="T5"/>
    </sheetView>
  </sheetViews>
  <sheetFormatPr baseColWidth="10" defaultRowHeight="15"/>
  <cols>
    <col min="1" max="1" width="4.5703125" style="9" customWidth="1"/>
    <col min="2" max="2" width="10.42578125" style="10" customWidth="1"/>
    <col min="3" max="8" width="11.42578125" style="10"/>
    <col min="9" max="9" width="12.85546875" style="10" customWidth="1"/>
    <col min="10" max="10" width="11.42578125" style="10"/>
    <col min="11" max="12" width="11.5703125" style="10" bestFit="1" customWidth="1"/>
    <col min="13" max="13" width="11.42578125" style="10"/>
    <col min="14" max="14" width="11.42578125" style="9"/>
    <col min="15" max="15" width="12.28515625" style="9" bestFit="1" customWidth="1"/>
    <col min="16" max="16" width="11.5703125" style="9" bestFit="1" customWidth="1"/>
    <col min="17" max="17" width="11.42578125" style="9"/>
    <col min="18" max="18" width="12.28515625" style="9" bestFit="1" customWidth="1"/>
    <col min="19" max="19" width="11.5703125" style="9" bestFit="1" customWidth="1"/>
    <col min="20" max="16384" width="11.42578125" style="9"/>
  </cols>
  <sheetData>
    <row r="1" spans="1:27" s="10" customFormat="1">
      <c r="A1" s="12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2"/>
      <c r="O1" s="12"/>
      <c r="P1" s="12"/>
      <c r="Q1" s="12"/>
      <c r="R1" s="12"/>
      <c r="S1" s="12"/>
      <c r="T1" s="12"/>
      <c r="U1" s="12"/>
      <c r="V1" s="12"/>
      <c r="W1" s="9"/>
      <c r="X1" s="9"/>
      <c r="Y1" s="9"/>
      <c r="Z1" s="9"/>
      <c r="AA1" s="9"/>
    </row>
    <row r="2" spans="1:27" s="10" customFormat="1" ht="37.5" customHeight="1">
      <c r="A2" s="12"/>
      <c r="B2" s="11"/>
      <c r="C2" s="264" t="s">
        <v>139</v>
      </c>
      <c r="D2" s="11"/>
      <c r="E2" s="11"/>
      <c r="F2" s="11"/>
      <c r="G2" s="11"/>
      <c r="H2" s="11"/>
      <c r="I2" s="11"/>
      <c r="J2" s="11"/>
      <c r="K2" s="11"/>
      <c r="L2" s="11"/>
      <c r="M2" s="11"/>
      <c r="N2" s="12"/>
      <c r="O2" s="12"/>
      <c r="P2" s="12"/>
      <c r="Q2" s="12"/>
      <c r="R2" s="12"/>
      <c r="S2" s="12"/>
      <c r="T2" s="12"/>
      <c r="U2" s="12"/>
      <c r="V2" s="12"/>
      <c r="W2" s="9"/>
      <c r="X2" s="9"/>
      <c r="Y2" s="9"/>
      <c r="Z2" s="9"/>
      <c r="AA2" s="9"/>
    </row>
    <row r="3" spans="1:27" s="10" customFormat="1" ht="37.5" customHeight="1">
      <c r="A3" s="12"/>
      <c r="B3" s="11"/>
      <c r="C3" s="264" t="s">
        <v>138</v>
      </c>
      <c r="D3" s="11"/>
      <c r="E3" s="11"/>
      <c r="F3" s="11"/>
      <c r="G3" s="11"/>
      <c r="H3" s="11"/>
      <c r="I3" s="11"/>
      <c r="J3" s="11"/>
      <c r="K3" s="11"/>
      <c r="L3" s="11"/>
      <c r="M3" s="11"/>
      <c r="N3" s="12"/>
      <c r="O3" s="12"/>
      <c r="P3" s="12"/>
      <c r="Q3" s="12"/>
      <c r="R3" s="12"/>
      <c r="S3" s="12"/>
      <c r="T3" s="12"/>
      <c r="U3" s="12"/>
      <c r="V3" s="12"/>
      <c r="W3" s="9"/>
      <c r="X3" s="9"/>
      <c r="Y3" s="9"/>
      <c r="Z3" s="9"/>
      <c r="AA3" s="9"/>
    </row>
    <row r="4" spans="1:27" s="10" customFormat="1" ht="20.25">
      <c r="A4" s="12"/>
      <c r="B4" s="265"/>
      <c r="C4" s="11"/>
      <c r="D4" s="11"/>
      <c r="E4" s="11"/>
      <c r="F4" s="11"/>
      <c r="G4" s="11"/>
      <c r="H4" s="265"/>
      <c r="I4" s="265"/>
      <c r="J4" s="265"/>
      <c r="K4" s="11"/>
      <c r="L4" s="11"/>
      <c r="M4" s="11"/>
      <c r="N4" s="12"/>
      <c r="O4" s="12"/>
      <c r="P4" s="12"/>
      <c r="Q4" s="12"/>
      <c r="R4" s="12"/>
      <c r="S4" s="12"/>
      <c r="T4" s="12"/>
      <c r="U4" s="12"/>
      <c r="V4" s="12"/>
      <c r="W4" s="9"/>
      <c r="X4" s="9"/>
      <c r="Y4" s="9"/>
      <c r="Z4" s="9"/>
      <c r="AA4" s="9"/>
    </row>
    <row r="5" spans="1:27" s="25" customFormat="1" ht="36.75" customHeight="1">
      <c r="A5" s="18"/>
      <c r="B5" s="19" t="s">
        <v>135</v>
      </c>
      <c r="C5" s="20"/>
      <c r="D5" s="20"/>
      <c r="E5" s="21"/>
      <c r="F5" s="21"/>
      <c r="G5" s="21"/>
      <c r="H5" s="21"/>
      <c r="I5" s="21"/>
      <c r="J5" s="21"/>
      <c r="K5" s="21"/>
      <c r="L5" s="22"/>
      <c r="M5" s="23"/>
      <c r="N5" s="23"/>
      <c r="O5" s="23"/>
      <c r="P5" s="23"/>
      <c r="Q5" s="23"/>
      <c r="R5" s="23"/>
      <c r="S5" s="23"/>
      <c r="T5" s="24" t="s">
        <v>22</v>
      </c>
      <c r="U5" s="705"/>
      <c r="V5" s="705"/>
    </row>
    <row r="6" spans="1:27" s="26" customFormat="1" ht="6.75" customHeight="1">
      <c r="A6" s="18"/>
      <c r="O6" s="27"/>
      <c r="Q6" s="27"/>
      <c r="R6" s="27"/>
      <c r="S6" s="27"/>
      <c r="T6" s="27"/>
      <c r="U6" s="706"/>
      <c r="V6" s="706"/>
    </row>
    <row r="7" spans="1:27" s="26" customFormat="1" ht="6.75" customHeight="1">
      <c r="A7" s="18"/>
      <c r="O7" s="27"/>
      <c r="Q7" s="27"/>
      <c r="R7" s="27"/>
      <c r="S7" s="27"/>
      <c r="T7" s="27"/>
      <c r="U7" s="706"/>
      <c r="V7" s="706"/>
    </row>
    <row r="8" spans="1:27" s="26" customFormat="1" ht="21.75" customHeight="1">
      <c r="A8" s="28"/>
      <c r="B8" s="2539" t="s">
        <v>23</v>
      </c>
      <c r="C8" s="2540"/>
      <c r="D8" s="2540"/>
      <c r="E8" s="2540"/>
      <c r="F8" s="2540"/>
      <c r="G8" s="2540"/>
      <c r="H8" s="2540"/>
      <c r="I8" s="2540"/>
      <c r="J8" s="2540"/>
      <c r="K8" s="2540"/>
      <c r="L8" s="2541" t="s">
        <v>24</v>
      </c>
      <c r="M8" s="2542"/>
      <c r="N8" s="2542"/>
      <c r="O8" s="2542"/>
      <c r="P8" s="2542"/>
      <c r="Q8" s="2542"/>
      <c r="R8" s="2542"/>
      <c r="S8" s="2542"/>
      <c r="T8" s="2543"/>
      <c r="U8" s="706"/>
      <c r="V8" s="706"/>
    </row>
    <row r="9" spans="1:27" s="28" customFormat="1" ht="15" customHeight="1">
      <c r="B9" s="2544" t="s">
        <v>25</v>
      </c>
      <c r="C9" s="2545"/>
      <c r="D9" s="2545"/>
      <c r="E9" s="2550" t="s">
        <v>26</v>
      </c>
      <c r="F9" s="2553" t="s">
        <v>27</v>
      </c>
      <c r="G9" s="2556" t="s">
        <v>38</v>
      </c>
      <c r="H9" s="2557"/>
      <c r="I9" s="2557"/>
      <c r="J9" s="2557"/>
      <c r="K9" s="2558"/>
      <c r="L9" s="2559" t="s">
        <v>30</v>
      </c>
      <c r="M9" s="2560"/>
      <c r="N9" s="2563" t="s">
        <v>32</v>
      </c>
      <c r="O9" s="2564"/>
      <c r="P9" s="2564"/>
      <c r="Q9" s="2564"/>
      <c r="R9" s="2564"/>
      <c r="S9" s="2564"/>
      <c r="T9" s="2565"/>
      <c r="U9" s="707"/>
      <c r="V9" s="707"/>
    </row>
    <row r="10" spans="1:27" s="28" customFormat="1" ht="15" customHeight="1">
      <c r="B10" s="2546"/>
      <c r="C10" s="2547"/>
      <c r="D10" s="2547"/>
      <c r="E10" s="2551"/>
      <c r="F10" s="2554"/>
      <c r="G10" s="138" t="s">
        <v>13</v>
      </c>
      <c r="H10" s="139" t="s">
        <v>14</v>
      </c>
      <c r="I10" s="140" t="s">
        <v>15</v>
      </c>
      <c r="J10" s="140" t="s">
        <v>16</v>
      </c>
      <c r="K10" s="140" t="s">
        <v>36</v>
      </c>
      <c r="L10" s="2561"/>
      <c r="M10" s="2562"/>
      <c r="N10" s="2566"/>
      <c r="O10" s="2567"/>
      <c r="P10" s="2567"/>
      <c r="Q10" s="2567"/>
      <c r="R10" s="2567"/>
      <c r="S10" s="2567"/>
      <c r="T10" s="2568"/>
      <c r="U10" s="707"/>
      <c r="V10" s="707"/>
    </row>
    <row r="11" spans="1:27" s="28" customFormat="1" ht="15" customHeight="1">
      <c r="B11" s="2546"/>
      <c r="C11" s="2547"/>
      <c r="D11" s="2547"/>
      <c r="E11" s="2551"/>
      <c r="F11" s="2554"/>
      <c r="G11" s="137">
        <v>1</v>
      </c>
      <c r="H11" s="137">
        <v>1</v>
      </c>
      <c r="I11" s="137">
        <v>1</v>
      </c>
      <c r="J11" s="137">
        <v>1</v>
      </c>
      <c r="K11" s="137">
        <v>1</v>
      </c>
      <c r="L11" s="2572" t="s">
        <v>37</v>
      </c>
      <c r="M11" s="2573"/>
      <c r="N11" s="2566"/>
      <c r="O11" s="2567"/>
      <c r="P11" s="2567"/>
      <c r="Q11" s="2567"/>
      <c r="R11" s="2567"/>
      <c r="S11" s="2567"/>
      <c r="T11" s="2568"/>
      <c r="U11" s="707"/>
      <c r="V11" s="707"/>
    </row>
    <row r="12" spans="1:27" s="28" customFormat="1" ht="31.5" customHeight="1" thickBot="1">
      <c r="B12" s="2548"/>
      <c r="C12" s="2549"/>
      <c r="D12" s="2549"/>
      <c r="E12" s="2552"/>
      <c r="F12" s="2555"/>
      <c r="G12" s="2574" t="s">
        <v>658</v>
      </c>
      <c r="H12" s="2574"/>
      <c r="I12" s="2574"/>
      <c r="J12" s="2574"/>
      <c r="K12" s="2574"/>
      <c r="L12" s="2536">
        <f>SUM(G11:K11)</f>
        <v>5</v>
      </c>
      <c r="M12" s="2537"/>
      <c r="N12" s="2569"/>
      <c r="O12" s="2570"/>
      <c r="P12" s="2570"/>
      <c r="Q12" s="2570"/>
      <c r="R12" s="2570"/>
      <c r="S12" s="2570"/>
      <c r="T12" s="2571"/>
      <c r="U12" s="707"/>
      <c r="V12" s="707"/>
    </row>
    <row r="13" spans="1:27" s="28" customFormat="1" ht="30" customHeight="1">
      <c r="B13" s="180"/>
      <c r="C13" s="181"/>
      <c r="D13" s="181"/>
      <c r="E13" s="181"/>
      <c r="F13" s="181"/>
      <c r="G13" s="181"/>
      <c r="H13" s="181"/>
      <c r="I13" s="181"/>
      <c r="J13" s="181"/>
      <c r="K13" s="181"/>
      <c r="L13" s="181"/>
      <c r="M13" s="181"/>
      <c r="N13" s="181"/>
      <c r="O13" s="181"/>
      <c r="P13" s="181"/>
      <c r="Q13" s="181"/>
      <c r="R13" s="181"/>
      <c r="S13" s="181"/>
      <c r="T13" s="182" t="s">
        <v>129</v>
      </c>
      <c r="U13" s="707"/>
      <c r="V13" s="707"/>
    </row>
    <row r="14" spans="1:27" s="28" customFormat="1" ht="38.25" customHeight="1">
      <c r="B14" s="2535" t="s">
        <v>33</v>
      </c>
      <c r="C14" s="2524"/>
      <c r="D14" s="2524"/>
      <c r="E14" s="146">
        <v>16</v>
      </c>
      <c r="F14" s="141" t="s">
        <v>34</v>
      </c>
      <c r="G14" s="256">
        <v>0.5</v>
      </c>
      <c r="H14" s="256">
        <v>1</v>
      </c>
      <c r="I14" s="256">
        <v>1</v>
      </c>
      <c r="J14" s="256">
        <v>1</v>
      </c>
      <c r="K14" s="256">
        <v>1</v>
      </c>
      <c r="L14" s="144">
        <f>(G14*G11)+(H14*H11)+(I14*I11)+(J14*J11)+(K14*K11)</f>
        <v>4.5</v>
      </c>
      <c r="M14" s="2538" t="str">
        <f t="shared" ref="M14:M25" si="0">F14</f>
        <v>Cuisses</v>
      </c>
      <c r="N14" s="2538"/>
      <c r="O14" s="198">
        <f t="shared" ref="O14:O21" si="1">IF(L14=0,0,INT(L14/E14))</f>
        <v>0</v>
      </c>
      <c r="P14" s="199">
        <f t="shared" ref="P14:P21" si="2">L14-(O14*E14)</f>
        <v>4.5</v>
      </c>
      <c r="Q14" s="200" t="str">
        <f t="shared" ref="Q14:Q21" si="3">IF(P14=0,0,F14)</f>
        <v>Cuisses</v>
      </c>
      <c r="R14" s="34">
        <f t="shared" ref="R14:R21" si="4">IF(P14=0,0,O14+1)</f>
        <v>1</v>
      </c>
      <c r="S14" s="199">
        <f t="shared" ref="S14:S21" si="5">IF(P14=0,0,L14-(R14*E14))</f>
        <v>-11.5</v>
      </c>
      <c r="T14" s="201" t="str">
        <f t="shared" ref="T14:T21" si="6">IF(S14=0,0,F14)</f>
        <v>Cuisses</v>
      </c>
      <c r="U14" s="707"/>
      <c r="V14" s="707"/>
    </row>
    <row r="15" spans="1:27" s="28" customFormat="1" ht="38.25" customHeight="1">
      <c r="B15" s="2535" t="s">
        <v>39</v>
      </c>
      <c r="C15" s="2524"/>
      <c r="D15" s="2524"/>
      <c r="E15" s="147">
        <v>24</v>
      </c>
      <c r="F15" s="142" t="s">
        <v>34</v>
      </c>
      <c r="G15" s="257">
        <v>0.5</v>
      </c>
      <c r="H15" s="257">
        <v>1</v>
      </c>
      <c r="I15" s="257">
        <v>1</v>
      </c>
      <c r="J15" s="257">
        <v>1</v>
      </c>
      <c r="K15" s="257">
        <v>1</v>
      </c>
      <c r="L15" s="145">
        <f>(G15*G11)+(H15*H11)+(I15*I11)+(J15*J11)+(K15*K11)</f>
        <v>4.5</v>
      </c>
      <c r="M15" s="2525" t="str">
        <f t="shared" si="0"/>
        <v>Cuisses</v>
      </c>
      <c r="N15" s="2525"/>
      <c r="O15" s="29">
        <f t="shared" si="1"/>
        <v>0</v>
      </c>
      <c r="P15" s="33">
        <f t="shared" si="2"/>
        <v>4.5</v>
      </c>
      <c r="Q15" s="30" t="str">
        <f t="shared" si="3"/>
        <v>Cuisses</v>
      </c>
      <c r="R15" s="31">
        <f t="shared" si="4"/>
        <v>1</v>
      </c>
      <c r="S15" s="33">
        <f t="shared" si="5"/>
        <v>-19.5</v>
      </c>
      <c r="T15" s="32" t="str">
        <f t="shared" si="6"/>
        <v>Cuisses</v>
      </c>
      <c r="U15" s="707"/>
      <c r="V15" s="707"/>
    </row>
    <row r="16" spans="1:27" s="28" customFormat="1" ht="38.25" customHeight="1">
      <c r="B16" s="2535" t="s">
        <v>40</v>
      </c>
      <c r="C16" s="2524"/>
      <c r="D16" s="2524"/>
      <c r="E16" s="147">
        <v>20</v>
      </c>
      <c r="F16" s="142" t="s">
        <v>34</v>
      </c>
      <c r="G16" s="257">
        <v>1</v>
      </c>
      <c r="H16" s="257">
        <v>1</v>
      </c>
      <c r="I16" s="257">
        <v>1</v>
      </c>
      <c r="J16" s="257">
        <v>1</v>
      </c>
      <c r="K16" s="257">
        <v>1</v>
      </c>
      <c r="L16" s="145">
        <f>(G16*G11)+(H16*H11)+(I16*I11)+(J16*J11)+(K16*K11)</f>
        <v>5</v>
      </c>
      <c r="M16" s="2525" t="str">
        <f t="shared" si="0"/>
        <v>Cuisses</v>
      </c>
      <c r="N16" s="2525"/>
      <c r="O16" s="29">
        <f t="shared" si="1"/>
        <v>0</v>
      </c>
      <c r="P16" s="33">
        <f t="shared" si="2"/>
        <v>5</v>
      </c>
      <c r="Q16" s="30" t="str">
        <f t="shared" si="3"/>
        <v>Cuisses</v>
      </c>
      <c r="R16" s="31">
        <f t="shared" si="4"/>
        <v>1</v>
      </c>
      <c r="S16" s="33">
        <f t="shared" si="5"/>
        <v>-15</v>
      </c>
      <c r="T16" s="32" t="str">
        <f t="shared" si="6"/>
        <v>Cuisses</v>
      </c>
      <c r="U16" s="707"/>
      <c r="V16" s="707"/>
    </row>
    <row r="17" spans="2:22" s="28" customFormat="1" ht="38.25" customHeight="1">
      <c r="B17" s="2535" t="s">
        <v>41</v>
      </c>
      <c r="C17" s="2524"/>
      <c r="D17" s="2524"/>
      <c r="E17" s="147">
        <v>25</v>
      </c>
      <c r="F17" s="142" t="s">
        <v>42</v>
      </c>
      <c r="G17" s="257">
        <v>0.5</v>
      </c>
      <c r="H17" s="257">
        <v>1</v>
      </c>
      <c r="I17" s="257">
        <v>1</v>
      </c>
      <c r="J17" s="257">
        <v>1</v>
      </c>
      <c r="K17" s="257">
        <v>1</v>
      </c>
      <c r="L17" s="145">
        <f>(G17*G11)+(H17*H11)+(I17*I11)+(J17*J11)+(K17*K11)</f>
        <v>4.5</v>
      </c>
      <c r="M17" s="2525" t="str">
        <f t="shared" si="0"/>
        <v>escalopes</v>
      </c>
      <c r="N17" s="2525"/>
      <c r="O17" s="29">
        <f t="shared" si="1"/>
        <v>0</v>
      </c>
      <c r="P17" s="33">
        <f t="shared" si="2"/>
        <v>4.5</v>
      </c>
      <c r="Q17" s="30" t="str">
        <f t="shared" si="3"/>
        <v>escalopes</v>
      </c>
      <c r="R17" s="31">
        <f t="shared" si="4"/>
        <v>1</v>
      </c>
      <c r="S17" s="33">
        <f t="shared" si="5"/>
        <v>-20.5</v>
      </c>
      <c r="T17" s="32" t="str">
        <f t="shared" si="6"/>
        <v>escalopes</v>
      </c>
      <c r="U17" s="707"/>
      <c r="V17" s="707"/>
    </row>
    <row r="18" spans="2:22" s="28" customFormat="1" ht="38.25" customHeight="1">
      <c r="B18" s="2535" t="s">
        <v>43</v>
      </c>
      <c r="C18" s="2524"/>
      <c r="D18" s="2524"/>
      <c r="E18" s="147">
        <v>25</v>
      </c>
      <c r="F18" s="142" t="s">
        <v>44</v>
      </c>
      <c r="G18" s="257">
        <v>0.5</v>
      </c>
      <c r="H18" s="257">
        <v>1</v>
      </c>
      <c r="I18" s="257">
        <v>1</v>
      </c>
      <c r="J18" s="257">
        <v>1</v>
      </c>
      <c r="K18" s="257">
        <v>1</v>
      </c>
      <c r="L18" s="145">
        <f>(G18*G11)+(H18*H11)+(I18*I11)+(J18*J11)+(K18*K11)</f>
        <v>4.5</v>
      </c>
      <c r="M18" s="2525" t="str">
        <f t="shared" si="0"/>
        <v>paupiettes</v>
      </c>
      <c r="N18" s="2525"/>
      <c r="O18" s="29">
        <f t="shared" si="1"/>
        <v>0</v>
      </c>
      <c r="P18" s="33">
        <f t="shared" si="2"/>
        <v>4.5</v>
      </c>
      <c r="Q18" s="30" t="str">
        <f t="shared" si="3"/>
        <v>paupiettes</v>
      </c>
      <c r="R18" s="31">
        <f t="shared" si="4"/>
        <v>1</v>
      </c>
      <c r="S18" s="33">
        <f t="shared" si="5"/>
        <v>-20.5</v>
      </c>
      <c r="T18" s="32" t="str">
        <f t="shared" si="6"/>
        <v>paupiettes</v>
      </c>
      <c r="U18" s="707"/>
      <c r="V18" s="707"/>
    </row>
    <row r="19" spans="2:22" s="28" customFormat="1" ht="38.25" customHeight="1">
      <c r="B19" s="2535" t="s">
        <v>45</v>
      </c>
      <c r="C19" s="2524"/>
      <c r="D19" s="2524"/>
      <c r="E19" s="147">
        <v>12</v>
      </c>
      <c r="F19" s="142" t="s">
        <v>34</v>
      </c>
      <c r="G19" s="257">
        <v>1</v>
      </c>
      <c r="H19" s="257">
        <v>1</v>
      </c>
      <c r="I19" s="257">
        <v>1</v>
      </c>
      <c r="J19" s="257">
        <v>1</v>
      </c>
      <c r="K19" s="257">
        <v>1</v>
      </c>
      <c r="L19" s="145">
        <f>(G19*G11)+(H19*H11)+(I19*I11)+(J19*J11)+(K19*K11)</f>
        <v>5</v>
      </c>
      <c r="M19" s="2525" t="str">
        <f t="shared" si="0"/>
        <v>Cuisses</v>
      </c>
      <c r="N19" s="2525"/>
      <c r="O19" s="29">
        <f t="shared" si="1"/>
        <v>0</v>
      </c>
      <c r="P19" s="33">
        <f t="shared" si="2"/>
        <v>5</v>
      </c>
      <c r="Q19" s="30" t="str">
        <f t="shared" si="3"/>
        <v>Cuisses</v>
      </c>
      <c r="R19" s="31">
        <f t="shared" si="4"/>
        <v>1</v>
      </c>
      <c r="S19" s="33">
        <f t="shared" si="5"/>
        <v>-7</v>
      </c>
      <c r="T19" s="32" t="str">
        <f t="shared" si="6"/>
        <v>Cuisses</v>
      </c>
      <c r="U19" s="707"/>
      <c r="V19" s="707"/>
    </row>
    <row r="20" spans="2:22" s="28" customFormat="1" ht="30" customHeight="1">
      <c r="B20" s="2535" t="s">
        <v>46</v>
      </c>
      <c r="C20" s="2524"/>
      <c r="D20" s="2524"/>
      <c r="E20" s="147">
        <v>60</v>
      </c>
      <c r="F20" s="142" t="s">
        <v>47</v>
      </c>
      <c r="G20" s="257">
        <v>1</v>
      </c>
      <c r="H20" s="257">
        <v>1.5</v>
      </c>
      <c r="I20" s="257">
        <v>2</v>
      </c>
      <c r="J20" s="257">
        <v>3</v>
      </c>
      <c r="K20" s="257">
        <v>2</v>
      </c>
      <c r="L20" s="145">
        <f>(G20*G11)+(H20*H11)+(I20*I11)+(J20*J11)+(K20*K11)</f>
        <v>9.5</v>
      </c>
      <c r="M20" s="2525" t="str">
        <f t="shared" si="0"/>
        <v>tranches</v>
      </c>
      <c r="N20" s="2525"/>
      <c r="O20" s="29">
        <f t="shared" si="1"/>
        <v>0</v>
      </c>
      <c r="P20" s="33">
        <f t="shared" si="2"/>
        <v>9.5</v>
      </c>
      <c r="Q20" s="30" t="str">
        <f t="shared" si="3"/>
        <v>tranches</v>
      </c>
      <c r="R20" s="31">
        <f t="shared" si="4"/>
        <v>1</v>
      </c>
      <c r="S20" s="33">
        <f t="shared" si="5"/>
        <v>-50.5</v>
      </c>
      <c r="T20" s="32" t="str">
        <f t="shared" si="6"/>
        <v>tranches</v>
      </c>
      <c r="U20" s="707"/>
      <c r="V20" s="707"/>
    </row>
    <row r="21" spans="2:22" s="28" customFormat="1" ht="30" customHeight="1" thickBot="1">
      <c r="B21" s="2535" t="s">
        <v>48</v>
      </c>
      <c r="C21" s="2524"/>
      <c r="D21" s="2524"/>
      <c r="E21" s="147">
        <v>20</v>
      </c>
      <c r="F21" s="142" t="s">
        <v>49</v>
      </c>
      <c r="G21" s="257">
        <v>1</v>
      </c>
      <c r="H21" s="257">
        <v>1.5</v>
      </c>
      <c r="I21" s="257">
        <v>2</v>
      </c>
      <c r="J21" s="257">
        <v>3</v>
      </c>
      <c r="K21" s="257">
        <v>2</v>
      </c>
      <c r="L21" s="202">
        <f>(G21*G11)+(H21*H11)+(I21*I11)+(J21*J11)+(K21*K11)</f>
        <v>9.5</v>
      </c>
      <c r="M21" s="2528" t="str">
        <f t="shared" si="0"/>
        <v>tomates</v>
      </c>
      <c r="N21" s="2528"/>
      <c r="O21" s="189">
        <f t="shared" si="1"/>
        <v>0</v>
      </c>
      <c r="P21" s="193">
        <f t="shared" si="2"/>
        <v>9.5</v>
      </c>
      <c r="Q21" s="191" t="str">
        <f t="shared" si="3"/>
        <v>tomates</v>
      </c>
      <c r="R21" s="192">
        <f t="shared" si="4"/>
        <v>1</v>
      </c>
      <c r="S21" s="193">
        <f t="shared" si="5"/>
        <v>-10.5</v>
      </c>
      <c r="T21" s="203" t="str">
        <f t="shared" si="6"/>
        <v>tomates</v>
      </c>
      <c r="U21" s="707"/>
      <c r="V21" s="707"/>
    </row>
    <row r="22" spans="2:22" s="28" customFormat="1" ht="30" customHeight="1">
      <c r="B22" s="180"/>
      <c r="C22" s="181"/>
      <c r="D22" s="181"/>
      <c r="E22" s="181"/>
      <c r="F22" s="181"/>
      <c r="G22" s="181"/>
      <c r="H22" s="181"/>
      <c r="I22" s="181"/>
      <c r="J22" s="181"/>
      <c r="K22" s="181"/>
      <c r="L22" s="181"/>
      <c r="M22" s="181"/>
      <c r="N22" s="181"/>
      <c r="O22" s="181"/>
      <c r="P22" s="181"/>
      <c r="Q22" s="181"/>
      <c r="R22" s="181"/>
      <c r="S22" s="181"/>
      <c r="T22" s="182" t="s">
        <v>130</v>
      </c>
      <c r="U22" s="707"/>
      <c r="V22" s="707"/>
    </row>
    <row r="23" spans="2:22" s="28" customFormat="1" ht="30" customHeight="1">
      <c r="B23" s="2523" t="s">
        <v>35</v>
      </c>
      <c r="C23" s="2524"/>
      <c r="D23" s="2524"/>
      <c r="E23" s="147">
        <v>3</v>
      </c>
      <c r="F23" s="142" t="s">
        <v>20</v>
      </c>
      <c r="G23" s="257">
        <v>7.4999999999999997E-2</v>
      </c>
      <c r="H23" s="258">
        <v>0.09</v>
      </c>
      <c r="I23" s="258">
        <v>0.15</v>
      </c>
      <c r="J23" s="258">
        <v>0.18</v>
      </c>
      <c r="K23" s="258">
        <v>0.13</v>
      </c>
      <c r="L23" s="183">
        <f>(G23*G11)+(H23*H11)+(I23*I11)+(J23*J11)+(K23*K11)</f>
        <v>0.625</v>
      </c>
      <c r="M23" s="2525" t="str">
        <f>F23</f>
        <v>Kg</v>
      </c>
      <c r="N23" s="2525"/>
      <c r="O23" s="29">
        <f>IF(L23=0,0,INT(L23/E23))</f>
        <v>0</v>
      </c>
      <c r="P23" s="184">
        <f>L23-(O23*E23)</f>
        <v>0.625</v>
      </c>
      <c r="Q23" s="30" t="str">
        <f>IF(P23=0,0,F23)</f>
        <v>Kg</v>
      </c>
      <c r="R23" s="31">
        <f>IF(P23=0,0,O23+1)</f>
        <v>1</v>
      </c>
      <c r="S23" s="33">
        <f>IF(P23=0,0,L23-(R23*E23))</f>
        <v>-2.375</v>
      </c>
      <c r="T23" s="185" t="str">
        <f>IF(S23=0,0,F23)</f>
        <v>Kg</v>
      </c>
      <c r="U23" s="707"/>
      <c r="V23" s="707"/>
    </row>
    <row r="24" spans="2:22" s="28" customFormat="1" ht="25.5" customHeight="1">
      <c r="B24" s="2523" t="s">
        <v>50</v>
      </c>
      <c r="C24" s="2524"/>
      <c r="D24" s="2524"/>
      <c r="E24" s="147">
        <v>7.2</v>
      </c>
      <c r="F24" s="143" t="s">
        <v>20</v>
      </c>
      <c r="G24" s="258">
        <v>0.2</v>
      </c>
      <c r="H24" s="258">
        <v>0.25</v>
      </c>
      <c r="I24" s="258">
        <v>0.35</v>
      </c>
      <c r="J24" s="258">
        <v>0.45</v>
      </c>
      <c r="K24" s="258">
        <v>0.35</v>
      </c>
      <c r="L24" s="183">
        <f>(G24*G11)+(H24*H11)+(I24*I11)+(J24*J11)+(K24*K11)</f>
        <v>1.6</v>
      </c>
      <c r="M24" s="2525" t="str">
        <f t="shared" si="0"/>
        <v>Kg</v>
      </c>
      <c r="N24" s="2525"/>
      <c r="O24" s="29">
        <f>IF(L24=0,0,INT(L24/E24))</f>
        <v>0</v>
      </c>
      <c r="P24" s="184">
        <f>L24-(O24*E24)</f>
        <v>1.6</v>
      </c>
      <c r="Q24" s="30" t="str">
        <f>IF(P24=0,0,F24)</f>
        <v>Kg</v>
      </c>
      <c r="R24" s="31">
        <f>IF(P24=0,0,O24+1)</f>
        <v>1</v>
      </c>
      <c r="S24" s="33">
        <f>IF(P24=0,0,L24-(R24*E24))</f>
        <v>-5.6</v>
      </c>
      <c r="T24" s="185" t="str">
        <f>IF(S24=0,0,F24)</f>
        <v>Kg</v>
      </c>
      <c r="U24" s="707"/>
      <c r="V24" s="707"/>
    </row>
    <row r="25" spans="2:22" s="28" customFormat="1" ht="25.5" customHeight="1" thickBot="1">
      <c r="B25" s="2526" t="s">
        <v>51</v>
      </c>
      <c r="C25" s="2527"/>
      <c r="D25" s="2527"/>
      <c r="E25" s="186">
        <v>4</v>
      </c>
      <c r="F25" s="187" t="s">
        <v>20</v>
      </c>
      <c r="G25" s="259">
        <v>0.2</v>
      </c>
      <c r="H25" s="259">
        <v>0.25</v>
      </c>
      <c r="I25" s="259">
        <v>0.35</v>
      </c>
      <c r="J25" s="259">
        <v>0.45</v>
      </c>
      <c r="K25" s="259">
        <v>0.35</v>
      </c>
      <c r="L25" s="188">
        <f>(G25*G11)+(H25*H11)+(I25*I11)+(J25*J11)+(K25*K11)</f>
        <v>1.6</v>
      </c>
      <c r="M25" s="2528" t="str">
        <f t="shared" si="0"/>
        <v>Kg</v>
      </c>
      <c r="N25" s="2528"/>
      <c r="O25" s="189">
        <f>IF(L25=0,0,INT(L25/E25))</f>
        <v>0</v>
      </c>
      <c r="P25" s="190">
        <f>L25-(O25*E25)</f>
        <v>1.6</v>
      </c>
      <c r="Q25" s="191" t="str">
        <f>IF(P25=0,0,F25)</f>
        <v>Kg</v>
      </c>
      <c r="R25" s="192">
        <f>IF(P25=0,0,O25+1)</f>
        <v>1</v>
      </c>
      <c r="S25" s="193">
        <f>IF(P25=0,0,L25-(R25*E25))</f>
        <v>-2.4</v>
      </c>
      <c r="T25" s="194" t="str">
        <f>IF(S25=0,0,F25)</f>
        <v>Kg</v>
      </c>
      <c r="U25" s="707"/>
      <c r="V25" s="707"/>
    </row>
    <row r="26" spans="2:22" s="28" customFormat="1" ht="25.5" customHeight="1" thickBot="1">
      <c r="B26" s="195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6"/>
      <c r="T26" s="197"/>
      <c r="U26" s="707"/>
      <c r="V26" s="707"/>
    </row>
    <row r="27" spans="2:22" s="28" customFormat="1" ht="30" customHeight="1">
      <c r="B27" s="2529" t="s">
        <v>127</v>
      </c>
      <c r="C27" s="2530"/>
      <c r="D27" s="2530"/>
      <c r="E27" s="2530"/>
      <c r="F27" s="2530"/>
      <c r="G27" s="2530"/>
      <c r="H27" s="2530"/>
      <c r="I27" s="2530"/>
      <c r="J27" s="2530"/>
      <c r="K27" s="2530"/>
      <c r="L27" s="2530"/>
      <c r="M27" s="181"/>
      <c r="N27" s="181"/>
      <c r="O27" s="181"/>
      <c r="P27" s="181"/>
      <c r="Q27" s="181"/>
      <c r="R27" s="181"/>
      <c r="S27" s="181"/>
      <c r="T27" s="255" t="s">
        <v>128</v>
      </c>
      <c r="U27" s="707"/>
      <c r="V27" s="707"/>
    </row>
    <row r="28" spans="2:22" s="28" customFormat="1" ht="30" customHeight="1">
      <c r="B28" s="178"/>
      <c r="C28" s="173"/>
      <c r="D28" s="173"/>
      <c r="E28" s="174"/>
      <c r="F28" s="204" t="s">
        <v>124</v>
      </c>
      <c r="G28" s="148">
        <v>0.45</v>
      </c>
      <c r="H28" s="149" t="s">
        <v>20</v>
      </c>
      <c r="I28" s="174"/>
      <c r="J28" s="174"/>
      <c r="K28" s="174"/>
      <c r="L28" s="175"/>
      <c r="P28" s="156" t="s">
        <v>125</v>
      </c>
      <c r="Q28" s="150">
        <v>10</v>
      </c>
      <c r="R28" s="149" t="s">
        <v>11</v>
      </c>
      <c r="S28" s="176"/>
      <c r="T28" s="179"/>
      <c r="U28" s="707"/>
      <c r="V28" s="707"/>
    </row>
    <row r="29" spans="2:22" s="28" customFormat="1" ht="16.5" customHeight="1">
      <c r="B29" s="178"/>
      <c r="C29" s="173"/>
      <c r="D29" s="173"/>
      <c r="E29" s="174"/>
      <c r="F29" s="204"/>
      <c r="G29" s="260" t="s">
        <v>13</v>
      </c>
      <c r="H29" s="261" t="s">
        <v>14</v>
      </c>
      <c r="I29" s="262" t="s">
        <v>15</v>
      </c>
      <c r="J29" s="262" t="s">
        <v>16</v>
      </c>
      <c r="K29" s="262" t="s">
        <v>36</v>
      </c>
      <c r="L29" s="175"/>
      <c r="P29" s="156"/>
      <c r="Q29" s="156"/>
      <c r="R29" s="156"/>
      <c r="S29" s="176"/>
      <c r="T29" s="179"/>
      <c r="U29" s="707"/>
      <c r="V29" s="707"/>
    </row>
    <row r="30" spans="2:22" s="28" customFormat="1" ht="30" customHeight="1">
      <c r="B30" s="159"/>
      <c r="C30" s="155"/>
      <c r="D30" s="155"/>
      <c r="E30" s="206"/>
      <c r="F30" s="172" t="s">
        <v>126</v>
      </c>
      <c r="G30" s="171">
        <v>0.2</v>
      </c>
      <c r="H30" s="171">
        <v>0.25</v>
      </c>
      <c r="I30" s="171">
        <v>0.35</v>
      </c>
      <c r="J30" s="171">
        <v>0.45</v>
      </c>
      <c r="K30" s="171">
        <v>0.35</v>
      </c>
      <c r="L30" s="157">
        <f>(G30*G11)+(H30*H11)+(I30*I11)+(J30*J11)+(K30*K11)</f>
        <v>1.6</v>
      </c>
      <c r="M30" s="151" t="str">
        <f>H28</f>
        <v>Kg</v>
      </c>
      <c r="N30" s="158">
        <f>G28*Q28</f>
        <v>4.5</v>
      </c>
      <c r="O30" s="153">
        <f>IF(L30=0,0,INT(L30/(G28*Q28)))</f>
        <v>0</v>
      </c>
      <c r="P30" s="154">
        <f>L30-(O30*(G28*Q28))</f>
        <v>1.6</v>
      </c>
      <c r="Q30" s="152" t="str">
        <f>IF(P30=0,0,H28)</f>
        <v>Kg</v>
      </c>
      <c r="R30" s="153">
        <f>IF(P30=0,0,O30+1)</f>
        <v>1</v>
      </c>
      <c r="S30" s="154">
        <f>IF(P30=0,0,L30-(R30*N30))</f>
        <v>-2.9</v>
      </c>
      <c r="T30" s="160" t="str">
        <f>IF(S30=0,0,H28)</f>
        <v>Kg</v>
      </c>
      <c r="U30" s="707"/>
      <c r="V30" s="707"/>
    </row>
    <row r="31" spans="2:22" s="28" customFormat="1" ht="37.5" customHeight="1" thickBot="1">
      <c r="B31" s="161"/>
      <c r="C31" s="162"/>
      <c r="D31" s="162"/>
      <c r="E31" s="163"/>
      <c r="F31" s="205" t="s">
        <v>123</v>
      </c>
      <c r="G31" s="177">
        <f>G30/G28</f>
        <v>0.44444444444444448</v>
      </c>
      <c r="H31" s="177">
        <f>H30/G28</f>
        <v>0.55555555555555558</v>
      </c>
      <c r="I31" s="177">
        <f>I30/G28</f>
        <v>0.77777777777777768</v>
      </c>
      <c r="J31" s="177">
        <f>J30/G28</f>
        <v>1</v>
      </c>
      <c r="K31" s="177">
        <f>K30/G28</f>
        <v>0.77777777777777768</v>
      </c>
      <c r="L31" s="164">
        <f>(G31*G11)+(H31*H11)+(I31*I11)+(J31*J11)+(K31*K11)</f>
        <v>3.5555555555555554</v>
      </c>
      <c r="M31" s="165" t="str">
        <f>R28</f>
        <v>portions</v>
      </c>
      <c r="N31" s="166"/>
      <c r="O31" s="167">
        <f>IF(L31=0,0,INT(L31/Q28))</f>
        <v>0</v>
      </c>
      <c r="P31" s="168">
        <f>L31-(O31*Q28)</f>
        <v>3.5555555555555554</v>
      </c>
      <c r="Q31" s="169" t="str">
        <f>IF(P31=0,0,R28)</f>
        <v>portions</v>
      </c>
      <c r="R31" s="167">
        <f>IF(P31=0,0,O31+1)</f>
        <v>1</v>
      </c>
      <c r="S31" s="168">
        <f>IF(P31=0,0,L31-(R31*Q28))</f>
        <v>-6.4444444444444446</v>
      </c>
      <c r="T31" s="170" t="str">
        <f>IF(S31=0,0,R28)</f>
        <v>portions</v>
      </c>
      <c r="U31" s="707"/>
      <c r="V31" s="707"/>
    </row>
    <row r="32" spans="2:22" ht="33" customHeight="1">
      <c r="U32" s="12"/>
      <c r="V32" s="12"/>
    </row>
    <row r="33" spans="1:22" s="25" customFormat="1" ht="36.75" customHeight="1">
      <c r="A33" s="18"/>
      <c r="B33" s="240" t="s">
        <v>136</v>
      </c>
      <c r="C33" s="241"/>
      <c r="D33" s="241"/>
      <c r="E33" s="242"/>
      <c r="F33" s="242"/>
      <c r="G33" s="242"/>
      <c r="H33" s="242"/>
      <c r="I33" s="242"/>
      <c r="J33" s="242"/>
      <c r="K33" s="242"/>
      <c r="L33" s="243"/>
      <c r="M33" s="244"/>
      <c r="N33" s="244"/>
      <c r="O33" s="244"/>
      <c r="P33" s="244"/>
      <c r="Q33" s="244"/>
      <c r="R33" s="244"/>
      <c r="S33" s="244"/>
      <c r="T33" s="251" t="s">
        <v>22</v>
      </c>
      <c r="U33" s="705"/>
      <c r="V33" s="705"/>
    </row>
    <row r="34" spans="1:22" ht="30.75">
      <c r="B34" s="250" t="s">
        <v>133</v>
      </c>
      <c r="C34" s="245"/>
      <c r="D34" s="245"/>
      <c r="E34" s="246"/>
      <c r="F34" s="246"/>
      <c r="G34" s="246"/>
      <c r="H34" s="246"/>
      <c r="I34" s="246"/>
      <c r="J34" s="247"/>
      <c r="K34" s="248"/>
      <c r="L34" s="248"/>
      <c r="M34" s="248"/>
      <c r="N34" s="248"/>
      <c r="O34" s="248"/>
      <c r="P34" s="248"/>
      <c r="Q34" s="248"/>
      <c r="R34" s="248"/>
      <c r="S34" s="248"/>
      <c r="T34" s="252" t="s">
        <v>134</v>
      </c>
      <c r="U34" s="705"/>
      <c r="V34" s="12"/>
    </row>
    <row r="35" spans="1:22" ht="20.25">
      <c r="B35" s="2503" t="s">
        <v>23</v>
      </c>
      <c r="C35" s="2504"/>
      <c r="D35" s="2504"/>
      <c r="E35" s="2504"/>
      <c r="F35" s="2504"/>
      <c r="G35" s="2504"/>
      <c r="H35" s="2504"/>
      <c r="I35" s="2504"/>
      <c r="J35" s="2531"/>
      <c r="K35" s="2532" t="s">
        <v>24</v>
      </c>
      <c r="L35" s="2533"/>
      <c r="M35" s="2533"/>
      <c r="N35" s="2533"/>
      <c r="O35" s="2533"/>
      <c r="P35" s="2533"/>
      <c r="Q35" s="2533"/>
      <c r="R35" s="2533"/>
      <c r="S35" s="2533"/>
      <c r="T35" s="2534"/>
      <c r="U35" s="706"/>
      <c r="V35" s="12"/>
    </row>
    <row r="36" spans="1:22" ht="38.25">
      <c r="B36" s="2516" t="s">
        <v>25</v>
      </c>
      <c r="C36" s="2517"/>
      <c r="D36" s="2517"/>
      <c r="E36" s="2517"/>
      <c r="F36" s="207" t="s">
        <v>26</v>
      </c>
      <c r="G36" s="2518" t="s">
        <v>27</v>
      </c>
      <c r="H36" s="2518"/>
      <c r="I36" s="209" t="s">
        <v>28</v>
      </c>
      <c r="J36" s="210" t="s">
        <v>29</v>
      </c>
      <c r="K36" s="213" t="s">
        <v>31</v>
      </c>
      <c r="L36" s="2519" t="s">
        <v>30</v>
      </c>
      <c r="M36" s="2520"/>
      <c r="N36" s="2520"/>
      <c r="O36" s="224" t="s">
        <v>32</v>
      </c>
      <c r="P36" s="214"/>
      <c r="Q36" s="214"/>
      <c r="R36" s="215"/>
      <c r="S36" s="216"/>
      <c r="T36" s="217"/>
      <c r="U36" s="707"/>
      <c r="V36" s="12"/>
    </row>
    <row r="37" spans="1:22" ht="28.5" customHeight="1">
      <c r="B37" s="2485" t="s">
        <v>118</v>
      </c>
      <c r="C37" s="2486"/>
      <c r="D37" s="2486"/>
      <c r="E37" s="2486"/>
      <c r="F37" s="211">
        <v>16</v>
      </c>
      <c r="G37" s="2521" t="s">
        <v>34</v>
      </c>
      <c r="H37" s="2521"/>
      <c r="I37" s="263">
        <v>1</v>
      </c>
      <c r="J37" s="212">
        <v>1250</v>
      </c>
      <c r="K37" s="218">
        <f>F37/I37</f>
        <v>16</v>
      </c>
      <c r="L37" s="219">
        <f>I37*J37</f>
        <v>1250</v>
      </c>
      <c r="M37" s="2522" t="str">
        <f>G37</f>
        <v>Cuisses</v>
      </c>
      <c r="N37" s="2522"/>
      <c r="O37" s="222">
        <f>IF(L37=0,0,INT(L37/F37))</f>
        <v>78</v>
      </c>
      <c r="P37" s="220">
        <f>L37-(O37*F37)</f>
        <v>2</v>
      </c>
      <c r="Q37" s="221" t="str">
        <f>IF(P37=0,0,G37)</f>
        <v>Cuisses</v>
      </c>
      <c r="R37" s="222">
        <f>IF(P37=0,0,O37+1)</f>
        <v>79</v>
      </c>
      <c r="S37" s="220">
        <f>IF(P37=0,0,L37-(R37*F37))</f>
        <v>-14</v>
      </c>
      <c r="T37" s="223" t="str">
        <f>IF(S37=0,0,G37)</f>
        <v>Cuisses</v>
      </c>
      <c r="U37" s="707"/>
      <c r="V37" s="12"/>
    </row>
    <row r="38" spans="1:22">
      <c r="U38" s="12"/>
      <c r="V38" s="12"/>
    </row>
    <row r="39" spans="1:22">
      <c r="U39" s="12"/>
      <c r="V39" s="12"/>
    </row>
    <row r="40" spans="1:22" s="25" customFormat="1" ht="36.75" customHeight="1">
      <c r="A40" s="18"/>
      <c r="B40" s="231" t="s">
        <v>137</v>
      </c>
      <c r="C40" s="232"/>
      <c r="D40" s="232"/>
      <c r="E40" s="233"/>
      <c r="F40" s="233"/>
      <c r="G40" s="233"/>
      <c r="H40" s="233"/>
      <c r="I40" s="233"/>
      <c r="J40" s="233"/>
      <c r="K40" s="233"/>
      <c r="L40" s="234"/>
      <c r="M40" s="235"/>
      <c r="N40" s="235"/>
      <c r="O40" s="235"/>
      <c r="P40" s="235"/>
      <c r="Q40" s="235"/>
      <c r="R40" s="235"/>
      <c r="S40" s="235"/>
      <c r="T40" s="253" t="s">
        <v>22</v>
      </c>
      <c r="U40" s="705"/>
      <c r="V40" s="705"/>
    </row>
    <row r="41" spans="1:22" ht="25.5" customHeight="1">
      <c r="B41" s="249" t="s">
        <v>131</v>
      </c>
      <c r="C41" s="236"/>
      <c r="D41" s="236"/>
      <c r="E41" s="237"/>
      <c r="F41" s="237"/>
      <c r="G41" s="237"/>
      <c r="H41" s="237"/>
      <c r="I41" s="237"/>
      <c r="J41" s="238"/>
      <c r="K41" s="239"/>
      <c r="L41" s="239"/>
      <c r="M41" s="239"/>
      <c r="N41" s="239"/>
      <c r="O41" s="239"/>
      <c r="P41" s="239"/>
      <c r="Q41" s="239"/>
      <c r="R41" s="239"/>
      <c r="S41" s="239"/>
      <c r="T41" s="254" t="s">
        <v>132</v>
      </c>
      <c r="U41" s="705"/>
      <c r="V41" s="12"/>
    </row>
    <row r="42" spans="1:22" ht="20.25">
      <c r="B42" s="2503" t="s">
        <v>23</v>
      </c>
      <c r="C42" s="2504"/>
      <c r="D42" s="2504"/>
      <c r="E42" s="2504"/>
      <c r="F42" s="2504"/>
      <c r="G42" s="2504"/>
      <c r="H42" s="2504"/>
      <c r="I42" s="2504"/>
      <c r="J42" s="2504"/>
      <c r="K42" s="2505" t="s">
        <v>24</v>
      </c>
      <c r="L42" s="2506"/>
      <c r="M42" s="2506"/>
      <c r="N42" s="2506"/>
      <c r="O42" s="2506"/>
      <c r="P42" s="2506"/>
      <c r="Q42" s="2506"/>
      <c r="R42" s="2506"/>
      <c r="S42" s="2506"/>
      <c r="T42" s="2507"/>
      <c r="U42" s="12"/>
      <c r="V42" s="12"/>
    </row>
    <row r="43" spans="1:22" ht="38.25" customHeight="1">
      <c r="B43" s="2508" t="s">
        <v>25</v>
      </c>
      <c r="C43" s="2509"/>
      <c r="D43" s="2509"/>
      <c r="E43" s="2510"/>
      <c r="F43" s="207" t="s">
        <v>26</v>
      </c>
      <c r="G43" s="208" t="s">
        <v>27</v>
      </c>
      <c r="H43" s="2511" t="s">
        <v>122</v>
      </c>
      <c r="I43" s="2511"/>
      <c r="J43" s="210" t="s">
        <v>29</v>
      </c>
      <c r="K43" s="2512" t="s">
        <v>28</v>
      </c>
      <c r="L43" s="2513"/>
      <c r="M43" s="2514" t="s">
        <v>30</v>
      </c>
      <c r="N43" s="2515"/>
      <c r="O43" s="224" t="s">
        <v>32</v>
      </c>
      <c r="P43" s="214"/>
      <c r="Q43" s="214"/>
      <c r="R43" s="215"/>
      <c r="S43" s="216"/>
      <c r="T43" s="217"/>
      <c r="U43" s="12"/>
      <c r="V43" s="12"/>
    </row>
    <row r="44" spans="1:22" ht="18.75">
      <c r="B44" s="2485" t="s">
        <v>35</v>
      </c>
      <c r="C44" s="2486"/>
      <c r="D44" s="2486"/>
      <c r="E44" s="2486"/>
      <c r="F44" s="211">
        <v>3</v>
      </c>
      <c r="G44" s="225" t="s">
        <v>20</v>
      </c>
      <c r="H44" s="2487">
        <v>23</v>
      </c>
      <c r="I44" s="2488"/>
      <c r="J44" s="226">
        <v>100</v>
      </c>
      <c r="K44" s="2489">
        <f>F44/H44</f>
        <v>0.13043478260869565</v>
      </c>
      <c r="L44" s="2490"/>
      <c r="M44" s="219">
        <f>K44*J44</f>
        <v>13.043478260869565</v>
      </c>
      <c r="N44" s="564" t="str">
        <f>G44</f>
        <v>Kg</v>
      </c>
      <c r="O44" s="227">
        <f>IF(M44=0,0,INT(M44/F44))</f>
        <v>4</v>
      </c>
      <c r="P44" s="228">
        <f>M44-(O44*F44)</f>
        <v>1.0434782608695645</v>
      </c>
      <c r="Q44" s="229" t="str">
        <f>IF(P44=0,0,G44)</f>
        <v>Kg</v>
      </c>
      <c r="R44" s="227">
        <f>IF(P44=0,0,O44+1)</f>
        <v>5</v>
      </c>
      <c r="S44" s="228">
        <f>IF(P44=0,0,M44-(R44*F44))</f>
        <v>-1.9565217391304355</v>
      </c>
      <c r="T44" s="230" t="str">
        <f>IF(S44=0,0,G44)</f>
        <v>Kg</v>
      </c>
      <c r="U44" s="12"/>
      <c r="V44" s="12"/>
    </row>
    <row r="45" spans="1:22">
      <c r="P45" s="12"/>
      <c r="Q45" s="12"/>
      <c r="R45" s="12"/>
      <c r="S45" s="12"/>
      <c r="T45" s="12"/>
      <c r="U45" s="12"/>
      <c r="V45" s="12"/>
    </row>
    <row r="46" spans="1:22">
      <c r="P46" s="12"/>
      <c r="Q46" s="12"/>
      <c r="R46" s="12"/>
      <c r="S46" s="12"/>
      <c r="T46" s="12"/>
      <c r="U46" s="12"/>
      <c r="V46" s="12"/>
    </row>
    <row r="47" spans="1:22">
      <c r="A47" s="5"/>
      <c r="B47" s="589"/>
      <c r="C47" s="589"/>
      <c r="D47" s="589"/>
      <c r="E47" s="589"/>
      <c r="F47" s="589"/>
      <c r="G47" s="589"/>
      <c r="H47" s="589"/>
      <c r="I47" s="589"/>
      <c r="J47" s="589"/>
      <c r="K47" s="589"/>
      <c r="L47" s="589"/>
      <c r="M47" s="589"/>
      <c r="N47" s="589"/>
      <c r="O47" s="589"/>
      <c r="P47" s="708"/>
      <c r="Q47" s="4"/>
      <c r="R47" s="4"/>
      <c r="S47" s="4"/>
      <c r="T47" s="4"/>
      <c r="U47" s="4"/>
      <c r="V47" s="4"/>
    </row>
    <row r="48" spans="1:22">
      <c r="A48" s="709"/>
      <c r="B48" s="2491" t="s">
        <v>404</v>
      </c>
      <c r="C48" s="2491"/>
      <c r="D48" s="2491"/>
      <c r="E48" s="2491"/>
      <c r="F48" s="2491"/>
      <c r="G48" s="2491"/>
      <c r="H48" s="2491"/>
      <c r="I48" s="2491"/>
      <c r="J48" s="2491"/>
      <c r="K48" s="2491"/>
      <c r="L48" s="2491"/>
      <c r="M48" s="2491"/>
      <c r="N48" s="2491"/>
      <c r="O48" s="2491"/>
      <c r="P48" s="708"/>
      <c r="Q48" s="708"/>
      <c r="R48" s="708"/>
      <c r="S48" s="708"/>
      <c r="T48" s="708"/>
      <c r="U48" s="708"/>
      <c r="V48" s="708"/>
    </row>
    <row r="49" spans="1:22">
      <c r="A49" s="709"/>
      <c r="B49" s="2491"/>
      <c r="C49" s="2491"/>
      <c r="D49" s="2491"/>
      <c r="E49" s="2491"/>
      <c r="F49" s="2491"/>
      <c r="G49" s="2491"/>
      <c r="H49" s="2491"/>
      <c r="I49" s="2491"/>
      <c r="J49" s="2491"/>
      <c r="K49" s="2491"/>
      <c r="L49" s="2491"/>
      <c r="M49" s="2491"/>
      <c r="N49" s="2491"/>
      <c r="O49" s="2491"/>
      <c r="P49" s="708"/>
      <c r="Q49" s="708"/>
      <c r="R49" s="708"/>
      <c r="S49" s="708"/>
      <c r="T49" s="708"/>
      <c r="U49" s="708"/>
      <c r="V49" s="708"/>
    </row>
    <row r="50" spans="1:22">
      <c r="A50" s="709"/>
      <c r="B50" s="2491"/>
      <c r="C50" s="2491"/>
      <c r="D50" s="2491"/>
      <c r="E50" s="2491"/>
      <c r="F50" s="2491"/>
      <c r="G50" s="2491"/>
      <c r="H50" s="2491"/>
      <c r="I50" s="2491"/>
      <c r="J50" s="2491"/>
      <c r="K50" s="2491"/>
      <c r="L50" s="2491"/>
      <c r="M50" s="2491"/>
      <c r="N50" s="2491"/>
      <c r="O50" s="2491"/>
      <c r="P50" s="708"/>
      <c r="Q50" s="708"/>
      <c r="R50" s="708"/>
      <c r="S50" s="708"/>
      <c r="T50" s="708"/>
      <c r="U50" s="708"/>
      <c r="V50" s="708"/>
    </row>
    <row r="51" spans="1:22" ht="15.75" thickBot="1">
      <c r="A51" s="5"/>
      <c r="B51" s="710"/>
      <c r="C51" s="710"/>
      <c r="D51" s="709"/>
      <c r="E51" s="709"/>
      <c r="F51" s="709"/>
      <c r="G51" s="709"/>
      <c r="H51" s="709"/>
      <c r="I51" s="709"/>
      <c r="J51" s="709"/>
      <c r="K51" s="709"/>
      <c r="L51" s="709"/>
      <c r="M51" s="709"/>
      <c r="N51" s="709"/>
      <c r="O51" s="709"/>
      <c r="P51" s="708"/>
      <c r="Q51" s="4"/>
      <c r="R51" s="4"/>
      <c r="S51" s="4"/>
      <c r="T51" s="4"/>
      <c r="U51" s="4"/>
      <c r="V51" s="4"/>
    </row>
    <row r="52" spans="1:22">
      <c r="A52" s="5"/>
      <c r="B52" s="2492" t="s">
        <v>405</v>
      </c>
      <c r="C52" s="2494">
        <f ca="1">NOW()</f>
        <v>44186.748825347226</v>
      </c>
      <c r="D52" s="2494"/>
      <c r="E52" s="2496" t="s">
        <v>406</v>
      </c>
      <c r="F52" s="2496"/>
      <c r="G52" s="2496"/>
      <c r="H52" s="2496"/>
      <c r="I52" s="2496"/>
      <c r="J52" s="2496"/>
      <c r="K52" s="2496"/>
      <c r="L52" s="2496"/>
      <c r="M52" s="2497" t="s">
        <v>407</v>
      </c>
      <c r="N52" s="2499" t="s">
        <v>408</v>
      </c>
      <c r="O52" s="2501">
        <v>1</v>
      </c>
      <c r="P52" s="708"/>
      <c r="Q52" s="4"/>
      <c r="R52" s="711" t="s">
        <v>644</v>
      </c>
      <c r="S52" s="4"/>
      <c r="T52" s="4"/>
      <c r="U52" s="4"/>
      <c r="V52" s="4"/>
    </row>
    <row r="53" spans="1:22">
      <c r="A53" s="5"/>
      <c r="B53" s="2493"/>
      <c r="C53" s="2495"/>
      <c r="D53" s="2495"/>
      <c r="E53" s="2377"/>
      <c r="F53" s="2377"/>
      <c r="G53" s="2377"/>
      <c r="H53" s="2377"/>
      <c r="I53" s="2377"/>
      <c r="J53" s="2377"/>
      <c r="K53" s="2377"/>
      <c r="L53" s="2377"/>
      <c r="M53" s="2498"/>
      <c r="N53" s="2500"/>
      <c r="O53" s="2502"/>
      <c r="P53" s="708"/>
      <c r="Q53" s="4"/>
      <c r="R53" s="4"/>
      <c r="S53" s="4"/>
      <c r="T53" s="4"/>
      <c r="U53" s="4"/>
      <c r="V53" s="4"/>
    </row>
    <row r="54" spans="1:22">
      <c r="A54" s="5"/>
      <c r="B54" s="2474" t="s">
        <v>645</v>
      </c>
      <c r="C54" s="2475"/>
      <c r="D54" s="2475"/>
      <c r="E54" s="2475"/>
      <c r="F54" s="2475"/>
      <c r="G54" s="2475"/>
      <c r="H54" s="2475"/>
      <c r="I54" s="2475"/>
      <c r="J54" s="2475"/>
      <c r="K54" s="2475"/>
      <c r="L54" s="2475"/>
      <c r="M54" s="2475"/>
      <c r="N54" s="2475"/>
      <c r="O54" s="2476"/>
      <c r="P54" s="708"/>
      <c r="Q54" s="4"/>
      <c r="R54" s="4"/>
      <c r="S54" s="4"/>
      <c r="T54" s="4"/>
      <c r="U54" s="4"/>
      <c r="V54" s="4"/>
    </row>
    <row r="55" spans="1:22" ht="15.75">
      <c r="A55" s="5"/>
      <c r="B55" s="2477"/>
      <c r="C55" s="2478"/>
      <c r="D55" s="2478"/>
      <c r="E55" s="2478"/>
      <c r="F55" s="2478"/>
      <c r="G55" s="2478"/>
      <c r="H55" s="2478"/>
      <c r="I55" s="2478"/>
      <c r="J55" s="2478"/>
      <c r="K55" s="2478"/>
      <c r="L55" s="2478"/>
      <c r="M55" s="2478"/>
      <c r="N55" s="2478"/>
      <c r="O55" s="2479"/>
      <c r="P55" s="708"/>
      <c r="Q55" s="4"/>
      <c r="R55" s="2364" t="s">
        <v>409</v>
      </c>
      <c r="S55" s="2364"/>
      <c r="T55" s="2364"/>
      <c r="U55" s="2364"/>
      <c r="V55" s="2364"/>
    </row>
    <row r="56" spans="1:22">
      <c r="A56" s="5"/>
      <c r="B56" s="2373" t="s">
        <v>410</v>
      </c>
      <c r="C56" s="2374"/>
      <c r="D56" s="2374"/>
      <c r="E56" s="2374"/>
      <c r="F56" s="2374"/>
      <c r="G56" s="2374"/>
      <c r="H56" s="2374"/>
      <c r="I56" s="2374"/>
      <c r="J56" s="2374"/>
      <c r="K56" s="2374"/>
      <c r="L56" s="2374"/>
      <c r="M56" s="2374"/>
      <c r="N56" s="2374"/>
      <c r="O56" s="2375"/>
      <c r="P56" s="708"/>
      <c r="Q56" s="4"/>
      <c r="R56" s="4"/>
      <c r="S56" s="4"/>
      <c r="T56" s="4"/>
      <c r="U56" s="4"/>
      <c r="V56" s="4"/>
    </row>
    <row r="57" spans="1:22">
      <c r="A57" s="5"/>
      <c r="B57" s="2376"/>
      <c r="C57" s="2377"/>
      <c r="D57" s="2377"/>
      <c r="E57" s="2377"/>
      <c r="F57" s="2377"/>
      <c r="G57" s="2377"/>
      <c r="H57" s="2377"/>
      <c r="I57" s="2377"/>
      <c r="J57" s="2377"/>
      <c r="K57" s="2377"/>
      <c r="L57" s="2377"/>
      <c r="M57" s="2377"/>
      <c r="N57" s="2377"/>
      <c r="O57" s="2378"/>
      <c r="P57" s="708"/>
      <c r="Q57" s="4"/>
      <c r="R57" s="4"/>
      <c r="S57" s="4"/>
      <c r="T57" s="4"/>
      <c r="U57" s="4"/>
      <c r="V57" s="4"/>
    </row>
    <row r="58" spans="1:22">
      <c r="A58" s="5"/>
      <c r="B58" s="2428" t="s">
        <v>95</v>
      </c>
      <c r="C58" s="2430" t="s">
        <v>29</v>
      </c>
      <c r="D58" s="2481" t="s">
        <v>411</v>
      </c>
      <c r="E58" s="2434" t="s">
        <v>412</v>
      </c>
      <c r="F58" s="2436" t="s">
        <v>413</v>
      </c>
      <c r="G58" s="2409" t="s">
        <v>414</v>
      </c>
      <c r="H58" s="2409"/>
      <c r="I58" s="2409" t="s">
        <v>415</v>
      </c>
      <c r="J58" s="2409"/>
      <c r="K58" s="2409" t="s">
        <v>416</v>
      </c>
      <c r="L58" s="2409"/>
      <c r="M58" s="712" t="s">
        <v>417</v>
      </c>
      <c r="N58" s="713"/>
      <c r="O58" s="714"/>
      <c r="P58" s="708"/>
      <c r="Q58" s="4"/>
      <c r="R58" s="4"/>
      <c r="S58" s="4"/>
      <c r="T58" s="4"/>
      <c r="U58" s="4"/>
      <c r="V58" s="4"/>
    </row>
    <row r="59" spans="1:22">
      <c r="A59" s="5"/>
      <c r="B59" s="2480"/>
      <c r="C59" s="2431"/>
      <c r="D59" s="2482"/>
      <c r="E59" s="2435"/>
      <c r="F59" s="2437"/>
      <c r="G59" s="2410"/>
      <c r="H59" s="2410"/>
      <c r="I59" s="2410"/>
      <c r="J59" s="2410"/>
      <c r="K59" s="2410"/>
      <c r="L59" s="2410"/>
      <c r="M59" s="715"/>
      <c r="N59" s="716"/>
      <c r="O59" s="717"/>
      <c r="P59" s="708"/>
      <c r="Q59" s="4"/>
      <c r="R59" s="4"/>
      <c r="S59" s="4"/>
      <c r="T59" s="4"/>
      <c r="U59" s="4"/>
      <c r="V59" s="4"/>
    </row>
    <row r="60" spans="1:22">
      <c r="A60" s="5"/>
      <c r="B60" s="2429"/>
      <c r="C60" s="2431"/>
      <c r="D60" s="2482"/>
      <c r="E60" s="2435"/>
      <c r="F60" s="2437"/>
      <c r="G60" s="2410"/>
      <c r="H60" s="2410"/>
      <c r="I60" s="2410"/>
      <c r="J60" s="2410"/>
      <c r="K60" s="2410"/>
      <c r="L60" s="2410"/>
      <c r="M60" s="2483"/>
      <c r="N60" s="2483"/>
      <c r="O60" s="2484"/>
      <c r="P60" s="708"/>
      <c r="Q60" s="4"/>
      <c r="R60" s="4"/>
      <c r="S60" s="4"/>
      <c r="T60" s="4"/>
      <c r="U60" s="4"/>
      <c r="V60" s="4"/>
    </row>
    <row r="61" spans="1:22">
      <c r="A61" s="5"/>
      <c r="B61" s="718" t="s">
        <v>418</v>
      </c>
      <c r="C61" s="719">
        <v>100</v>
      </c>
      <c r="D61" s="720">
        <v>0.05</v>
      </c>
      <c r="E61" s="721">
        <v>1.2</v>
      </c>
      <c r="F61" s="722">
        <v>30</v>
      </c>
      <c r="G61" s="723">
        <f t="shared" ref="G61:G66" si="7">(D61*E61)/(100-F61)*100</f>
        <v>8.5714285714285715E-2</v>
      </c>
      <c r="H61" s="724" t="s">
        <v>20</v>
      </c>
      <c r="I61" s="725">
        <f t="shared" ref="I61:I66" si="8">(D61*E61)*C61</f>
        <v>6</v>
      </c>
      <c r="J61" s="724" t="s">
        <v>20</v>
      </c>
      <c r="K61" s="726">
        <f t="shared" ref="K61:K66" si="9">G61*C61</f>
        <v>8.5714285714285712</v>
      </c>
      <c r="L61" s="724" t="s">
        <v>20</v>
      </c>
      <c r="M61" s="2483"/>
      <c r="N61" s="2483"/>
      <c r="O61" s="2484"/>
      <c r="P61" s="708"/>
      <c r="Q61" s="4"/>
      <c r="R61" s="727" t="s">
        <v>419</v>
      </c>
      <c r="S61" s="4"/>
      <c r="T61" s="4"/>
      <c r="U61" s="4"/>
      <c r="V61" s="4"/>
    </row>
    <row r="62" spans="1:22">
      <c r="A62" s="5"/>
      <c r="B62" s="718" t="s">
        <v>420</v>
      </c>
      <c r="C62" s="719">
        <v>100</v>
      </c>
      <c r="D62" s="720">
        <v>7.0000000000000007E-2</v>
      </c>
      <c r="E62" s="721">
        <v>2</v>
      </c>
      <c r="F62" s="722">
        <v>30</v>
      </c>
      <c r="G62" s="723">
        <f t="shared" si="7"/>
        <v>0.2</v>
      </c>
      <c r="H62" s="724" t="s">
        <v>20</v>
      </c>
      <c r="I62" s="725">
        <f t="shared" si="8"/>
        <v>14.000000000000002</v>
      </c>
      <c r="J62" s="724" t="s">
        <v>20</v>
      </c>
      <c r="K62" s="726">
        <f t="shared" si="9"/>
        <v>20</v>
      </c>
      <c r="L62" s="724" t="s">
        <v>20</v>
      </c>
      <c r="M62" s="2483"/>
      <c r="N62" s="2483"/>
      <c r="O62" s="2484"/>
      <c r="P62" s="708"/>
      <c r="Q62" s="4"/>
      <c r="R62" s="4"/>
      <c r="S62" s="4"/>
      <c r="T62" s="4"/>
      <c r="U62" s="4"/>
      <c r="V62" s="4"/>
    </row>
    <row r="63" spans="1:22">
      <c r="A63" s="5"/>
      <c r="B63" s="728" t="s">
        <v>384</v>
      </c>
      <c r="C63" s="729">
        <v>100</v>
      </c>
      <c r="D63" s="730">
        <v>0.11</v>
      </c>
      <c r="E63" s="721">
        <v>2.5</v>
      </c>
      <c r="F63" s="722">
        <v>30</v>
      </c>
      <c r="G63" s="725">
        <f t="shared" si="7"/>
        <v>0.3928571428571429</v>
      </c>
      <c r="H63" s="724" t="s">
        <v>20</v>
      </c>
      <c r="I63" s="725">
        <f t="shared" si="8"/>
        <v>27.500000000000004</v>
      </c>
      <c r="J63" s="724" t="s">
        <v>20</v>
      </c>
      <c r="K63" s="726">
        <f t="shared" si="9"/>
        <v>39.285714285714292</v>
      </c>
      <c r="L63" s="724" t="s">
        <v>20</v>
      </c>
      <c r="M63" s="2483"/>
      <c r="N63" s="2483"/>
      <c r="O63" s="2484"/>
      <c r="P63" s="708"/>
      <c r="Q63" s="4"/>
      <c r="R63" s="4"/>
      <c r="S63" s="4"/>
      <c r="T63" s="4"/>
      <c r="U63" s="4"/>
      <c r="V63" s="4"/>
    </row>
    <row r="64" spans="1:22">
      <c r="A64" s="5"/>
      <c r="B64" s="718" t="s">
        <v>421</v>
      </c>
      <c r="C64" s="731">
        <v>100</v>
      </c>
      <c r="D64" s="732">
        <f>(D63*M64%)+D63</f>
        <v>0.121</v>
      </c>
      <c r="E64" s="721">
        <v>3</v>
      </c>
      <c r="F64" s="722">
        <v>30</v>
      </c>
      <c r="G64" s="725">
        <f t="shared" si="7"/>
        <v>0.51857142857142857</v>
      </c>
      <c r="H64" s="724" t="s">
        <v>20</v>
      </c>
      <c r="I64" s="725">
        <f t="shared" si="8"/>
        <v>36.299999999999997</v>
      </c>
      <c r="J64" s="724" t="s">
        <v>20</v>
      </c>
      <c r="K64" s="726">
        <f t="shared" si="9"/>
        <v>51.857142857142854</v>
      </c>
      <c r="L64" s="724" t="s">
        <v>20</v>
      </c>
      <c r="M64" s="733">
        <v>10</v>
      </c>
      <c r="N64" s="734" t="s">
        <v>422</v>
      </c>
      <c r="O64" s="735"/>
      <c r="P64" s="708"/>
      <c r="Q64" s="4"/>
      <c r="R64" s="4"/>
      <c r="S64" s="4"/>
      <c r="T64" s="4"/>
      <c r="U64" s="4"/>
      <c r="V64" s="4"/>
    </row>
    <row r="65" spans="1:22">
      <c r="A65" s="5"/>
      <c r="B65" s="718" t="s">
        <v>423</v>
      </c>
      <c r="C65" s="719">
        <v>8</v>
      </c>
      <c r="D65" s="736">
        <v>0.1</v>
      </c>
      <c r="E65" s="721">
        <v>2.5</v>
      </c>
      <c r="F65" s="722">
        <v>30</v>
      </c>
      <c r="G65" s="723">
        <f t="shared" si="7"/>
        <v>0.35714285714285715</v>
      </c>
      <c r="H65" s="724" t="s">
        <v>20</v>
      </c>
      <c r="I65" s="725">
        <f t="shared" si="8"/>
        <v>2</v>
      </c>
      <c r="J65" s="724" t="s">
        <v>20</v>
      </c>
      <c r="K65" s="726">
        <f t="shared" si="9"/>
        <v>2.8571428571428572</v>
      </c>
      <c r="L65" s="724" t="s">
        <v>20</v>
      </c>
      <c r="M65" s="2466" t="s">
        <v>424</v>
      </c>
      <c r="N65" s="2466"/>
      <c r="O65" s="2467"/>
      <c r="P65" s="708"/>
      <c r="Q65" s="4"/>
      <c r="R65" s="4"/>
      <c r="S65" s="4"/>
      <c r="T65" s="4"/>
      <c r="U65" s="4"/>
      <c r="V65" s="4"/>
    </row>
    <row r="66" spans="1:22">
      <c r="A66" s="5"/>
      <c r="B66" s="718" t="s">
        <v>425</v>
      </c>
      <c r="C66" s="719">
        <v>4</v>
      </c>
      <c r="D66" s="720">
        <v>7.0000000000000007E-2</v>
      </c>
      <c r="E66" s="721">
        <v>2</v>
      </c>
      <c r="F66" s="722">
        <v>30</v>
      </c>
      <c r="G66" s="723">
        <f t="shared" si="7"/>
        <v>0.2</v>
      </c>
      <c r="H66" s="724" t="s">
        <v>20</v>
      </c>
      <c r="I66" s="725">
        <f t="shared" si="8"/>
        <v>0.56000000000000005</v>
      </c>
      <c r="J66" s="724" t="s">
        <v>20</v>
      </c>
      <c r="K66" s="726">
        <f t="shared" si="9"/>
        <v>0.8</v>
      </c>
      <c r="L66" s="724" t="s">
        <v>20</v>
      </c>
      <c r="M66" s="2466"/>
      <c r="N66" s="2466"/>
      <c r="O66" s="2467"/>
      <c r="P66" s="708"/>
      <c r="Q66" s="4"/>
      <c r="R66" s="4"/>
      <c r="S66" s="4"/>
      <c r="T66" s="4"/>
      <c r="U66" s="4"/>
      <c r="V66" s="4"/>
    </row>
    <row r="67" spans="1:22">
      <c r="A67" s="5"/>
      <c r="B67" s="2460" t="s">
        <v>426</v>
      </c>
      <c r="C67" s="2461"/>
      <c r="D67" s="2461"/>
      <c r="E67" s="2461"/>
      <c r="F67" s="2461"/>
      <c r="G67" s="2461"/>
      <c r="H67" s="2461"/>
      <c r="I67" s="2461"/>
      <c r="J67" s="2461"/>
      <c r="K67" s="2461"/>
      <c r="L67" s="2461"/>
      <c r="M67" s="2461"/>
      <c r="N67" s="2461"/>
      <c r="O67" s="2462"/>
      <c r="P67" s="708"/>
      <c r="Q67" s="4"/>
      <c r="R67" s="4"/>
      <c r="S67" s="4"/>
      <c r="T67" s="4"/>
      <c r="U67" s="4"/>
      <c r="V67" s="4"/>
    </row>
    <row r="68" spans="1:22">
      <c r="A68" s="5"/>
      <c r="B68" s="2366" t="s">
        <v>427</v>
      </c>
      <c r="C68" s="2368">
        <f>SUM(C61:C66)</f>
        <v>412</v>
      </c>
      <c r="D68" s="737"/>
      <c r="E68" s="737"/>
      <c r="F68" s="737"/>
      <c r="G68" s="738"/>
      <c r="H68" s="739"/>
      <c r="I68" s="2470">
        <f>SUM(I61:I66)</f>
        <v>86.36</v>
      </c>
      <c r="J68" s="2472" t="s">
        <v>20</v>
      </c>
      <c r="K68" s="2470">
        <f>SUM(K61:K66)</f>
        <v>123.37142857142858</v>
      </c>
      <c r="L68" s="2472" t="s">
        <v>20</v>
      </c>
      <c r="M68" s="740"/>
      <c r="N68" s="740"/>
      <c r="O68" s="741"/>
      <c r="P68" s="708"/>
      <c r="Q68" s="4"/>
      <c r="R68" s="4"/>
      <c r="S68" s="4"/>
      <c r="T68" s="4"/>
      <c r="U68" s="4"/>
      <c r="V68" s="4"/>
    </row>
    <row r="69" spans="1:22">
      <c r="A69" s="5"/>
      <c r="B69" s="2468"/>
      <c r="C69" s="2469"/>
      <c r="D69" s="742"/>
      <c r="E69" s="742"/>
      <c r="F69" s="742"/>
      <c r="G69" s="743"/>
      <c r="H69" s="744"/>
      <c r="I69" s="2471"/>
      <c r="J69" s="2473"/>
      <c r="K69" s="2471"/>
      <c r="L69" s="2473"/>
      <c r="M69" s="745"/>
      <c r="N69" s="745"/>
      <c r="O69" s="746"/>
      <c r="P69" s="708"/>
      <c r="Q69" s="4"/>
      <c r="R69" s="4"/>
      <c r="S69" s="4"/>
      <c r="T69" s="4"/>
      <c r="U69" s="4"/>
      <c r="V69" s="4"/>
    </row>
    <row r="70" spans="1:22">
      <c r="A70" s="5"/>
      <c r="B70" s="2373" t="s">
        <v>428</v>
      </c>
      <c r="C70" s="2374"/>
      <c r="D70" s="2374"/>
      <c r="E70" s="2374"/>
      <c r="F70" s="2374"/>
      <c r="G70" s="2374"/>
      <c r="H70" s="2374"/>
      <c r="I70" s="2374"/>
      <c r="J70" s="2374"/>
      <c r="K70" s="2374"/>
      <c r="L70" s="2374"/>
      <c r="M70" s="2374"/>
      <c r="N70" s="2374"/>
      <c r="O70" s="2375"/>
      <c r="P70" s="708"/>
      <c r="Q70" s="4"/>
      <c r="R70" s="4"/>
      <c r="S70" s="4"/>
      <c r="T70" s="4"/>
      <c r="U70" s="4"/>
      <c r="V70" s="4"/>
    </row>
    <row r="71" spans="1:22">
      <c r="A71" s="5"/>
      <c r="B71" s="2376"/>
      <c r="C71" s="2377"/>
      <c r="D71" s="2377"/>
      <c r="E71" s="2377"/>
      <c r="F71" s="2377"/>
      <c r="G71" s="2377"/>
      <c r="H71" s="2377"/>
      <c r="I71" s="2377"/>
      <c r="J71" s="2377"/>
      <c r="K71" s="2377"/>
      <c r="L71" s="2377"/>
      <c r="M71" s="2377"/>
      <c r="N71" s="2377"/>
      <c r="O71" s="2378"/>
      <c r="P71" s="708"/>
      <c r="Q71" s="4"/>
      <c r="R71" s="4"/>
      <c r="S71" s="4"/>
      <c r="T71" s="4"/>
      <c r="U71" s="4"/>
      <c r="V71" s="4"/>
    </row>
    <row r="72" spans="1:22">
      <c r="A72" s="5"/>
      <c r="B72" s="2465" t="s">
        <v>429</v>
      </c>
      <c r="C72" s="2381" t="s">
        <v>29</v>
      </c>
      <c r="D72" s="2383" t="s">
        <v>430</v>
      </c>
      <c r="E72" s="2385" t="s">
        <v>431</v>
      </c>
      <c r="F72" s="2387" t="s">
        <v>432</v>
      </c>
      <c r="G72" s="2389" t="s">
        <v>433</v>
      </c>
      <c r="H72" s="2391" t="s">
        <v>434</v>
      </c>
      <c r="I72" s="2392"/>
      <c r="J72" s="2392"/>
      <c r="K72" s="2396" t="s">
        <v>435</v>
      </c>
      <c r="L72" s="2399" t="s">
        <v>436</v>
      </c>
      <c r="M72" s="2391" t="s">
        <v>437</v>
      </c>
      <c r="N72" s="2392"/>
      <c r="O72" s="2404"/>
      <c r="P72" s="708"/>
      <c r="Q72" s="4"/>
      <c r="R72" s="4"/>
      <c r="S72" s="4"/>
      <c r="T72" s="4"/>
      <c r="U72" s="4"/>
      <c r="V72" s="4"/>
    </row>
    <row r="73" spans="1:22" ht="15.75">
      <c r="A73" s="5"/>
      <c r="B73" s="2465"/>
      <c r="C73" s="2381"/>
      <c r="D73" s="2383"/>
      <c r="E73" s="2385"/>
      <c r="F73" s="2387"/>
      <c r="G73" s="2389"/>
      <c r="H73" s="2391"/>
      <c r="I73" s="2392"/>
      <c r="J73" s="2392"/>
      <c r="K73" s="2396"/>
      <c r="L73" s="2399"/>
      <c r="M73" s="2391"/>
      <c r="N73" s="2392"/>
      <c r="O73" s="2404"/>
      <c r="P73" s="708"/>
      <c r="Q73" s="4"/>
      <c r="R73" s="747" t="s">
        <v>429</v>
      </c>
      <c r="S73" s="4"/>
      <c r="T73" s="4"/>
      <c r="U73" s="4"/>
      <c r="V73" s="4"/>
    </row>
    <row r="74" spans="1:22">
      <c r="A74" s="5"/>
      <c r="B74" s="2465"/>
      <c r="C74" s="2381"/>
      <c r="D74" s="2383"/>
      <c r="E74" s="2385"/>
      <c r="F74" s="2387"/>
      <c r="G74" s="2389"/>
      <c r="H74" s="2391"/>
      <c r="I74" s="2392"/>
      <c r="J74" s="2392"/>
      <c r="K74" s="2396"/>
      <c r="L74" s="2399"/>
      <c r="M74" s="2391"/>
      <c r="N74" s="2392"/>
      <c r="O74" s="2404"/>
      <c r="P74" s="708"/>
      <c r="Q74" s="4"/>
      <c r="R74" s="4"/>
      <c r="S74" s="4"/>
      <c r="T74" s="4"/>
      <c r="U74" s="4"/>
      <c r="V74" s="4"/>
    </row>
    <row r="75" spans="1:22">
      <c r="A75" s="5"/>
      <c r="B75" s="2465"/>
      <c r="C75" s="2381"/>
      <c r="D75" s="2383"/>
      <c r="E75" s="2385"/>
      <c r="F75" s="2387"/>
      <c r="G75" s="2389"/>
      <c r="H75" s="2391"/>
      <c r="I75" s="2392"/>
      <c r="J75" s="2392"/>
      <c r="K75" s="2396"/>
      <c r="L75" s="2399"/>
      <c r="M75" s="2391"/>
      <c r="N75" s="2392"/>
      <c r="O75" s="2404"/>
      <c r="P75" s="708"/>
      <c r="Q75" s="4"/>
      <c r="R75" s="4"/>
      <c r="S75" s="4"/>
      <c r="T75" s="4"/>
      <c r="U75" s="4"/>
      <c r="V75" s="4"/>
    </row>
    <row r="76" spans="1:22">
      <c r="A76" s="5"/>
      <c r="B76" s="2465"/>
      <c r="C76" s="2381"/>
      <c r="D76" s="2383"/>
      <c r="E76" s="2385"/>
      <c r="F76" s="2387"/>
      <c r="G76" s="2389"/>
      <c r="H76" s="2391"/>
      <c r="I76" s="2392"/>
      <c r="J76" s="2392"/>
      <c r="K76" s="2396"/>
      <c r="L76" s="2399"/>
      <c r="M76" s="2391"/>
      <c r="N76" s="2392"/>
      <c r="O76" s="2404"/>
      <c r="P76" s="708"/>
      <c r="Q76" s="4"/>
      <c r="R76" s="4"/>
      <c r="S76" s="4"/>
      <c r="T76" s="4"/>
      <c r="U76" s="4"/>
      <c r="V76" s="4"/>
    </row>
    <row r="77" spans="1:22">
      <c r="A77" s="5"/>
      <c r="B77" s="2465"/>
      <c r="C77" s="2381"/>
      <c r="D77" s="2383"/>
      <c r="E77" s="2385"/>
      <c r="F77" s="2387"/>
      <c r="G77" s="2389"/>
      <c r="H77" s="2391"/>
      <c r="I77" s="2392"/>
      <c r="J77" s="2392"/>
      <c r="K77" s="2396"/>
      <c r="L77" s="2399"/>
      <c r="M77" s="2391"/>
      <c r="N77" s="2392"/>
      <c r="O77" s="2404"/>
      <c r="P77" s="708"/>
      <c r="Q77" s="4"/>
      <c r="R77" s="4"/>
      <c r="S77" s="4"/>
      <c r="T77" s="4"/>
      <c r="U77" s="4"/>
      <c r="V77" s="4"/>
    </row>
    <row r="78" spans="1:22">
      <c r="A78" s="5"/>
      <c r="B78" s="2465"/>
      <c r="C78" s="2382"/>
      <c r="D78" s="2384"/>
      <c r="E78" s="2386"/>
      <c r="F78" s="2388"/>
      <c r="G78" s="2390"/>
      <c r="H78" s="2393"/>
      <c r="I78" s="2394"/>
      <c r="J78" s="2394"/>
      <c r="K78" s="2397"/>
      <c r="L78" s="2400"/>
      <c r="M78" s="2393"/>
      <c r="N78" s="2394"/>
      <c r="O78" s="2405"/>
      <c r="P78" s="708"/>
      <c r="Q78" s="4"/>
      <c r="R78" s="4"/>
      <c r="S78" s="4"/>
      <c r="T78" s="4"/>
      <c r="U78" s="4"/>
      <c r="V78" s="4"/>
    </row>
    <row r="79" spans="1:22" ht="15.75">
      <c r="A79" s="5"/>
      <c r="B79" s="718" t="s">
        <v>418</v>
      </c>
      <c r="C79" s="748">
        <f t="shared" ref="C79:C84" si="10">C61</f>
        <v>100</v>
      </c>
      <c r="D79" s="749" t="s">
        <v>438</v>
      </c>
      <c r="E79" s="750">
        <v>5</v>
      </c>
      <c r="F79" s="751">
        <f t="shared" ref="F79:F84" si="11">IF(C79=0,0,E79-(E79*F61%))</f>
        <v>3.5</v>
      </c>
      <c r="G79" s="752">
        <f t="shared" ref="G79:G84" si="12">I61</f>
        <v>6</v>
      </c>
      <c r="H79" s="753">
        <f t="shared" ref="H79:H84" si="13">IF(I61=0,0,INT(I61/F79))</f>
        <v>1</v>
      </c>
      <c r="I79" s="754">
        <f t="shared" ref="I79:I84" si="14">I61-(F79*H79)</f>
        <v>2.5</v>
      </c>
      <c r="J79" s="755" t="str">
        <f t="shared" ref="J79:J84" si="15">IF(I79=0,0,"Kg")</f>
        <v>Kg</v>
      </c>
      <c r="K79" s="756">
        <v>12</v>
      </c>
      <c r="L79" s="757">
        <f t="shared" ref="L79:L84" si="16">C61*E61</f>
        <v>120</v>
      </c>
      <c r="M79" s="753">
        <f t="shared" ref="M79:M84" si="17">IF(K79=0,0,INT(E61*C61/K79))</f>
        <v>10</v>
      </c>
      <c r="N79" s="754">
        <f t="shared" ref="N79:N84" si="18">(C61*E61)-(M79*K79)</f>
        <v>0</v>
      </c>
      <c r="O79" s="758">
        <f t="shared" ref="O79:O84" si="19">IF(N79=0,0,"Pièce /Mx")</f>
        <v>0</v>
      </c>
      <c r="P79" s="708"/>
      <c r="Q79" s="4"/>
      <c r="R79" s="2364" t="s">
        <v>409</v>
      </c>
      <c r="S79" s="2364"/>
      <c r="T79" s="2364"/>
      <c r="U79" s="2364"/>
      <c r="V79" s="2364"/>
    </row>
    <row r="80" spans="1:22">
      <c r="A80" s="5"/>
      <c r="B80" s="718" t="s">
        <v>420</v>
      </c>
      <c r="C80" s="748">
        <f t="shared" si="10"/>
        <v>100</v>
      </c>
      <c r="D80" s="749" t="s">
        <v>438</v>
      </c>
      <c r="E80" s="750">
        <v>1.5</v>
      </c>
      <c r="F80" s="751">
        <f t="shared" si="11"/>
        <v>1.05</v>
      </c>
      <c r="G80" s="752">
        <f t="shared" si="12"/>
        <v>14.000000000000002</v>
      </c>
      <c r="H80" s="753">
        <f t="shared" si="13"/>
        <v>13</v>
      </c>
      <c r="I80" s="754">
        <f t="shared" si="14"/>
        <v>0.35000000000000142</v>
      </c>
      <c r="J80" s="755" t="str">
        <f t="shared" si="15"/>
        <v>Kg</v>
      </c>
      <c r="K80" s="756">
        <v>20</v>
      </c>
      <c r="L80" s="757">
        <f t="shared" si="16"/>
        <v>200</v>
      </c>
      <c r="M80" s="753">
        <f t="shared" si="17"/>
        <v>10</v>
      </c>
      <c r="N80" s="754">
        <f t="shared" si="18"/>
        <v>0</v>
      </c>
      <c r="O80" s="758">
        <f t="shared" si="19"/>
        <v>0</v>
      </c>
      <c r="P80" s="708"/>
      <c r="Q80" s="4"/>
      <c r="R80" s="4"/>
      <c r="S80" s="4"/>
      <c r="T80" s="4"/>
      <c r="U80" s="4"/>
      <c r="V80" s="4"/>
    </row>
    <row r="81" spans="1:22">
      <c r="A81" s="5"/>
      <c r="B81" s="728" t="s">
        <v>384</v>
      </c>
      <c r="C81" s="748">
        <f t="shared" si="10"/>
        <v>100</v>
      </c>
      <c r="D81" s="749" t="s">
        <v>438</v>
      </c>
      <c r="E81" s="750">
        <v>1.5</v>
      </c>
      <c r="F81" s="751">
        <f t="shared" si="11"/>
        <v>1.05</v>
      </c>
      <c r="G81" s="752">
        <f t="shared" si="12"/>
        <v>27.500000000000004</v>
      </c>
      <c r="H81" s="753">
        <f t="shared" si="13"/>
        <v>26</v>
      </c>
      <c r="I81" s="754">
        <f t="shared" si="14"/>
        <v>0.20000000000000284</v>
      </c>
      <c r="J81" s="755" t="str">
        <f t="shared" si="15"/>
        <v>Kg</v>
      </c>
      <c r="K81" s="756">
        <v>20</v>
      </c>
      <c r="L81" s="757">
        <f t="shared" si="16"/>
        <v>250</v>
      </c>
      <c r="M81" s="753">
        <f t="shared" si="17"/>
        <v>12</v>
      </c>
      <c r="N81" s="754">
        <f t="shared" si="18"/>
        <v>10</v>
      </c>
      <c r="O81" s="758" t="str">
        <f t="shared" si="19"/>
        <v>Pièce /Mx</v>
      </c>
      <c r="P81" s="708"/>
      <c r="Q81" s="4"/>
      <c r="R81" s="727" t="s">
        <v>419</v>
      </c>
      <c r="S81" s="4"/>
      <c r="T81" s="4"/>
      <c r="U81" s="4"/>
      <c r="V81" s="4"/>
    </row>
    <row r="82" spans="1:22">
      <c r="A82" s="5"/>
      <c r="B82" s="718" t="s">
        <v>421</v>
      </c>
      <c r="C82" s="748">
        <f t="shared" si="10"/>
        <v>100</v>
      </c>
      <c r="D82" s="749" t="s">
        <v>438</v>
      </c>
      <c r="E82" s="750">
        <v>1.5</v>
      </c>
      <c r="F82" s="751">
        <f t="shared" si="11"/>
        <v>1.05</v>
      </c>
      <c r="G82" s="752">
        <f t="shared" si="12"/>
        <v>36.299999999999997</v>
      </c>
      <c r="H82" s="753">
        <f t="shared" si="13"/>
        <v>34</v>
      </c>
      <c r="I82" s="754">
        <f t="shared" si="14"/>
        <v>0.59999999999999432</v>
      </c>
      <c r="J82" s="755" t="str">
        <f t="shared" si="15"/>
        <v>Kg</v>
      </c>
      <c r="K82" s="756">
        <v>20</v>
      </c>
      <c r="L82" s="757">
        <f t="shared" si="16"/>
        <v>300</v>
      </c>
      <c r="M82" s="753">
        <f t="shared" si="17"/>
        <v>15</v>
      </c>
      <c r="N82" s="754">
        <f t="shared" si="18"/>
        <v>0</v>
      </c>
      <c r="O82" s="758">
        <f t="shared" si="19"/>
        <v>0</v>
      </c>
      <c r="P82" s="708"/>
      <c r="Q82" s="4"/>
      <c r="R82" s="4"/>
      <c r="S82" s="4"/>
      <c r="T82" s="4"/>
      <c r="U82" s="4"/>
      <c r="V82" s="4"/>
    </row>
    <row r="83" spans="1:22">
      <c r="A83" s="5"/>
      <c r="B83" s="718" t="s">
        <v>423</v>
      </c>
      <c r="C83" s="759">
        <f t="shared" si="10"/>
        <v>8</v>
      </c>
      <c r="D83" s="749" t="s">
        <v>438</v>
      </c>
      <c r="E83" s="750">
        <v>1.5</v>
      </c>
      <c r="F83" s="751">
        <f t="shared" si="11"/>
        <v>1.05</v>
      </c>
      <c r="G83" s="752">
        <f t="shared" si="12"/>
        <v>2</v>
      </c>
      <c r="H83" s="753">
        <f t="shared" si="13"/>
        <v>1</v>
      </c>
      <c r="I83" s="754">
        <f t="shared" si="14"/>
        <v>0.95</v>
      </c>
      <c r="J83" s="755" t="str">
        <f t="shared" si="15"/>
        <v>Kg</v>
      </c>
      <c r="K83" s="756">
        <v>20</v>
      </c>
      <c r="L83" s="757">
        <f t="shared" si="16"/>
        <v>20</v>
      </c>
      <c r="M83" s="753">
        <f t="shared" si="17"/>
        <v>1</v>
      </c>
      <c r="N83" s="754">
        <f t="shared" si="18"/>
        <v>0</v>
      </c>
      <c r="O83" s="758">
        <f t="shared" si="19"/>
        <v>0</v>
      </c>
      <c r="P83" s="708"/>
      <c r="Q83" s="4"/>
      <c r="R83" s="4"/>
      <c r="S83" s="4"/>
      <c r="T83" s="4"/>
      <c r="U83" s="4"/>
      <c r="V83" s="4"/>
    </row>
    <row r="84" spans="1:22">
      <c r="A84" s="5"/>
      <c r="B84" s="760" t="s">
        <v>425</v>
      </c>
      <c r="C84" s="761">
        <f t="shared" si="10"/>
        <v>4</v>
      </c>
      <c r="D84" s="762" t="s">
        <v>438</v>
      </c>
      <c r="E84" s="763">
        <v>1.5</v>
      </c>
      <c r="F84" s="764">
        <f t="shared" si="11"/>
        <v>1.05</v>
      </c>
      <c r="G84" s="765">
        <f t="shared" si="12"/>
        <v>0.56000000000000005</v>
      </c>
      <c r="H84" s="766">
        <f t="shared" si="13"/>
        <v>0</v>
      </c>
      <c r="I84" s="767">
        <f t="shared" si="14"/>
        <v>0.56000000000000005</v>
      </c>
      <c r="J84" s="768" t="str">
        <f t="shared" si="15"/>
        <v>Kg</v>
      </c>
      <c r="K84" s="769">
        <v>20</v>
      </c>
      <c r="L84" s="770">
        <f t="shared" si="16"/>
        <v>8</v>
      </c>
      <c r="M84" s="766">
        <f t="shared" si="17"/>
        <v>0</v>
      </c>
      <c r="N84" s="767">
        <f t="shared" si="18"/>
        <v>8</v>
      </c>
      <c r="O84" s="771" t="str">
        <f t="shared" si="19"/>
        <v>Pièce /Mx</v>
      </c>
      <c r="P84" s="708"/>
      <c r="Q84" s="4"/>
      <c r="R84" s="4"/>
      <c r="S84" s="4"/>
      <c r="T84" s="4"/>
      <c r="U84" s="4"/>
      <c r="V84" s="4"/>
    </row>
    <row r="85" spans="1:22">
      <c r="A85" s="5"/>
      <c r="B85" s="2460" t="s">
        <v>439</v>
      </c>
      <c r="C85" s="2461"/>
      <c r="D85" s="2461"/>
      <c r="E85" s="2461"/>
      <c r="F85" s="2461"/>
      <c r="G85" s="2461"/>
      <c r="H85" s="2461"/>
      <c r="I85" s="2461"/>
      <c r="J85" s="2461"/>
      <c r="K85" s="2461"/>
      <c r="L85" s="2461"/>
      <c r="M85" s="2461"/>
      <c r="N85" s="2461"/>
      <c r="O85" s="2462"/>
      <c r="P85" s="708"/>
      <c r="Q85" s="4"/>
      <c r="R85" s="4"/>
      <c r="S85" s="4"/>
      <c r="T85" s="4"/>
      <c r="U85" s="4"/>
      <c r="V85" s="4"/>
    </row>
    <row r="86" spans="1:22">
      <c r="A86" s="5"/>
      <c r="B86" s="2366" t="s">
        <v>427</v>
      </c>
      <c r="C86" s="2368">
        <f>SUM(C79:C84)</f>
        <v>412</v>
      </c>
      <c r="D86" s="739"/>
      <c r="E86" s="739"/>
      <c r="F86" s="2463">
        <f>SUM(G79:G84)</f>
        <v>86.36</v>
      </c>
      <c r="G86" s="2464" t="str">
        <f>+J79</f>
        <v>Kg</v>
      </c>
      <c r="H86" s="2354">
        <f>SUM(H79:H84)</f>
        <v>75</v>
      </c>
      <c r="I86" s="2356">
        <f>SUM(I79:I84)</f>
        <v>5.1599999999999984</v>
      </c>
      <c r="J86" s="2439" t="str">
        <f>IF(I86=0,0,"Kg")</f>
        <v>Kg</v>
      </c>
      <c r="K86" s="739"/>
      <c r="L86" s="2368">
        <f>SUM(L79:L84)</f>
        <v>898</v>
      </c>
      <c r="M86" s="2354">
        <f>SUM(M79:M84)</f>
        <v>48</v>
      </c>
      <c r="N86" s="2356">
        <f>SUM(N79:N84)</f>
        <v>18</v>
      </c>
      <c r="O86" s="2451" t="str">
        <f>IF(N86=0,0,"Pièce /Mx")</f>
        <v>Pièce /Mx</v>
      </c>
      <c r="P86" s="708"/>
      <c r="Q86" s="4"/>
      <c r="R86" s="4"/>
      <c r="S86" s="4"/>
      <c r="T86" s="4"/>
      <c r="U86" s="4"/>
      <c r="V86" s="4"/>
    </row>
    <row r="87" spans="1:22">
      <c r="A87" s="5"/>
      <c r="B87" s="2366"/>
      <c r="C87" s="2368"/>
      <c r="D87" s="739"/>
      <c r="E87" s="739"/>
      <c r="F87" s="2463"/>
      <c r="G87" s="2464"/>
      <c r="H87" s="2354"/>
      <c r="I87" s="2356"/>
      <c r="J87" s="2439"/>
      <c r="K87" s="739"/>
      <c r="L87" s="2368"/>
      <c r="M87" s="2354"/>
      <c r="N87" s="2356"/>
      <c r="O87" s="2451"/>
      <c r="P87" s="708"/>
      <c r="Q87" s="4"/>
      <c r="R87" s="4"/>
      <c r="S87" s="4"/>
      <c r="T87" s="4"/>
      <c r="U87" s="4"/>
      <c r="V87" s="4"/>
    </row>
    <row r="88" spans="1:22">
      <c r="A88" s="5"/>
      <c r="B88" s="772"/>
      <c r="C88" s="773"/>
      <c r="D88" s="773"/>
      <c r="E88" s="773"/>
      <c r="F88" s="773"/>
      <c r="G88" s="773"/>
      <c r="H88" s="773"/>
      <c r="I88" s="773"/>
      <c r="J88" s="773"/>
      <c r="K88" s="773"/>
      <c r="L88" s="773"/>
      <c r="M88" s="773"/>
      <c r="N88" s="773"/>
      <c r="O88" s="774"/>
      <c r="P88" s="708"/>
      <c r="Q88" s="4"/>
      <c r="R88" s="4"/>
      <c r="S88" s="4"/>
      <c r="T88" s="4"/>
      <c r="U88" s="4"/>
      <c r="V88" s="4"/>
    </row>
    <row r="89" spans="1:22">
      <c r="A89" s="5"/>
      <c r="B89" s="2452" t="s">
        <v>440</v>
      </c>
      <c r="C89" s="2453"/>
      <c r="D89" s="2453"/>
      <c r="E89" s="2453"/>
      <c r="F89" s="775"/>
      <c r="G89" s="2456" t="s">
        <v>441</v>
      </c>
      <c r="H89" s="2456"/>
      <c r="I89" s="2458">
        <v>0.15</v>
      </c>
      <c r="J89" s="2458"/>
      <c r="K89" s="776"/>
      <c r="L89" s="776"/>
      <c r="M89" s="776"/>
      <c r="N89" s="776"/>
      <c r="O89" s="777"/>
      <c r="P89" s="708"/>
      <c r="Q89" s="4"/>
      <c r="R89" s="4"/>
      <c r="S89" s="4"/>
      <c r="T89" s="4"/>
      <c r="U89" s="4"/>
      <c r="V89" s="4"/>
    </row>
    <row r="90" spans="1:22">
      <c r="A90" s="5"/>
      <c r="B90" s="2454"/>
      <c r="C90" s="2455"/>
      <c r="D90" s="2455"/>
      <c r="E90" s="2455"/>
      <c r="F90" s="778"/>
      <c r="G90" s="2457"/>
      <c r="H90" s="2457"/>
      <c r="I90" s="2459"/>
      <c r="J90" s="2459"/>
      <c r="K90" s="779"/>
      <c r="L90" s="779"/>
      <c r="M90" s="779"/>
      <c r="N90" s="779"/>
      <c r="O90" s="780"/>
      <c r="P90" s="708"/>
      <c r="Q90" s="4"/>
      <c r="R90" s="4"/>
      <c r="S90" s="4"/>
      <c r="T90" s="4"/>
      <c r="U90" s="4"/>
      <c r="V90" s="4"/>
    </row>
    <row r="91" spans="1:22">
      <c r="A91" s="5"/>
      <c r="B91" s="2428" t="s">
        <v>95</v>
      </c>
      <c r="C91" s="2430" t="s">
        <v>29</v>
      </c>
      <c r="D91" s="2432" t="s">
        <v>411</v>
      </c>
      <c r="E91" s="2436" t="s">
        <v>413</v>
      </c>
      <c r="F91" s="2409" t="s">
        <v>414</v>
      </c>
      <c r="G91" s="2409"/>
      <c r="H91" s="2409" t="s">
        <v>442</v>
      </c>
      <c r="I91" s="2409" t="s">
        <v>443</v>
      </c>
      <c r="J91" s="2409"/>
      <c r="K91" s="2409" t="s">
        <v>416</v>
      </c>
      <c r="L91" s="2411"/>
      <c r="M91" s="781" t="s">
        <v>417</v>
      </c>
      <c r="N91" s="713"/>
      <c r="O91" s="714"/>
      <c r="P91" s="708"/>
      <c r="Q91" s="4"/>
      <c r="R91" s="4"/>
      <c r="S91" s="4"/>
      <c r="T91" s="4"/>
      <c r="U91" s="4"/>
      <c r="V91" s="4"/>
    </row>
    <row r="92" spans="1:22" ht="15.75">
      <c r="A92" s="5"/>
      <c r="B92" s="2429"/>
      <c r="C92" s="2431"/>
      <c r="D92" s="2450"/>
      <c r="E92" s="2437"/>
      <c r="F92" s="2410"/>
      <c r="G92" s="2410"/>
      <c r="H92" s="2410"/>
      <c r="I92" s="2410"/>
      <c r="J92" s="2410"/>
      <c r="K92" s="2412"/>
      <c r="L92" s="2413"/>
      <c r="M92" s="2414"/>
      <c r="N92" s="2415"/>
      <c r="O92" s="2416"/>
      <c r="P92" s="708"/>
      <c r="Q92" s="4"/>
      <c r="R92" s="2364" t="s">
        <v>409</v>
      </c>
      <c r="S92" s="2364"/>
      <c r="T92" s="2364"/>
      <c r="U92" s="2364"/>
      <c r="V92" s="2364"/>
    </row>
    <row r="93" spans="1:22">
      <c r="A93" s="5"/>
      <c r="B93" s="718" t="s">
        <v>418</v>
      </c>
      <c r="C93" s="782">
        <f t="shared" ref="C93:C98" si="20">C61</f>
        <v>100</v>
      </c>
      <c r="D93" s="783">
        <v>0.03</v>
      </c>
      <c r="E93" s="722">
        <v>2</v>
      </c>
      <c r="F93" s="723">
        <f t="shared" ref="F93:F98" si="21">IF(C93=0,0,(D93/(100-E93)*100))</f>
        <v>3.0612244897959183E-2</v>
      </c>
      <c r="G93" s="724" t="s">
        <v>20</v>
      </c>
      <c r="H93" s="784">
        <f>I89/D93</f>
        <v>5</v>
      </c>
      <c r="I93" s="785">
        <f t="shared" ref="I93:I98" si="22">D93*C93</f>
        <v>3</v>
      </c>
      <c r="J93" s="724" t="s">
        <v>20</v>
      </c>
      <c r="K93" s="786">
        <f t="shared" ref="K93:K98" si="23">F93*C93</f>
        <v>3.0612244897959182</v>
      </c>
      <c r="L93" s="724" t="s">
        <v>20</v>
      </c>
      <c r="M93" s="2414"/>
      <c r="N93" s="2415"/>
      <c r="O93" s="2416"/>
      <c r="P93" s="708"/>
      <c r="Q93" s="4"/>
      <c r="R93" s="4"/>
      <c r="S93" s="4"/>
      <c r="T93" s="4"/>
      <c r="U93" s="4"/>
      <c r="V93" s="4"/>
    </row>
    <row r="94" spans="1:22">
      <c r="A94" s="5"/>
      <c r="B94" s="718" t="s">
        <v>420</v>
      </c>
      <c r="C94" s="782">
        <f t="shared" si="20"/>
        <v>100</v>
      </c>
      <c r="D94" s="783">
        <v>0.04</v>
      </c>
      <c r="E94" s="722">
        <v>2</v>
      </c>
      <c r="F94" s="723">
        <f t="shared" si="21"/>
        <v>4.0816326530612249E-2</v>
      </c>
      <c r="G94" s="724" t="s">
        <v>20</v>
      </c>
      <c r="H94" s="784">
        <f>I89/D94</f>
        <v>3.75</v>
      </c>
      <c r="I94" s="785">
        <f t="shared" si="22"/>
        <v>4</v>
      </c>
      <c r="J94" s="724" t="s">
        <v>20</v>
      </c>
      <c r="K94" s="786">
        <f t="shared" si="23"/>
        <v>4.0816326530612246</v>
      </c>
      <c r="L94" s="724" t="s">
        <v>20</v>
      </c>
      <c r="M94" s="2414"/>
      <c r="N94" s="2415"/>
      <c r="O94" s="2416"/>
      <c r="P94" s="708"/>
      <c r="Q94" s="4"/>
      <c r="R94" s="4"/>
      <c r="S94" s="4"/>
      <c r="T94" s="4"/>
      <c r="U94" s="4"/>
      <c r="V94" s="4"/>
    </row>
    <row r="95" spans="1:22">
      <c r="A95" s="5"/>
      <c r="B95" s="728" t="s">
        <v>384</v>
      </c>
      <c r="C95" s="782">
        <f t="shared" si="20"/>
        <v>100</v>
      </c>
      <c r="D95" s="783">
        <v>0.06</v>
      </c>
      <c r="E95" s="722">
        <v>2</v>
      </c>
      <c r="F95" s="723">
        <f t="shared" si="21"/>
        <v>6.1224489795918366E-2</v>
      </c>
      <c r="G95" s="724" t="s">
        <v>20</v>
      </c>
      <c r="H95" s="784">
        <f>I89/D95</f>
        <v>2.5</v>
      </c>
      <c r="I95" s="785">
        <f t="shared" si="22"/>
        <v>6</v>
      </c>
      <c r="J95" s="724" t="s">
        <v>20</v>
      </c>
      <c r="K95" s="786">
        <f t="shared" si="23"/>
        <v>6.1224489795918364</v>
      </c>
      <c r="L95" s="724" t="s">
        <v>20</v>
      </c>
      <c r="M95" s="2414"/>
      <c r="N95" s="2415"/>
      <c r="O95" s="2416"/>
      <c r="P95" s="708"/>
      <c r="Q95" s="4"/>
      <c r="R95" s="4"/>
      <c r="S95" s="4"/>
      <c r="T95" s="4"/>
      <c r="U95" s="4"/>
      <c r="V95" s="4"/>
    </row>
    <row r="96" spans="1:22">
      <c r="A96" s="5"/>
      <c r="B96" s="718" t="s">
        <v>421</v>
      </c>
      <c r="C96" s="782">
        <f t="shared" si="20"/>
        <v>100</v>
      </c>
      <c r="D96" s="783">
        <v>7.0000000000000007E-2</v>
      </c>
      <c r="E96" s="722">
        <v>2</v>
      </c>
      <c r="F96" s="723">
        <f t="shared" si="21"/>
        <v>7.1428571428571438E-2</v>
      </c>
      <c r="G96" s="724" t="s">
        <v>20</v>
      </c>
      <c r="H96" s="784">
        <f>I89/D96</f>
        <v>2.1428571428571428</v>
      </c>
      <c r="I96" s="785">
        <f t="shared" si="22"/>
        <v>7.0000000000000009</v>
      </c>
      <c r="J96" s="724" t="s">
        <v>20</v>
      </c>
      <c r="K96" s="786">
        <f t="shared" si="23"/>
        <v>7.1428571428571441</v>
      </c>
      <c r="L96" s="724" t="s">
        <v>20</v>
      </c>
      <c r="M96" s="2414"/>
      <c r="N96" s="2415"/>
      <c r="O96" s="2416"/>
      <c r="P96" s="708"/>
      <c r="Q96" s="4"/>
      <c r="R96" s="727" t="s">
        <v>419</v>
      </c>
      <c r="S96" s="4"/>
      <c r="T96" s="4"/>
      <c r="U96" s="4"/>
      <c r="V96" s="4"/>
    </row>
    <row r="97" spans="1:22">
      <c r="A97" s="5"/>
      <c r="B97" s="718" t="s">
        <v>423</v>
      </c>
      <c r="C97" s="782">
        <f t="shared" si="20"/>
        <v>8</v>
      </c>
      <c r="D97" s="783">
        <v>0.06</v>
      </c>
      <c r="E97" s="722">
        <v>2</v>
      </c>
      <c r="F97" s="723">
        <f t="shared" si="21"/>
        <v>6.1224489795918366E-2</v>
      </c>
      <c r="G97" s="724" t="s">
        <v>20</v>
      </c>
      <c r="H97" s="784">
        <f>I89/D97</f>
        <v>2.5</v>
      </c>
      <c r="I97" s="785">
        <f t="shared" si="22"/>
        <v>0.48</v>
      </c>
      <c r="J97" s="724" t="s">
        <v>20</v>
      </c>
      <c r="K97" s="786">
        <f t="shared" si="23"/>
        <v>0.48979591836734693</v>
      </c>
      <c r="L97" s="724" t="s">
        <v>20</v>
      </c>
      <c r="M97" s="2414"/>
      <c r="N97" s="2415"/>
      <c r="O97" s="2416"/>
      <c r="P97" s="708"/>
      <c r="Q97" s="4"/>
      <c r="R97" s="4"/>
      <c r="S97" s="4"/>
      <c r="T97" s="4"/>
      <c r="U97" s="4"/>
      <c r="V97" s="4"/>
    </row>
    <row r="98" spans="1:22">
      <c r="A98" s="5"/>
      <c r="B98" s="760" t="s">
        <v>425</v>
      </c>
      <c r="C98" s="787">
        <f t="shared" si="20"/>
        <v>4</v>
      </c>
      <c r="D98" s="788">
        <v>0.05</v>
      </c>
      <c r="E98" s="789">
        <v>2</v>
      </c>
      <c r="F98" s="790">
        <f t="shared" si="21"/>
        <v>5.1020408163265307E-2</v>
      </c>
      <c r="G98" s="791" t="s">
        <v>20</v>
      </c>
      <c r="H98" s="792">
        <f>I89/D98</f>
        <v>2.9999999999999996</v>
      </c>
      <c r="I98" s="793">
        <f t="shared" si="22"/>
        <v>0.2</v>
      </c>
      <c r="J98" s="791" t="s">
        <v>20</v>
      </c>
      <c r="K98" s="794">
        <f t="shared" si="23"/>
        <v>0.20408163265306123</v>
      </c>
      <c r="L98" s="791" t="s">
        <v>20</v>
      </c>
      <c r="M98" s="2441"/>
      <c r="N98" s="2442"/>
      <c r="O98" s="2443"/>
      <c r="P98" s="708"/>
      <c r="Q98" s="4"/>
      <c r="R98" s="4"/>
      <c r="S98" s="4"/>
      <c r="T98" s="4"/>
      <c r="U98" s="4"/>
      <c r="V98" s="4"/>
    </row>
    <row r="99" spans="1:22" ht="20.25">
      <c r="A99" s="5"/>
      <c r="B99" s="795" t="s">
        <v>427</v>
      </c>
      <c r="C99" s="796">
        <f>SUM(C93:C98)</f>
        <v>412</v>
      </c>
      <c r="D99" s="797"/>
      <c r="E99" s="797"/>
      <c r="F99" s="798"/>
      <c r="G99" s="798"/>
      <c r="H99" s="798"/>
      <c r="I99" s="799">
        <f>SUM(I93:I98)</f>
        <v>20.68</v>
      </c>
      <c r="J99" s="799" t="s">
        <v>20</v>
      </c>
      <c r="K99" s="800">
        <f>SUM(K93:K98)</f>
        <v>21.102040816326529</v>
      </c>
      <c r="L99" s="800" t="s">
        <v>20</v>
      </c>
      <c r="M99" s="801"/>
      <c r="N99" s="801"/>
      <c r="O99" s="802"/>
      <c r="P99" s="708"/>
      <c r="Q99" s="4"/>
      <c r="R99" s="4"/>
      <c r="S99" s="4"/>
      <c r="T99" s="4"/>
      <c r="U99" s="4"/>
      <c r="V99" s="4"/>
    </row>
    <row r="100" spans="1:22">
      <c r="A100" s="5"/>
      <c r="B100" s="2373" t="s">
        <v>646</v>
      </c>
      <c r="C100" s="2374"/>
      <c r="D100" s="2374"/>
      <c r="E100" s="2374"/>
      <c r="F100" s="2374"/>
      <c r="G100" s="2374"/>
      <c r="H100" s="2374"/>
      <c r="I100" s="2374"/>
      <c r="J100" s="2374"/>
      <c r="K100" s="2374"/>
      <c r="L100" s="2374"/>
      <c r="M100" s="2374"/>
      <c r="N100" s="2374"/>
      <c r="O100" s="2375"/>
      <c r="P100" s="708"/>
      <c r="Q100" s="4"/>
      <c r="R100" s="4"/>
      <c r="S100" s="4"/>
      <c r="T100" s="4"/>
      <c r="U100" s="4"/>
      <c r="V100" s="4"/>
    </row>
    <row r="101" spans="1:22">
      <c r="A101" s="5"/>
      <c r="B101" s="2376"/>
      <c r="C101" s="2377"/>
      <c r="D101" s="2377"/>
      <c r="E101" s="2377"/>
      <c r="F101" s="2377"/>
      <c r="G101" s="2377"/>
      <c r="H101" s="2377"/>
      <c r="I101" s="2377"/>
      <c r="J101" s="2377"/>
      <c r="K101" s="2377"/>
      <c r="L101" s="2377"/>
      <c r="M101" s="2377"/>
      <c r="N101" s="2377"/>
      <c r="O101" s="2378"/>
      <c r="P101" s="708"/>
      <c r="Q101" s="4"/>
      <c r="R101" s="4"/>
      <c r="S101" s="4"/>
      <c r="T101" s="4"/>
      <c r="U101" s="4"/>
      <c r="V101" s="4"/>
    </row>
    <row r="102" spans="1:22" ht="15.75">
      <c r="A102" s="5"/>
      <c r="B102" s="2444" t="s">
        <v>429</v>
      </c>
      <c r="C102" s="2446" t="s">
        <v>29</v>
      </c>
      <c r="D102" s="2447" t="s">
        <v>430</v>
      </c>
      <c r="E102" s="2448" t="s">
        <v>444</v>
      </c>
      <c r="F102" s="2449" t="s">
        <v>432</v>
      </c>
      <c r="G102" s="2440" t="s">
        <v>433</v>
      </c>
      <c r="H102" s="2401" t="s">
        <v>434</v>
      </c>
      <c r="I102" s="2402"/>
      <c r="J102" s="2402"/>
      <c r="K102" s="2395" t="s">
        <v>445</v>
      </c>
      <c r="L102" s="2398" t="s">
        <v>446</v>
      </c>
      <c r="M102" s="2401" t="s">
        <v>447</v>
      </c>
      <c r="N102" s="2402"/>
      <c r="O102" s="2403"/>
      <c r="P102" s="708"/>
      <c r="Q102" s="4"/>
      <c r="R102" s="747" t="s">
        <v>429</v>
      </c>
      <c r="S102" s="4"/>
      <c r="T102" s="4"/>
      <c r="U102" s="4"/>
      <c r="V102" s="4"/>
    </row>
    <row r="103" spans="1:22">
      <c r="A103" s="5"/>
      <c r="B103" s="2379"/>
      <c r="C103" s="2381"/>
      <c r="D103" s="2383"/>
      <c r="E103" s="2385"/>
      <c r="F103" s="2387"/>
      <c r="G103" s="2389"/>
      <c r="H103" s="2391"/>
      <c r="I103" s="2392"/>
      <c r="J103" s="2392"/>
      <c r="K103" s="2396"/>
      <c r="L103" s="2399"/>
      <c r="M103" s="2391"/>
      <c r="N103" s="2392"/>
      <c r="O103" s="2404"/>
      <c r="P103" s="708"/>
      <c r="Q103" s="4"/>
      <c r="R103" s="4"/>
      <c r="S103" s="4"/>
      <c r="T103" s="4"/>
      <c r="U103" s="4"/>
      <c r="V103" s="4"/>
    </row>
    <row r="104" spans="1:22">
      <c r="A104" s="5"/>
      <c r="B104" s="2379"/>
      <c r="C104" s="2381"/>
      <c r="D104" s="2383"/>
      <c r="E104" s="2385"/>
      <c r="F104" s="2387"/>
      <c r="G104" s="2389"/>
      <c r="H104" s="2391"/>
      <c r="I104" s="2392"/>
      <c r="J104" s="2392"/>
      <c r="K104" s="2396"/>
      <c r="L104" s="2399"/>
      <c r="M104" s="2391"/>
      <c r="N104" s="2392"/>
      <c r="O104" s="2404"/>
      <c r="P104" s="708"/>
      <c r="Q104" s="4"/>
      <c r="R104" s="4"/>
      <c r="S104" s="4"/>
      <c r="T104" s="4"/>
      <c r="U104" s="4"/>
      <c r="V104" s="4"/>
    </row>
    <row r="105" spans="1:22">
      <c r="A105" s="5"/>
      <c r="B105" s="2445"/>
      <c r="C105" s="2382"/>
      <c r="D105" s="2384"/>
      <c r="E105" s="2386"/>
      <c r="F105" s="2388"/>
      <c r="G105" s="2390"/>
      <c r="H105" s="2393"/>
      <c r="I105" s="2394"/>
      <c r="J105" s="2394"/>
      <c r="K105" s="2397"/>
      <c r="L105" s="2400"/>
      <c r="M105" s="2393"/>
      <c r="N105" s="2394"/>
      <c r="O105" s="2405"/>
      <c r="P105" s="708"/>
      <c r="Q105" s="4"/>
      <c r="R105" s="4"/>
      <c r="S105" s="4"/>
      <c r="T105" s="4"/>
      <c r="U105" s="4"/>
      <c r="V105" s="4"/>
    </row>
    <row r="106" spans="1:22" ht="15.75">
      <c r="A106" s="5"/>
      <c r="B106" s="718" t="s">
        <v>418</v>
      </c>
      <c r="C106" s="782">
        <f t="shared" ref="C106:C111" si="24">C93</f>
        <v>100</v>
      </c>
      <c r="D106" s="749" t="s">
        <v>438</v>
      </c>
      <c r="E106" s="750">
        <v>2.5</v>
      </c>
      <c r="F106" s="751">
        <f t="shared" ref="F106:F111" si="25">IF(C106=0,0,E106-(E106*E93%))</f>
        <v>2.4500000000000002</v>
      </c>
      <c r="G106" s="803">
        <f t="shared" ref="G106:G111" si="26">I93</f>
        <v>3</v>
      </c>
      <c r="H106" s="753">
        <f t="shared" ref="H106:H111" si="27">IF(I93=0,0,INT(I93/F106))</f>
        <v>1</v>
      </c>
      <c r="I106" s="754">
        <f t="shared" ref="I106:I111" si="28">I93-(F106*H106)</f>
        <v>0.54999999999999982</v>
      </c>
      <c r="J106" s="755" t="str">
        <f t="shared" ref="J106:J112" si="29">IF(I106=0,0,"Kg")</f>
        <v>Kg</v>
      </c>
      <c r="K106" s="756">
        <v>12</v>
      </c>
      <c r="L106" s="804">
        <f t="shared" ref="L106:L111" si="30">C93/H93</f>
        <v>20</v>
      </c>
      <c r="M106" s="753">
        <f t="shared" ref="M106:M111" si="31">IF(C93=0,0,INT(L106/K106))</f>
        <v>1</v>
      </c>
      <c r="N106" s="754">
        <f t="shared" ref="N106:N111" si="32">(C93/H93)-(M106*K106)</f>
        <v>8</v>
      </c>
      <c r="O106" s="758" t="str">
        <f t="shared" ref="O106:O112" si="33">IF(N106=0,0,"Louches")</f>
        <v>Louches</v>
      </c>
      <c r="P106" s="708"/>
      <c r="Q106" s="4"/>
      <c r="R106" s="2364" t="s">
        <v>409</v>
      </c>
      <c r="S106" s="2364"/>
      <c r="T106" s="2364"/>
      <c r="U106" s="2364"/>
      <c r="V106" s="2364"/>
    </row>
    <row r="107" spans="1:22">
      <c r="A107" s="5"/>
      <c r="B107" s="718" t="s">
        <v>420</v>
      </c>
      <c r="C107" s="782">
        <f t="shared" si="24"/>
        <v>100</v>
      </c>
      <c r="D107" s="749" t="s">
        <v>438</v>
      </c>
      <c r="E107" s="750">
        <v>2.5</v>
      </c>
      <c r="F107" s="751">
        <f t="shared" si="25"/>
        <v>2.4500000000000002</v>
      </c>
      <c r="G107" s="803">
        <f t="shared" si="26"/>
        <v>4</v>
      </c>
      <c r="H107" s="753">
        <f t="shared" si="27"/>
        <v>1</v>
      </c>
      <c r="I107" s="754">
        <f t="shared" si="28"/>
        <v>1.5499999999999998</v>
      </c>
      <c r="J107" s="755" t="str">
        <f t="shared" si="29"/>
        <v>Kg</v>
      </c>
      <c r="K107" s="756">
        <v>20</v>
      </c>
      <c r="L107" s="804">
        <f t="shared" si="30"/>
        <v>26.666666666666668</v>
      </c>
      <c r="M107" s="753">
        <f t="shared" si="31"/>
        <v>1</v>
      </c>
      <c r="N107" s="754">
        <f t="shared" si="32"/>
        <v>6.6666666666666679</v>
      </c>
      <c r="O107" s="758" t="str">
        <f t="shared" si="33"/>
        <v>Louches</v>
      </c>
      <c r="P107" s="708"/>
      <c r="Q107" s="4"/>
      <c r="R107" s="4"/>
      <c r="S107" s="4"/>
      <c r="T107" s="4"/>
      <c r="U107" s="4"/>
      <c r="V107" s="4"/>
    </row>
    <row r="108" spans="1:22">
      <c r="A108" s="5"/>
      <c r="B108" s="728" t="s">
        <v>384</v>
      </c>
      <c r="C108" s="782">
        <f t="shared" si="24"/>
        <v>100</v>
      </c>
      <c r="D108" s="749" t="s">
        <v>438</v>
      </c>
      <c r="E108" s="750">
        <v>2.5</v>
      </c>
      <c r="F108" s="751">
        <f t="shared" si="25"/>
        <v>2.4500000000000002</v>
      </c>
      <c r="G108" s="803">
        <f t="shared" si="26"/>
        <v>6</v>
      </c>
      <c r="H108" s="753">
        <f t="shared" si="27"/>
        <v>2</v>
      </c>
      <c r="I108" s="754">
        <f t="shared" si="28"/>
        <v>1.0999999999999996</v>
      </c>
      <c r="J108" s="755" t="str">
        <f t="shared" si="29"/>
        <v>Kg</v>
      </c>
      <c r="K108" s="756">
        <v>13</v>
      </c>
      <c r="L108" s="804">
        <f t="shared" si="30"/>
        <v>40</v>
      </c>
      <c r="M108" s="753">
        <f t="shared" si="31"/>
        <v>3</v>
      </c>
      <c r="N108" s="754">
        <f t="shared" si="32"/>
        <v>1</v>
      </c>
      <c r="O108" s="758" t="str">
        <f t="shared" si="33"/>
        <v>Louches</v>
      </c>
      <c r="P108" s="708"/>
      <c r="Q108" s="4"/>
      <c r="R108" s="4"/>
      <c r="S108" s="4"/>
      <c r="T108" s="4"/>
      <c r="U108" s="4"/>
      <c r="V108" s="4"/>
    </row>
    <row r="109" spans="1:22">
      <c r="A109" s="5"/>
      <c r="B109" s="718" t="s">
        <v>421</v>
      </c>
      <c r="C109" s="782">
        <f t="shared" si="24"/>
        <v>100</v>
      </c>
      <c r="D109" s="749" t="s">
        <v>438</v>
      </c>
      <c r="E109" s="750">
        <v>2.5</v>
      </c>
      <c r="F109" s="751">
        <f t="shared" si="25"/>
        <v>2.4500000000000002</v>
      </c>
      <c r="G109" s="803">
        <f t="shared" si="26"/>
        <v>7.0000000000000009</v>
      </c>
      <c r="H109" s="753">
        <f t="shared" si="27"/>
        <v>2</v>
      </c>
      <c r="I109" s="754">
        <f t="shared" si="28"/>
        <v>2.1000000000000005</v>
      </c>
      <c r="J109" s="755" t="str">
        <f t="shared" si="29"/>
        <v>Kg</v>
      </c>
      <c r="K109" s="756">
        <v>20</v>
      </c>
      <c r="L109" s="804">
        <f t="shared" si="30"/>
        <v>46.666666666666671</v>
      </c>
      <c r="M109" s="753">
        <f t="shared" si="31"/>
        <v>2</v>
      </c>
      <c r="N109" s="754">
        <f t="shared" si="32"/>
        <v>6.6666666666666714</v>
      </c>
      <c r="O109" s="758" t="str">
        <f t="shared" si="33"/>
        <v>Louches</v>
      </c>
      <c r="P109" s="708"/>
      <c r="Q109" s="4"/>
      <c r="R109" s="727" t="s">
        <v>419</v>
      </c>
      <c r="S109" s="4"/>
      <c r="T109" s="4"/>
      <c r="U109" s="4"/>
      <c r="V109" s="4"/>
    </row>
    <row r="110" spans="1:22">
      <c r="A110" s="5"/>
      <c r="B110" s="718" t="s">
        <v>423</v>
      </c>
      <c r="C110" s="782">
        <f t="shared" si="24"/>
        <v>8</v>
      </c>
      <c r="D110" s="749" t="s">
        <v>438</v>
      </c>
      <c r="E110" s="750">
        <v>2.5</v>
      </c>
      <c r="F110" s="751">
        <f t="shared" si="25"/>
        <v>2.4500000000000002</v>
      </c>
      <c r="G110" s="803">
        <f t="shared" si="26"/>
        <v>0.48</v>
      </c>
      <c r="H110" s="753">
        <f t="shared" si="27"/>
        <v>0</v>
      </c>
      <c r="I110" s="754">
        <f t="shared" si="28"/>
        <v>0.48</v>
      </c>
      <c r="J110" s="755" t="str">
        <f t="shared" si="29"/>
        <v>Kg</v>
      </c>
      <c r="K110" s="756">
        <v>7.5</v>
      </c>
      <c r="L110" s="804">
        <f t="shared" si="30"/>
        <v>3.2</v>
      </c>
      <c r="M110" s="753">
        <f t="shared" si="31"/>
        <v>0</v>
      </c>
      <c r="N110" s="754">
        <f t="shared" si="32"/>
        <v>3.2</v>
      </c>
      <c r="O110" s="758" t="str">
        <f t="shared" si="33"/>
        <v>Louches</v>
      </c>
      <c r="P110" s="708"/>
      <c r="Q110" s="4"/>
      <c r="R110" s="4"/>
      <c r="S110" s="4"/>
      <c r="T110" s="4"/>
      <c r="U110" s="4"/>
      <c r="V110" s="4"/>
    </row>
    <row r="111" spans="1:22">
      <c r="A111" s="5"/>
      <c r="B111" s="718" t="s">
        <v>425</v>
      </c>
      <c r="C111" s="782">
        <f t="shared" si="24"/>
        <v>4</v>
      </c>
      <c r="D111" s="749" t="s">
        <v>438</v>
      </c>
      <c r="E111" s="750">
        <v>2.5</v>
      </c>
      <c r="F111" s="751">
        <f t="shared" si="25"/>
        <v>2.4500000000000002</v>
      </c>
      <c r="G111" s="803">
        <f t="shared" si="26"/>
        <v>0.2</v>
      </c>
      <c r="H111" s="753">
        <f t="shared" si="27"/>
        <v>0</v>
      </c>
      <c r="I111" s="754">
        <f t="shared" si="28"/>
        <v>0.2</v>
      </c>
      <c r="J111" s="755" t="str">
        <f t="shared" si="29"/>
        <v>Kg</v>
      </c>
      <c r="K111" s="756">
        <v>10</v>
      </c>
      <c r="L111" s="804">
        <f t="shared" si="30"/>
        <v>1.3333333333333335</v>
      </c>
      <c r="M111" s="753">
        <f t="shared" si="31"/>
        <v>0</v>
      </c>
      <c r="N111" s="754">
        <f t="shared" si="32"/>
        <v>1.3333333333333335</v>
      </c>
      <c r="O111" s="758" t="str">
        <f t="shared" si="33"/>
        <v>Louches</v>
      </c>
      <c r="P111" s="708"/>
      <c r="Q111" s="4"/>
      <c r="R111" s="4"/>
      <c r="S111" s="4"/>
      <c r="T111" s="4"/>
      <c r="U111" s="4"/>
      <c r="V111" s="4"/>
    </row>
    <row r="112" spans="1:22">
      <c r="A112" s="5"/>
      <c r="B112" s="2365" t="s">
        <v>427</v>
      </c>
      <c r="C112" s="2367">
        <f>SUM(C106:C111)</f>
        <v>412</v>
      </c>
      <c r="D112" s="805"/>
      <c r="E112" s="805"/>
      <c r="F112" s="805"/>
      <c r="G112" s="2351">
        <f>SUM(G106:G111)</f>
        <v>20.68</v>
      </c>
      <c r="H112" s="2353">
        <f>SUM(H106:H111)</f>
        <v>6</v>
      </c>
      <c r="I112" s="2355">
        <f>SUM(I106:I111)</f>
        <v>5.9799999999999995</v>
      </c>
      <c r="J112" s="2438" t="str">
        <f t="shared" si="29"/>
        <v>Kg</v>
      </c>
      <c r="K112" s="805"/>
      <c r="L112" s="2351">
        <f>SUM(L106:L111)</f>
        <v>137.86666666666667</v>
      </c>
      <c r="M112" s="2353">
        <f>SUM(M106:M111)</f>
        <v>7</v>
      </c>
      <c r="N112" s="2355">
        <f>SUM(N106:N111)</f>
        <v>26.866666666666671</v>
      </c>
      <c r="O112" s="2420" t="str">
        <f t="shared" si="33"/>
        <v>Louches</v>
      </c>
      <c r="P112" s="708"/>
      <c r="Q112" s="4"/>
      <c r="R112" s="4"/>
      <c r="S112" s="4"/>
      <c r="T112" s="4"/>
      <c r="U112" s="4"/>
      <c r="V112" s="4"/>
    </row>
    <row r="113" spans="1:22">
      <c r="A113" s="5"/>
      <c r="B113" s="2366"/>
      <c r="C113" s="2368"/>
      <c r="D113" s="739"/>
      <c r="E113" s="739"/>
      <c r="F113" s="739"/>
      <c r="G113" s="2352"/>
      <c r="H113" s="2354"/>
      <c r="I113" s="2356"/>
      <c r="J113" s="2439"/>
      <c r="K113" s="739"/>
      <c r="L113" s="2352"/>
      <c r="M113" s="2354"/>
      <c r="N113" s="2356"/>
      <c r="O113" s="2421"/>
      <c r="P113" s="708"/>
      <c r="Q113" s="4"/>
      <c r="R113" s="4"/>
      <c r="S113" s="4"/>
      <c r="T113" s="4"/>
      <c r="U113" s="4"/>
      <c r="V113" s="4"/>
    </row>
    <row r="114" spans="1:22">
      <c r="A114" s="5"/>
      <c r="B114" s="2422" t="s">
        <v>448</v>
      </c>
      <c r="C114" s="2423"/>
      <c r="D114" s="2423"/>
      <c r="E114" s="2423"/>
      <c r="F114" s="2423"/>
      <c r="G114" s="2423"/>
      <c r="H114" s="2423"/>
      <c r="I114" s="2423"/>
      <c r="J114" s="2423"/>
      <c r="K114" s="2423"/>
      <c r="L114" s="2423"/>
      <c r="M114" s="2423"/>
      <c r="N114" s="2423"/>
      <c r="O114" s="2424"/>
      <c r="P114" s="708"/>
      <c r="Q114" s="4"/>
      <c r="R114" s="4"/>
      <c r="S114" s="4"/>
      <c r="T114" s="4"/>
      <c r="U114" s="4"/>
      <c r="V114" s="4"/>
    </row>
    <row r="115" spans="1:22">
      <c r="A115" s="5"/>
      <c r="B115" s="2425"/>
      <c r="C115" s="2426"/>
      <c r="D115" s="2426"/>
      <c r="E115" s="2426"/>
      <c r="F115" s="2426"/>
      <c r="G115" s="2426"/>
      <c r="H115" s="2426"/>
      <c r="I115" s="2426"/>
      <c r="J115" s="2426"/>
      <c r="K115" s="2426"/>
      <c r="L115" s="2426"/>
      <c r="M115" s="2426"/>
      <c r="N115" s="2426"/>
      <c r="O115" s="2427"/>
      <c r="P115" s="708"/>
      <c r="Q115" s="4"/>
      <c r="R115" s="4"/>
      <c r="S115" s="4"/>
      <c r="T115" s="4"/>
      <c r="U115" s="4"/>
      <c r="V115" s="4"/>
    </row>
    <row r="116" spans="1:22">
      <c r="A116" s="5"/>
      <c r="B116" s="2428" t="s">
        <v>95</v>
      </c>
      <c r="C116" s="2430" t="s">
        <v>29</v>
      </c>
      <c r="D116" s="2432" t="s">
        <v>411</v>
      </c>
      <c r="E116" s="2434" t="s">
        <v>449</v>
      </c>
      <c r="F116" s="2436" t="s">
        <v>413</v>
      </c>
      <c r="G116" s="2409" t="s">
        <v>414</v>
      </c>
      <c r="H116" s="2409"/>
      <c r="I116" s="2409" t="s">
        <v>443</v>
      </c>
      <c r="J116" s="2409"/>
      <c r="K116" s="2409" t="s">
        <v>416</v>
      </c>
      <c r="L116" s="2411"/>
      <c r="M116" s="781" t="s">
        <v>417</v>
      </c>
      <c r="N116" s="713"/>
      <c r="O116" s="714"/>
      <c r="P116" s="708"/>
      <c r="Q116" s="4"/>
      <c r="R116" s="4"/>
      <c r="S116" s="4"/>
      <c r="T116" s="4"/>
      <c r="U116" s="4"/>
      <c r="V116" s="4"/>
    </row>
    <row r="117" spans="1:22">
      <c r="A117" s="5"/>
      <c r="B117" s="2429"/>
      <c r="C117" s="2431"/>
      <c r="D117" s="2433"/>
      <c r="E117" s="2435"/>
      <c r="F117" s="2437"/>
      <c r="G117" s="2410"/>
      <c r="H117" s="2410"/>
      <c r="I117" s="2410"/>
      <c r="J117" s="2410"/>
      <c r="K117" s="2412"/>
      <c r="L117" s="2413"/>
      <c r="M117" s="2414"/>
      <c r="N117" s="2415"/>
      <c r="O117" s="2416"/>
      <c r="P117" s="708"/>
      <c r="Q117" s="4"/>
      <c r="R117" s="4"/>
      <c r="S117" s="4"/>
      <c r="T117" s="4"/>
      <c r="U117" s="4"/>
      <c r="V117" s="4"/>
    </row>
    <row r="118" spans="1:22" ht="15.75">
      <c r="A118" s="5"/>
      <c r="B118" s="718" t="s">
        <v>418</v>
      </c>
      <c r="C118" s="782">
        <f t="shared" ref="C118:C123" si="34">C61</f>
        <v>100</v>
      </c>
      <c r="D118" s="783">
        <v>0.04</v>
      </c>
      <c r="E118" s="750">
        <v>1</v>
      </c>
      <c r="F118" s="722">
        <v>5</v>
      </c>
      <c r="G118" s="2406">
        <f t="shared" ref="G118:G123" si="35">IF(C118=0,0,(D118*E118)/(100-F118)*100)</f>
        <v>4.2105263157894736E-2</v>
      </c>
      <c r="H118" s="2407"/>
      <c r="I118" s="2408">
        <f t="shared" ref="I118:I123" si="36">(D118*E118)*C118</f>
        <v>4</v>
      </c>
      <c r="J118" s="2408"/>
      <c r="K118" s="806">
        <f t="shared" ref="K118:K123" si="37">G118*C118</f>
        <v>4.2105263157894735</v>
      </c>
      <c r="L118" s="807"/>
      <c r="M118" s="2414"/>
      <c r="N118" s="2415"/>
      <c r="O118" s="2416"/>
      <c r="P118" s="708"/>
      <c r="Q118" s="4"/>
      <c r="R118" s="2364" t="s">
        <v>409</v>
      </c>
      <c r="S118" s="2364"/>
      <c r="T118" s="2364"/>
      <c r="U118" s="2364"/>
      <c r="V118" s="2364"/>
    </row>
    <row r="119" spans="1:22">
      <c r="A119" s="5"/>
      <c r="B119" s="718" t="s">
        <v>420</v>
      </c>
      <c r="C119" s="782">
        <f t="shared" si="34"/>
        <v>100</v>
      </c>
      <c r="D119" s="783">
        <v>0.04</v>
      </c>
      <c r="E119" s="750">
        <v>1</v>
      </c>
      <c r="F119" s="722">
        <v>5</v>
      </c>
      <c r="G119" s="2406">
        <f t="shared" si="35"/>
        <v>4.2105263157894736E-2</v>
      </c>
      <c r="H119" s="2407"/>
      <c r="I119" s="2408">
        <f t="shared" si="36"/>
        <v>4</v>
      </c>
      <c r="J119" s="2408"/>
      <c r="K119" s="806">
        <f t="shared" si="37"/>
        <v>4.2105263157894735</v>
      </c>
      <c r="L119" s="807"/>
      <c r="M119" s="2414"/>
      <c r="N119" s="2415"/>
      <c r="O119" s="2416"/>
      <c r="P119" s="708"/>
      <c r="Q119" s="4"/>
      <c r="R119" s="4"/>
      <c r="S119" s="4"/>
      <c r="T119" s="4"/>
      <c r="U119" s="4"/>
      <c r="V119" s="4"/>
    </row>
    <row r="120" spans="1:22">
      <c r="A120" s="5"/>
      <c r="B120" s="728" t="s">
        <v>384</v>
      </c>
      <c r="C120" s="782">
        <f t="shared" si="34"/>
        <v>100</v>
      </c>
      <c r="D120" s="783">
        <v>0.1</v>
      </c>
      <c r="E120" s="750">
        <v>1</v>
      </c>
      <c r="F120" s="722">
        <v>5</v>
      </c>
      <c r="G120" s="2406">
        <f t="shared" si="35"/>
        <v>0.10526315789473684</v>
      </c>
      <c r="H120" s="2407"/>
      <c r="I120" s="2408">
        <f t="shared" si="36"/>
        <v>10</v>
      </c>
      <c r="J120" s="2408"/>
      <c r="K120" s="806">
        <f t="shared" si="37"/>
        <v>10.526315789473683</v>
      </c>
      <c r="L120" s="807"/>
      <c r="M120" s="2414"/>
      <c r="N120" s="2415"/>
      <c r="O120" s="2416"/>
      <c r="P120" s="708"/>
      <c r="Q120" s="4"/>
      <c r="R120" s="4"/>
      <c r="S120" s="4"/>
      <c r="T120" s="4"/>
      <c r="U120" s="4"/>
      <c r="V120" s="4"/>
    </row>
    <row r="121" spans="1:22">
      <c r="A121" s="5"/>
      <c r="B121" s="718" t="s">
        <v>421</v>
      </c>
      <c r="C121" s="782">
        <f t="shared" si="34"/>
        <v>100</v>
      </c>
      <c r="D121" s="783">
        <v>0.09</v>
      </c>
      <c r="E121" s="750">
        <v>1</v>
      </c>
      <c r="F121" s="722">
        <v>5</v>
      </c>
      <c r="G121" s="2406">
        <f t="shared" si="35"/>
        <v>9.4736842105263147E-2</v>
      </c>
      <c r="H121" s="2407"/>
      <c r="I121" s="2408">
        <f t="shared" si="36"/>
        <v>9</v>
      </c>
      <c r="J121" s="2408"/>
      <c r="K121" s="806">
        <f t="shared" si="37"/>
        <v>9.473684210526315</v>
      </c>
      <c r="L121" s="807"/>
      <c r="M121" s="2414"/>
      <c r="N121" s="2415"/>
      <c r="O121" s="2416"/>
      <c r="P121" s="708"/>
      <c r="Q121" s="4"/>
      <c r="R121" s="727" t="s">
        <v>419</v>
      </c>
      <c r="S121" s="4"/>
      <c r="T121" s="4"/>
      <c r="U121" s="4"/>
      <c r="V121" s="4"/>
    </row>
    <row r="122" spans="1:22">
      <c r="A122" s="5"/>
      <c r="B122" s="718" t="s">
        <v>423</v>
      </c>
      <c r="C122" s="782">
        <f t="shared" si="34"/>
        <v>8</v>
      </c>
      <c r="D122" s="783">
        <v>0.1</v>
      </c>
      <c r="E122" s="750">
        <v>1</v>
      </c>
      <c r="F122" s="722">
        <v>5</v>
      </c>
      <c r="G122" s="2406">
        <f t="shared" si="35"/>
        <v>0.10526315789473684</v>
      </c>
      <c r="H122" s="2407"/>
      <c r="I122" s="2408">
        <f t="shared" si="36"/>
        <v>0.8</v>
      </c>
      <c r="J122" s="2408"/>
      <c r="K122" s="806">
        <f t="shared" si="37"/>
        <v>0.84210526315789469</v>
      </c>
      <c r="L122" s="807"/>
      <c r="M122" s="2414"/>
      <c r="N122" s="2415"/>
      <c r="O122" s="2416"/>
      <c r="P122" s="708"/>
      <c r="Q122" s="4"/>
      <c r="R122" s="4"/>
      <c r="S122" s="4"/>
      <c r="T122" s="4"/>
      <c r="U122" s="4"/>
      <c r="V122" s="4"/>
    </row>
    <row r="123" spans="1:22">
      <c r="A123" s="5"/>
      <c r="B123" s="718" t="s">
        <v>425</v>
      </c>
      <c r="C123" s="782">
        <f t="shared" si="34"/>
        <v>4</v>
      </c>
      <c r="D123" s="783">
        <v>7.0000000000000007E-2</v>
      </c>
      <c r="E123" s="750">
        <v>1</v>
      </c>
      <c r="F123" s="722">
        <v>5</v>
      </c>
      <c r="G123" s="2406">
        <f t="shared" si="35"/>
        <v>7.3684210526315796E-2</v>
      </c>
      <c r="H123" s="2407"/>
      <c r="I123" s="2408">
        <f t="shared" si="36"/>
        <v>0.28000000000000003</v>
      </c>
      <c r="J123" s="2408"/>
      <c r="K123" s="806">
        <f t="shared" si="37"/>
        <v>0.29473684210526319</v>
      </c>
      <c r="L123" s="807"/>
      <c r="M123" s="2414"/>
      <c r="N123" s="2415"/>
      <c r="O123" s="2416"/>
      <c r="P123" s="708"/>
      <c r="Q123" s="4"/>
      <c r="R123" s="4"/>
      <c r="S123" s="4"/>
      <c r="T123" s="4"/>
      <c r="U123" s="4"/>
      <c r="V123" s="4"/>
    </row>
    <row r="124" spans="1:22" ht="20.25">
      <c r="A124" s="5"/>
      <c r="B124" s="808" t="s">
        <v>427</v>
      </c>
      <c r="C124" s="809">
        <f>SUM(C118:C123)</f>
        <v>412</v>
      </c>
      <c r="D124" s="810"/>
      <c r="E124" s="810"/>
      <c r="F124" s="805"/>
      <c r="G124" s="805"/>
      <c r="H124" s="805"/>
      <c r="I124" s="2417">
        <f>SUM(I118:I123)</f>
        <v>28.080000000000002</v>
      </c>
      <c r="J124" s="2417"/>
      <c r="K124" s="2418">
        <f>SUM(K118:K123)</f>
        <v>29.557894736842101</v>
      </c>
      <c r="L124" s="2419"/>
      <c r="M124" s="2414"/>
      <c r="N124" s="2415"/>
      <c r="O124" s="2416"/>
      <c r="P124" s="708"/>
      <c r="Q124" s="4"/>
      <c r="R124" s="4"/>
      <c r="S124" s="4"/>
      <c r="T124" s="4"/>
      <c r="U124" s="4"/>
      <c r="V124" s="4"/>
    </row>
    <row r="125" spans="1:22">
      <c r="A125" s="5"/>
      <c r="B125" s="2373" t="s">
        <v>647</v>
      </c>
      <c r="C125" s="2374"/>
      <c r="D125" s="2374"/>
      <c r="E125" s="2374"/>
      <c r="F125" s="2374"/>
      <c r="G125" s="2374"/>
      <c r="H125" s="2374"/>
      <c r="I125" s="2374"/>
      <c r="J125" s="2374"/>
      <c r="K125" s="2374"/>
      <c r="L125" s="2374"/>
      <c r="M125" s="2374"/>
      <c r="N125" s="2374"/>
      <c r="O125" s="2375"/>
      <c r="P125" s="708"/>
      <c r="Q125" s="4"/>
      <c r="R125" s="4"/>
      <c r="S125" s="4"/>
      <c r="T125" s="4"/>
      <c r="U125" s="4"/>
      <c r="V125" s="4"/>
    </row>
    <row r="126" spans="1:22">
      <c r="A126" s="5"/>
      <c r="B126" s="2376"/>
      <c r="C126" s="2377"/>
      <c r="D126" s="2377"/>
      <c r="E126" s="2377"/>
      <c r="F126" s="2377"/>
      <c r="G126" s="2377"/>
      <c r="H126" s="2377"/>
      <c r="I126" s="2377"/>
      <c r="J126" s="2377"/>
      <c r="K126" s="2377"/>
      <c r="L126" s="2377"/>
      <c r="M126" s="2377"/>
      <c r="N126" s="2377"/>
      <c r="O126" s="2378"/>
      <c r="P126" s="708"/>
      <c r="Q126" s="4"/>
      <c r="R126" s="4"/>
      <c r="S126" s="4"/>
      <c r="T126" s="4"/>
      <c r="U126" s="4"/>
      <c r="V126" s="4"/>
    </row>
    <row r="127" spans="1:22" ht="15.75">
      <c r="A127" s="5"/>
      <c r="B127" s="2379" t="s">
        <v>429</v>
      </c>
      <c r="C127" s="2380" t="s">
        <v>29</v>
      </c>
      <c r="D127" s="2383" t="s">
        <v>430</v>
      </c>
      <c r="E127" s="2385" t="s">
        <v>444</v>
      </c>
      <c r="F127" s="2387" t="s">
        <v>432</v>
      </c>
      <c r="G127" s="2389" t="s">
        <v>433</v>
      </c>
      <c r="H127" s="2391" t="s">
        <v>434</v>
      </c>
      <c r="I127" s="2392"/>
      <c r="J127" s="2392"/>
      <c r="K127" s="2395" t="s">
        <v>450</v>
      </c>
      <c r="L127" s="2398" t="s">
        <v>446</v>
      </c>
      <c r="M127" s="2401" t="s">
        <v>451</v>
      </c>
      <c r="N127" s="2402"/>
      <c r="O127" s="2403"/>
      <c r="P127" s="708"/>
      <c r="Q127" s="4"/>
      <c r="R127" s="747" t="s">
        <v>429</v>
      </c>
      <c r="S127" s="4"/>
      <c r="T127" s="4"/>
      <c r="U127" s="4"/>
      <c r="V127" s="4"/>
    </row>
    <row r="128" spans="1:22">
      <c r="A128" s="5"/>
      <c r="B128" s="2379"/>
      <c r="C128" s="2381"/>
      <c r="D128" s="2383"/>
      <c r="E128" s="2385"/>
      <c r="F128" s="2387"/>
      <c r="G128" s="2389"/>
      <c r="H128" s="2391"/>
      <c r="I128" s="2392"/>
      <c r="J128" s="2392"/>
      <c r="K128" s="2396"/>
      <c r="L128" s="2399"/>
      <c r="M128" s="2391"/>
      <c r="N128" s="2392"/>
      <c r="O128" s="2404"/>
      <c r="P128" s="708"/>
      <c r="Q128" s="4"/>
      <c r="R128" s="4"/>
      <c r="S128" s="4"/>
      <c r="T128" s="4"/>
      <c r="U128" s="4"/>
      <c r="V128" s="4"/>
    </row>
    <row r="129" spans="1:22">
      <c r="A129" s="5"/>
      <c r="B129" s="2379"/>
      <c r="C129" s="2381"/>
      <c r="D129" s="2383"/>
      <c r="E129" s="2385"/>
      <c r="F129" s="2387"/>
      <c r="G129" s="2389"/>
      <c r="H129" s="2391"/>
      <c r="I129" s="2392"/>
      <c r="J129" s="2392"/>
      <c r="K129" s="2396"/>
      <c r="L129" s="2399"/>
      <c r="M129" s="2391"/>
      <c r="N129" s="2392"/>
      <c r="O129" s="2404"/>
      <c r="P129" s="708"/>
      <c r="Q129" s="4"/>
      <c r="R129" s="4"/>
      <c r="S129" s="4"/>
      <c r="T129" s="4"/>
      <c r="U129" s="4"/>
      <c r="V129" s="4"/>
    </row>
    <row r="130" spans="1:22">
      <c r="A130" s="5"/>
      <c r="B130" s="2379"/>
      <c r="C130" s="2382"/>
      <c r="D130" s="2384"/>
      <c r="E130" s="2386"/>
      <c r="F130" s="2388"/>
      <c r="G130" s="2390"/>
      <c r="H130" s="2393"/>
      <c r="I130" s="2394"/>
      <c r="J130" s="2394"/>
      <c r="K130" s="2397"/>
      <c r="L130" s="2400"/>
      <c r="M130" s="2393"/>
      <c r="N130" s="2394"/>
      <c r="O130" s="2405"/>
      <c r="P130" s="708"/>
      <c r="Q130" s="4"/>
      <c r="R130" s="4"/>
      <c r="S130" s="4"/>
      <c r="T130" s="4"/>
      <c r="U130" s="4"/>
      <c r="V130" s="4"/>
    </row>
    <row r="131" spans="1:22">
      <c r="A131" s="5"/>
      <c r="B131" s="718" t="s">
        <v>418</v>
      </c>
      <c r="C131" s="782">
        <f t="shared" ref="C131:C136" si="38">C118</f>
        <v>100</v>
      </c>
      <c r="D131" s="749" t="s">
        <v>438</v>
      </c>
      <c r="E131" s="750">
        <v>5</v>
      </c>
      <c r="F131" s="751">
        <f t="shared" ref="F131:F136" si="39">IF(C131=0,0,E131-(E131*F118%))</f>
        <v>4.75</v>
      </c>
      <c r="G131" s="811">
        <f t="shared" ref="G131:G136" si="40">I118</f>
        <v>4</v>
      </c>
      <c r="H131" s="753">
        <f t="shared" ref="H131:H136" si="41">IF(I118=0,0,INT(I118/F131))</f>
        <v>0</v>
      </c>
      <c r="I131" s="754">
        <f t="shared" ref="I131:I136" si="42">I118-(F131*H131)</f>
        <v>4</v>
      </c>
      <c r="J131" s="755" t="s">
        <v>452</v>
      </c>
      <c r="K131" s="756">
        <v>12</v>
      </c>
      <c r="L131" s="757">
        <f t="shared" ref="L131:L136" si="43">C118*E118</f>
        <v>100</v>
      </c>
      <c r="M131" s="812">
        <f t="shared" ref="M131:M136" si="44">IF(K131=0,0,INT(E118*C118/K131))</f>
        <v>8</v>
      </c>
      <c r="N131" s="754">
        <f t="shared" ref="N131:N136" si="45">(C118*E118)-(M131*K131)</f>
        <v>4</v>
      </c>
      <c r="O131" s="813" t="str">
        <f t="shared" ref="O131:O137" si="46">IF(N131=0,0,"Louches/Mx")</f>
        <v>Louches/Mx</v>
      </c>
      <c r="P131" s="708"/>
      <c r="Q131" s="4"/>
      <c r="R131" s="4"/>
      <c r="S131" s="4"/>
      <c r="T131" s="4"/>
      <c r="U131" s="4"/>
      <c r="V131" s="4"/>
    </row>
    <row r="132" spans="1:22" ht="15.75">
      <c r="A132" s="5"/>
      <c r="B132" s="718" t="s">
        <v>420</v>
      </c>
      <c r="C132" s="782">
        <f t="shared" si="38"/>
        <v>100</v>
      </c>
      <c r="D132" s="749" t="s">
        <v>438</v>
      </c>
      <c r="E132" s="750">
        <v>1.5</v>
      </c>
      <c r="F132" s="751">
        <f t="shared" si="39"/>
        <v>1.425</v>
      </c>
      <c r="G132" s="811">
        <f t="shared" si="40"/>
        <v>4</v>
      </c>
      <c r="H132" s="753">
        <f t="shared" si="41"/>
        <v>2</v>
      </c>
      <c r="I132" s="754">
        <f t="shared" si="42"/>
        <v>1.1499999999999999</v>
      </c>
      <c r="J132" s="755" t="s">
        <v>452</v>
      </c>
      <c r="K132" s="756">
        <v>20</v>
      </c>
      <c r="L132" s="757">
        <f t="shared" si="43"/>
        <v>100</v>
      </c>
      <c r="M132" s="812">
        <f t="shared" si="44"/>
        <v>5</v>
      </c>
      <c r="N132" s="754">
        <f t="shared" si="45"/>
        <v>0</v>
      </c>
      <c r="O132" s="813">
        <f t="shared" si="46"/>
        <v>0</v>
      </c>
      <c r="P132" s="708"/>
      <c r="Q132" s="4"/>
      <c r="R132" s="2364" t="s">
        <v>409</v>
      </c>
      <c r="S132" s="2364"/>
      <c r="T132" s="2364"/>
      <c r="U132" s="2364"/>
      <c r="V132" s="2364"/>
    </row>
    <row r="133" spans="1:22">
      <c r="A133" s="5"/>
      <c r="B133" s="728" t="s">
        <v>384</v>
      </c>
      <c r="C133" s="782">
        <f t="shared" si="38"/>
        <v>100</v>
      </c>
      <c r="D133" s="749" t="s">
        <v>438</v>
      </c>
      <c r="E133" s="750">
        <v>1.5</v>
      </c>
      <c r="F133" s="751">
        <f t="shared" si="39"/>
        <v>1.425</v>
      </c>
      <c r="G133" s="811">
        <f t="shared" si="40"/>
        <v>10</v>
      </c>
      <c r="H133" s="753">
        <f t="shared" si="41"/>
        <v>7</v>
      </c>
      <c r="I133" s="754">
        <f t="shared" si="42"/>
        <v>2.5000000000000355E-2</v>
      </c>
      <c r="J133" s="755" t="s">
        <v>452</v>
      </c>
      <c r="K133" s="756">
        <v>20</v>
      </c>
      <c r="L133" s="757">
        <f t="shared" si="43"/>
        <v>100</v>
      </c>
      <c r="M133" s="812">
        <f t="shared" si="44"/>
        <v>5</v>
      </c>
      <c r="N133" s="754">
        <f t="shared" si="45"/>
        <v>0</v>
      </c>
      <c r="O133" s="813">
        <f t="shared" si="46"/>
        <v>0</v>
      </c>
      <c r="P133" s="708"/>
      <c r="Q133" s="4"/>
      <c r="R133" s="4"/>
      <c r="S133" s="4"/>
      <c r="T133" s="4"/>
      <c r="U133" s="4"/>
      <c r="V133" s="4"/>
    </row>
    <row r="134" spans="1:22">
      <c r="A134" s="5"/>
      <c r="B134" s="718" t="s">
        <v>421</v>
      </c>
      <c r="C134" s="782">
        <f t="shared" si="38"/>
        <v>100</v>
      </c>
      <c r="D134" s="749" t="s">
        <v>438</v>
      </c>
      <c r="E134" s="750">
        <v>1.5</v>
      </c>
      <c r="F134" s="751">
        <f t="shared" si="39"/>
        <v>1.425</v>
      </c>
      <c r="G134" s="811">
        <f t="shared" si="40"/>
        <v>9</v>
      </c>
      <c r="H134" s="753">
        <f t="shared" si="41"/>
        <v>6</v>
      </c>
      <c r="I134" s="754">
        <f t="shared" si="42"/>
        <v>0.44999999999999929</v>
      </c>
      <c r="J134" s="755" t="s">
        <v>452</v>
      </c>
      <c r="K134" s="756">
        <v>20</v>
      </c>
      <c r="L134" s="757">
        <f t="shared" si="43"/>
        <v>100</v>
      </c>
      <c r="M134" s="812">
        <f t="shared" si="44"/>
        <v>5</v>
      </c>
      <c r="N134" s="754">
        <f t="shared" si="45"/>
        <v>0</v>
      </c>
      <c r="O134" s="813">
        <f t="shared" si="46"/>
        <v>0</v>
      </c>
      <c r="P134" s="708"/>
      <c r="Q134" s="4"/>
      <c r="R134" s="727" t="s">
        <v>419</v>
      </c>
      <c r="S134" s="4"/>
      <c r="T134" s="4"/>
      <c r="U134" s="4"/>
      <c r="V134" s="4"/>
    </row>
    <row r="135" spans="1:22">
      <c r="A135" s="5"/>
      <c r="B135" s="718" t="s">
        <v>423</v>
      </c>
      <c r="C135" s="782">
        <f t="shared" si="38"/>
        <v>8</v>
      </c>
      <c r="D135" s="749" t="s">
        <v>438</v>
      </c>
      <c r="E135" s="750">
        <v>1.5</v>
      </c>
      <c r="F135" s="751">
        <f t="shared" si="39"/>
        <v>1.425</v>
      </c>
      <c r="G135" s="811">
        <f t="shared" si="40"/>
        <v>0.8</v>
      </c>
      <c r="H135" s="753">
        <f t="shared" si="41"/>
        <v>0</v>
      </c>
      <c r="I135" s="754">
        <f t="shared" si="42"/>
        <v>0.8</v>
      </c>
      <c r="J135" s="755" t="s">
        <v>452</v>
      </c>
      <c r="K135" s="756">
        <v>20</v>
      </c>
      <c r="L135" s="757">
        <f t="shared" si="43"/>
        <v>8</v>
      </c>
      <c r="M135" s="812">
        <f t="shared" si="44"/>
        <v>0</v>
      </c>
      <c r="N135" s="754">
        <f t="shared" si="45"/>
        <v>8</v>
      </c>
      <c r="O135" s="813" t="str">
        <f t="shared" si="46"/>
        <v>Louches/Mx</v>
      </c>
      <c r="P135" s="708"/>
      <c r="Q135" s="4"/>
      <c r="R135" s="4"/>
      <c r="S135" s="4"/>
      <c r="T135" s="4"/>
      <c r="U135" s="4"/>
      <c r="V135" s="4"/>
    </row>
    <row r="136" spans="1:22">
      <c r="A136" s="5"/>
      <c r="B136" s="718" t="s">
        <v>425</v>
      </c>
      <c r="C136" s="782">
        <f t="shared" si="38"/>
        <v>4</v>
      </c>
      <c r="D136" s="762" t="s">
        <v>438</v>
      </c>
      <c r="E136" s="763">
        <v>1.5</v>
      </c>
      <c r="F136" s="764">
        <f t="shared" si="39"/>
        <v>1.425</v>
      </c>
      <c r="G136" s="814">
        <f t="shared" si="40"/>
        <v>0.28000000000000003</v>
      </c>
      <c r="H136" s="766">
        <f t="shared" si="41"/>
        <v>0</v>
      </c>
      <c r="I136" s="767">
        <f t="shared" si="42"/>
        <v>0.28000000000000003</v>
      </c>
      <c r="J136" s="768" t="s">
        <v>452</v>
      </c>
      <c r="K136" s="769">
        <v>20</v>
      </c>
      <c r="L136" s="770">
        <f t="shared" si="43"/>
        <v>4</v>
      </c>
      <c r="M136" s="815">
        <f t="shared" si="44"/>
        <v>0</v>
      </c>
      <c r="N136" s="767">
        <f t="shared" si="45"/>
        <v>4</v>
      </c>
      <c r="O136" s="816" t="str">
        <f t="shared" si="46"/>
        <v>Louches/Mx</v>
      </c>
      <c r="P136" s="708"/>
      <c r="Q136" s="4"/>
      <c r="R136" s="4"/>
      <c r="S136" s="4"/>
      <c r="T136" s="4"/>
      <c r="U136" s="4"/>
      <c r="V136" s="4"/>
    </row>
    <row r="137" spans="1:22">
      <c r="A137" s="5"/>
      <c r="B137" s="2365" t="s">
        <v>427</v>
      </c>
      <c r="C137" s="2367">
        <f>SUM(C131:C136)</f>
        <v>412</v>
      </c>
      <c r="D137" s="805"/>
      <c r="E137" s="805"/>
      <c r="F137" s="805"/>
      <c r="G137" s="2351">
        <f>SUM(G131:G136)</f>
        <v>28.080000000000002</v>
      </c>
      <c r="H137" s="2353">
        <f>SUM(H131:H136)</f>
        <v>15</v>
      </c>
      <c r="I137" s="2355">
        <f>SUM(I131:I136)</f>
        <v>6.7050000000000001</v>
      </c>
      <c r="J137" s="2369" t="s">
        <v>452</v>
      </c>
      <c r="K137" s="805"/>
      <c r="L137" s="2351">
        <f>SUM(L131:L136)</f>
        <v>412</v>
      </c>
      <c r="M137" s="2353">
        <f>SUM(M131:M136)</f>
        <v>23</v>
      </c>
      <c r="N137" s="2355">
        <f>SUM(N131:N136)</f>
        <v>16</v>
      </c>
      <c r="O137" s="2357" t="str">
        <f t="shared" si="46"/>
        <v>Louches/Mx</v>
      </c>
      <c r="P137" s="708"/>
      <c r="Q137" s="4"/>
      <c r="R137" s="4"/>
      <c r="S137" s="4"/>
      <c r="T137" s="4"/>
      <c r="U137" s="4"/>
      <c r="V137" s="4"/>
    </row>
    <row r="138" spans="1:22">
      <c r="A138" s="5"/>
      <c r="B138" s="2366"/>
      <c r="C138" s="2368"/>
      <c r="D138" s="739"/>
      <c r="E138" s="739"/>
      <c r="F138" s="739"/>
      <c r="G138" s="2352"/>
      <c r="H138" s="2354"/>
      <c r="I138" s="2356"/>
      <c r="J138" s="2370"/>
      <c r="K138" s="739"/>
      <c r="L138" s="2352"/>
      <c r="M138" s="2354"/>
      <c r="N138" s="2356"/>
      <c r="O138" s="2358"/>
      <c r="P138" s="708"/>
      <c r="Q138" s="4"/>
      <c r="R138" s="4"/>
      <c r="S138" s="4"/>
      <c r="T138" s="4"/>
      <c r="U138" s="4"/>
      <c r="V138" s="4"/>
    </row>
    <row r="139" spans="1:22">
      <c r="A139" s="5"/>
      <c r="B139" s="817"/>
      <c r="C139" s="818"/>
      <c r="D139" s="819"/>
      <c r="E139" s="819"/>
      <c r="F139" s="819"/>
      <c r="G139" s="820"/>
      <c r="H139" s="821"/>
      <c r="I139" s="822"/>
      <c r="J139" s="823"/>
      <c r="K139" s="819"/>
      <c r="L139" s="820"/>
      <c r="M139" s="821"/>
      <c r="N139" s="822"/>
      <c r="O139" s="824"/>
      <c r="P139" s="708"/>
      <c r="Q139" s="4"/>
      <c r="R139" s="4"/>
      <c r="S139" s="4"/>
      <c r="T139" s="4"/>
      <c r="U139" s="4"/>
      <c r="V139" s="4"/>
    </row>
    <row r="140" spans="1:22">
      <c r="A140" s="5"/>
      <c r="B140" s="825" t="s">
        <v>453</v>
      </c>
      <c r="C140" s="826"/>
      <c r="D140" s="827"/>
      <c r="E140" s="826"/>
      <c r="F140" s="828" t="s">
        <v>454</v>
      </c>
      <c r="G140" s="827"/>
      <c r="H140" s="829"/>
      <c r="I140" s="827"/>
      <c r="J140" s="827"/>
      <c r="K140" s="827"/>
      <c r="L140" s="827"/>
      <c r="M140" s="826" t="s">
        <v>16</v>
      </c>
      <c r="N140" s="827"/>
      <c r="O140" s="830"/>
      <c r="P140" s="708"/>
      <c r="Q140" s="4"/>
      <c r="R140" s="4"/>
      <c r="S140" s="4"/>
      <c r="T140" s="4"/>
      <c r="U140" s="4"/>
      <c r="V140" s="4"/>
    </row>
    <row r="141" spans="1:22">
      <c r="A141" s="5"/>
      <c r="B141" s="825" t="s">
        <v>455</v>
      </c>
      <c r="C141" s="826"/>
      <c r="D141" s="827"/>
      <c r="E141" s="827"/>
      <c r="F141" s="826" t="s">
        <v>456</v>
      </c>
      <c r="G141" s="827"/>
      <c r="H141" s="829"/>
      <c r="I141" s="827"/>
      <c r="J141" s="827"/>
      <c r="K141" s="827"/>
      <c r="L141" s="826" t="s">
        <v>457</v>
      </c>
      <c r="M141" s="827"/>
      <c r="N141" s="827"/>
      <c r="O141" s="830"/>
      <c r="P141" s="708"/>
      <c r="Q141" s="4"/>
      <c r="R141" s="4"/>
      <c r="S141" s="4"/>
      <c r="T141" s="4"/>
      <c r="U141" s="4"/>
      <c r="V141" s="4"/>
    </row>
    <row r="142" spans="1:22" ht="15.75">
      <c r="A142" s="5"/>
      <c r="B142" s="2359" t="s">
        <v>409</v>
      </c>
      <c r="C142" s="2360"/>
      <c r="D142" s="2360"/>
      <c r="E142" s="2360"/>
      <c r="F142" s="2360"/>
      <c r="G142" s="2360"/>
      <c r="H142" s="2360"/>
      <c r="I142" s="2360"/>
      <c r="J142" s="2360"/>
      <c r="K142" s="2360"/>
      <c r="L142" s="2360"/>
      <c r="M142" s="2360"/>
      <c r="N142" s="2360"/>
      <c r="O142" s="2361"/>
      <c r="P142" s="708"/>
      <c r="Q142" s="4"/>
      <c r="R142" s="4"/>
      <c r="S142" s="4"/>
      <c r="T142" s="4"/>
      <c r="U142" s="4"/>
      <c r="V142" s="4"/>
    </row>
    <row r="143" spans="1:22" ht="15.75" thickBot="1">
      <c r="A143" s="5"/>
      <c r="B143" s="831" t="str">
        <f>SUBSTITUTE(ADDRESS(1,COLUMN(),4),"1","")</f>
        <v>B</v>
      </c>
      <c r="C143" s="832" t="str">
        <f t="shared" ref="C143:O143" si="47">SUBSTITUTE(ADDRESS(1,COLUMN(),4),"1","")</f>
        <v>C</v>
      </c>
      <c r="D143" s="832" t="str">
        <f t="shared" si="47"/>
        <v>D</v>
      </c>
      <c r="E143" s="832" t="str">
        <f t="shared" si="47"/>
        <v>E</v>
      </c>
      <c r="F143" s="832" t="str">
        <f t="shared" si="47"/>
        <v>F</v>
      </c>
      <c r="G143" s="832" t="str">
        <f t="shared" si="47"/>
        <v>G</v>
      </c>
      <c r="H143" s="832" t="str">
        <f t="shared" si="47"/>
        <v>H</v>
      </c>
      <c r="I143" s="832" t="str">
        <f t="shared" si="47"/>
        <v>I</v>
      </c>
      <c r="J143" s="832" t="str">
        <f t="shared" si="47"/>
        <v>J</v>
      </c>
      <c r="K143" s="833" t="str">
        <f t="shared" si="47"/>
        <v>K</v>
      </c>
      <c r="L143" s="833" t="str">
        <f t="shared" si="47"/>
        <v>L</v>
      </c>
      <c r="M143" s="832" t="str">
        <f t="shared" si="47"/>
        <v>M</v>
      </c>
      <c r="N143" s="832" t="str">
        <f t="shared" si="47"/>
        <v>N</v>
      </c>
      <c r="O143" s="834" t="str">
        <f t="shared" si="47"/>
        <v>O</v>
      </c>
      <c r="P143" s="708"/>
      <c r="Q143" s="12"/>
      <c r="R143" s="835" t="s">
        <v>458</v>
      </c>
      <c r="S143" s="4"/>
      <c r="T143" s="4"/>
      <c r="U143" s="4"/>
      <c r="V143" s="4"/>
    </row>
    <row r="144" spans="1:22" ht="15.75">
      <c r="A144" s="5"/>
      <c r="B144" s="2362" t="s">
        <v>404</v>
      </c>
      <c r="C144" s="2363"/>
      <c r="D144" s="2363"/>
      <c r="E144" s="2363"/>
      <c r="F144" s="2363"/>
      <c r="G144" s="2363"/>
      <c r="H144" s="2363"/>
      <c r="I144" s="2363"/>
      <c r="J144" s="2363"/>
      <c r="K144" s="2363"/>
      <c r="L144" s="2363"/>
      <c r="M144" s="2363"/>
      <c r="N144" s="2363"/>
      <c r="O144" s="836"/>
      <c r="P144" s="708"/>
      <c r="Q144" s="4"/>
      <c r="R144" s="4"/>
      <c r="S144" s="4"/>
      <c r="T144" s="4"/>
      <c r="U144" s="4"/>
      <c r="V144" s="4"/>
    </row>
    <row r="145" spans="1:22">
      <c r="A145" s="5"/>
      <c r="B145" s="837" t="s">
        <v>164</v>
      </c>
      <c r="C145" s="838" t="str">
        <f ca="1">CELL("nomfichier")</f>
        <v>C:\Users\Joël Leboucher\Desktop\UPRT a faire\EN CHANTIER\fait\[ff-18-restauration-avec-photos.xlsx]Nota</v>
      </c>
      <c r="D145" s="838"/>
      <c r="E145" s="838"/>
      <c r="F145" s="838"/>
      <c r="G145" s="838"/>
      <c r="H145" s="838"/>
      <c r="I145" s="838"/>
      <c r="J145" s="838"/>
      <c r="K145" s="838"/>
      <c r="L145" s="838"/>
      <c r="M145" s="838"/>
      <c r="N145" s="838"/>
      <c r="O145" s="839"/>
      <c r="P145" s="708"/>
      <c r="Q145" s="4"/>
      <c r="R145" s="4"/>
      <c r="S145" s="4"/>
      <c r="T145" s="4"/>
      <c r="U145" s="4"/>
      <c r="V145" s="4"/>
    </row>
    <row r="146" spans="1:22">
      <c r="A146" s="5"/>
      <c r="B146" s="840" t="s">
        <v>165</v>
      </c>
      <c r="C146" s="838" t="s">
        <v>623</v>
      </c>
      <c r="D146" s="838"/>
      <c r="E146" s="838"/>
      <c r="F146" s="838"/>
      <c r="G146" s="838"/>
      <c r="H146" s="838"/>
      <c r="I146" s="838"/>
      <c r="J146" s="838"/>
      <c r="K146" s="838"/>
      <c r="L146" s="838"/>
      <c r="M146" s="838"/>
      <c r="N146" s="838"/>
      <c r="O146" s="839"/>
      <c r="P146" s="708"/>
      <c r="Q146" s="4"/>
      <c r="R146" s="4"/>
      <c r="S146" s="4"/>
      <c r="T146" s="4"/>
      <c r="U146" s="4"/>
      <c r="V146" s="4"/>
    </row>
    <row r="147" spans="1:22" ht="15.75" thickBot="1">
      <c r="A147" s="5"/>
      <c r="B147" s="1969" t="s">
        <v>143</v>
      </c>
      <c r="C147" s="1970"/>
      <c r="D147" s="1970"/>
      <c r="E147" s="1970"/>
      <c r="F147" s="1970"/>
      <c r="G147" s="1970"/>
      <c r="H147" s="1970"/>
      <c r="I147" s="1970"/>
      <c r="J147" s="1970"/>
      <c r="K147" s="1970"/>
      <c r="L147" s="1970"/>
      <c r="M147" s="1970"/>
      <c r="N147" s="1970"/>
      <c r="O147" s="1971"/>
      <c r="P147" s="708"/>
      <c r="Q147" s="4"/>
      <c r="R147" s="4"/>
      <c r="S147" s="4"/>
      <c r="T147" s="4"/>
      <c r="U147" s="4"/>
      <c r="V147" s="4"/>
    </row>
    <row r="148" spans="1:22">
      <c r="A148" s="5"/>
      <c r="B148" s="589"/>
      <c r="C148" s="589"/>
      <c r="D148" s="589"/>
      <c r="E148" s="589"/>
      <c r="F148" s="589"/>
      <c r="G148" s="589"/>
      <c r="H148" s="589"/>
      <c r="I148" s="589"/>
      <c r="J148" s="589"/>
      <c r="K148" s="589"/>
      <c r="L148" s="589"/>
      <c r="M148" s="708"/>
      <c r="N148" s="708"/>
      <c r="O148" s="708"/>
      <c r="P148" s="708"/>
      <c r="Q148" s="4"/>
      <c r="R148" s="4"/>
      <c r="S148" s="4"/>
      <c r="T148" s="4"/>
      <c r="U148" s="4"/>
      <c r="V148" s="4"/>
    </row>
    <row r="149" spans="1:22">
      <c r="A149" s="709"/>
      <c r="B149" s="710"/>
      <c r="C149" s="709"/>
      <c r="D149" s="709"/>
      <c r="E149" s="709"/>
      <c r="F149" s="709"/>
      <c r="G149" s="709"/>
      <c r="H149" s="709"/>
      <c r="I149" s="709"/>
      <c r="J149" s="709"/>
      <c r="K149" s="709"/>
      <c r="L149" s="709"/>
      <c r="M149" s="708"/>
      <c r="N149" s="708"/>
      <c r="O149" s="708"/>
      <c r="P149" s="708"/>
      <c r="Q149" s="4"/>
      <c r="R149" s="4"/>
      <c r="S149" s="4"/>
      <c r="T149" s="4"/>
      <c r="U149" s="4"/>
      <c r="V149" s="4"/>
    </row>
    <row r="150" spans="1:22" ht="26.25">
      <c r="A150" s="589"/>
      <c r="B150" s="841" t="s">
        <v>405</v>
      </c>
      <c r="C150" s="842">
        <f ca="1">NOW()</f>
        <v>44186.748825347226</v>
      </c>
      <c r="D150" s="2371" t="s">
        <v>459</v>
      </c>
      <c r="E150" s="2372"/>
      <c r="F150" s="2372"/>
      <c r="G150" s="2372"/>
      <c r="H150" s="2372"/>
      <c r="I150" s="2372"/>
      <c r="J150" s="843" t="s">
        <v>407</v>
      </c>
      <c r="K150" s="844" t="s">
        <v>460</v>
      </c>
      <c r="L150" s="845">
        <v>1</v>
      </c>
      <c r="M150" s="708"/>
      <c r="N150" s="846" t="s">
        <v>659</v>
      </c>
      <c r="O150" s="708"/>
      <c r="P150" s="708"/>
      <c r="Q150" s="4"/>
      <c r="R150" s="4"/>
      <c r="S150" s="4"/>
      <c r="T150" s="4"/>
      <c r="U150" s="4"/>
      <c r="V150" s="4"/>
    </row>
    <row r="151" spans="1:22">
      <c r="A151" s="589"/>
      <c r="B151" s="847"/>
      <c r="C151" s="847"/>
      <c r="D151" s="847"/>
      <c r="E151" s="847"/>
      <c r="F151" s="847"/>
      <c r="G151" s="847"/>
      <c r="H151" s="847"/>
      <c r="I151" s="709"/>
      <c r="J151" s="847"/>
      <c r="K151" s="847"/>
      <c r="L151" s="847"/>
      <c r="M151" s="708"/>
      <c r="N151" s="848" t="s">
        <v>461</v>
      </c>
      <c r="O151" s="12"/>
      <c r="P151" s="12"/>
      <c r="Q151" s="12"/>
      <c r="R151" s="12"/>
      <c r="S151" s="12"/>
      <c r="T151" s="12"/>
      <c r="U151" s="12"/>
      <c r="V151" s="12"/>
    </row>
    <row r="152" spans="1:22">
      <c r="A152" s="589"/>
      <c r="B152" s="2346" t="s">
        <v>462</v>
      </c>
      <c r="C152" s="2347"/>
      <c r="D152" s="2347"/>
      <c r="E152" s="2347"/>
      <c r="F152" s="2347"/>
      <c r="G152" s="2347"/>
      <c r="H152" s="2347"/>
      <c r="I152" s="2347"/>
      <c r="J152" s="2347"/>
      <c r="K152" s="2347"/>
      <c r="L152" s="2347"/>
      <c r="M152" s="708"/>
      <c r="N152" s="708"/>
      <c r="O152" s="12"/>
      <c r="P152" s="12"/>
      <c r="Q152" s="12"/>
      <c r="R152" s="12"/>
      <c r="S152" s="12"/>
      <c r="T152" s="12"/>
      <c r="U152" s="12"/>
      <c r="V152" s="12"/>
    </row>
    <row r="153" spans="1:22">
      <c r="A153" s="589"/>
      <c r="B153" s="2346"/>
      <c r="C153" s="2347"/>
      <c r="D153" s="2347"/>
      <c r="E153" s="2347"/>
      <c r="F153" s="2347"/>
      <c r="G153" s="2347"/>
      <c r="H153" s="2347"/>
      <c r="I153" s="2347"/>
      <c r="J153" s="2347"/>
      <c r="K153" s="2347"/>
      <c r="L153" s="2347"/>
      <c r="M153" s="708"/>
      <c r="N153" s="708" t="s">
        <v>458</v>
      </c>
      <c r="O153" s="12"/>
      <c r="P153" s="12"/>
      <c r="Q153" s="12"/>
      <c r="R153" s="12"/>
      <c r="S153" s="12"/>
      <c r="T153" s="12"/>
      <c r="U153" s="12"/>
      <c r="V153" s="12"/>
    </row>
    <row r="154" spans="1:22" ht="15.75" thickBot="1">
      <c r="A154" s="589"/>
      <c r="B154" s="2346"/>
      <c r="C154" s="2347"/>
      <c r="D154" s="2347"/>
      <c r="E154" s="2347"/>
      <c r="F154" s="2347"/>
      <c r="G154" s="2347"/>
      <c r="H154" s="2347"/>
      <c r="I154" s="2347"/>
      <c r="J154" s="2347"/>
      <c r="K154" s="2347"/>
      <c r="L154" s="2347"/>
      <c r="M154" s="708"/>
      <c r="N154" s="708"/>
      <c r="O154" s="12"/>
      <c r="P154" s="12"/>
      <c r="Q154" s="12"/>
      <c r="R154" s="12"/>
      <c r="S154" s="12"/>
      <c r="T154" s="12"/>
      <c r="U154" s="12"/>
      <c r="V154" s="12"/>
    </row>
    <row r="155" spans="1:22">
      <c r="A155" s="589"/>
      <c r="B155" s="849" t="str">
        <f t="shared" ref="B155:L155" si="48">SUBSTITUTE(ADDRESS(1,COLUMN(),4),"1","")</f>
        <v>B</v>
      </c>
      <c r="C155" s="850" t="str">
        <f t="shared" si="48"/>
        <v>C</v>
      </c>
      <c r="D155" s="850" t="str">
        <f t="shared" si="48"/>
        <v>D</v>
      </c>
      <c r="E155" s="850" t="str">
        <f t="shared" si="48"/>
        <v>E</v>
      </c>
      <c r="F155" s="850" t="str">
        <f t="shared" si="48"/>
        <v>F</v>
      </c>
      <c r="G155" s="850" t="str">
        <f t="shared" si="48"/>
        <v>G</v>
      </c>
      <c r="H155" s="850" t="str">
        <f t="shared" si="48"/>
        <v>H</v>
      </c>
      <c r="I155" s="850" t="str">
        <f t="shared" si="48"/>
        <v>I</v>
      </c>
      <c r="J155" s="850" t="str">
        <f t="shared" si="48"/>
        <v>J</v>
      </c>
      <c r="K155" s="850" t="str">
        <f t="shared" si="48"/>
        <v>K</v>
      </c>
      <c r="L155" s="851" t="str">
        <f t="shared" si="48"/>
        <v>L</v>
      </c>
      <c r="M155" s="852"/>
      <c r="N155" s="853"/>
      <c r="O155" s="854"/>
      <c r="P155" s="850" t="str">
        <f t="shared" ref="P155:V155" si="49">SUBSTITUTE(ADDRESS(1,COLUMN(),4),"1","")</f>
        <v>P</v>
      </c>
      <c r="Q155" s="850" t="str">
        <f t="shared" si="49"/>
        <v>Q</v>
      </c>
      <c r="R155" s="850" t="str">
        <f t="shared" si="49"/>
        <v>R</v>
      </c>
      <c r="S155" s="850" t="str">
        <f t="shared" si="49"/>
        <v>S</v>
      </c>
      <c r="T155" s="850" t="str">
        <f t="shared" si="49"/>
        <v>T</v>
      </c>
      <c r="U155" s="850" t="str">
        <f t="shared" si="49"/>
        <v>U</v>
      </c>
      <c r="V155" s="850" t="str">
        <f t="shared" si="49"/>
        <v>V</v>
      </c>
    </row>
    <row r="156" spans="1:22">
      <c r="A156" s="5"/>
      <c r="B156" s="855" t="str">
        <f ca="1">CELL("nomfichier")</f>
        <v>C:\Users\Joël Leboucher\Desktop\UPRT a faire\EN CHANTIER\fait\[ff-18-restauration-avec-photos.xlsx]Nota</v>
      </c>
      <c r="C156" s="856"/>
      <c r="D156" s="856"/>
      <c r="E156" s="857"/>
      <c r="F156" s="857"/>
      <c r="G156" s="857"/>
      <c r="H156" s="857"/>
      <c r="I156" s="857"/>
      <c r="J156" s="857"/>
      <c r="K156" s="857"/>
      <c r="L156" s="858"/>
      <c r="M156" s="4"/>
      <c r="N156" s="835"/>
      <c r="O156" s="12"/>
      <c r="P156" s="2343" t="s">
        <v>463</v>
      </c>
      <c r="Q156" s="2343" t="s">
        <v>464</v>
      </c>
      <c r="R156" s="2343" t="s">
        <v>465</v>
      </c>
      <c r="S156" s="2322" t="s">
        <v>16</v>
      </c>
      <c r="T156" s="2325" t="s">
        <v>456</v>
      </c>
      <c r="U156" s="2328" t="s">
        <v>457</v>
      </c>
      <c r="V156" s="2331" t="s">
        <v>466</v>
      </c>
    </row>
    <row r="157" spans="1:22" ht="15" customHeight="1">
      <c r="A157" s="589"/>
      <c r="B157" s="2334" t="s">
        <v>467</v>
      </c>
      <c r="C157" s="2335"/>
      <c r="D157" s="2335"/>
      <c r="E157" s="2336"/>
      <c r="F157" s="2343" t="s">
        <v>463</v>
      </c>
      <c r="G157" s="2343" t="s">
        <v>464</v>
      </c>
      <c r="H157" s="2343" t="s">
        <v>465</v>
      </c>
      <c r="I157" s="2322" t="s">
        <v>16</v>
      </c>
      <c r="J157" s="2325" t="s">
        <v>456</v>
      </c>
      <c r="K157" s="2328" t="s">
        <v>457</v>
      </c>
      <c r="L157" s="2348" t="s">
        <v>659</v>
      </c>
      <c r="M157" s="708"/>
      <c r="N157" s="835"/>
      <c r="O157" s="12"/>
      <c r="P157" s="2344"/>
      <c r="Q157" s="2344"/>
      <c r="R157" s="2344"/>
      <c r="S157" s="2323"/>
      <c r="T157" s="2326"/>
      <c r="U157" s="2329"/>
      <c r="V157" s="2332"/>
    </row>
    <row r="158" spans="1:22">
      <c r="A158" s="589"/>
      <c r="B158" s="2337"/>
      <c r="C158" s="2338"/>
      <c r="D158" s="2338"/>
      <c r="E158" s="2339"/>
      <c r="F158" s="2344"/>
      <c r="G158" s="2344"/>
      <c r="H158" s="2344"/>
      <c r="I158" s="2323"/>
      <c r="J158" s="2326"/>
      <c r="K158" s="2329"/>
      <c r="L158" s="2349"/>
      <c r="M158" s="708"/>
      <c r="N158" s="859"/>
      <c r="O158" s="12"/>
      <c r="P158" s="2344"/>
      <c r="Q158" s="2344"/>
      <c r="R158" s="2344"/>
      <c r="S158" s="2323"/>
      <c r="T158" s="2326"/>
      <c r="U158" s="2329"/>
      <c r="V158" s="2332"/>
    </row>
    <row r="159" spans="1:22">
      <c r="A159" s="589"/>
      <c r="B159" s="2337"/>
      <c r="C159" s="2338"/>
      <c r="D159" s="2338"/>
      <c r="E159" s="2339"/>
      <c r="F159" s="2344"/>
      <c r="G159" s="2344"/>
      <c r="H159" s="2344"/>
      <c r="I159" s="2323"/>
      <c r="J159" s="2326"/>
      <c r="K159" s="2329"/>
      <c r="L159" s="2349"/>
      <c r="M159" s="708"/>
      <c r="N159" s="859"/>
      <c r="O159" s="12"/>
      <c r="P159" s="2344"/>
      <c r="Q159" s="2344"/>
      <c r="R159" s="2344"/>
      <c r="S159" s="2323"/>
      <c r="T159" s="2326"/>
      <c r="U159" s="2329"/>
      <c r="V159" s="2332"/>
    </row>
    <row r="160" spans="1:22">
      <c r="A160" s="589"/>
      <c r="B160" s="2337"/>
      <c r="C160" s="2338"/>
      <c r="D160" s="2338"/>
      <c r="E160" s="2339"/>
      <c r="F160" s="2344"/>
      <c r="G160" s="2344"/>
      <c r="H160" s="2344"/>
      <c r="I160" s="2323"/>
      <c r="J160" s="2326"/>
      <c r="K160" s="2329"/>
      <c r="L160" s="2349"/>
      <c r="M160" s="708"/>
      <c r="N160" s="859"/>
      <c r="O160" s="12"/>
      <c r="P160" s="2344"/>
      <c r="Q160" s="2344"/>
      <c r="R160" s="2344"/>
      <c r="S160" s="2323"/>
      <c r="T160" s="2326"/>
      <c r="U160" s="2329"/>
      <c r="V160" s="2332"/>
    </row>
    <row r="161" spans="1:22">
      <c r="A161" s="589"/>
      <c r="B161" s="2337"/>
      <c r="C161" s="2338"/>
      <c r="D161" s="2338"/>
      <c r="E161" s="2339"/>
      <c r="F161" s="2344"/>
      <c r="G161" s="2344"/>
      <c r="H161" s="2344"/>
      <c r="I161" s="2323"/>
      <c r="J161" s="2326"/>
      <c r="K161" s="2329"/>
      <c r="L161" s="2349"/>
      <c r="M161" s="708"/>
      <c r="N161" s="859"/>
      <c r="O161" s="12"/>
      <c r="P161" s="2344"/>
      <c r="Q161" s="2344"/>
      <c r="R161" s="2344"/>
      <c r="S161" s="2323"/>
      <c r="T161" s="2326"/>
      <c r="U161" s="2329"/>
      <c r="V161" s="2332"/>
    </row>
    <row r="162" spans="1:22">
      <c r="A162" s="589"/>
      <c r="B162" s="2337"/>
      <c r="C162" s="2338"/>
      <c r="D162" s="2338"/>
      <c r="E162" s="2339"/>
      <c r="F162" s="2344"/>
      <c r="G162" s="2344"/>
      <c r="H162" s="2344"/>
      <c r="I162" s="2323"/>
      <c r="J162" s="2326"/>
      <c r="K162" s="2329"/>
      <c r="L162" s="2349"/>
      <c r="M162" s="708"/>
      <c r="N162" s="859"/>
      <c r="O162" s="12"/>
      <c r="P162" s="2345"/>
      <c r="Q162" s="2345"/>
      <c r="R162" s="2345"/>
      <c r="S162" s="2324"/>
      <c r="T162" s="2327"/>
      <c r="U162" s="2330"/>
      <c r="V162" s="2333"/>
    </row>
    <row r="163" spans="1:22">
      <c r="A163" s="589"/>
      <c r="B163" s="2340"/>
      <c r="C163" s="2341"/>
      <c r="D163" s="2341"/>
      <c r="E163" s="2342"/>
      <c r="F163" s="2345"/>
      <c r="G163" s="2345"/>
      <c r="H163" s="2345"/>
      <c r="I163" s="2324"/>
      <c r="J163" s="2327"/>
      <c r="K163" s="2330"/>
      <c r="L163" s="2350"/>
      <c r="M163" s="860"/>
      <c r="N163" s="861"/>
      <c r="O163" s="861"/>
      <c r="P163" s="862" t="s">
        <v>13</v>
      </c>
      <c r="Q163" s="862" t="s">
        <v>14</v>
      </c>
      <c r="R163" s="863" t="s">
        <v>15</v>
      </c>
      <c r="S163" s="863" t="s">
        <v>16</v>
      </c>
      <c r="T163" s="862" t="s">
        <v>423</v>
      </c>
      <c r="U163" s="862" t="s">
        <v>468</v>
      </c>
      <c r="V163" s="864" t="s">
        <v>466</v>
      </c>
    </row>
    <row r="164" spans="1:22" ht="15.75">
      <c r="A164" s="589"/>
      <c r="B164" s="865" t="s">
        <v>469</v>
      </c>
      <c r="C164" s="866"/>
      <c r="D164" s="866"/>
      <c r="E164" s="866"/>
      <c r="F164" s="862" t="s">
        <v>418</v>
      </c>
      <c r="G164" s="862" t="s">
        <v>420</v>
      </c>
      <c r="H164" s="863" t="s">
        <v>384</v>
      </c>
      <c r="I164" s="863" t="s">
        <v>421</v>
      </c>
      <c r="J164" s="862" t="s">
        <v>423</v>
      </c>
      <c r="K164" s="862" t="s">
        <v>468</v>
      </c>
      <c r="L164" s="867" t="s">
        <v>470</v>
      </c>
      <c r="M164" s="708"/>
      <c r="N164" s="868"/>
      <c r="O164" s="869" t="s">
        <v>471</v>
      </c>
      <c r="P164" s="137">
        <v>253</v>
      </c>
      <c r="Q164" s="137">
        <v>829</v>
      </c>
      <c r="R164" s="137">
        <v>48</v>
      </c>
      <c r="S164" s="137">
        <v>13</v>
      </c>
      <c r="T164" s="137">
        <v>29</v>
      </c>
      <c r="U164" s="137">
        <v>17</v>
      </c>
      <c r="V164" s="870">
        <f>SUM(P164:U164)</f>
        <v>1189</v>
      </c>
    </row>
    <row r="165" spans="1:22">
      <c r="A165" s="589"/>
      <c r="B165" s="871"/>
      <c r="C165" s="872"/>
      <c r="D165" s="872"/>
      <c r="E165" s="873" t="s">
        <v>472</v>
      </c>
      <c r="F165" s="720">
        <v>0.04</v>
      </c>
      <c r="G165" s="720">
        <v>0.05</v>
      </c>
      <c r="H165" s="730">
        <v>0.08</v>
      </c>
      <c r="I165" s="732">
        <f>(H165*L165%)+H165</f>
        <v>8.7999999999999995E-2</v>
      </c>
      <c r="J165" s="736">
        <v>0.05</v>
      </c>
      <c r="K165" s="720">
        <v>0.05</v>
      </c>
      <c r="L165" s="874">
        <v>10</v>
      </c>
      <c r="M165" s="708"/>
      <c r="N165" s="12"/>
      <c r="O165" s="875" t="str">
        <f>E165</f>
        <v>PAIN</v>
      </c>
      <c r="P165" s="876">
        <f t="shared" ref="P165:U165" si="50">F165*P164</f>
        <v>10.120000000000001</v>
      </c>
      <c r="Q165" s="876">
        <f t="shared" si="50"/>
        <v>41.45</v>
      </c>
      <c r="R165" s="877">
        <f t="shared" si="50"/>
        <v>3.84</v>
      </c>
      <c r="S165" s="878">
        <f t="shared" si="50"/>
        <v>1.1439999999999999</v>
      </c>
      <c r="T165" s="878">
        <f t="shared" si="50"/>
        <v>1.4500000000000002</v>
      </c>
      <c r="U165" s="876">
        <f t="shared" si="50"/>
        <v>0.85000000000000009</v>
      </c>
      <c r="V165" s="879">
        <f>SUM(P165:U165)</f>
        <v>58.854000000000013</v>
      </c>
    </row>
    <row r="166" spans="1:22" ht="15" customHeight="1">
      <c r="A166" s="589"/>
      <c r="B166" s="880"/>
      <c r="C166" s="2312" t="s">
        <v>648</v>
      </c>
      <c r="D166" s="2312"/>
      <c r="E166" s="2312"/>
      <c r="F166" s="2312"/>
      <c r="G166" s="2312"/>
      <c r="H166" s="2312"/>
      <c r="I166" s="2312"/>
      <c r="J166" s="2312"/>
      <c r="K166" s="2312"/>
      <c r="L166" s="2313"/>
      <c r="M166" s="859"/>
      <c r="N166" s="859"/>
      <c r="O166" s="12"/>
      <c r="P166" s="2316" t="str">
        <f>C166</f>
        <v>*CRUDITÉS sans assaisonnement</v>
      </c>
      <c r="Q166" s="2317"/>
      <c r="R166" s="2317"/>
      <c r="S166" s="2317"/>
      <c r="T166" s="2317"/>
      <c r="U166" s="2317"/>
      <c r="V166" s="2318"/>
    </row>
    <row r="167" spans="1:22" ht="15" customHeight="1">
      <c r="A167" s="589"/>
      <c r="B167" s="880"/>
      <c r="C167" s="2314"/>
      <c r="D167" s="2314"/>
      <c r="E167" s="2314"/>
      <c r="F167" s="2314"/>
      <c r="G167" s="2314"/>
      <c r="H167" s="2314"/>
      <c r="I167" s="2314"/>
      <c r="J167" s="2314"/>
      <c r="K167" s="2314"/>
      <c r="L167" s="2315"/>
      <c r="M167" s="859"/>
      <c r="N167" s="859"/>
      <c r="O167" s="12"/>
      <c r="P167" s="2319"/>
      <c r="Q167" s="2320"/>
      <c r="R167" s="2320"/>
      <c r="S167" s="2320"/>
      <c r="T167" s="2320"/>
      <c r="U167" s="2320"/>
      <c r="V167" s="2321"/>
    </row>
    <row r="168" spans="1:22" ht="17.25">
      <c r="A168" s="589"/>
      <c r="B168" s="871"/>
      <c r="C168" s="881" t="s">
        <v>473</v>
      </c>
      <c r="D168" s="882"/>
      <c r="E168" s="883"/>
      <c r="F168" s="720">
        <v>0.25</v>
      </c>
      <c r="G168" s="720">
        <v>0.5</v>
      </c>
      <c r="H168" s="730">
        <v>0.5</v>
      </c>
      <c r="I168" s="732">
        <f t="shared" ref="I168:I180" si="51">(H168*L168%)+H168</f>
        <v>0.55000000000000004</v>
      </c>
      <c r="J168" s="736">
        <v>0.5</v>
      </c>
      <c r="K168" s="720">
        <v>0.5</v>
      </c>
      <c r="L168" s="874">
        <v>10</v>
      </c>
      <c r="M168" s="11"/>
      <c r="N168" s="884"/>
      <c r="O168" s="885" t="str">
        <f t="shared" ref="O168:O180" si="52">C168</f>
        <v>Avocat (à l'unité)</v>
      </c>
      <c r="P168" s="886">
        <f t="shared" ref="P168:U168" si="53">F168*P164</f>
        <v>63.25</v>
      </c>
      <c r="Q168" s="886">
        <f t="shared" si="53"/>
        <v>414.5</v>
      </c>
      <c r="R168" s="887">
        <f t="shared" si="53"/>
        <v>24</v>
      </c>
      <c r="S168" s="888">
        <f t="shared" si="53"/>
        <v>7.15</v>
      </c>
      <c r="T168" s="888">
        <f t="shared" si="53"/>
        <v>14.5</v>
      </c>
      <c r="U168" s="886">
        <f t="shared" si="53"/>
        <v>8.5</v>
      </c>
      <c r="V168" s="889">
        <f>SUM(P168:U168)</f>
        <v>531.9</v>
      </c>
    </row>
    <row r="169" spans="1:22" ht="15.75">
      <c r="A169" s="589"/>
      <c r="B169" s="890"/>
      <c r="C169" s="881" t="s">
        <v>474</v>
      </c>
      <c r="D169" s="882"/>
      <c r="E169" s="883"/>
      <c r="F169" s="720">
        <v>0.05</v>
      </c>
      <c r="G169" s="720">
        <v>7.0000000000000007E-2</v>
      </c>
      <c r="H169" s="730">
        <v>0.1</v>
      </c>
      <c r="I169" s="732">
        <f t="shared" si="51"/>
        <v>0.11000000000000001</v>
      </c>
      <c r="J169" s="736">
        <v>7.0000000000000007E-2</v>
      </c>
      <c r="K169" s="720">
        <v>7.0000000000000007E-2</v>
      </c>
      <c r="L169" s="874">
        <v>10</v>
      </c>
      <c r="M169" s="11"/>
      <c r="N169" s="884"/>
      <c r="O169" s="875" t="str">
        <f t="shared" si="52"/>
        <v>Carottes, céleri et autres racines râpées</v>
      </c>
      <c r="P169" s="876">
        <f t="shared" ref="P169:U169" si="54">F169*P164</f>
        <v>12.65</v>
      </c>
      <c r="Q169" s="876">
        <f t="shared" si="54"/>
        <v>58.030000000000008</v>
      </c>
      <c r="R169" s="877">
        <f t="shared" si="54"/>
        <v>4.8000000000000007</v>
      </c>
      <c r="S169" s="878">
        <f t="shared" si="54"/>
        <v>1.4300000000000002</v>
      </c>
      <c r="T169" s="878">
        <f t="shared" si="54"/>
        <v>2.0300000000000002</v>
      </c>
      <c r="U169" s="876">
        <f t="shared" si="54"/>
        <v>1.1900000000000002</v>
      </c>
      <c r="V169" s="889">
        <f t="shared" ref="V169:V180" si="55">SUM(P169:U169)</f>
        <v>80.13000000000001</v>
      </c>
    </row>
    <row r="170" spans="1:22" ht="15.75" customHeight="1">
      <c r="A170" s="589"/>
      <c r="B170" s="871"/>
      <c r="C170" s="881" t="s">
        <v>475</v>
      </c>
      <c r="D170" s="882"/>
      <c r="E170" s="883"/>
      <c r="F170" s="720">
        <v>0.04</v>
      </c>
      <c r="G170" s="720">
        <v>0.06</v>
      </c>
      <c r="H170" s="730">
        <v>0.1</v>
      </c>
      <c r="I170" s="732">
        <f t="shared" si="51"/>
        <v>0.11000000000000001</v>
      </c>
      <c r="J170" s="736">
        <v>0.08</v>
      </c>
      <c r="K170" s="720">
        <v>0.08</v>
      </c>
      <c r="L170" s="874">
        <v>10</v>
      </c>
      <c r="M170" s="11"/>
      <c r="N170" s="884"/>
      <c r="O170" s="875" t="str">
        <f t="shared" si="52"/>
        <v>Choux rouge et choux blanc émincé</v>
      </c>
      <c r="P170" s="876">
        <f t="shared" ref="P170:U170" si="56">F170*P164</f>
        <v>10.120000000000001</v>
      </c>
      <c r="Q170" s="876">
        <f t="shared" si="56"/>
        <v>49.739999999999995</v>
      </c>
      <c r="R170" s="877">
        <f t="shared" si="56"/>
        <v>4.8000000000000007</v>
      </c>
      <c r="S170" s="878">
        <f t="shared" si="56"/>
        <v>1.4300000000000002</v>
      </c>
      <c r="T170" s="878">
        <f t="shared" si="56"/>
        <v>2.3199999999999998</v>
      </c>
      <c r="U170" s="876">
        <f t="shared" si="56"/>
        <v>1.36</v>
      </c>
      <c r="V170" s="889">
        <f t="shared" si="55"/>
        <v>69.77</v>
      </c>
    </row>
    <row r="171" spans="1:22" ht="15.75">
      <c r="A171" s="589"/>
      <c r="B171" s="871"/>
      <c r="C171" s="881" t="s">
        <v>476</v>
      </c>
      <c r="D171" s="882"/>
      <c r="E171" s="883"/>
      <c r="F171" s="720">
        <v>0.06</v>
      </c>
      <c r="G171" s="720">
        <v>0.08</v>
      </c>
      <c r="H171" s="730">
        <v>0.1</v>
      </c>
      <c r="I171" s="732">
        <f t="shared" si="51"/>
        <v>0.11000000000000001</v>
      </c>
      <c r="J171" s="736">
        <v>0.09</v>
      </c>
      <c r="K171" s="720">
        <v>0.09</v>
      </c>
      <c r="L171" s="874">
        <v>10</v>
      </c>
      <c r="M171" s="11"/>
      <c r="N171" s="884"/>
      <c r="O171" s="875" t="str">
        <f t="shared" si="52"/>
        <v>Concombre</v>
      </c>
      <c r="P171" s="876">
        <f t="shared" ref="P171:U171" si="57">F171*P164</f>
        <v>15.18</v>
      </c>
      <c r="Q171" s="876">
        <f t="shared" si="57"/>
        <v>66.320000000000007</v>
      </c>
      <c r="R171" s="877">
        <f t="shared" si="57"/>
        <v>4.8000000000000007</v>
      </c>
      <c r="S171" s="878">
        <f t="shared" si="57"/>
        <v>1.4300000000000002</v>
      </c>
      <c r="T171" s="878">
        <f t="shared" si="57"/>
        <v>2.61</v>
      </c>
      <c r="U171" s="876">
        <f t="shared" si="57"/>
        <v>1.53</v>
      </c>
      <c r="V171" s="889">
        <f t="shared" si="55"/>
        <v>91.87</v>
      </c>
    </row>
    <row r="172" spans="1:22" ht="15.75">
      <c r="A172" s="589"/>
      <c r="B172" s="871"/>
      <c r="C172" s="881" t="s">
        <v>477</v>
      </c>
      <c r="D172" s="882"/>
      <c r="E172" s="883"/>
      <c r="F172" s="720">
        <v>0.02</v>
      </c>
      <c r="G172" s="720">
        <v>0.03</v>
      </c>
      <c r="H172" s="730">
        <v>0.1</v>
      </c>
      <c r="I172" s="732">
        <f t="shared" si="51"/>
        <v>0.11000000000000001</v>
      </c>
      <c r="J172" s="736">
        <v>0.08</v>
      </c>
      <c r="K172" s="720">
        <v>0.08</v>
      </c>
      <c r="L172" s="874">
        <v>10</v>
      </c>
      <c r="M172" s="11"/>
      <c r="N172" s="884"/>
      <c r="O172" s="875" t="str">
        <f t="shared" si="52"/>
        <v>Endive</v>
      </c>
      <c r="P172" s="876">
        <f t="shared" ref="P172:U172" si="58">F172*P164</f>
        <v>5.0600000000000005</v>
      </c>
      <c r="Q172" s="876">
        <f t="shared" si="58"/>
        <v>24.869999999999997</v>
      </c>
      <c r="R172" s="877">
        <f t="shared" si="58"/>
        <v>4.8000000000000007</v>
      </c>
      <c r="S172" s="878">
        <f t="shared" si="58"/>
        <v>1.4300000000000002</v>
      </c>
      <c r="T172" s="878">
        <f t="shared" si="58"/>
        <v>2.3199999999999998</v>
      </c>
      <c r="U172" s="876">
        <f t="shared" si="58"/>
        <v>1.36</v>
      </c>
      <c r="V172" s="889">
        <f t="shared" si="55"/>
        <v>39.840000000000003</v>
      </c>
    </row>
    <row r="173" spans="1:22" ht="15.75">
      <c r="A173" s="589"/>
      <c r="B173" s="871"/>
      <c r="C173" s="881" t="s">
        <v>478</v>
      </c>
      <c r="D173" s="882"/>
      <c r="E173" s="883"/>
      <c r="F173" s="720">
        <v>0.12</v>
      </c>
      <c r="G173" s="720">
        <v>0.15</v>
      </c>
      <c r="H173" s="730">
        <v>0.18</v>
      </c>
      <c r="I173" s="732">
        <f t="shared" si="51"/>
        <v>0.19799999999999998</v>
      </c>
      <c r="J173" s="736">
        <v>0.15</v>
      </c>
      <c r="K173" s="720">
        <v>0.15</v>
      </c>
      <c r="L173" s="874">
        <v>10</v>
      </c>
      <c r="M173" s="11"/>
      <c r="N173" s="884"/>
      <c r="O173" s="875" t="str">
        <f t="shared" si="52"/>
        <v>Melon, Pastèque</v>
      </c>
      <c r="P173" s="876">
        <f t="shared" ref="P173:U173" si="59">F173*P164</f>
        <v>30.36</v>
      </c>
      <c r="Q173" s="876">
        <f t="shared" si="59"/>
        <v>124.35</v>
      </c>
      <c r="R173" s="877">
        <f t="shared" si="59"/>
        <v>8.64</v>
      </c>
      <c r="S173" s="878">
        <f t="shared" si="59"/>
        <v>2.5739999999999998</v>
      </c>
      <c r="T173" s="878">
        <f t="shared" si="59"/>
        <v>4.3499999999999996</v>
      </c>
      <c r="U173" s="876">
        <f t="shared" si="59"/>
        <v>2.5499999999999998</v>
      </c>
      <c r="V173" s="889">
        <f t="shared" si="55"/>
        <v>172.82399999999998</v>
      </c>
    </row>
    <row r="174" spans="1:22" ht="17.25">
      <c r="A174" s="589"/>
      <c r="B174" s="871"/>
      <c r="C174" s="881" t="s">
        <v>479</v>
      </c>
      <c r="D174" s="882"/>
      <c r="E174" s="883"/>
      <c r="F174" s="720">
        <v>0.5</v>
      </c>
      <c r="G174" s="720">
        <v>0.5</v>
      </c>
      <c r="H174" s="730">
        <v>0.5</v>
      </c>
      <c r="I174" s="732">
        <f t="shared" si="51"/>
        <v>0.55000000000000004</v>
      </c>
      <c r="J174" s="736">
        <v>0.5</v>
      </c>
      <c r="K174" s="720">
        <v>0.5</v>
      </c>
      <c r="L174" s="874">
        <v>10</v>
      </c>
      <c r="M174" s="11"/>
      <c r="N174" s="884"/>
      <c r="O174" s="885" t="str">
        <f t="shared" si="52"/>
        <v>Pamplemousse (à l'unité)</v>
      </c>
      <c r="P174" s="886">
        <f t="shared" ref="P174:U174" si="60">F174*P164</f>
        <v>126.5</v>
      </c>
      <c r="Q174" s="886">
        <f t="shared" si="60"/>
        <v>414.5</v>
      </c>
      <c r="R174" s="887">
        <f t="shared" si="60"/>
        <v>24</v>
      </c>
      <c r="S174" s="888">
        <f t="shared" si="60"/>
        <v>7.15</v>
      </c>
      <c r="T174" s="888">
        <f t="shared" si="60"/>
        <v>14.5</v>
      </c>
      <c r="U174" s="886">
        <f t="shared" si="60"/>
        <v>8.5</v>
      </c>
      <c r="V174" s="889">
        <f t="shared" si="55"/>
        <v>595.15</v>
      </c>
    </row>
    <row r="175" spans="1:22" ht="15.75">
      <c r="A175" s="589"/>
      <c r="B175" s="871"/>
      <c r="C175" s="881" t="s">
        <v>480</v>
      </c>
      <c r="D175" s="882"/>
      <c r="E175" s="883"/>
      <c r="F175" s="720">
        <v>0.03</v>
      </c>
      <c r="G175" s="720">
        <v>0.05</v>
      </c>
      <c r="H175" s="730">
        <v>0.09</v>
      </c>
      <c r="I175" s="732">
        <f t="shared" si="51"/>
        <v>9.8999999999999991E-2</v>
      </c>
      <c r="J175" s="736">
        <v>0.06</v>
      </c>
      <c r="K175" s="720">
        <v>0.06</v>
      </c>
      <c r="L175" s="874">
        <v>10</v>
      </c>
      <c r="M175" s="11"/>
      <c r="N175" s="884"/>
      <c r="O175" s="875" t="str">
        <f t="shared" si="52"/>
        <v>Radis</v>
      </c>
      <c r="P175" s="876">
        <f t="shared" ref="P175:U175" si="61">F175*P164</f>
        <v>7.59</v>
      </c>
      <c r="Q175" s="876">
        <f t="shared" si="61"/>
        <v>41.45</v>
      </c>
      <c r="R175" s="877">
        <f t="shared" si="61"/>
        <v>4.32</v>
      </c>
      <c r="S175" s="878">
        <f t="shared" si="61"/>
        <v>1.2869999999999999</v>
      </c>
      <c r="T175" s="878">
        <f t="shared" si="61"/>
        <v>1.74</v>
      </c>
      <c r="U175" s="876">
        <f t="shared" si="61"/>
        <v>1.02</v>
      </c>
      <c r="V175" s="889">
        <f t="shared" si="55"/>
        <v>57.407000000000011</v>
      </c>
    </row>
    <row r="176" spans="1:22" ht="15.75">
      <c r="A176" s="589"/>
      <c r="B176" s="871"/>
      <c r="C176" s="881" t="s">
        <v>481</v>
      </c>
      <c r="D176" s="882"/>
      <c r="E176" s="883"/>
      <c r="F176" s="720">
        <v>2.5000000000000001E-2</v>
      </c>
      <c r="G176" s="720">
        <v>0.03</v>
      </c>
      <c r="H176" s="730">
        <v>0.05</v>
      </c>
      <c r="I176" s="732">
        <f t="shared" si="51"/>
        <v>5.5000000000000007E-2</v>
      </c>
      <c r="J176" s="736">
        <v>0.03</v>
      </c>
      <c r="K176" s="720">
        <v>0.03</v>
      </c>
      <c r="L176" s="874">
        <v>10</v>
      </c>
      <c r="M176" s="11"/>
      <c r="N176" s="884"/>
      <c r="O176" s="875" t="str">
        <f t="shared" si="52"/>
        <v>Salade verte</v>
      </c>
      <c r="P176" s="876">
        <f t="shared" ref="P176:U176" si="62">F176*P164</f>
        <v>6.3250000000000002</v>
      </c>
      <c r="Q176" s="876">
        <f t="shared" si="62"/>
        <v>24.869999999999997</v>
      </c>
      <c r="R176" s="877">
        <f t="shared" si="62"/>
        <v>2.4000000000000004</v>
      </c>
      <c r="S176" s="878">
        <f t="shared" si="62"/>
        <v>0.71500000000000008</v>
      </c>
      <c r="T176" s="878">
        <f t="shared" si="62"/>
        <v>0.87</v>
      </c>
      <c r="U176" s="876">
        <f t="shared" si="62"/>
        <v>0.51</v>
      </c>
      <c r="V176" s="889">
        <f t="shared" si="55"/>
        <v>35.69</v>
      </c>
    </row>
    <row r="177" spans="1:22" ht="15.75">
      <c r="A177" s="589"/>
      <c r="B177" s="871"/>
      <c r="C177" s="881" t="s">
        <v>482</v>
      </c>
      <c r="D177" s="882"/>
      <c r="E177" s="883"/>
      <c r="F177" s="720">
        <v>0.06</v>
      </c>
      <c r="G177" s="720">
        <v>0.08</v>
      </c>
      <c r="H177" s="730">
        <v>0.11</v>
      </c>
      <c r="I177" s="732">
        <f t="shared" si="51"/>
        <v>0.121</v>
      </c>
      <c r="J177" s="736">
        <v>0.08</v>
      </c>
      <c r="K177" s="720">
        <v>0.08</v>
      </c>
      <c r="L177" s="874">
        <v>10</v>
      </c>
      <c r="M177" s="11"/>
      <c r="N177" s="884"/>
      <c r="O177" s="875" t="str">
        <f t="shared" si="52"/>
        <v>Tomate</v>
      </c>
      <c r="P177" s="876">
        <f t="shared" ref="P177:U177" si="63">F177*P164</f>
        <v>15.18</v>
      </c>
      <c r="Q177" s="876">
        <f t="shared" si="63"/>
        <v>66.320000000000007</v>
      </c>
      <c r="R177" s="877">
        <f t="shared" si="63"/>
        <v>5.28</v>
      </c>
      <c r="S177" s="878">
        <f t="shared" si="63"/>
        <v>1.573</v>
      </c>
      <c r="T177" s="878">
        <f t="shared" si="63"/>
        <v>2.3199999999999998</v>
      </c>
      <c r="U177" s="876">
        <f t="shared" si="63"/>
        <v>1.36</v>
      </c>
      <c r="V177" s="889">
        <f t="shared" si="55"/>
        <v>92.032999999999987</v>
      </c>
    </row>
    <row r="178" spans="1:22" ht="15.75">
      <c r="A178" s="589"/>
      <c r="B178" s="871"/>
      <c r="C178" s="881" t="s">
        <v>483</v>
      </c>
      <c r="D178" s="882"/>
      <c r="E178" s="883"/>
      <c r="F178" s="720">
        <v>0.04</v>
      </c>
      <c r="G178" s="720">
        <v>0.06</v>
      </c>
      <c r="H178" s="730">
        <v>0.09</v>
      </c>
      <c r="I178" s="732">
        <f t="shared" si="51"/>
        <v>9.8999999999999991E-2</v>
      </c>
      <c r="J178" s="736">
        <v>0.08</v>
      </c>
      <c r="K178" s="720">
        <v>0.08</v>
      </c>
      <c r="L178" s="874">
        <v>10</v>
      </c>
      <c r="M178" s="11"/>
      <c r="N178" s="884"/>
      <c r="O178" s="875" t="str">
        <f t="shared" si="52"/>
        <v>Salade composée à base de crudités</v>
      </c>
      <c r="P178" s="876">
        <f t="shared" ref="P178:U178" si="64">F178*P164</f>
        <v>10.120000000000001</v>
      </c>
      <c r="Q178" s="876">
        <f t="shared" si="64"/>
        <v>49.739999999999995</v>
      </c>
      <c r="R178" s="877">
        <f t="shared" si="64"/>
        <v>4.32</v>
      </c>
      <c r="S178" s="878">
        <f t="shared" si="64"/>
        <v>1.2869999999999999</v>
      </c>
      <c r="T178" s="878">
        <f t="shared" si="64"/>
        <v>2.3199999999999998</v>
      </c>
      <c r="U178" s="876">
        <f t="shared" si="64"/>
        <v>1.36</v>
      </c>
      <c r="V178" s="889">
        <f t="shared" si="55"/>
        <v>69.147000000000006</v>
      </c>
    </row>
    <row r="179" spans="1:22" ht="15.75">
      <c r="A179" s="589"/>
      <c r="B179" s="871"/>
      <c r="C179" s="881" t="s">
        <v>484</v>
      </c>
      <c r="D179" s="882"/>
      <c r="E179" s="883"/>
      <c r="F179" s="720">
        <v>0.04</v>
      </c>
      <c r="G179" s="720">
        <v>0.06</v>
      </c>
      <c r="H179" s="730">
        <v>0.09</v>
      </c>
      <c r="I179" s="732">
        <f t="shared" si="51"/>
        <v>9.8999999999999991E-2</v>
      </c>
      <c r="J179" s="736">
        <v>0.08</v>
      </c>
      <c r="K179" s="720">
        <v>0.08</v>
      </c>
      <c r="L179" s="874">
        <v>10</v>
      </c>
      <c r="M179" s="11"/>
      <c r="N179" s="884"/>
      <c r="O179" s="875" t="str">
        <f t="shared" si="52"/>
        <v>Champignons crus</v>
      </c>
      <c r="P179" s="876">
        <f t="shared" ref="P179:U179" si="65">F179*P164</f>
        <v>10.120000000000001</v>
      </c>
      <c r="Q179" s="876">
        <f t="shared" si="65"/>
        <v>49.739999999999995</v>
      </c>
      <c r="R179" s="877">
        <f t="shared" si="65"/>
        <v>4.32</v>
      </c>
      <c r="S179" s="878">
        <f t="shared" si="65"/>
        <v>1.2869999999999999</v>
      </c>
      <c r="T179" s="878">
        <f t="shared" si="65"/>
        <v>2.3199999999999998</v>
      </c>
      <c r="U179" s="876">
        <f t="shared" si="65"/>
        <v>1.36</v>
      </c>
      <c r="V179" s="889">
        <f t="shared" si="55"/>
        <v>69.147000000000006</v>
      </c>
    </row>
    <row r="180" spans="1:22" ht="15.75">
      <c r="A180" s="589"/>
      <c r="B180" s="871"/>
      <c r="C180" s="891" t="s">
        <v>485</v>
      </c>
      <c r="D180" s="892"/>
      <c r="E180" s="893"/>
      <c r="F180" s="720">
        <v>0.04</v>
      </c>
      <c r="G180" s="720">
        <v>0.06</v>
      </c>
      <c r="H180" s="730">
        <v>0.09</v>
      </c>
      <c r="I180" s="732">
        <f t="shared" si="51"/>
        <v>9.8999999999999991E-2</v>
      </c>
      <c r="J180" s="736">
        <v>0.08</v>
      </c>
      <c r="K180" s="720">
        <v>0.08</v>
      </c>
      <c r="L180" s="874">
        <v>10</v>
      </c>
      <c r="M180" s="11"/>
      <c r="N180" s="884"/>
      <c r="O180" s="875" t="str">
        <f t="shared" si="52"/>
        <v>Fenouil</v>
      </c>
      <c r="P180" s="876">
        <f t="shared" ref="P180:U180" si="66">F180*P164</f>
        <v>10.120000000000001</v>
      </c>
      <c r="Q180" s="876">
        <f t="shared" si="66"/>
        <v>49.739999999999995</v>
      </c>
      <c r="R180" s="877">
        <f t="shared" si="66"/>
        <v>4.32</v>
      </c>
      <c r="S180" s="878">
        <f t="shared" si="66"/>
        <v>1.2869999999999999</v>
      </c>
      <c r="T180" s="878">
        <f t="shared" si="66"/>
        <v>2.3199999999999998</v>
      </c>
      <c r="U180" s="876">
        <f t="shared" si="66"/>
        <v>1.36</v>
      </c>
      <c r="V180" s="889">
        <f t="shared" si="55"/>
        <v>69.147000000000006</v>
      </c>
    </row>
    <row r="181" spans="1:22" ht="15" customHeight="1">
      <c r="A181" s="589"/>
      <c r="B181" s="880"/>
      <c r="C181" s="2312" t="s">
        <v>649</v>
      </c>
      <c r="D181" s="2312"/>
      <c r="E181" s="2312"/>
      <c r="F181" s="2312"/>
      <c r="G181" s="2312"/>
      <c r="H181" s="2312"/>
      <c r="I181" s="2312"/>
      <c r="J181" s="2312"/>
      <c r="K181" s="2312"/>
      <c r="L181" s="2313"/>
      <c r="M181" s="859"/>
      <c r="N181" s="859"/>
      <c r="O181" s="12"/>
      <c r="P181" s="2316" t="str">
        <f>C181</f>
        <v>*CUIDITES sans assaisonnement</v>
      </c>
      <c r="Q181" s="2317"/>
      <c r="R181" s="2317"/>
      <c r="S181" s="2317"/>
      <c r="T181" s="2317"/>
      <c r="U181" s="2317"/>
      <c r="V181" s="2318"/>
    </row>
    <row r="182" spans="1:22" ht="15" customHeight="1">
      <c r="A182" s="589"/>
      <c r="B182" s="880"/>
      <c r="C182" s="2314"/>
      <c r="D182" s="2314"/>
      <c r="E182" s="2314"/>
      <c r="F182" s="2314"/>
      <c r="G182" s="2314"/>
      <c r="H182" s="2314"/>
      <c r="I182" s="2314"/>
      <c r="J182" s="2314"/>
      <c r="K182" s="2314"/>
      <c r="L182" s="2315"/>
      <c r="M182" s="859"/>
      <c r="N182" s="859"/>
      <c r="O182" s="12"/>
      <c r="P182" s="2319"/>
      <c r="Q182" s="2320"/>
      <c r="R182" s="2320"/>
      <c r="S182" s="2320"/>
      <c r="T182" s="2320"/>
      <c r="U182" s="2320"/>
      <c r="V182" s="2321"/>
    </row>
    <row r="183" spans="1:22" ht="15.75">
      <c r="A183" s="589"/>
      <c r="B183" s="871"/>
      <c r="C183" s="894" t="s">
        <v>486</v>
      </c>
      <c r="D183" s="895"/>
      <c r="E183" s="883"/>
      <c r="F183" s="720">
        <v>0.125</v>
      </c>
      <c r="G183" s="720">
        <v>0.16600000000000001</v>
      </c>
      <c r="H183" s="730">
        <v>0.25</v>
      </c>
      <c r="I183" s="732">
        <f t="shared" ref="I183:I200" si="67">(H183*L183%)+H183</f>
        <v>0.27500000000000002</v>
      </c>
      <c r="J183" s="736">
        <v>0.25</v>
      </c>
      <c r="K183" s="720">
        <v>0.25</v>
      </c>
      <c r="L183" s="874">
        <v>10</v>
      </c>
      <c r="M183" s="708"/>
      <c r="N183" s="708"/>
      <c r="O183" s="875" t="str">
        <f t="shared" ref="O183:O197" si="68">C183</f>
        <v>Potage à base de légumes (en litres/Kg)</v>
      </c>
      <c r="P183" s="876">
        <f t="shared" ref="P183:U183" si="69">F183*P164</f>
        <v>31.625</v>
      </c>
      <c r="Q183" s="876">
        <f t="shared" si="69"/>
        <v>137.614</v>
      </c>
      <c r="R183" s="877">
        <f t="shared" si="69"/>
        <v>12</v>
      </c>
      <c r="S183" s="878">
        <f t="shared" si="69"/>
        <v>3.5750000000000002</v>
      </c>
      <c r="T183" s="878">
        <f t="shared" si="69"/>
        <v>7.25</v>
      </c>
      <c r="U183" s="876">
        <f t="shared" si="69"/>
        <v>4.25</v>
      </c>
      <c r="V183" s="889">
        <f t="shared" ref="V183:V197" si="70">SUM(P183:U183)</f>
        <v>196.31399999999999</v>
      </c>
    </row>
    <row r="184" spans="1:22" ht="17.25">
      <c r="A184" s="589"/>
      <c r="B184" s="871"/>
      <c r="C184" s="894" t="s">
        <v>487</v>
      </c>
      <c r="D184" s="895"/>
      <c r="E184" s="883"/>
      <c r="F184" s="720">
        <v>0.5</v>
      </c>
      <c r="G184" s="720">
        <v>0.5</v>
      </c>
      <c r="H184" s="730">
        <v>1</v>
      </c>
      <c r="I184" s="732">
        <f t="shared" si="67"/>
        <v>1.1000000000000001</v>
      </c>
      <c r="J184" s="736">
        <v>1</v>
      </c>
      <c r="K184" s="720">
        <v>1</v>
      </c>
      <c r="L184" s="874">
        <v>10</v>
      </c>
      <c r="M184" s="708"/>
      <c r="N184" s="708"/>
      <c r="O184" s="885" t="str">
        <f t="shared" si="68"/>
        <v>Artichaut entier (à l'unité)</v>
      </c>
      <c r="P184" s="886">
        <f t="shared" ref="P184:U184" si="71">F184*P164</f>
        <v>126.5</v>
      </c>
      <c r="Q184" s="886">
        <f t="shared" si="71"/>
        <v>414.5</v>
      </c>
      <c r="R184" s="887">
        <f t="shared" si="71"/>
        <v>48</v>
      </c>
      <c r="S184" s="888">
        <f t="shared" si="71"/>
        <v>14.3</v>
      </c>
      <c r="T184" s="888">
        <f t="shared" si="71"/>
        <v>29</v>
      </c>
      <c r="U184" s="886">
        <f t="shared" si="71"/>
        <v>17</v>
      </c>
      <c r="V184" s="889">
        <f t="shared" si="70"/>
        <v>649.29999999999995</v>
      </c>
    </row>
    <row r="185" spans="1:22" ht="16.5">
      <c r="A185" s="589"/>
      <c r="B185" s="871"/>
      <c r="C185" s="894" t="s">
        <v>488</v>
      </c>
      <c r="D185" s="895"/>
      <c r="E185" s="883"/>
      <c r="F185" s="720">
        <v>0.05</v>
      </c>
      <c r="G185" s="720">
        <v>7.0000000000000007E-2</v>
      </c>
      <c r="H185" s="730">
        <v>0.09</v>
      </c>
      <c r="I185" s="732">
        <f t="shared" si="67"/>
        <v>9.8999999999999991E-2</v>
      </c>
      <c r="J185" s="736">
        <v>0.08</v>
      </c>
      <c r="K185" s="720">
        <v>0.08</v>
      </c>
      <c r="L185" s="874">
        <v>10</v>
      </c>
      <c r="M185" s="708"/>
      <c r="N185" s="708"/>
      <c r="O185" s="875" t="str">
        <f t="shared" si="68"/>
        <v>Fond d'artichaut</v>
      </c>
      <c r="P185" s="876">
        <f t="shared" ref="P185:U185" si="72">F185*P164</f>
        <v>12.65</v>
      </c>
      <c r="Q185" s="876">
        <f t="shared" si="72"/>
        <v>58.030000000000008</v>
      </c>
      <c r="R185" s="877">
        <f t="shared" si="72"/>
        <v>4.32</v>
      </c>
      <c r="S185" s="878">
        <f t="shared" si="72"/>
        <v>1.2869999999999999</v>
      </c>
      <c r="T185" s="878">
        <f t="shared" si="72"/>
        <v>2.3199999999999998</v>
      </c>
      <c r="U185" s="876">
        <f t="shared" si="72"/>
        <v>1.36</v>
      </c>
      <c r="V185" s="889">
        <f t="shared" si="70"/>
        <v>79.966999999999999</v>
      </c>
    </row>
    <row r="186" spans="1:22" ht="15.75">
      <c r="A186" s="589"/>
      <c r="B186" s="871"/>
      <c r="C186" s="894" t="s">
        <v>489</v>
      </c>
      <c r="D186" s="895"/>
      <c r="E186" s="883"/>
      <c r="F186" s="720">
        <v>0.05</v>
      </c>
      <c r="G186" s="720">
        <v>7.0000000000000007E-2</v>
      </c>
      <c r="H186" s="730">
        <v>0.09</v>
      </c>
      <c r="I186" s="732">
        <f t="shared" si="67"/>
        <v>9.8999999999999991E-2</v>
      </c>
      <c r="J186" s="736">
        <v>0.08</v>
      </c>
      <c r="K186" s="720">
        <v>0.08</v>
      </c>
      <c r="L186" s="874">
        <v>10</v>
      </c>
      <c r="M186" s="708"/>
      <c r="N186" s="708"/>
      <c r="O186" s="875" t="str">
        <f t="shared" si="68"/>
        <v>Asperges</v>
      </c>
      <c r="P186" s="876">
        <f t="shared" ref="P186:U186" si="73">F186*P164</f>
        <v>12.65</v>
      </c>
      <c r="Q186" s="876">
        <f t="shared" si="73"/>
        <v>58.030000000000008</v>
      </c>
      <c r="R186" s="877">
        <f t="shared" si="73"/>
        <v>4.32</v>
      </c>
      <c r="S186" s="878">
        <f t="shared" si="73"/>
        <v>1.2869999999999999</v>
      </c>
      <c r="T186" s="878">
        <f t="shared" si="73"/>
        <v>2.3199999999999998</v>
      </c>
      <c r="U186" s="876">
        <f t="shared" si="73"/>
        <v>1.36</v>
      </c>
      <c r="V186" s="889">
        <f t="shared" si="70"/>
        <v>79.966999999999999</v>
      </c>
    </row>
    <row r="187" spans="1:22" ht="15.75">
      <c r="A187" s="589"/>
      <c r="B187" s="871"/>
      <c r="C187" s="894" t="s">
        <v>490</v>
      </c>
      <c r="D187" s="895"/>
      <c r="E187" s="883"/>
      <c r="F187" s="720">
        <v>0.05</v>
      </c>
      <c r="G187" s="720">
        <v>7.0000000000000007E-2</v>
      </c>
      <c r="H187" s="730">
        <v>0.1</v>
      </c>
      <c r="I187" s="732">
        <f t="shared" si="67"/>
        <v>0.11000000000000001</v>
      </c>
      <c r="J187" s="736">
        <v>0.08</v>
      </c>
      <c r="K187" s="720">
        <v>0.08</v>
      </c>
      <c r="L187" s="874">
        <v>10</v>
      </c>
      <c r="M187" s="708"/>
      <c r="N187" s="708"/>
      <c r="O187" s="875" t="str">
        <f t="shared" si="68"/>
        <v>Betteraves</v>
      </c>
      <c r="P187" s="876">
        <f t="shared" ref="P187:U187" si="74">F187*P164</f>
        <v>12.65</v>
      </c>
      <c r="Q187" s="876">
        <f t="shared" si="74"/>
        <v>58.030000000000008</v>
      </c>
      <c r="R187" s="877">
        <f t="shared" si="74"/>
        <v>4.8000000000000007</v>
      </c>
      <c r="S187" s="878">
        <f t="shared" si="74"/>
        <v>1.4300000000000002</v>
      </c>
      <c r="T187" s="878">
        <f t="shared" si="74"/>
        <v>2.3199999999999998</v>
      </c>
      <c r="U187" s="876">
        <f t="shared" si="74"/>
        <v>1.36</v>
      </c>
      <c r="V187" s="889">
        <f t="shared" si="70"/>
        <v>80.59</v>
      </c>
    </row>
    <row r="188" spans="1:22" ht="15.75">
      <c r="A188" s="589"/>
      <c r="B188" s="871"/>
      <c r="C188" s="894" t="s">
        <v>491</v>
      </c>
      <c r="D188" s="895"/>
      <c r="E188" s="883"/>
      <c r="F188" s="720">
        <v>0.05</v>
      </c>
      <c r="G188" s="720">
        <v>7.0000000000000007E-2</v>
      </c>
      <c r="H188" s="730">
        <v>0.1</v>
      </c>
      <c r="I188" s="732">
        <f t="shared" si="67"/>
        <v>0.11000000000000001</v>
      </c>
      <c r="J188" s="736">
        <v>0.08</v>
      </c>
      <c r="K188" s="720">
        <v>0.08</v>
      </c>
      <c r="L188" s="874">
        <v>10</v>
      </c>
      <c r="M188" s="708"/>
      <c r="N188" s="708"/>
      <c r="O188" s="875" t="str">
        <f t="shared" si="68"/>
        <v>Céleri</v>
      </c>
      <c r="P188" s="876">
        <f t="shared" ref="P188:U188" si="75">F188*P164</f>
        <v>12.65</v>
      </c>
      <c r="Q188" s="876">
        <f t="shared" si="75"/>
        <v>58.030000000000008</v>
      </c>
      <c r="R188" s="877">
        <f t="shared" si="75"/>
        <v>4.8000000000000007</v>
      </c>
      <c r="S188" s="878">
        <f t="shared" si="75"/>
        <v>1.4300000000000002</v>
      </c>
      <c r="T188" s="878">
        <f t="shared" si="75"/>
        <v>2.3199999999999998</v>
      </c>
      <c r="U188" s="876">
        <f t="shared" si="75"/>
        <v>1.36</v>
      </c>
      <c r="V188" s="889">
        <f t="shared" si="70"/>
        <v>80.59</v>
      </c>
    </row>
    <row r="189" spans="1:22" ht="15.75">
      <c r="A189" s="589"/>
      <c r="B189" s="871"/>
      <c r="C189" s="894" t="s">
        <v>492</v>
      </c>
      <c r="D189" s="895"/>
      <c r="E189" s="883"/>
      <c r="F189" s="720">
        <v>0.05</v>
      </c>
      <c r="G189" s="720">
        <v>7.0000000000000007E-2</v>
      </c>
      <c r="H189" s="730">
        <v>0.11</v>
      </c>
      <c r="I189" s="732">
        <f t="shared" si="67"/>
        <v>0.121</v>
      </c>
      <c r="J189" s="736">
        <v>0.08</v>
      </c>
      <c r="K189" s="720">
        <v>0.08</v>
      </c>
      <c r="L189" s="874">
        <v>10</v>
      </c>
      <c r="M189" s="708"/>
      <c r="N189" s="708"/>
      <c r="O189" s="875" t="str">
        <f t="shared" si="68"/>
        <v>Champignons</v>
      </c>
      <c r="P189" s="876">
        <f t="shared" ref="P189:U189" si="76">F189*P164</f>
        <v>12.65</v>
      </c>
      <c r="Q189" s="876">
        <f t="shared" si="76"/>
        <v>58.030000000000008</v>
      </c>
      <c r="R189" s="877">
        <f t="shared" si="76"/>
        <v>5.28</v>
      </c>
      <c r="S189" s="878">
        <f t="shared" si="76"/>
        <v>1.573</v>
      </c>
      <c r="T189" s="878">
        <f t="shared" si="76"/>
        <v>2.3199999999999998</v>
      </c>
      <c r="U189" s="876">
        <f t="shared" si="76"/>
        <v>1.36</v>
      </c>
      <c r="V189" s="889">
        <f t="shared" si="70"/>
        <v>81.212999999999994</v>
      </c>
    </row>
    <row r="190" spans="1:22" ht="15.75">
      <c r="A190" s="589"/>
      <c r="B190" s="871"/>
      <c r="C190" s="894" t="s">
        <v>493</v>
      </c>
      <c r="D190" s="895"/>
      <c r="E190" s="883"/>
      <c r="F190" s="720">
        <v>0.05</v>
      </c>
      <c r="G190" s="720">
        <v>7.0000000000000007E-2</v>
      </c>
      <c r="H190" s="730">
        <v>0.1</v>
      </c>
      <c r="I190" s="732">
        <f t="shared" si="67"/>
        <v>0.11000000000000001</v>
      </c>
      <c r="J190" s="736">
        <v>0.08</v>
      </c>
      <c r="K190" s="720">
        <v>0.08</v>
      </c>
      <c r="L190" s="874">
        <v>10</v>
      </c>
      <c r="M190" s="708"/>
      <c r="N190" s="708"/>
      <c r="O190" s="875" t="str">
        <f t="shared" si="68"/>
        <v>Choux fleurs</v>
      </c>
      <c r="P190" s="876">
        <f t="shared" ref="P190:U190" si="77">F190*P164</f>
        <v>12.65</v>
      </c>
      <c r="Q190" s="876">
        <f t="shared" si="77"/>
        <v>58.030000000000008</v>
      </c>
      <c r="R190" s="877">
        <f t="shared" si="77"/>
        <v>4.8000000000000007</v>
      </c>
      <c r="S190" s="878">
        <f t="shared" si="77"/>
        <v>1.4300000000000002</v>
      </c>
      <c r="T190" s="878">
        <f t="shared" si="77"/>
        <v>2.3199999999999998</v>
      </c>
      <c r="U190" s="876">
        <f t="shared" si="77"/>
        <v>1.36</v>
      </c>
      <c r="V190" s="889">
        <f t="shared" si="70"/>
        <v>80.59</v>
      </c>
    </row>
    <row r="191" spans="1:22" ht="15.75">
      <c r="A191" s="589"/>
      <c r="B191" s="871"/>
      <c r="C191" s="894" t="s">
        <v>494</v>
      </c>
      <c r="D191" s="895"/>
      <c r="E191" s="883"/>
      <c r="F191" s="720">
        <v>0.04</v>
      </c>
      <c r="G191" s="720">
        <v>0.06</v>
      </c>
      <c r="H191" s="730">
        <v>0.09</v>
      </c>
      <c r="I191" s="732">
        <f t="shared" si="67"/>
        <v>9.8999999999999991E-2</v>
      </c>
      <c r="J191" s="736">
        <v>7.0000000000000007E-2</v>
      </c>
      <c r="K191" s="720">
        <v>7.0000000000000007E-2</v>
      </c>
      <c r="L191" s="874">
        <v>10</v>
      </c>
      <c r="M191" s="708"/>
      <c r="N191" s="708"/>
      <c r="O191" s="875" t="str">
        <f t="shared" si="68"/>
        <v>Cœurs de palmier</v>
      </c>
      <c r="P191" s="876">
        <f t="shared" ref="P191:U191" si="78">F191*P164</f>
        <v>10.120000000000001</v>
      </c>
      <c r="Q191" s="876">
        <f t="shared" si="78"/>
        <v>49.739999999999995</v>
      </c>
      <c r="R191" s="877">
        <f t="shared" si="78"/>
        <v>4.32</v>
      </c>
      <c r="S191" s="878">
        <f t="shared" si="78"/>
        <v>1.2869999999999999</v>
      </c>
      <c r="T191" s="878">
        <f t="shared" si="78"/>
        <v>2.0300000000000002</v>
      </c>
      <c r="U191" s="876">
        <f t="shared" si="78"/>
        <v>1.1900000000000002</v>
      </c>
      <c r="V191" s="889">
        <f t="shared" si="70"/>
        <v>68.687000000000012</v>
      </c>
    </row>
    <row r="192" spans="1:22" ht="15.75">
      <c r="A192" s="589"/>
      <c r="B192" s="871"/>
      <c r="C192" s="894" t="s">
        <v>485</v>
      </c>
      <c r="D192" s="895"/>
      <c r="E192" s="883"/>
      <c r="F192" s="720">
        <v>0.04</v>
      </c>
      <c r="G192" s="720">
        <v>0.06</v>
      </c>
      <c r="H192" s="730">
        <v>0.09</v>
      </c>
      <c r="I192" s="732">
        <f t="shared" si="67"/>
        <v>9.8999999999999991E-2</v>
      </c>
      <c r="J192" s="736">
        <v>7.0000000000000007E-2</v>
      </c>
      <c r="K192" s="720">
        <v>7.0000000000000007E-2</v>
      </c>
      <c r="L192" s="874">
        <v>10</v>
      </c>
      <c r="M192" s="708"/>
      <c r="N192" s="708"/>
      <c r="O192" s="875" t="str">
        <f t="shared" si="68"/>
        <v>Fenouil</v>
      </c>
      <c r="P192" s="876">
        <f t="shared" ref="P192:U192" si="79">F192*P164</f>
        <v>10.120000000000001</v>
      </c>
      <c r="Q192" s="876">
        <f t="shared" si="79"/>
        <v>49.739999999999995</v>
      </c>
      <c r="R192" s="877">
        <f t="shared" si="79"/>
        <v>4.32</v>
      </c>
      <c r="S192" s="878">
        <f t="shared" si="79"/>
        <v>1.2869999999999999</v>
      </c>
      <c r="T192" s="878">
        <f t="shared" si="79"/>
        <v>2.0300000000000002</v>
      </c>
      <c r="U192" s="876">
        <f t="shared" si="79"/>
        <v>1.1900000000000002</v>
      </c>
      <c r="V192" s="889">
        <f t="shared" si="70"/>
        <v>68.687000000000012</v>
      </c>
    </row>
    <row r="193" spans="1:22" ht="15.75">
      <c r="A193" s="589"/>
      <c r="B193" s="871"/>
      <c r="C193" s="894" t="s">
        <v>495</v>
      </c>
      <c r="D193" s="895"/>
      <c r="E193" s="883"/>
      <c r="F193" s="720">
        <v>0.05</v>
      </c>
      <c r="G193" s="720">
        <v>7.0000000000000007E-2</v>
      </c>
      <c r="H193" s="730">
        <v>0.11</v>
      </c>
      <c r="I193" s="732">
        <f t="shared" si="67"/>
        <v>0.121</v>
      </c>
      <c r="J193" s="736">
        <v>0.08</v>
      </c>
      <c r="K193" s="720">
        <v>0.08</v>
      </c>
      <c r="L193" s="874">
        <v>10</v>
      </c>
      <c r="M193" s="708"/>
      <c r="N193" s="708"/>
      <c r="O193" s="875" t="str">
        <f t="shared" si="68"/>
        <v>Haricots verts</v>
      </c>
      <c r="P193" s="876">
        <f t="shared" ref="P193:U193" si="80">F193*P164</f>
        <v>12.65</v>
      </c>
      <c r="Q193" s="876">
        <f t="shared" si="80"/>
        <v>58.030000000000008</v>
      </c>
      <c r="R193" s="877">
        <f t="shared" si="80"/>
        <v>5.28</v>
      </c>
      <c r="S193" s="878">
        <f t="shared" si="80"/>
        <v>1.573</v>
      </c>
      <c r="T193" s="878">
        <f t="shared" si="80"/>
        <v>2.3199999999999998</v>
      </c>
      <c r="U193" s="876">
        <f t="shared" si="80"/>
        <v>1.36</v>
      </c>
      <c r="V193" s="889">
        <f t="shared" si="70"/>
        <v>81.212999999999994</v>
      </c>
    </row>
    <row r="194" spans="1:22" ht="15.75">
      <c r="A194" s="589"/>
      <c r="B194" s="871"/>
      <c r="C194" s="894" t="s">
        <v>496</v>
      </c>
      <c r="D194" s="895"/>
      <c r="E194" s="883"/>
      <c r="F194" s="720">
        <v>0.05</v>
      </c>
      <c r="G194" s="720">
        <v>7.0000000000000007E-2</v>
      </c>
      <c r="H194" s="730">
        <v>0.11</v>
      </c>
      <c r="I194" s="732">
        <f t="shared" si="67"/>
        <v>0.121</v>
      </c>
      <c r="J194" s="736">
        <v>0.08</v>
      </c>
      <c r="K194" s="720">
        <v>0.08</v>
      </c>
      <c r="L194" s="874">
        <v>10</v>
      </c>
      <c r="M194" s="708"/>
      <c r="N194" s="708"/>
      <c r="O194" s="875" t="str">
        <f t="shared" si="68"/>
        <v>Poireaux (blancs de poireaux)</v>
      </c>
      <c r="P194" s="876">
        <f t="shared" ref="P194:U194" si="81">F194*P164</f>
        <v>12.65</v>
      </c>
      <c r="Q194" s="876">
        <f t="shared" si="81"/>
        <v>58.030000000000008</v>
      </c>
      <c r="R194" s="877">
        <f t="shared" si="81"/>
        <v>5.28</v>
      </c>
      <c r="S194" s="878">
        <f t="shared" si="81"/>
        <v>1.573</v>
      </c>
      <c r="T194" s="878">
        <f t="shared" si="81"/>
        <v>2.3199999999999998</v>
      </c>
      <c r="U194" s="876">
        <f t="shared" si="81"/>
        <v>1.36</v>
      </c>
      <c r="V194" s="889">
        <f t="shared" si="70"/>
        <v>81.212999999999994</v>
      </c>
    </row>
    <row r="195" spans="1:22" ht="15.75">
      <c r="A195" s="589"/>
      <c r="B195" s="871"/>
      <c r="C195" s="894" t="s">
        <v>497</v>
      </c>
      <c r="D195" s="895"/>
      <c r="E195" s="883"/>
      <c r="F195" s="720">
        <v>0.05</v>
      </c>
      <c r="G195" s="720">
        <v>7.0000000000000007E-2</v>
      </c>
      <c r="H195" s="730">
        <v>0.11</v>
      </c>
      <c r="I195" s="732">
        <f t="shared" si="67"/>
        <v>0.121</v>
      </c>
      <c r="J195" s="736">
        <v>0.08</v>
      </c>
      <c r="K195" s="720">
        <v>0.08</v>
      </c>
      <c r="L195" s="874">
        <v>10</v>
      </c>
      <c r="M195" s="708"/>
      <c r="N195" s="708"/>
      <c r="O195" s="875" t="str">
        <f t="shared" si="68"/>
        <v>Salade composée à base de légumes cuits</v>
      </c>
      <c r="P195" s="876">
        <f t="shared" ref="P195:U195" si="82">F195*P164</f>
        <v>12.65</v>
      </c>
      <c r="Q195" s="876">
        <f t="shared" si="82"/>
        <v>58.030000000000008</v>
      </c>
      <c r="R195" s="877">
        <f t="shared" si="82"/>
        <v>5.28</v>
      </c>
      <c r="S195" s="878">
        <f t="shared" si="82"/>
        <v>1.573</v>
      </c>
      <c r="T195" s="878">
        <f t="shared" si="82"/>
        <v>2.3199999999999998</v>
      </c>
      <c r="U195" s="876">
        <f t="shared" si="82"/>
        <v>1.36</v>
      </c>
      <c r="V195" s="889">
        <f t="shared" si="70"/>
        <v>81.212999999999994</v>
      </c>
    </row>
    <row r="196" spans="1:22" ht="15.75">
      <c r="A196" s="589"/>
      <c r="B196" s="871"/>
      <c r="C196" s="894" t="s">
        <v>498</v>
      </c>
      <c r="D196" s="895"/>
      <c r="E196" s="883"/>
      <c r="F196" s="720">
        <v>0.05</v>
      </c>
      <c r="G196" s="720">
        <v>7.0000000000000007E-2</v>
      </c>
      <c r="H196" s="730">
        <v>0.11</v>
      </c>
      <c r="I196" s="732">
        <f t="shared" si="67"/>
        <v>0.121</v>
      </c>
      <c r="J196" s="736">
        <v>7.0000000000000007E-2</v>
      </c>
      <c r="K196" s="720">
        <v>7.0000000000000007E-2</v>
      </c>
      <c r="L196" s="874">
        <v>10</v>
      </c>
      <c r="M196" s="708"/>
      <c r="N196" s="708"/>
      <c r="O196" s="875" t="str">
        <f t="shared" si="68"/>
        <v>Soja (germes de haricots mungo)</v>
      </c>
      <c r="P196" s="876">
        <f t="shared" ref="P196:U196" si="83">F196*P164</f>
        <v>12.65</v>
      </c>
      <c r="Q196" s="876">
        <f t="shared" si="83"/>
        <v>58.030000000000008</v>
      </c>
      <c r="R196" s="877">
        <f t="shared" si="83"/>
        <v>5.28</v>
      </c>
      <c r="S196" s="878">
        <f t="shared" si="83"/>
        <v>1.573</v>
      </c>
      <c r="T196" s="878">
        <f t="shared" si="83"/>
        <v>2.0300000000000002</v>
      </c>
      <c r="U196" s="876">
        <f t="shared" si="83"/>
        <v>1.1900000000000002</v>
      </c>
      <c r="V196" s="889">
        <f t="shared" si="70"/>
        <v>80.753</v>
      </c>
    </row>
    <row r="197" spans="1:22" ht="15.75">
      <c r="A197" s="589"/>
      <c r="B197" s="871"/>
      <c r="C197" s="896" t="s">
        <v>499</v>
      </c>
      <c r="D197" s="897"/>
      <c r="E197" s="893"/>
      <c r="F197" s="720">
        <v>0.03</v>
      </c>
      <c r="G197" s="720">
        <v>0.03</v>
      </c>
      <c r="H197" s="730">
        <v>0.04</v>
      </c>
      <c r="I197" s="732">
        <f t="shared" si="67"/>
        <v>4.3999999999999997E-2</v>
      </c>
      <c r="J197" s="736">
        <v>0.03</v>
      </c>
      <c r="K197" s="720">
        <v>0.03</v>
      </c>
      <c r="L197" s="874">
        <v>10</v>
      </c>
      <c r="M197" s="708"/>
      <c r="N197" s="708"/>
      <c r="O197" s="875" t="str">
        <f t="shared" si="68"/>
        <v>Terrine de légumes</v>
      </c>
      <c r="P197" s="876">
        <f t="shared" ref="P197:U197" si="84">F197*P164</f>
        <v>7.59</v>
      </c>
      <c r="Q197" s="876">
        <f t="shared" si="84"/>
        <v>24.869999999999997</v>
      </c>
      <c r="R197" s="877">
        <f t="shared" si="84"/>
        <v>1.92</v>
      </c>
      <c r="S197" s="878">
        <f t="shared" si="84"/>
        <v>0.57199999999999995</v>
      </c>
      <c r="T197" s="878">
        <f t="shared" si="84"/>
        <v>0.87</v>
      </c>
      <c r="U197" s="876">
        <f t="shared" si="84"/>
        <v>0.51</v>
      </c>
      <c r="V197" s="889">
        <f t="shared" si="70"/>
        <v>36.331999999999994</v>
      </c>
    </row>
    <row r="198" spans="1:22" ht="15" customHeight="1">
      <c r="A198" s="589"/>
      <c r="B198" s="880"/>
      <c r="C198" s="2312" t="s">
        <v>650</v>
      </c>
      <c r="D198" s="2312"/>
      <c r="E198" s="2312"/>
      <c r="F198" s="2312"/>
      <c r="G198" s="2312"/>
      <c r="H198" s="2312"/>
      <c r="I198" s="2312"/>
      <c r="J198" s="2312"/>
      <c r="K198" s="2312"/>
      <c r="L198" s="2313"/>
      <c r="M198" s="859"/>
      <c r="N198" s="859"/>
      <c r="O198" s="12"/>
      <c r="P198" s="2316" t="str">
        <f>C198</f>
        <v xml:space="preserve">*ENTRÉES DE FÉCULENT </v>
      </c>
      <c r="Q198" s="2317"/>
      <c r="R198" s="2317"/>
      <c r="S198" s="2317"/>
      <c r="T198" s="2317"/>
      <c r="U198" s="2317"/>
      <c r="V198" s="2318"/>
    </row>
    <row r="199" spans="1:22" ht="15" customHeight="1">
      <c r="A199" s="589"/>
      <c r="B199" s="880"/>
      <c r="C199" s="2314"/>
      <c r="D199" s="2314"/>
      <c r="E199" s="2314"/>
      <c r="F199" s="2314"/>
      <c r="G199" s="2314"/>
      <c r="H199" s="2314"/>
      <c r="I199" s="2314"/>
      <c r="J199" s="2314"/>
      <c r="K199" s="2314"/>
      <c r="L199" s="2315"/>
      <c r="M199" s="859"/>
      <c r="N199" s="859"/>
      <c r="O199" s="12"/>
      <c r="P199" s="2319"/>
      <c r="Q199" s="2320"/>
      <c r="R199" s="2320"/>
      <c r="S199" s="2320"/>
      <c r="T199" s="2320"/>
      <c r="U199" s="2320"/>
      <c r="V199" s="2321"/>
    </row>
    <row r="200" spans="1:22" ht="15.75">
      <c r="A200" s="589"/>
      <c r="B200" s="880"/>
      <c r="C200" s="898" t="s">
        <v>500</v>
      </c>
      <c r="D200" s="898"/>
      <c r="E200" s="899"/>
      <c r="F200" s="900">
        <v>0.06</v>
      </c>
      <c r="G200" s="900">
        <v>0.08</v>
      </c>
      <c r="H200" s="901">
        <v>0.13</v>
      </c>
      <c r="I200" s="732">
        <f t="shared" si="67"/>
        <v>0.14300000000000002</v>
      </c>
      <c r="J200" s="902">
        <v>0.1</v>
      </c>
      <c r="K200" s="900">
        <v>0.1</v>
      </c>
      <c r="L200" s="903">
        <v>10</v>
      </c>
      <c r="M200" s="708"/>
      <c r="N200" s="708"/>
      <c r="O200" s="12"/>
      <c r="P200" s="876">
        <f t="shared" ref="P200:U200" si="85">F200*P164</f>
        <v>15.18</v>
      </c>
      <c r="Q200" s="876">
        <f t="shared" si="85"/>
        <v>66.320000000000007</v>
      </c>
      <c r="R200" s="877">
        <f t="shared" si="85"/>
        <v>6.24</v>
      </c>
      <c r="S200" s="878">
        <f t="shared" si="85"/>
        <v>1.8590000000000002</v>
      </c>
      <c r="T200" s="878">
        <f t="shared" si="85"/>
        <v>2.9000000000000004</v>
      </c>
      <c r="U200" s="876">
        <f t="shared" si="85"/>
        <v>1.7000000000000002</v>
      </c>
      <c r="V200" s="889">
        <f>SUM(P200:U200)</f>
        <v>94.198999999999998</v>
      </c>
    </row>
    <row r="201" spans="1:22" ht="15" customHeight="1">
      <c r="A201" s="589"/>
      <c r="B201" s="880"/>
      <c r="C201" s="2312" t="s">
        <v>651</v>
      </c>
      <c r="D201" s="2312"/>
      <c r="E201" s="2312"/>
      <c r="F201" s="2312"/>
      <c r="G201" s="2312"/>
      <c r="H201" s="2312"/>
      <c r="I201" s="2312"/>
      <c r="J201" s="2312"/>
      <c r="K201" s="2312"/>
      <c r="L201" s="2313"/>
      <c r="M201" s="859"/>
      <c r="N201" s="859"/>
      <c r="O201" s="12"/>
      <c r="P201" s="2316" t="str">
        <f>C201</f>
        <v>*ENTREES PROTIDIQUES DIVERSES</v>
      </c>
      <c r="Q201" s="2317"/>
      <c r="R201" s="2317"/>
      <c r="S201" s="2317"/>
      <c r="T201" s="2317"/>
      <c r="U201" s="2317"/>
      <c r="V201" s="2318"/>
    </row>
    <row r="202" spans="1:22" ht="15" customHeight="1">
      <c r="A202" s="589"/>
      <c r="B202" s="880"/>
      <c r="C202" s="2314"/>
      <c r="D202" s="2314"/>
      <c r="E202" s="2314"/>
      <c r="F202" s="2314"/>
      <c r="G202" s="2314"/>
      <c r="H202" s="2314"/>
      <c r="I202" s="2314"/>
      <c r="J202" s="2314"/>
      <c r="K202" s="2314"/>
      <c r="L202" s="2315"/>
      <c r="M202" s="859"/>
      <c r="N202" s="859"/>
      <c r="O202" s="12"/>
      <c r="P202" s="2319"/>
      <c r="Q202" s="2320"/>
      <c r="R202" s="2320"/>
      <c r="S202" s="2320"/>
      <c r="T202" s="2320"/>
      <c r="U202" s="2320"/>
      <c r="V202" s="2321"/>
    </row>
    <row r="203" spans="1:22">
      <c r="A203" s="904"/>
      <c r="B203" s="905"/>
      <c r="C203" s="906" t="s">
        <v>501</v>
      </c>
      <c r="D203" s="906"/>
      <c r="E203" s="907"/>
      <c r="F203" s="908">
        <v>0.5</v>
      </c>
      <c r="G203" s="908">
        <v>1</v>
      </c>
      <c r="H203" s="909">
        <v>1.25</v>
      </c>
      <c r="I203" s="910">
        <f t="shared" ref="I203:I213" si="86">(H203*L203%)+H203</f>
        <v>1.375</v>
      </c>
      <c r="J203" s="909">
        <v>1</v>
      </c>
      <c r="K203" s="908">
        <v>1</v>
      </c>
      <c r="L203" s="911">
        <v>10</v>
      </c>
      <c r="M203" s="912"/>
      <c r="N203" s="912"/>
      <c r="O203" s="885" t="str">
        <f t="shared" ref="O203:O214" si="87">C203</f>
        <v>Œuf dur (à l'unité)</v>
      </c>
      <c r="P203" s="886">
        <f t="shared" ref="P203:U203" si="88">F203*P164</f>
        <v>126.5</v>
      </c>
      <c r="Q203" s="886">
        <f t="shared" si="88"/>
        <v>829</v>
      </c>
      <c r="R203" s="887">
        <f t="shared" si="88"/>
        <v>60</v>
      </c>
      <c r="S203" s="888">
        <f t="shared" si="88"/>
        <v>17.875</v>
      </c>
      <c r="T203" s="888">
        <f t="shared" si="88"/>
        <v>29</v>
      </c>
      <c r="U203" s="886">
        <f t="shared" si="88"/>
        <v>17</v>
      </c>
      <c r="V203" s="889">
        <f t="shared" ref="V203:V214" si="89">SUM(P203:U203)</f>
        <v>1079.375</v>
      </c>
    </row>
    <row r="204" spans="1:22" ht="15.75">
      <c r="A204" s="589"/>
      <c r="B204" s="871"/>
      <c r="C204" s="895" t="s">
        <v>502</v>
      </c>
      <c r="D204" s="895"/>
      <c r="E204" s="883"/>
      <c r="F204" s="720">
        <v>0</v>
      </c>
      <c r="G204" s="720">
        <v>0.04</v>
      </c>
      <c r="H204" s="730">
        <v>0.05</v>
      </c>
      <c r="I204" s="732">
        <f t="shared" si="86"/>
        <v>5.5000000000000007E-2</v>
      </c>
      <c r="J204" s="736">
        <v>0.06</v>
      </c>
      <c r="K204" s="720">
        <v>0.06</v>
      </c>
      <c r="L204" s="874">
        <v>10</v>
      </c>
      <c r="M204" s="708"/>
      <c r="N204" s="708"/>
      <c r="O204" s="875" t="str">
        <f t="shared" si="87"/>
        <v>Hareng/garniture</v>
      </c>
      <c r="P204" s="876">
        <f t="shared" ref="P204:U204" si="90">F204*P164</f>
        <v>0</v>
      </c>
      <c r="Q204" s="876">
        <f t="shared" si="90"/>
        <v>33.160000000000004</v>
      </c>
      <c r="R204" s="877">
        <f t="shared" si="90"/>
        <v>2.4000000000000004</v>
      </c>
      <c r="S204" s="878">
        <f t="shared" si="90"/>
        <v>0.71500000000000008</v>
      </c>
      <c r="T204" s="878">
        <f t="shared" si="90"/>
        <v>1.74</v>
      </c>
      <c r="U204" s="876">
        <f t="shared" si="90"/>
        <v>1.02</v>
      </c>
      <c r="V204" s="889">
        <f t="shared" si="89"/>
        <v>39.035000000000011</v>
      </c>
    </row>
    <row r="205" spans="1:22" ht="15.75">
      <c r="A205" s="589"/>
      <c r="B205" s="871"/>
      <c r="C205" s="895" t="s">
        <v>503</v>
      </c>
      <c r="D205" s="895"/>
      <c r="E205" s="883"/>
      <c r="F205" s="720">
        <v>0.03</v>
      </c>
      <c r="G205" s="720">
        <v>0.03</v>
      </c>
      <c r="H205" s="730">
        <v>4.4999999999999998E-2</v>
      </c>
      <c r="I205" s="732">
        <f t="shared" si="86"/>
        <v>4.9499999999999995E-2</v>
      </c>
      <c r="J205" s="736">
        <v>0.05</v>
      </c>
      <c r="K205" s="720">
        <v>0.05</v>
      </c>
      <c r="L205" s="874">
        <v>10</v>
      </c>
      <c r="M205" s="708"/>
      <c r="N205" s="708"/>
      <c r="O205" s="875" t="str">
        <f t="shared" si="87"/>
        <v>Maquereau</v>
      </c>
      <c r="P205" s="876">
        <f t="shared" ref="P205:U205" si="91">F205*P164</f>
        <v>7.59</v>
      </c>
      <c r="Q205" s="876">
        <f t="shared" si="91"/>
        <v>24.869999999999997</v>
      </c>
      <c r="R205" s="877">
        <f t="shared" si="91"/>
        <v>2.16</v>
      </c>
      <c r="S205" s="878">
        <f t="shared" si="91"/>
        <v>0.64349999999999996</v>
      </c>
      <c r="T205" s="878">
        <f t="shared" si="91"/>
        <v>1.4500000000000002</v>
      </c>
      <c r="U205" s="876">
        <f t="shared" si="91"/>
        <v>0.85000000000000009</v>
      </c>
      <c r="V205" s="889">
        <f t="shared" si="89"/>
        <v>37.563499999999998</v>
      </c>
    </row>
    <row r="206" spans="1:22" ht="15.75">
      <c r="A206" s="589"/>
      <c r="B206" s="871"/>
      <c r="C206" s="895" t="s">
        <v>504</v>
      </c>
      <c r="D206" s="895"/>
      <c r="E206" s="883"/>
      <c r="F206" s="720">
        <v>1</v>
      </c>
      <c r="G206" s="720">
        <v>1</v>
      </c>
      <c r="H206" s="730">
        <v>2</v>
      </c>
      <c r="I206" s="732">
        <f t="shared" si="86"/>
        <v>2.2000000000000002</v>
      </c>
      <c r="J206" s="736">
        <v>2</v>
      </c>
      <c r="K206" s="720">
        <v>2</v>
      </c>
      <c r="L206" s="874">
        <v>10</v>
      </c>
      <c r="M206" s="708"/>
      <c r="N206" s="708"/>
      <c r="O206" s="885" t="str">
        <f t="shared" si="87"/>
        <v>Sardines (à l'unité) sauf exception mentionnée</v>
      </c>
      <c r="P206" s="886">
        <f t="shared" ref="P206:U206" si="92">F206*P164</f>
        <v>253</v>
      </c>
      <c r="Q206" s="886">
        <f t="shared" si="92"/>
        <v>829</v>
      </c>
      <c r="R206" s="887">
        <f t="shared" si="92"/>
        <v>96</v>
      </c>
      <c r="S206" s="888">
        <f t="shared" si="92"/>
        <v>28.6</v>
      </c>
      <c r="T206" s="888">
        <f t="shared" si="92"/>
        <v>58</v>
      </c>
      <c r="U206" s="886">
        <f t="shared" si="92"/>
        <v>34</v>
      </c>
      <c r="V206" s="889">
        <f t="shared" si="89"/>
        <v>1298.5999999999999</v>
      </c>
    </row>
    <row r="207" spans="1:22" ht="15.75">
      <c r="A207" s="589"/>
      <c r="B207" s="871"/>
      <c r="C207" s="895" t="s">
        <v>505</v>
      </c>
      <c r="D207" s="895"/>
      <c r="E207" s="883"/>
      <c r="F207" s="720">
        <v>0.03</v>
      </c>
      <c r="G207" s="720">
        <v>0.03</v>
      </c>
      <c r="H207" s="730">
        <v>4.4999999999999998E-2</v>
      </c>
      <c r="I207" s="732">
        <f t="shared" si="86"/>
        <v>4.9499999999999995E-2</v>
      </c>
      <c r="J207" s="736">
        <v>0.05</v>
      </c>
      <c r="K207" s="720">
        <v>0.05</v>
      </c>
      <c r="L207" s="874">
        <v>10</v>
      </c>
      <c r="M207" s="708"/>
      <c r="N207" s="708"/>
      <c r="O207" s="875" t="str">
        <f t="shared" si="87"/>
        <v>Thon au naturel</v>
      </c>
      <c r="P207" s="876">
        <f t="shared" ref="P207:U207" si="93">F207*P164</f>
        <v>7.59</v>
      </c>
      <c r="Q207" s="876">
        <f t="shared" si="93"/>
        <v>24.869999999999997</v>
      </c>
      <c r="R207" s="877">
        <f t="shared" si="93"/>
        <v>2.16</v>
      </c>
      <c r="S207" s="878">
        <f t="shared" si="93"/>
        <v>0.64349999999999996</v>
      </c>
      <c r="T207" s="878">
        <f t="shared" si="93"/>
        <v>1.4500000000000002</v>
      </c>
      <c r="U207" s="876">
        <f t="shared" si="93"/>
        <v>0.85000000000000009</v>
      </c>
      <c r="V207" s="889">
        <f t="shared" si="89"/>
        <v>37.563499999999998</v>
      </c>
    </row>
    <row r="208" spans="1:22" ht="15.75">
      <c r="A208" s="589"/>
      <c r="B208" s="871"/>
      <c r="C208" s="895" t="s">
        <v>506</v>
      </c>
      <c r="D208" s="895"/>
      <c r="E208" s="883"/>
      <c r="F208" s="720">
        <v>0.02</v>
      </c>
      <c r="G208" s="720">
        <v>0.03</v>
      </c>
      <c r="H208" s="730">
        <v>4.4999999999999998E-2</v>
      </c>
      <c r="I208" s="732">
        <f t="shared" si="86"/>
        <v>4.9499999999999995E-2</v>
      </c>
      <c r="J208" s="736">
        <v>0.05</v>
      </c>
      <c r="K208" s="720">
        <v>0.05</v>
      </c>
      <c r="L208" s="874">
        <v>10</v>
      </c>
      <c r="M208" s="708"/>
      <c r="N208" s="708"/>
      <c r="O208" s="875" t="str">
        <f t="shared" si="87"/>
        <v>Jambon cru de pays</v>
      </c>
      <c r="P208" s="876">
        <f t="shared" ref="P208:U208" si="94">F208*P164</f>
        <v>5.0600000000000005</v>
      </c>
      <c r="Q208" s="876">
        <f t="shared" si="94"/>
        <v>24.869999999999997</v>
      </c>
      <c r="R208" s="877">
        <f t="shared" si="94"/>
        <v>2.16</v>
      </c>
      <c r="S208" s="878">
        <f t="shared" si="94"/>
        <v>0.64349999999999996</v>
      </c>
      <c r="T208" s="878">
        <f t="shared" si="94"/>
        <v>1.4500000000000002</v>
      </c>
      <c r="U208" s="876">
        <f t="shared" si="94"/>
        <v>0.85000000000000009</v>
      </c>
      <c r="V208" s="889">
        <f t="shared" si="89"/>
        <v>35.033500000000011</v>
      </c>
    </row>
    <row r="209" spans="1:22" ht="15.75">
      <c r="A209" s="589"/>
      <c r="B209" s="871"/>
      <c r="C209" s="895" t="s">
        <v>507</v>
      </c>
      <c r="D209" s="895"/>
      <c r="E209" s="883"/>
      <c r="F209" s="720">
        <v>0.03</v>
      </c>
      <c r="G209" s="720">
        <v>0.4</v>
      </c>
      <c r="H209" s="730">
        <v>0.05</v>
      </c>
      <c r="I209" s="732">
        <f t="shared" si="86"/>
        <v>5.5000000000000007E-2</v>
      </c>
      <c r="J209" s="736">
        <v>0.05</v>
      </c>
      <c r="K209" s="720">
        <v>0.05</v>
      </c>
      <c r="L209" s="874">
        <v>10</v>
      </c>
      <c r="M209" s="708"/>
      <c r="N209" s="708"/>
      <c r="O209" s="875" t="str">
        <f t="shared" si="87"/>
        <v>Jambon blanc</v>
      </c>
      <c r="P209" s="876">
        <f t="shared" ref="P209:U209" si="95">F209*P164</f>
        <v>7.59</v>
      </c>
      <c r="Q209" s="876">
        <f t="shared" si="95"/>
        <v>331.6</v>
      </c>
      <c r="R209" s="877">
        <f t="shared" si="95"/>
        <v>2.4000000000000004</v>
      </c>
      <c r="S209" s="878">
        <f t="shared" si="95"/>
        <v>0.71500000000000008</v>
      </c>
      <c r="T209" s="878">
        <f t="shared" si="95"/>
        <v>1.4500000000000002</v>
      </c>
      <c r="U209" s="876">
        <f t="shared" si="95"/>
        <v>0.85000000000000009</v>
      </c>
      <c r="V209" s="889">
        <f t="shared" si="89"/>
        <v>344.60499999999996</v>
      </c>
    </row>
    <row r="210" spans="1:22" ht="15.75">
      <c r="A210" s="589"/>
      <c r="B210" s="871"/>
      <c r="C210" s="895" t="s">
        <v>508</v>
      </c>
      <c r="D210" s="895"/>
      <c r="E210" s="883"/>
      <c r="F210" s="720">
        <v>0.03</v>
      </c>
      <c r="G210" s="720">
        <v>0.03</v>
      </c>
      <c r="H210" s="730">
        <v>4.4999999999999998E-2</v>
      </c>
      <c r="I210" s="732">
        <f t="shared" si="86"/>
        <v>4.9499999999999995E-2</v>
      </c>
      <c r="J210" s="736">
        <v>0.05</v>
      </c>
      <c r="K210" s="720">
        <v>0.05</v>
      </c>
      <c r="L210" s="874">
        <v>10</v>
      </c>
      <c r="M210" s="708"/>
      <c r="N210" s="708"/>
      <c r="O210" s="875" t="str">
        <f t="shared" si="87"/>
        <v>Pâté, terrine , mousse</v>
      </c>
      <c r="P210" s="876">
        <f t="shared" ref="P210:U210" si="96">F210*P164</f>
        <v>7.59</v>
      </c>
      <c r="Q210" s="876">
        <f t="shared" si="96"/>
        <v>24.869999999999997</v>
      </c>
      <c r="R210" s="877">
        <f t="shared" si="96"/>
        <v>2.16</v>
      </c>
      <c r="S210" s="878">
        <f t="shared" si="96"/>
        <v>0.64349999999999996</v>
      </c>
      <c r="T210" s="878">
        <f t="shared" si="96"/>
        <v>1.4500000000000002</v>
      </c>
      <c r="U210" s="876">
        <f t="shared" si="96"/>
        <v>0.85000000000000009</v>
      </c>
      <c r="V210" s="889">
        <f t="shared" si="89"/>
        <v>37.563499999999998</v>
      </c>
    </row>
    <row r="211" spans="1:22" ht="15.75">
      <c r="A211" s="589"/>
      <c r="B211" s="871"/>
      <c r="C211" s="895" t="s">
        <v>509</v>
      </c>
      <c r="D211" s="895"/>
      <c r="E211" s="883"/>
      <c r="F211" s="720">
        <v>4.4999999999999998E-2</v>
      </c>
      <c r="G211" s="720">
        <v>4.4999999999999998E-2</v>
      </c>
      <c r="H211" s="730">
        <v>6.5000000000000002E-2</v>
      </c>
      <c r="I211" s="732">
        <f t="shared" si="86"/>
        <v>7.1500000000000008E-2</v>
      </c>
      <c r="J211" s="736">
        <v>0.05</v>
      </c>
      <c r="K211" s="720">
        <v>0.05</v>
      </c>
      <c r="L211" s="874">
        <v>10</v>
      </c>
      <c r="M211" s="708"/>
      <c r="N211" s="708"/>
      <c r="O211" s="875" t="str">
        <f t="shared" si="87"/>
        <v>Pâté en croûte</v>
      </c>
      <c r="P211" s="876">
        <f t="shared" ref="P211:U211" si="97">F211*P164</f>
        <v>11.385</v>
      </c>
      <c r="Q211" s="876">
        <f t="shared" si="97"/>
        <v>37.305</v>
      </c>
      <c r="R211" s="877">
        <f t="shared" si="97"/>
        <v>3.12</v>
      </c>
      <c r="S211" s="878">
        <f t="shared" si="97"/>
        <v>0.9295000000000001</v>
      </c>
      <c r="T211" s="878">
        <f t="shared" si="97"/>
        <v>1.4500000000000002</v>
      </c>
      <c r="U211" s="876">
        <f t="shared" si="97"/>
        <v>0.85000000000000009</v>
      </c>
      <c r="V211" s="889">
        <f t="shared" si="89"/>
        <v>55.039499999999997</v>
      </c>
    </row>
    <row r="212" spans="1:22" ht="15.75">
      <c r="A212" s="589"/>
      <c r="B212" s="871"/>
      <c r="C212" s="895" t="s">
        <v>510</v>
      </c>
      <c r="D212" s="895"/>
      <c r="E212" s="883"/>
      <c r="F212" s="720">
        <v>0.03</v>
      </c>
      <c r="G212" s="720">
        <v>0.03</v>
      </c>
      <c r="H212" s="730">
        <v>4.4999999999999998E-2</v>
      </c>
      <c r="I212" s="732">
        <f t="shared" si="86"/>
        <v>4.9499999999999995E-2</v>
      </c>
      <c r="J212" s="736">
        <v>0.05</v>
      </c>
      <c r="K212" s="720">
        <v>0.05</v>
      </c>
      <c r="L212" s="874">
        <v>10</v>
      </c>
      <c r="M212" s="708"/>
      <c r="N212" s="708"/>
      <c r="O212" s="875" t="str">
        <f t="shared" si="87"/>
        <v>Rillettes</v>
      </c>
      <c r="P212" s="876">
        <f t="shared" ref="P212:U212" si="98">F212*P164</f>
        <v>7.59</v>
      </c>
      <c r="Q212" s="876">
        <f t="shared" si="98"/>
        <v>24.869999999999997</v>
      </c>
      <c r="R212" s="877">
        <f t="shared" si="98"/>
        <v>2.16</v>
      </c>
      <c r="S212" s="878">
        <f t="shared" si="98"/>
        <v>0.64349999999999996</v>
      </c>
      <c r="T212" s="878">
        <f t="shared" si="98"/>
        <v>1.4500000000000002</v>
      </c>
      <c r="U212" s="876">
        <f t="shared" si="98"/>
        <v>0.85000000000000009</v>
      </c>
      <c r="V212" s="889">
        <f t="shared" si="89"/>
        <v>37.563499999999998</v>
      </c>
    </row>
    <row r="213" spans="1:22" ht="15.75">
      <c r="A213" s="589"/>
      <c r="B213" s="871"/>
      <c r="C213" s="895" t="s">
        <v>511</v>
      </c>
      <c r="D213" s="895"/>
      <c r="E213" s="883"/>
      <c r="F213" s="720">
        <v>0.03</v>
      </c>
      <c r="G213" s="720">
        <v>0.03</v>
      </c>
      <c r="H213" s="730">
        <v>4.4999999999999998E-2</v>
      </c>
      <c r="I213" s="732">
        <f t="shared" si="86"/>
        <v>4.9499999999999995E-2</v>
      </c>
      <c r="J213" s="736">
        <v>0.05</v>
      </c>
      <c r="K213" s="720">
        <v>0.05</v>
      </c>
      <c r="L213" s="874">
        <v>10</v>
      </c>
      <c r="M213" s="708"/>
      <c r="N213" s="708"/>
      <c r="O213" s="875" t="str">
        <f t="shared" si="87"/>
        <v>Salami – Saucisson – Mortadelle</v>
      </c>
      <c r="P213" s="876">
        <f t="shared" ref="P213:U213" si="99">F213*P164</f>
        <v>7.59</v>
      </c>
      <c r="Q213" s="876">
        <f t="shared" si="99"/>
        <v>24.869999999999997</v>
      </c>
      <c r="R213" s="877">
        <f t="shared" si="99"/>
        <v>2.16</v>
      </c>
      <c r="S213" s="878">
        <f t="shared" si="99"/>
        <v>0.64349999999999996</v>
      </c>
      <c r="T213" s="878">
        <f t="shared" si="99"/>
        <v>1.4500000000000002</v>
      </c>
      <c r="U213" s="876">
        <f t="shared" si="99"/>
        <v>0.85000000000000009</v>
      </c>
      <c r="V213" s="889">
        <f t="shared" si="89"/>
        <v>37.563499999999998</v>
      </c>
    </row>
    <row r="214" spans="1:22">
      <c r="A214" s="589"/>
      <c r="B214" s="880"/>
      <c r="C214" s="64"/>
      <c r="D214" s="913"/>
      <c r="E214" s="914"/>
      <c r="F214" s="915">
        <v>0</v>
      </c>
      <c r="G214" s="915">
        <v>0</v>
      </c>
      <c r="H214" s="915">
        <v>0</v>
      </c>
      <c r="I214" s="915">
        <v>0</v>
      </c>
      <c r="J214" s="915">
        <v>0</v>
      </c>
      <c r="K214" s="915">
        <v>0</v>
      </c>
      <c r="L214" s="916">
        <v>0</v>
      </c>
      <c r="M214" s="859"/>
      <c r="N214" s="859"/>
      <c r="O214" s="875">
        <f t="shared" si="87"/>
        <v>0</v>
      </c>
      <c r="P214" s="876">
        <f t="shared" ref="P214:U214" si="100">F214*P164</f>
        <v>0</v>
      </c>
      <c r="Q214" s="876">
        <f t="shared" si="100"/>
        <v>0</v>
      </c>
      <c r="R214" s="877">
        <f t="shared" si="100"/>
        <v>0</v>
      </c>
      <c r="S214" s="878">
        <f t="shared" si="100"/>
        <v>0</v>
      </c>
      <c r="T214" s="878">
        <f t="shared" si="100"/>
        <v>0</v>
      </c>
      <c r="U214" s="876">
        <f t="shared" si="100"/>
        <v>0</v>
      </c>
      <c r="V214" s="889">
        <f t="shared" si="89"/>
        <v>0</v>
      </c>
    </row>
    <row r="215" spans="1:22" ht="15" customHeight="1">
      <c r="A215" s="589"/>
      <c r="B215" s="880"/>
      <c r="C215" s="2312" t="s">
        <v>652</v>
      </c>
      <c r="D215" s="2312"/>
      <c r="E215" s="2312"/>
      <c r="F215" s="2312"/>
      <c r="G215" s="2312"/>
      <c r="H215" s="2312"/>
      <c r="I215" s="2312"/>
      <c r="J215" s="2312"/>
      <c r="K215" s="2312"/>
      <c r="L215" s="2313"/>
      <c r="M215" s="859"/>
      <c r="N215" s="859"/>
      <c r="O215" s="12"/>
      <c r="P215" s="2316" t="str">
        <f>C215</f>
        <v>*PREPARATIONS PATISSIERES SALEES</v>
      </c>
      <c r="Q215" s="2317"/>
      <c r="R215" s="2317"/>
      <c r="S215" s="2317"/>
      <c r="T215" s="2317"/>
      <c r="U215" s="2317"/>
      <c r="V215" s="2318"/>
    </row>
    <row r="216" spans="1:22" ht="15" customHeight="1">
      <c r="A216" s="589"/>
      <c r="B216" s="880"/>
      <c r="C216" s="2314"/>
      <c r="D216" s="2314"/>
      <c r="E216" s="2314"/>
      <c r="F216" s="2314"/>
      <c r="G216" s="2314"/>
      <c r="H216" s="2314"/>
      <c r="I216" s="2314"/>
      <c r="J216" s="2314"/>
      <c r="K216" s="2314"/>
      <c r="L216" s="2315"/>
      <c r="M216" s="859"/>
      <c r="N216" s="859"/>
      <c r="O216" s="12"/>
      <c r="P216" s="2319"/>
      <c r="Q216" s="2320"/>
      <c r="R216" s="2320"/>
      <c r="S216" s="2320"/>
      <c r="T216" s="2320"/>
      <c r="U216" s="2320"/>
      <c r="V216" s="2321"/>
    </row>
    <row r="217" spans="1:22" ht="15.75">
      <c r="A217" s="589"/>
      <c r="B217" s="871"/>
      <c r="C217" s="895" t="s">
        <v>512</v>
      </c>
      <c r="D217" s="895"/>
      <c r="E217" s="883"/>
      <c r="F217" s="720">
        <v>0.05</v>
      </c>
      <c r="G217" s="720">
        <v>0.05</v>
      </c>
      <c r="H217" s="730">
        <v>0.1</v>
      </c>
      <c r="I217" s="732">
        <f t="shared" ref="I217:I222" si="101">(H217*L217%)+H217</f>
        <v>0.11000000000000001</v>
      </c>
      <c r="J217" s="736">
        <v>0.05</v>
      </c>
      <c r="K217" s="720">
        <v>0.05</v>
      </c>
      <c r="L217" s="874">
        <v>10</v>
      </c>
      <c r="M217" s="708"/>
      <c r="N217" s="708"/>
      <c r="O217" s="875" t="str">
        <f t="shared" ref="O217:O222" si="102">C217</f>
        <v>Nems</v>
      </c>
      <c r="P217" s="876">
        <f t="shared" ref="P217:U217" si="103">F217*P164</f>
        <v>12.65</v>
      </c>
      <c r="Q217" s="876">
        <f t="shared" si="103"/>
        <v>41.45</v>
      </c>
      <c r="R217" s="877">
        <f t="shared" si="103"/>
        <v>4.8000000000000007</v>
      </c>
      <c r="S217" s="878">
        <f t="shared" si="103"/>
        <v>1.4300000000000002</v>
      </c>
      <c r="T217" s="878">
        <f t="shared" si="103"/>
        <v>1.4500000000000002</v>
      </c>
      <c r="U217" s="876">
        <f t="shared" si="103"/>
        <v>0.85000000000000009</v>
      </c>
      <c r="V217" s="889">
        <f t="shared" ref="V217:V222" si="104">SUM(P217:U217)</f>
        <v>62.63000000000001</v>
      </c>
    </row>
    <row r="218" spans="1:22" ht="15.75">
      <c r="A218" s="589"/>
      <c r="B218" s="871"/>
      <c r="C218" s="895" t="s">
        <v>513</v>
      </c>
      <c r="D218" s="895"/>
      <c r="E218" s="883"/>
      <c r="F218" s="720">
        <v>0.05</v>
      </c>
      <c r="G218" s="720">
        <v>0.05</v>
      </c>
      <c r="H218" s="730">
        <v>0.1</v>
      </c>
      <c r="I218" s="732">
        <f t="shared" si="101"/>
        <v>0.11000000000000001</v>
      </c>
      <c r="J218" s="736">
        <v>0.05</v>
      </c>
      <c r="K218" s="720">
        <v>0.05</v>
      </c>
      <c r="L218" s="874">
        <v>10</v>
      </c>
      <c r="M218" s="708"/>
      <c r="N218" s="708"/>
      <c r="O218" s="875" t="str">
        <f t="shared" si="102"/>
        <v>Crêpes</v>
      </c>
      <c r="P218" s="876">
        <f t="shared" ref="P218:U218" si="105">F218*P164</f>
        <v>12.65</v>
      </c>
      <c r="Q218" s="876">
        <f t="shared" si="105"/>
        <v>41.45</v>
      </c>
      <c r="R218" s="877">
        <f t="shared" si="105"/>
        <v>4.8000000000000007</v>
      </c>
      <c r="S218" s="878">
        <f t="shared" si="105"/>
        <v>1.4300000000000002</v>
      </c>
      <c r="T218" s="878">
        <f t="shared" si="105"/>
        <v>1.4500000000000002</v>
      </c>
      <c r="U218" s="876">
        <f t="shared" si="105"/>
        <v>0.85000000000000009</v>
      </c>
      <c r="V218" s="889">
        <f t="shared" si="104"/>
        <v>62.63000000000001</v>
      </c>
    </row>
    <row r="219" spans="1:22" ht="15.75">
      <c r="A219" s="589"/>
      <c r="B219" s="871"/>
      <c r="C219" s="895" t="s">
        <v>514</v>
      </c>
      <c r="D219" s="895"/>
      <c r="E219" s="883"/>
      <c r="F219" s="720">
        <v>6.5000000000000002E-2</v>
      </c>
      <c r="G219" s="720">
        <v>6.5000000000000002E-2</v>
      </c>
      <c r="H219" s="730">
        <v>0.1</v>
      </c>
      <c r="I219" s="732">
        <f t="shared" si="101"/>
        <v>0.11000000000000001</v>
      </c>
      <c r="J219" s="736">
        <v>7.0000000000000007E-2</v>
      </c>
      <c r="K219" s="720">
        <v>7.0000000000000007E-2</v>
      </c>
      <c r="L219" s="874">
        <v>10</v>
      </c>
      <c r="M219" s="708"/>
      <c r="N219" s="708"/>
      <c r="O219" s="875" t="str">
        <f t="shared" si="102"/>
        <v>Friand, feuilleté</v>
      </c>
      <c r="P219" s="876">
        <f t="shared" ref="P219:U219" si="106">F219*P164</f>
        <v>16.445</v>
      </c>
      <c r="Q219" s="876">
        <f t="shared" si="106"/>
        <v>53.885000000000005</v>
      </c>
      <c r="R219" s="877">
        <f t="shared" si="106"/>
        <v>4.8000000000000007</v>
      </c>
      <c r="S219" s="878">
        <f t="shared" si="106"/>
        <v>1.4300000000000002</v>
      </c>
      <c r="T219" s="878">
        <f t="shared" si="106"/>
        <v>2.0300000000000002</v>
      </c>
      <c r="U219" s="876">
        <f t="shared" si="106"/>
        <v>1.1900000000000002</v>
      </c>
      <c r="V219" s="889">
        <f t="shared" si="104"/>
        <v>79.780000000000015</v>
      </c>
    </row>
    <row r="220" spans="1:22" ht="15.75">
      <c r="A220" s="589"/>
      <c r="B220" s="871"/>
      <c r="C220" s="895" t="s">
        <v>515</v>
      </c>
      <c r="D220" s="895"/>
      <c r="E220" s="883"/>
      <c r="F220" s="720">
        <v>7.0000000000000007E-2</v>
      </c>
      <c r="G220" s="720">
        <v>7.0000000000000007E-2</v>
      </c>
      <c r="H220" s="730">
        <v>0.09</v>
      </c>
      <c r="I220" s="732">
        <f t="shared" si="101"/>
        <v>9.8999999999999991E-2</v>
      </c>
      <c r="J220" s="736">
        <v>7.0000000000000007E-2</v>
      </c>
      <c r="K220" s="720">
        <v>7.0000000000000007E-2</v>
      </c>
      <c r="L220" s="874">
        <v>10</v>
      </c>
      <c r="M220" s="708"/>
      <c r="N220" s="708"/>
      <c r="O220" s="875" t="str">
        <f t="shared" si="102"/>
        <v>Pizza</v>
      </c>
      <c r="P220" s="876">
        <f t="shared" ref="P220:U220" si="107">F220*P164</f>
        <v>17.71</v>
      </c>
      <c r="Q220" s="876">
        <f t="shared" si="107"/>
        <v>58.030000000000008</v>
      </c>
      <c r="R220" s="877">
        <f t="shared" si="107"/>
        <v>4.32</v>
      </c>
      <c r="S220" s="878">
        <f t="shared" si="107"/>
        <v>1.2869999999999999</v>
      </c>
      <c r="T220" s="878">
        <f t="shared" si="107"/>
        <v>2.0300000000000002</v>
      </c>
      <c r="U220" s="876">
        <f t="shared" si="107"/>
        <v>1.1900000000000002</v>
      </c>
      <c r="V220" s="889">
        <f t="shared" si="104"/>
        <v>84.567000000000007</v>
      </c>
    </row>
    <row r="221" spans="1:22" ht="15.75">
      <c r="A221" s="589"/>
      <c r="B221" s="871"/>
      <c r="C221" s="895" t="s">
        <v>516</v>
      </c>
      <c r="D221" s="895"/>
      <c r="E221" s="883"/>
      <c r="F221" s="720">
        <v>7.0000000000000007E-2</v>
      </c>
      <c r="G221" s="720">
        <v>7.0000000000000007E-2</v>
      </c>
      <c r="H221" s="730">
        <v>0.09</v>
      </c>
      <c r="I221" s="732">
        <f t="shared" si="101"/>
        <v>9.8999999999999991E-2</v>
      </c>
      <c r="J221" s="736">
        <v>7.0000000000000007E-2</v>
      </c>
      <c r="K221" s="720">
        <v>7.0000000000000007E-2</v>
      </c>
      <c r="L221" s="874">
        <v>10</v>
      </c>
      <c r="M221" s="708"/>
      <c r="N221" s="708"/>
      <c r="O221" s="875" t="str">
        <f t="shared" si="102"/>
        <v>Tarte salée</v>
      </c>
      <c r="P221" s="876">
        <f t="shared" ref="P221:U221" si="108">F221*P164</f>
        <v>17.71</v>
      </c>
      <c r="Q221" s="876">
        <f t="shared" si="108"/>
        <v>58.030000000000008</v>
      </c>
      <c r="R221" s="877">
        <f t="shared" si="108"/>
        <v>4.32</v>
      </c>
      <c r="S221" s="878">
        <f t="shared" si="108"/>
        <v>1.2869999999999999</v>
      </c>
      <c r="T221" s="878">
        <f t="shared" si="108"/>
        <v>2.0300000000000002</v>
      </c>
      <c r="U221" s="876">
        <f t="shared" si="108"/>
        <v>1.1900000000000002</v>
      </c>
      <c r="V221" s="889">
        <f t="shared" si="104"/>
        <v>84.567000000000007</v>
      </c>
    </row>
    <row r="222" spans="1:22" ht="15.75">
      <c r="A222" s="589"/>
      <c r="B222" s="880"/>
      <c r="C222" s="895" t="s">
        <v>517</v>
      </c>
      <c r="D222" s="895"/>
      <c r="E222" s="883"/>
      <c r="F222" s="720">
        <v>5.0000000000000001E-3</v>
      </c>
      <c r="G222" s="720">
        <v>7.0000000000000001E-3</v>
      </c>
      <c r="H222" s="730">
        <v>8.0000000000000002E-3</v>
      </c>
      <c r="I222" s="732">
        <f t="shared" si="101"/>
        <v>8.8000000000000005E-3</v>
      </c>
      <c r="J222" s="736">
        <v>8.0000000000000002E-3</v>
      </c>
      <c r="K222" s="720">
        <v>8.0000000000000002E-3</v>
      </c>
      <c r="L222" s="874">
        <v>10</v>
      </c>
      <c r="M222" s="708"/>
      <c r="N222" s="708"/>
      <c r="O222" s="875" t="str">
        <f t="shared" si="102"/>
        <v>ASSAISONNEMENT HORS D'OEUVRE(poids de la matière grasse)</v>
      </c>
      <c r="P222" s="876">
        <f t="shared" ref="P222:U222" si="109">F222*P164</f>
        <v>1.2650000000000001</v>
      </c>
      <c r="Q222" s="876">
        <f t="shared" si="109"/>
        <v>5.8029999999999999</v>
      </c>
      <c r="R222" s="877">
        <f t="shared" si="109"/>
        <v>0.38400000000000001</v>
      </c>
      <c r="S222" s="878">
        <f t="shared" si="109"/>
        <v>0.1144</v>
      </c>
      <c r="T222" s="878">
        <f t="shared" si="109"/>
        <v>0.23200000000000001</v>
      </c>
      <c r="U222" s="876">
        <f t="shared" si="109"/>
        <v>0.13600000000000001</v>
      </c>
      <c r="V222" s="889">
        <f t="shared" si="104"/>
        <v>7.9344000000000001</v>
      </c>
    </row>
    <row r="223" spans="1:22" ht="15" customHeight="1">
      <c r="A223" s="589"/>
      <c r="B223" s="880"/>
      <c r="C223" s="2312" t="s">
        <v>653</v>
      </c>
      <c r="D223" s="2312"/>
      <c r="E223" s="2312"/>
      <c r="F223" s="2312"/>
      <c r="G223" s="2312"/>
      <c r="H223" s="2312"/>
      <c r="I223" s="2312"/>
      <c r="J223" s="2312"/>
      <c r="K223" s="2312"/>
      <c r="L223" s="2313"/>
      <c r="M223" s="859"/>
      <c r="N223" s="859"/>
      <c r="O223" s="12"/>
      <c r="P223" s="2316" t="str">
        <f>C223</f>
        <v>*VIANDES SANS SAUCE</v>
      </c>
      <c r="Q223" s="2317"/>
      <c r="R223" s="2317"/>
      <c r="S223" s="2317"/>
      <c r="T223" s="2317"/>
      <c r="U223" s="2317"/>
      <c r="V223" s="2318"/>
    </row>
    <row r="224" spans="1:22" ht="15" customHeight="1">
      <c r="A224" s="589"/>
      <c r="B224" s="880"/>
      <c r="C224" s="2314"/>
      <c r="D224" s="2314"/>
      <c r="E224" s="2314"/>
      <c r="F224" s="2314"/>
      <c r="G224" s="2314"/>
      <c r="H224" s="2314"/>
      <c r="I224" s="2314"/>
      <c r="J224" s="2314"/>
      <c r="K224" s="2314"/>
      <c r="L224" s="2315"/>
      <c r="M224" s="859"/>
      <c r="N224" s="859"/>
      <c r="O224" s="12"/>
      <c r="P224" s="2319"/>
      <c r="Q224" s="2320"/>
      <c r="R224" s="2320"/>
      <c r="S224" s="2320"/>
      <c r="T224" s="2320"/>
      <c r="U224" s="2320"/>
      <c r="V224" s="2321"/>
    </row>
    <row r="225" spans="1:22" ht="15" customHeight="1">
      <c r="A225" s="589"/>
      <c r="B225" s="880"/>
      <c r="C225" s="2314" t="s">
        <v>518</v>
      </c>
      <c r="D225" s="2314"/>
      <c r="E225" s="2314"/>
      <c r="F225" s="2314"/>
      <c r="G225" s="2314"/>
      <c r="H225" s="2314"/>
      <c r="I225" s="2314"/>
      <c r="J225" s="2314"/>
      <c r="K225" s="2314"/>
      <c r="L225" s="2315"/>
      <c r="M225" s="859"/>
      <c r="N225" s="859"/>
      <c r="O225" s="12"/>
      <c r="P225" s="2316" t="str">
        <f>C225</f>
        <v>BŒUF</v>
      </c>
      <c r="Q225" s="2317"/>
      <c r="R225" s="2317"/>
      <c r="S225" s="2317"/>
      <c r="T225" s="2317"/>
      <c r="U225" s="2317"/>
      <c r="V225" s="2318"/>
    </row>
    <row r="226" spans="1:22" ht="15" customHeight="1">
      <c r="A226" s="589"/>
      <c r="B226" s="880"/>
      <c r="C226" s="2314"/>
      <c r="D226" s="2314"/>
      <c r="E226" s="2314"/>
      <c r="F226" s="2314"/>
      <c r="G226" s="2314"/>
      <c r="H226" s="2314"/>
      <c r="I226" s="2314"/>
      <c r="J226" s="2314"/>
      <c r="K226" s="2314"/>
      <c r="L226" s="2315"/>
      <c r="M226" s="859"/>
      <c r="N226" s="859"/>
      <c r="O226" s="12"/>
      <c r="P226" s="2319"/>
      <c r="Q226" s="2320"/>
      <c r="R226" s="2320"/>
      <c r="S226" s="2320"/>
      <c r="T226" s="2320"/>
      <c r="U226" s="2320"/>
      <c r="V226" s="2321"/>
    </row>
    <row r="227" spans="1:22" ht="15.75">
      <c r="A227" s="589"/>
      <c r="B227" s="871"/>
      <c r="C227" s="895" t="s">
        <v>519</v>
      </c>
      <c r="D227" s="895"/>
      <c r="E227" s="883"/>
      <c r="F227" s="720">
        <v>0.05</v>
      </c>
      <c r="G227" s="720">
        <v>7.0000000000000007E-2</v>
      </c>
      <c r="H227" s="730">
        <v>0.11</v>
      </c>
      <c r="I227" s="732">
        <f t="shared" ref="I227:I233" si="110">(H227*L227%)+H227</f>
        <v>0.121</v>
      </c>
      <c r="J227" s="736">
        <v>0.1</v>
      </c>
      <c r="K227" s="720">
        <v>7.0000000000000007E-2</v>
      </c>
      <c r="L227" s="874">
        <v>10</v>
      </c>
      <c r="M227" s="708"/>
      <c r="N227" s="708"/>
      <c r="O227" s="875" t="str">
        <f t="shared" ref="O227:O233" si="111">C227</f>
        <v>Bœuf braisé, bœuf sauté, bouilli de bœuf</v>
      </c>
      <c r="P227" s="876">
        <f t="shared" ref="P227:U227" si="112">F227*P164</f>
        <v>12.65</v>
      </c>
      <c r="Q227" s="876">
        <f t="shared" si="112"/>
        <v>58.030000000000008</v>
      </c>
      <c r="R227" s="877">
        <f t="shared" si="112"/>
        <v>5.28</v>
      </c>
      <c r="S227" s="878">
        <f t="shared" si="112"/>
        <v>1.573</v>
      </c>
      <c r="T227" s="878">
        <f t="shared" si="112"/>
        <v>2.9000000000000004</v>
      </c>
      <c r="U227" s="876">
        <f t="shared" si="112"/>
        <v>1.1900000000000002</v>
      </c>
      <c r="V227" s="889">
        <f t="shared" ref="V227:V233" si="113">SUM(P227:U227)</f>
        <v>81.623000000000005</v>
      </c>
    </row>
    <row r="228" spans="1:22" ht="15.75">
      <c r="A228" s="589"/>
      <c r="B228" s="871"/>
      <c r="C228" s="895" t="s">
        <v>520</v>
      </c>
      <c r="D228" s="895"/>
      <c r="E228" s="883"/>
      <c r="F228" s="720">
        <v>0.04</v>
      </c>
      <c r="G228" s="720">
        <v>0.06</v>
      </c>
      <c r="H228" s="730">
        <v>0.09</v>
      </c>
      <c r="I228" s="732">
        <f t="shared" si="110"/>
        <v>9.8999999999999991E-2</v>
      </c>
      <c r="J228" s="736">
        <v>0.08</v>
      </c>
      <c r="K228" s="720">
        <v>0.06</v>
      </c>
      <c r="L228" s="874">
        <v>10</v>
      </c>
      <c r="M228" s="708"/>
      <c r="N228" s="708"/>
      <c r="O228" s="875" t="str">
        <f t="shared" si="111"/>
        <v>Rôti de bœuf, steak</v>
      </c>
      <c r="P228" s="876">
        <f t="shared" ref="P228:U228" si="114">F228*P164</f>
        <v>10.120000000000001</v>
      </c>
      <c r="Q228" s="876">
        <f t="shared" si="114"/>
        <v>49.739999999999995</v>
      </c>
      <c r="R228" s="877">
        <f t="shared" si="114"/>
        <v>4.32</v>
      </c>
      <c r="S228" s="878">
        <f t="shared" si="114"/>
        <v>1.2869999999999999</v>
      </c>
      <c r="T228" s="878">
        <f t="shared" si="114"/>
        <v>2.3199999999999998</v>
      </c>
      <c r="U228" s="876">
        <f t="shared" si="114"/>
        <v>1.02</v>
      </c>
      <c r="V228" s="889">
        <f t="shared" si="113"/>
        <v>68.807000000000002</v>
      </c>
    </row>
    <row r="229" spans="1:22" ht="15.75">
      <c r="A229" s="589"/>
      <c r="B229" s="871"/>
      <c r="C229" s="895" t="s">
        <v>521</v>
      </c>
      <c r="D229" s="895"/>
      <c r="E229" s="883"/>
      <c r="F229" s="720">
        <v>0.05</v>
      </c>
      <c r="G229" s="720">
        <v>7.0000000000000007E-2</v>
      </c>
      <c r="H229" s="730">
        <v>0.1</v>
      </c>
      <c r="I229" s="732">
        <f t="shared" si="110"/>
        <v>0.11000000000000001</v>
      </c>
      <c r="J229" s="736">
        <v>0.1</v>
      </c>
      <c r="K229" s="720">
        <v>7.0000000000000007E-2</v>
      </c>
      <c r="L229" s="874">
        <v>10</v>
      </c>
      <c r="M229" s="708"/>
      <c r="N229" s="708"/>
      <c r="O229" s="875" t="str">
        <f t="shared" si="111"/>
        <v>Steak haché</v>
      </c>
      <c r="P229" s="876">
        <f t="shared" ref="P229:U229" si="115">F229*P164</f>
        <v>12.65</v>
      </c>
      <c r="Q229" s="876">
        <f t="shared" si="115"/>
        <v>58.030000000000008</v>
      </c>
      <c r="R229" s="877">
        <f t="shared" si="115"/>
        <v>4.8000000000000007</v>
      </c>
      <c r="S229" s="878">
        <f t="shared" si="115"/>
        <v>1.4300000000000002</v>
      </c>
      <c r="T229" s="878">
        <f t="shared" si="115"/>
        <v>2.9000000000000004</v>
      </c>
      <c r="U229" s="876">
        <f t="shared" si="115"/>
        <v>1.1900000000000002</v>
      </c>
      <c r="V229" s="889">
        <f t="shared" si="113"/>
        <v>81.000000000000014</v>
      </c>
    </row>
    <row r="230" spans="1:22" ht="15.75">
      <c r="A230" s="589"/>
      <c r="B230" s="871"/>
      <c r="C230" s="895" t="s">
        <v>522</v>
      </c>
      <c r="D230" s="895"/>
      <c r="E230" s="883"/>
      <c r="F230" s="720">
        <v>0.05</v>
      </c>
      <c r="G230" s="720">
        <v>7.0000000000000007E-2</v>
      </c>
      <c r="H230" s="730">
        <v>0.1</v>
      </c>
      <c r="I230" s="732">
        <f t="shared" si="110"/>
        <v>0.11000000000000001</v>
      </c>
      <c r="J230" s="736">
        <v>0.1</v>
      </c>
      <c r="K230" s="720">
        <v>7.0000000000000007E-2</v>
      </c>
      <c r="L230" s="874">
        <v>10</v>
      </c>
      <c r="M230" s="708"/>
      <c r="N230" s="708"/>
      <c r="O230" s="875" t="str">
        <f t="shared" si="111"/>
        <v>Hamburger</v>
      </c>
      <c r="P230" s="876">
        <f t="shared" ref="P230:U230" si="116">F230*P164</f>
        <v>12.65</v>
      </c>
      <c r="Q230" s="876">
        <f t="shared" si="116"/>
        <v>58.030000000000008</v>
      </c>
      <c r="R230" s="877">
        <f t="shared" si="116"/>
        <v>4.8000000000000007</v>
      </c>
      <c r="S230" s="878">
        <f t="shared" si="116"/>
        <v>1.4300000000000002</v>
      </c>
      <c r="T230" s="878">
        <f t="shared" si="116"/>
        <v>2.9000000000000004</v>
      </c>
      <c r="U230" s="876">
        <f t="shared" si="116"/>
        <v>1.1900000000000002</v>
      </c>
      <c r="V230" s="889">
        <f t="shared" si="113"/>
        <v>81.000000000000014</v>
      </c>
    </row>
    <row r="231" spans="1:22" ht="15.75">
      <c r="A231" s="589"/>
      <c r="B231" s="871"/>
      <c r="C231" s="895" t="s">
        <v>523</v>
      </c>
      <c r="D231" s="895"/>
      <c r="E231" s="883"/>
      <c r="F231" s="720">
        <v>2</v>
      </c>
      <c r="G231" s="720">
        <v>3</v>
      </c>
      <c r="H231" s="730">
        <v>4.5</v>
      </c>
      <c r="I231" s="732">
        <f t="shared" si="110"/>
        <v>4.95</v>
      </c>
      <c r="J231" s="736">
        <v>4</v>
      </c>
      <c r="K231" s="720">
        <v>3</v>
      </c>
      <c r="L231" s="874">
        <v>10</v>
      </c>
      <c r="M231" s="708"/>
      <c r="N231" s="708"/>
      <c r="O231" s="885" t="str">
        <f t="shared" si="111"/>
        <v>Boulettes de bœuf de 30g pièce crues (à l'unité)</v>
      </c>
      <c r="P231" s="886">
        <f t="shared" ref="P231:U231" si="117">F231*P164</f>
        <v>506</v>
      </c>
      <c r="Q231" s="886">
        <f t="shared" si="117"/>
        <v>2487</v>
      </c>
      <c r="R231" s="887">
        <f t="shared" si="117"/>
        <v>216</v>
      </c>
      <c r="S231" s="888">
        <f t="shared" si="117"/>
        <v>64.350000000000009</v>
      </c>
      <c r="T231" s="888">
        <f t="shared" si="117"/>
        <v>116</v>
      </c>
      <c r="U231" s="886">
        <f t="shared" si="117"/>
        <v>51</v>
      </c>
      <c r="V231" s="889">
        <f t="shared" si="113"/>
        <v>3440.35</v>
      </c>
    </row>
    <row r="232" spans="1:22" ht="15.75">
      <c r="A232" s="589"/>
      <c r="B232" s="871"/>
      <c r="C232" s="895" t="s">
        <v>524</v>
      </c>
      <c r="D232" s="895"/>
      <c r="E232" s="883"/>
      <c r="F232" s="720">
        <v>0.06</v>
      </c>
      <c r="G232" s="720">
        <v>0.09</v>
      </c>
      <c r="H232" s="730">
        <v>0.13500000000000001</v>
      </c>
      <c r="I232" s="732">
        <f t="shared" si="110"/>
        <v>0.14850000000000002</v>
      </c>
      <c r="J232" s="736">
        <v>0.12</v>
      </c>
      <c r="K232" s="720">
        <v>0.09</v>
      </c>
      <c r="L232" s="874">
        <v>10</v>
      </c>
      <c r="M232" s="708"/>
      <c r="N232" s="708"/>
      <c r="O232" s="875" t="str">
        <f t="shared" si="111"/>
        <v>Boulettes de bœuf de 30g pièce crues (au poids)</v>
      </c>
      <c r="P232" s="876">
        <f t="shared" ref="P232:U232" si="118">F232*P164</f>
        <v>15.18</v>
      </c>
      <c r="Q232" s="876">
        <f t="shared" si="118"/>
        <v>74.61</v>
      </c>
      <c r="R232" s="877">
        <f t="shared" si="118"/>
        <v>6.48</v>
      </c>
      <c r="S232" s="878">
        <f t="shared" si="118"/>
        <v>1.9305000000000003</v>
      </c>
      <c r="T232" s="878">
        <f t="shared" si="118"/>
        <v>3.48</v>
      </c>
      <c r="U232" s="876">
        <f t="shared" si="118"/>
        <v>1.53</v>
      </c>
      <c r="V232" s="889">
        <f t="shared" si="113"/>
        <v>103.2105</v>
      </c>
    </row>
    <row r="233" spans="1:22" ht="15.75">
      <c r="A233" s="589"/>
      <c r="B233" s="871"/>
      <c r="C233" s="897" t="s">
        <v>525</v>
      </c>
      <c r="D233" s="897"/>
      <c r="E233" s="893"/>
      <c r="F233" s="720">
        <v>0.05</v>
      </c>
      <c r="G233" s="720">
        <v>7.0000000000000007E-2</v>
      </c>
      <c r="H233" s="730">
        <v>0.09</v>
      </c>
      <c r="I233" s="732">
        <f t="shared" si="110"/>
        <v>9.8999999999999991E-2</v>
      </c>
      <c r="J233" s="736">
        <v>0.1</v>
      </c>
      <c r="K233" s="720">
        <v>7.0000000000000007E-2</v>
      </c>
      <c r="L233" s="874">
        <v>10</v>
      </c>
      <c r="M233" s="708"/>
      <c r="N233" s="708"/>
      <c r="O233" s="875" t="str">
        <f t="shared" si="111"/>
        <v>Bolognaise viande</v>
      </c>
      <c r="P233" s="876">
        <f t="shared" ref="P233:U233" si="119">F233*P164</f>
        <v>12.65</v>
      </c>
      <c r="Q233" s="876">
        <f t="shared" si="119"/>
        <v>58.030000000000008</v>
      </c>
      <c r="R233" s="877">
        <f t="shared" si="119"/>
        <v>4.32</v>
      </c>
      <c r="S233" s="878">
        <f t="shared" si="119"/>
        <v>1.2869999999999999</v>
      </c>
      <c r="T233" s="878">
        <f t="shared" si="119"/>
        <v>2.9000000000000004</v>
      </c>
      <c r="U233" s="876">
        <f t="shared" si="119"/>
        <v>1.1900000000000002</v>
      </c>
      <c r="V233" s="889">
        <f t="shared" si="113"/>
        <v>80.37700000000001</v>
      </c>
    </row>
    <row r="234" spans="1:22" ht="15" customHeight="1">
      <c r="A234" s="589"/>
      <c r="B234" s="880"/>
      <c r="C234" s="2312" t="s">
        <v>526</v>
      </c>
      <c r="D234" s="2312"/>
      <c r="E234" s="2312"/>
      <c r="F234" s="2312"/>
      <c r="G234" s="2312"/>
      <c r="H234" s="2312"/>
      <c r="I234" s="2312"/>
      <c r="J234" s="2312"/>
      <c r="K234" s="2312"/>
      <c r="L234" s="2313"/>
      <c r="M234" s="859"/>
      <c r="N234" s="859"/>
      <c r="O234" s="12"/>
      <c r="P234" s="2316" t="str">
        <f>C234</f>
        <v>VEAU</v>
      </c>
      <c r="Q234" s="2317"/>
      <c r="R234" s="2317"/>
      <c r="S234" s="2317"/>
      <c r="T234" s="2317"/>
      <c r="U234" s="2317"/>
      <c r="V234" s="2318"/>
    </row>
    <row r="235" spans="1:22" ht="15" customHeight="1">
      <c r="A235" s="589"/>
      <c r="B235" s="880"/>
      <c r="C235" s="2314"/>
      <c r="D235" s="2314"/>
      <c r="E235" s="2314"/>
      <c r="F235" s="2314"/>
      <c r="G235" s="2314"/>
      <c r="H235" s="2314"/>
      <c r="I235" s="2314"/>
      <c r="J235" s="2314"/>
      <c r="K235" s="2314"/>
      <c r="L235" s="2315"/>
      <c r="M235" s="859"/>
      <c r="N235" s="859"/>
      <c r="O235" s="12"/>
      <c r="P235" s="2319"/>
      <c r="Q235" s="2320"/>
      <c r="R235" s="2320"/>
      <c r="S235" s="2320"/>
      <c r="T235" s="2320"/>
      <c r="U235" s="2320"/>
      <c r="V235" s="2321"/>
    </row>
    <row r="236" spans="1:22" ht="15.75">
      <c r="A236" s="589"/>
      <c r="B236" s="871"/>
      <c r="C236" s="895" t="s">
        <v>527</v>
      </c>
      <c r="D236" s="895"/>
      <c r="E236" s="883"/>
      <c r="F236" s="720">
        <v>0.05</v>
      </c>
      <c r="G236" s="720">
        <v>7.0000000000000007E-2</v>
      </c>
      <c r="H236" s="730">
        <v>0.11</v>
      </c>
      <c r="I236" s="732">
        <f>(H236*L236%)+H236</f>
        <v>0.121</v>
      </c>
      <c r="J236" s="736">
        <v>0.1</v>
      </c>
      <c r="K236" s="720">
        <v>7.0000000000000007E-2</v>
      </c>
      <c r="L236" s="874">
        <v>10</v>
      </c>
      <c r="M236" s="708"/>
      <c r="N236" s="708"/>
      <c r="O236" s="875" t="str">
        <f>C236</f>
        <v>Sauté de veau ou blanquette (sans os)</v>
      </c>
      <c r="P236" s="876">
        <f t="shared" ref="P236:U236" si="120">F236*P164</f>
        <v>12.65</v>
      </c>
      <c r="Q236" s="876">
        <f t="shared" si="120"/>
        <v>58.030000000000008</v>
      </c>
      <c r="R236" s="877">
        <f t="shared" si="120"/>
        <v>5.28</v>
      </c>
      <c r="S236" s="878">
        <f t="shared" si="120"/>
        <v>1.573</v>
      </c>
      <c r="T236" s="878">
        <f t="shared" si="120"/>
        <v>2.9000000000000004</v>
      </c>
      <c r="U236" s="876">
        <f t="shared" si="120"/>
        <v>1.1900000000000002</v>
      </c>
      <c r="V236" s="889">
        <f>SUM(P236:U236)</f>
        <v>81.623000000000005</v>
      </c>
    </row>
    <row r="237" spans="1:22" ht="15.75">
      <c r="A237" s="589"/>
      <c r="B237" s="871"/>
      <c r="C237" s="895" t="s">
        <v>528</v>
      </c>
      <c r="D237" s="895"/>
      <c r="E237" s="883"/>
      <c r="F237" s="720">
        <v>0.04</v>
      </c>
      <c r="G237" s="720">
        <v>0.06</v>
      </c>
      <c r="H237" s="730">
        <v>0.09</v>
      </c>
      <c r="I237" s="732">
        <f>(H237*L237%)+H237</f>
        <v>9.8999999999999991E-2</v>
      </c>
      <c r="J237" s="736">
        <v>0.1</v>
      </c>
      <c r="K237" s="720">
        <v>7.0000000000000007E-2</v>
      </c>
      <c r="L237" s="874">
        <v>10</v>
      </c>
      <c r="M237" s="708"/>
      <c r="N237" s="708"/>
      <c r="O237" s="875" t="str">
        <f>C237</f>
        <v>Escalope de veau, rôti de veau</v>
      </c>
      <c r="P237" s="876">
        <f t="shared" ref="P237:U237" si="121">F237*P164</f>
        <v>10.120000000000001</v>
      </c>
      <c r="Q237" s="876">
        <f t="shared" si="121"/>
        <v>49.739999999999995</v>
      </c>
      <c r="R237" s="877">
        <f t="shared" si="121"/>
        <v>4.32</v>
      </c>
      <c r="S237" s="878">
        <f t="shared" si="121"/>
        <v>1.2869999999999999</v>
      </c>
      <c r="T237" s="878">
        <f t="shared" si="121"/>
        <v>2.9000000000000004</v>
      </c>
      <c r="U237" s="876">
        <f t="shared" si="121"/>
        <v>1.1900000000000002</v>
      </c>
      <c r="V237" s="889">
        <f>SUM(P237:U237)</f>
        <v>69.557000000000016</v>
      </c>
    </row>
    <row r="238" spans="1:22" ht="15.75">
      <c r="A238" s="589"/>
      <c r="B238" s="871"/>
      <c r="C238" s="895" t="s">
        <v>529</v>
      </c>
      <c r="D238" s="895"/>
      <c r="E238" s="883"/>
      <c r="F238" s="720">
        <v>0.05</v>
      </c>
      <c r="G238" s="720">
        <v>7.0000000000000007E-2</v>
      </c>
      <c r="H238" s="730">
        <v>0.09</v>
      </c>
      <c r="I238" s="732">
        <f>(H238*L238%)+H238</f>
        <v>9.8999999999999991E-2</v>
      </c>
      <c r="J238" s="736">
        <v>0.1</v>
      </c>
      <c r="K238" s="720">
        <v>7.0000000000000007E-2</v>
      </c>
      <c r="L238" s="874">
        <v>10</v>
      </c>
      <c r="M238" s="708"/>
      <c r="N238" s="708"/>
      <c r="O238" s="875" t="str">
        <f>C238</f>
        <v>Steak haché de veau</v>
      </c>
      <c r="P238" s="876">
        <f t="shared" ref="P238:U238" si="122">F238*P164</f>
        <v>12.65</v>
      </c>
      <c r="Q238" s="876">
        <f t="shared" si="122"/>
        <v>58.030000000000008</v>
      </c>
      <c r="R238" s="877">
        <f t="shared" si="122"/>
        <v>4.32</v>
      </c>
      <c r="S238" s="878">
        <f t="shared" si="122"/>
        <v>1.2869999999999999</v>
      </c>
      <c r="T238" s="878">
        <f t="shared" si="122"/>
        <v>2.9000000000000004</v>
      </c>
      <c r="U238" s="876">
        <f t="shared" si="122"/>
        <v>1.1900000000000002</v>
      </c>
      <c r="V238" s="889">
        <f>SUM(P238:U238)</f>
        <v>80.37700000000001</v>
      </c>
    </row>
    <row r="239" spans="1:22" ht="15.75">
      <c r="A239" s="589"/>
      <c r="B239" s="871"/>
      <c r="C239" s="895" t="s">
        <v>530</v>
      </c>
      <c r="D239" s="895"/>
      <c r="E239" s="883"/>
      <c r="F239" s="720">
        <v>0.05</v>
      </c>
      <c r="G239" s="720">
        <v>7.0000000000000007E-2</v>
      </c>
      <c r="H239" s="730">
        <v>0.09</v>
      </c>
      <c r="I239" s="732">
        <f>(H239*L239%)+H239</f>
        <v>9.8999999999999991E-2</v>
      </c>
      <c r="J239" s="736">
        <v>0.08</v>
      </c>
      <c r="K239" s="720">
        <v>0.06</v>
      </c>
      <c r="L239" s="874">
        <v>10</v>
      </c>
      <c r="M239" s="708"/>
      <c r="N239" s="708"/>
      <c r="O239" s="875" t="str">
        <f>C239</f>
        <v>Hamburger veau, Rissolette veau</v>
      </c>
      <c r="P239" s="876">
        <f t="shared" ref="P239:U239" si="123">F239*P164</f>
        <v>12.65</v>
      </c>
      <c r="Q239" s="876">
        <f t="shared" si="123"/>
        <v>58.030000000000008</v>
      </c>
      <c r="R239" s="877">
        <f t="shared" si="123"/>
        <v>4.32</v>
      </c>
      <c r="S239" s="878">
        <f t="shared" si="123"/>
        <v>1.2869999999999999</v>
      </c>
      <c r="T239" s="878">
        <f t="shared" si="123"/>
        <v>2.3199999999999998</v>
      </c>
      <c r="U239" s="876">
        <f t="shared" si="123"/>
        <v>1.02</v>
      </c>
      <c r="V239" s="889">
        <f>SUM(P239:U239)</f>
        <v>79.626999999999995</v>
      </c>
    </row>
    <row r="240" spans="1:22" ht="15.75">
      <c r="A240" s="589"/>
      <c r="B240" s="871"/>
      <c r="C240" s="897" t="s">
        <v>531</v>
      </c>
      <c r="D240" s="897"/>
      <c r="E240" s="893"/>
      <c r="F240" s="720">
        <v>0.05</v>
      </c>
      <c r="G240" s="720">
        <v>7.0000000000000007E-2</v>
      </c>
      <c r="H240" s="730">
        <v>0.11</v>
      </c>
      <c r="I240" s="732">
        <f>(H240*L240%)+H240</f>
        <v>0.121</v>
      </c>
      <c r="J240" s="736">
        <v>0.1</v>
      </c>
      <c r="K240" s="720">
        <v>7.0000000000000007E-2</v>
      </c>
      <c r="L240" s="874">
        <v>10</v>
      </c>
      <c r="M240" s="708"/>
      <c r="N240" s="708"/>
      <c r="O240" s="875" t="str">
        <f>C240</f>
        <v>Paupiette de veau</v>
      </c>
      <c r="P240" s="876">
        <f t="shared" ref="P240:U240" si="124">F240*P164</f>
        <v>12.65</v>
      </c>
      <c r="Q240" s="876">
        <f t="shared" si="124"/>
        <v>58.030000000000008</v>
      </c>
      <c r="R240" s="877">
        <f t="shared" si="124"/>
        <v>5.28</v>
      </c>
      <c r="S240" s="878">
        <f t="shared" si="124"/>
        <v>1.573</v>
      </c>
      <c r="T240" s="878">
        <f t="shared" si="124"/>
        <v>2.9000000000000004</v>
      </c>
      <c r="U240" s="876">
        <f t="shared" si="124"/>
        <v>1.1900000000000002</v>
      </c>
      <c r="V240" s="889">
        <f>SUM(P240:U240)</f>
        <v>81.623000000000005</v>
      </c>
    </row>
    <row r="241" spans="1:22" ht="15" customHeight="1">
      <c r="A241" s="589"/>
      <c r="B241" s="880"/>
      <c r="C241" s="2312" t="s">
        <v>532</v>
      </c>
      <c r="D241" s="2312"/>
      <c r="E241" s="2312"/>
      <c r="F241" s="2312"/>
      <c r="G241" s="2312"/>
      <c r="H241" s="2312"/>
      <c r="I241" s="2312"/>
      <c r="J241" s="2312"/>
      <c r="K241" s="2312"/>
      <c r="L241" s="2313"/>
      <c r="M241" s="859"/>
      <c r="N241" s="859"/>
      <c r="O241" s="12"/>
      <c r="P241" s="2316" t="str">
        <f>C241</f>
        <v>AGNEAU-MOUTON</v>
      </c>
      <c r="Q241" s="2317"/>
      <c r="R241" s="2317"/>
      <c r="S241" s="2317"/>
      <c r="T241" s="2317"/>
      <c r="U241" s="2317"/>
      <c r="V241" s="2318"/>
    </row>
    <row r="242" spans="1:22" ht="15" customHeight="1">
      <c r="A242" s="589"/>
      <c r="B242" s="880"/>
      <c r="C242" s="2314"/>
      <c r="D242" s="2314"/>
      <c r="E242" s="2314"/>
      <c r="F242" s="2314"/>
      <c r="G242" s="2314"/>
      <c r="H242" s="2314"/>
      <c r="I242" s="2314"/>
      <c r="J242" s="2314"/>
      <c r="K242" s="2314"/>
      <c r="L242" s="2315"/>
      <c r="M242" s="859"/>
      <c r="N242" s="859"/>
      <c r="O242" s="12"/>
      <c r="P242" s="2319"/>
      <c r="Q242" s="2320"/>
      <c r="R242" s="2320"/>
      <c r="S242" s="2320"/>
      <c r="T242" s="2320"/>
      <c r="U242" s="2320"/>
      <c r="V242" s="2321"/>
    </row>
    <row r="243" spans="1:22" ht="15.75">
      <c r="A243" s="589"/>
      <c r="B243" s="871"/>
      <c r="C243" s="895" t="s">
        <v>533</v>
      </c>
      <c r="D243" s="895"/>
      <c r="E243" s="883"/>
      <c r="F243" s="720">
        <v>0.04</v>
      </c>
      <c r="G243" s="720">
        <v>0.06</v>
      </c>
      <c r="H243" s="730">
        <v>0.09</v>
      </c>
      <c r="I243" s="732">
        <f t="shared" ref="I243:I249" si="125">(H243*L243%)+H243</f>
        <v>9.8999999999999991E-2</v>
      </c>
      <c r="J243" s="736">
        <v>0.08</v>
      </c>
      <c r="K243" s="720">
        <v>0.06</v>
      </c>
      <c r="L243" s="874">
        <v>10</v>
      </c>
      <c r="M243" s="708"/>
      <c r="N243" s="708"/>
      <c r="O243" s="875" t="str">
        <f t="shared" ref="O243:O249" si="126">C243</f>
        <v>Gigot</v>
      </c>
      <c r="P243" s="876">
        <f t="shared" ref="P243:U243" si="127">F243*P164</f>
        <v>10.120000000000001</v>
      </c>
      <c r="Q243" s="876">
        <f t="shared" si="127"/>
        <v>49.739999999999995</v>
      </c>
      <c r="R243" s="877">
        <f t="shared" si="127"/>
        <v>4.32</v>
      </c>
      <c r="S243" s="878">
        <f t="shared" si="127"/>
        <v>1.2869999999999999</v>
      </c>
      <c r="T243" s="878">
        <f t="shared" si="127"/>
        <v>2.3199999999999998</v>
      </c>
      <c r="U243" s="876">
        <f t="shared" si="127"/>
        <v>1.02</v>
      </c>
      <c r="V243" s="889">
        <f t="shared" ref="V243:V249" si="128">SUM(P243:U243)</f>
        <v>68.807000000000002</v>
      </c>
    </row>
    <row r="244" spans="1:22" ht="15.75">
      <c r="A244" s="589"/>
      <c r="B244" s="871"/>
      <c r="C244" s="895" t="s">
        <v>534</v>
      </c>
      <c r="D244" s="895"/>
      <c r="E244" s="883"/>
      <c r="F244" s="720">
        <v>0.05</v>
      </c>
      <c r="G244" s="720">
        <v>7.0000000000000007E-2</v>
      </c>
      <c r="H244" s="730">
        <v>0.11</v>
      </c>
      <c r="I244" s="732">
        <f t="shared" si="125"/>
        <v>0.121</v>
      </c>
      <c r="J244" s="736">
        <v>0.1</v>
      </c>
      <c r="K244" s="720">
        <v>7.0000000000000007E-2</v>
      </c>
      <c r="L244" s="874">
        <v>10</v>
      </c>
      <c r="M244" s="708"/>
      <c r="N244" s="708"/>
      <c r="O244" s="875" t="str">
        <f t="shared" si="126"/>
        <v>Sauté (sans os)</v>
      </c>
      <c r="P244" s="876">
        <f t="shared" ref="P244:U244" si="129">F244*P164</f>
        <v>12.65</v>
      </c>
      <c r="Q244" s="876">
        <f t="shared" si="129"/>
        <v>58.030000000000008</v>
      </c>
      <c r="R244" s="877">
        <f t="shared" si="129"/>
        <v>5.28</v>
      </c>
      <c r="S244" s="878">
        <f t="shared" si="129"/>
        <v>1.573</v>
      </c>
      <c r="T244" s="878">
        <f t="shared" si="129"/>
        <v>2.9000000000000004</v>
      </c>
      <c r="U244" s="876">
        <f t="shared" si="129"/>
        <v>1.1900000000000002</v>
      </c>
      <c r="V244" s="889">
        <f t="shared" si="128"/>
        <v>81.623000000000005</v>
      </c>
    </row>
    <row r="245" spans="1:22" ht="15.75">
      <c r="A245" s="589"/>
      <c r="B245" s="871"/>
      <c r="C245" s="895" t="s">
        <v>535</v>
      </c>
      <c r="D245" s="895"/>
      <c r="E245" s="883"/>
      <c r="F245" s="720">
        <v>0</v>
      </c>
      <c r="G245" s="720">
        <v>0.08</v>
      </c>
      <c r="H245" s="730">
        <v>0.11</v>
      </c>
      <c r="I245" s="732">
        <f t="shared" si="125"/>
        <v>0.121</v>
      </c>
      <c r="J245" s="736">
        <v>0.1</v>
      </c>
      <c r="K245" s="720">
        <v>7.0000000000000007E-2</v>
      </c>
      <c r="L245" s="874">
        <v>10</v>
      </c>
      <c r="M245" s="708"/>
      <c r="N245" s="708"/>
      <c r="O245" s="875" t="str">
        <f t="shared" si="126"/>
        <v>Côte d'agneau avec os</v>
      </c>
      <c r="P245" s="876">
        <f t="shared" ref="P245:U245" si="130">F245*P164</f>
        <v>0</v>
      </c>
      <c r="Q245" s="876">
        <f t="shared" si="130"/>
        <v>66.320000000000007</v>
      </c>
      <c r="R245" s="877">
        <f t="shared" si="130"/>
        <v>5.28</v>
      </c>
      <c r="S245" s="878">
        <f t="shared" si="130"/>
        <v>1.573</v>
      </c>
      <c r="T245" s="878">
        <f t="shared" si="130"/>
        <v>2.9000000000000004</v>
      </c>
      <c r="U245" s="876">
        <f t="shared" si="130"/>
        <v>1.1900000000000002</v>
      </c>
      <c r="V245" s="889">
        <f t="shared" si="128"/>
        <v>77.263000000000005</v>
      </c>
    </row>
    <row r="246" spans="1:22" ht="15.75">
      <c r="A246" s="589"/>
      <c r="B246" s="871"/>
      <c r="C246" s="895" t="s">
        <v>536</v>
      </c>
      <c r="D246" s="895"/>
      <c r="E246" s="883"/>
      <c r="F246" s="720">
        <v>2</v>
      </c>
      <c r="G246" s="720">
        <v>3</v>
      </c>
      <c r="H246" s="730">
        <v>4.5</v>
      </c>
      <c r="I246" s="732">
        <f t="shared" si="125"/>
        <v>4.95</v>
      </c>
      <c r="J246" s="736">
        <v>3</v>
      </c>
      <c r="K246" s="720">
        <v>2</v>
      </c>
      <c r="L246" s="874">
        <v>10</v>
      </c>
      <c r="M246" s="708"/>
      <c r="N246" s="708"/>
      <c r="O246" s="885" t="str">
        <f t="shared" si="126"/>
        <v>Boulettes d'agneau-mouton de 30g pièce crues (à l'unité )</v>
      </c>
      <c r="P246" s="886">
        <f t="shared" ref="P246:U246" si="131">F246*P164</f>
        <v>506</v>
      </c>
      <c r="Q246" s="886">
        <f t="shared" si="131"/>
        <v>2487</v>
      </c>
      <c r="R246" s="887">
        <f t="shared" si="131"/>
        <v>216</v>
      </c>
      <c r="S246" s="888">
        <f t="shared" si="131"/>
        <v>64.350000000000009</v>
      </c>
      <c r="T246" s="888">
        <f t="shared" si="131"/>
        <v>87</v>
      </c>
      <c r="U246" s="886">
        <f t="shared" si="131"/>
        <v>34</v>
      </c>
      <c r="V246" s="889">
        <f t="shared" si="128"/>
        <v>3394.35</v>
      </c>
    </row>
    <row r="247" spans="1:22" ht="15.75">
      <c r="A247" s="589"/>
      <c r="B247" s="871"/>
      <c r="C247" s="895" t="s">
        <v>537</v>
      </c>
      <c r="D247" s="895"/>
      <c r="E247" s="883"/>
      <c r="F247" s="720">
        <v>0.06</v>
      </c>
      <c r="G247" s="720">
        <v>0.09</v>
      </c>
      <c r="H247" s="730">
        <v>0.13500000000000001</v>
      </c>
      <c r="I247" s="732">
        <f t="shared" si="125"/>
        <v>0.14850000000000002</v>
      </c>
      <c r="J247" s="736">
        <v>0.09</v>
      </c>
      <c r="K247" s="720">
        <v>0.06</v>
      </c>
      <c r="L247" s="874">
        <v>10</v>
      </c>
      <c r="M247" s="708"/>
      <c r="N247" s="708"/>
      <c r="O247" s="875" t="str">
        <f t="shared" si="126"/>
        <v>Boulettes d'agneau-mouton de 30g pièce crues (au Kg )</v>
      </c>
      <c r="P247" s="876">
        <f t="shared" ref="P247:U247" si="132">F247*P164</f>
        <v>15.18</v>
      </c>
      <c r="Q247" s="876">
        <f t="shared" si="132"/>
        <v>74.61</v>
      </c>
      <c r="R247" s="877">
        <f t="shared" si="132"/>
        <v>6.48</v>
      </c>
      <c r="S247" s="878">
        <f t="shared" si="132"/>
        <v>1.9305000000000003</v>
      </c>
      <c r="T247" s="878">
        <f t="shared" si="132"/>
        <v>2.61</v>
      </c>
      <c r="U247" s="876">
        <f t="shared" si="132"/>
        <v>1.02</v>
      </c>
      <c r="V247" s="889">
        <f t="shared" si="128"/>
        <v>101.83049999999999</v>
      </c>
    </row>
    <row r="248" spans="1:22" ht="15.75">
      <c r="A248" s="589"/>
      <c r="B248" s="871"/>
      <c r="C248" s="895" t="s">
        <v>538</v>
      </c>
      <c r="D248" s="895"/>
      <c r="E248" s="883"/>
      <c r="F248" s="720">
        <v>1</v>
      </c>
      <c r="G248" s="720">
        <v>2</v>
      </c>
      <c r="H248" s="730">
        <v>2.5</v>
      </c>
      <c r="I248" s="732">
        <f t="shared" si="125"/>
        <v>2.75</v>
      </c>
      <c r="J248" s="736">
        <v>2</v>
      </c>
      <c r="K248" s="720">
        <v>1.5</v>
      </c>
      <c r="L248" s="874">
        <v>10</v>
      </c>
      <c r="M248" s="708"/>
      <c r="N248" s="708"/>
      <c r="O248" s="885" t="str">
        <f t="shared" si="126"/>
        <v>Merguez de 50 g pièce crues (à l'unité)</v>
      </c>
      <c r="P248" s="886">
        <f t="shared" ref="P248:U248" si="133">F248*P164</f>
        <v>253</v>
      </c>
      <c r="Q248" s="886">
        <f t="shared" si="133"/>
        <v>1658</v>
      </c>
      <c r="R248" s="887">
        <f t="shared" si="133"/>
        <v>120</v>
      </c>
      <c r="S248" s="888">
        <f t="shared" si="133"/>
        <v>35.75</v>
      </c>
      <c r="T248" s="888">
        <f t="shared" si="133"/>
        <v>58</v>
      </c>
      <c r="U248" s="886">
        <f t="shared" si="133"/>
        <v>25.5</v>
      </c>
      <c r="V248" s="889">
        <f t="shared" si="128"/>
        <v>2150.25</v>
      </c>
    </row>
    <row r="249" spans="1:22" ht="15.75">
      <c r="A249" s="589"/>
      <c r="B249" s="871"/>
      <c r="C249" s="897" t="s">
        <v>539</v>
      </c>
      <c r="D249" s="897"/>
      <c r="E249" s="893"/>
      <c r="F249" s="720">
        <v>0.05</v>
      </c>
      <c r="G249" s="720">
        <v>0.1</v>
      </c>
      <c r="H249" s="730">
        <v>0.125</v>
      </c>
      <c r="I249" s="732">
        <f t="shared" si="125"/>
        <v>0.13750000000000001</v>
      </c>
      <c r="J249" s="736">
        <v>0.1</v>
      </c>
      <c r="K249" s="720">
        <v>0.75</v>
      </c>
      <c r="L249" s="874">
        <v>10</v>
      </c>
      <c r="M249" s="708"/>
      <c r="N249" s="708"/>
      <c r="O249" s="875" t="str">
        <f t="shared" si="126"/>
        <v>Merguez de 50 g pièce crues (au Kg)</v>
      </c>
      <c r="P249" s="876">
        <f t="shared" ref="P249:U249" si="134">F249*P164</f>
        <v>12.65</v>
      </c>
      <c r="Q249" s="876">
        <f t="shared" si="134"/>
        <v>82.9</v>
      </c>
      <c r="R249" s="877">
        <f t="shared" si="134"/>
        <v>6</v>
      </c>
      <c r="S249" s="878">
        <f t="shared" si="134"/>
        <v>1.7875000000000001</v>
      </c>
      <c r="T249" s="878">
        <f t="shared" si="134"/>
        <v>2.9000000000000004</v>
      </c>
      <c r="U249" s="876">
        <f t="shared" si="134"/>
        <v>12.75</v>
      </c>
      <c r="V249" s="889">
        <f t="shared" si="128"/>
        <v>118.98750000000001</v>
      </c>
    </row>
    <row r="250" spans="1:22" ht="15" customHeight="1">
      <c r="A250" s="589"/>
      <c r="B250" s="880"/>
      <c r="C250" s="2312" t="s">
        <v>540</v>
      </c>
      <c r="D250" s="2312"/>
      <c r="E250" s="2312"/>
      <c r="F250" s="2312"/>
      <c r="G250" s="2312"/>
      <c r="H250" s="2312"/>
      <c r="I250" s="2312"/>
      <c r="J250" s="2312"/>
      <c r="K250" s="2312"/>
      <c r="L250" s="2313"/>
      <c r="M250" s="859"/>
      <c r="N250" s="859"/>
      <c r="O250" s="12"/>
      <c r="P250" s="2316" t="str">
        <f>C250</f>
        <v>PORC</v>
      </c>
      <c r="Q250" s="2317"/>
      <c r="R250" s="2317"/>
      <c r="S250" s="2317"/>
      <c r="T250" s="2317"/>
      <c r="U250" s="2317"/>
      <c r="V250" s="2318"/>
    </row>
    <row r="251" spans="1:22" ht="15" customHeight="1">
      <c r="A251" s="589"/>
      <c r="B251" s="880"/>
      <c r="C251" s="2314"/>
      <c r="D251" s="2314"/>
      <c r="E251" s="2314"/>
      <c r="F251" s="2314"/>
      <c r="G251" s="2314"/>
      <c r="H251" s="2314"/>
      <c r="I251" s="2314"/>
      <c r="J251" s="2314"/>
      <c r="K251" s="2314"/>
      <c r="L251" s="2315"/>
      <c r="M251" s="859"/>
      <c r="N251" s="859"/>
      <c r="O251" s="12"/>
      <c r="P251" s="2319"/>
      <c r="Q251" s="2320"/>
      <c r="R251" s="2320"/>
      <c r="S251" s="2320"/>
      <c r="T251" s="2320"/>
      <c r="U251" s="2320"/>
      <c r="V251" s="2321"/>
    </row>
    <row r="252" spans="1:22" ht="15.75">
      <c r="A252" s="589"/>
      <c r="B252" s="871"/>
      <c r="C252" s="895" t="s">
        <v>541</v>
      </c>
      <c r="D252" s="895"/>
      <c r="E252" s="883"/>
      <c r="F252" s="720">
        <v>0.04</v>
      </c>
      <c r="G252" s="720">
        <v>0.06</v>
      </c>
      <c r="H252" s="730">
        <v>0.09</v>
      </c>
      <c r="I252" s="732">
        <f t="shared" ref="I252:I261" si="135">(H252*L252%)+H252</f>
        <v>9.8999999999999991E-2</v>
      </c>
      <c r="J252" s="736">
        <v>0.1</v>
      </c>
      <c r="K252" s="720">
        <v>7.0000000000000007E-2</v>
      </c>
      <c r="L252" s="874">
        <v>10</v>
      </c>
      <c r="M252" s="708"/>
      <c r="N252" s="708"/>
      <c r="O252" s="875" t="str">
        <f t="shared" ref="O252:O261" si="136">C252</f>
        <v>Rôti de porc, grillade (sans os)</v>
      </c>
      <c r="P252" s="876">
        <f t="shared" ref="P252:U252" si="137">F252*P164</f>
        <v>10.120000000000001</v>
      </c>
      <c r="Q252" s="876">
        <f t="shared" si="137"/>
        <v>49.739999999999995</v>
      </c>
      <c r="R252" s="877">
        <f t="shared" si="137"/>
        <v>4.32</v>
      </c>
      <c r="S252" s="878">
        <f t="shared" si="137"/>
        <v>1.2869999999999999</v>
      </c>
      <c r="T252" s="878">
        <f t="shared" si="137"/>
        <v>2.9000000000000004</v>
      </c>
      <c r="U252" s="876">
        <f t="shared" si="137"/>
        <v>1.1900000000000002</v>
      </c>
      <c r="V252" s="889">
        <f t="shared" ref="V252:V261" si="138">SUM(P252:U252)</f>
        <v>69.557000000000016</v>
      </c>
    </row>
    <row r="253" spans="1:22" ht="15.75">
      <c r="A253" s="589"/>
      <c r="B253" s="871"/>
      <c r="C253" s="895" t="s">
        <v>534</v>
      </c>
      <c r="D253" s="895"/>
      <c r="E253" s="883"/>
      <c r="F253" s="720">
        <v>0.05</v>
      </c>
      <c r="G253" s="720">
        <v>7.0000000000000007E-2</v>
      </c>
      <c r="H253" s="730">
        <v>0.11</v>
      </c>
      <c r="I253" s="732">
        <f t="shared" si="135"/>
        <v>0.121</v>
      </c>
      <c r="J253" s="736">
        <v>0.1</v>
      </c>
      <c r="K253" s="720">
        <v>7.0000000000000007E-2</v>
      </c>
      <c r="L253" s="874">
        <v>10</v>
      </c>
      <c r="M253" s="708"/>
      <c r="N253" s="708"/>
      <c r="O253" s="875" t="str">
        <f t="shared" si="136"/>
        <v>Sauté (sans os)</v>
      </c>
      <c r="P253" s="876">
        <f t="shared" ref="P253:U253" si="139">F253*P164</f>
        <v>12.65</v>
      </c>
      <c r="Q253" s="876">
        <f t="shared" si="139"/>
        <v>58.030000000000008</v>
      </c>
      <c r="R253" s="877">
        <f t="shared" si="139"/>
        <v>5.28</v>
      </c>
      <c r="S253" s="878">
        <f t="shared" si="139"/>
        <v>1.573</v>
      </c>
      <c r="T253" s="878">
        <f t="shared" si="139"/>
        <v>2.9000000000000004</v>
      </c>
      <c r="U253" s="876">
        <f t="shared" si="139"/>
        <v>1.1900000000000002</v>
      </c>
      <c r="V253" s="889">
        <f t="shared" si="138"/>
        <v>81.623000000000005</v>
      </c>
    </row>
    <row r="254" spans="1:22" ht="15.75">
      <c r="A254" s="589"/>
      <c r="B254" s="871"/>
      <c r="C254" s="895" t="s">
        <v>542</v>
      </c>
      <c r="D254" s="895"/>
      <c r="E254" s="883"/>
      <c r="F254" s="720">
        <v>0</v>
      </c>
      <c r="G254" s="720">
        <v>0.08</v>
      </c>
      <c r="H254" s="730">
        <v>0.11</v>
      </c>
      <c r="I254" s="732">
        <f t="shared" si="135"/>
        <v>0.121</v>
      </c>
      <c r="J254" s="736">
        <v>0.1</v>
      </c>
      <c r="K254" s="720">
        <v>7.0000000000000007E-2</v>
      </c>
      <c r="L254" s="874">
        <v>10</v>
      </c>
      <c r="M254" s="708"/>
      <c r="N254" s="708"/>
      <c r="O254" s="875" t="str">
        <f t="shared" si="136"/>
        <v>Côte de porc</v>
      </c>
      <c r="P254" s="876">
        <f t="shared" ref="P254:U254" si="140">F254*P164</f>
        <v>0</v>
      </c>
      <c r="Q254" s="876">
        <f t="shared" si="140"/>
        <v>66.320000000000007</v>
      </c>
      <c r="R254" s="877">
        <f t="shared" si="140"/>
        <v>5.28</v>
      </c>
      <c r="S254" s="878">
        <f t="shared" si="140"/>
        <v>1.573</v>
      </c>
      <c r="T254" s="878">
        <f t="shared" si="140"/>
        <v>2.9000000000000004</v>
      </c>
      <c r="U254" s="876">
        <f t="shared" si="140"/>
        <v>1.1900000000000002</v>
      </c>
      <c r="V254" s="889">
        <f t="shared" si="138"/>
        <v>77.263000000000005</v>
      </c>
    </row>
    <row r="255" spans="1:22" ht="15.75">
      <c r="A255" s="589"/>
      <c r="B255" s="871"/>
      <c r="C255" s="895" t="s">
        <v>543</v>
      </c>
      <c r="D255" s="895"/>
      <c r="E255" s="883"/>
      <c r="F255" s="720">
        <v>0.04</v>
      </c>
      <c r="G255" s="720">
        <v>0.06</v>
      </c>
      <c r="H255" s="730">
        <v>0.09</v>
      </c>
      <c r="I255" s="732">
        <f t="shared" si="135"/>
        <v>9.8999999999999991E-2</v>
      </c>
      <c r="J255" s="736">
        <v>0.08</v>
      </c>
      <c r="K255" s="720">
        <v>7.0000000000000007E-2</v>
      </c>
      <c r="L255" s="874">
        <v>10</v>
      </c>
      <c r="M255" s="708"/>
      <c r="N255" s="708"/>
      <c r="O255" s="875" t="str">
        <f t="shared" si="136"/>
        <v>Jambon DD, palette de porc</v>
      </c>
      <c r="P255" s="876">
        <f t="shared" ref="P255:U255" si="141">F255*P164</f>
        <v>10.120000000000001</v>
      </c>
      <c r="Q255" s="876">
        <f t="shared" si="141"/>
        <v>49.739999999999995</v>
      </c>
      <c r="R255" s="877">
        <f t="shared" si="141"/>
        <v>4.32</v>
      </c>
      <c r="S255" s="878">
        <f t="shared" si="141"/>
        <v>1.2869999999999999</v>
      </c>
      <c r="T255" s="878">
        <f t="shared" si="141"/>
        <v>2.3199999999999998</v>
      </c>
      <c r="U255" s="876">
        <f t="shared" si="141"/>
        <v>1.1900000000000002</v>
      </c>
      <c r="V255" s="889">
        <f t="shared" si="138"/>
        <v>68.977000000000004</v>
      </c>
    </row>
    <row r="256" spans="1:22" ht="15.75">
      <c r="A256" s="589"/>
      <c r="B256" s="871"/>
      <c r="C256" s="895" t="s">
        <v>544</v>
      </c>
      <c r="D256" s="895"/>
      <c r="E256" s="883"/>
      <c r="F256" s="720">
        <v>0.05</v>
      </c>
      <c r="G256" s="720">
        <v>7.0000000000000007E-2</v>
      </c>
      <c r="H256" s="730">
        <v>0.11</v>
      </c>
      <c r="I256" s="732">
        <f t="shared" si="135"/>
        <v>0.121</v>
      </c>
      <c r="J256" s="736">
        <v>0.1</v>
      </c>
      <c r="K256" s="720">
        <v>7.0000000000000007E-2</v>
      </c>
      <c r="L256" s="874">
        <v>10</v>
      </c>
      <c r="M256" s="708"/>
      <c r="N256" s="708"/>
      <c r="O256" s="875" t="str">
        <f t="shared" si="136"/>
        <v>Andouillettes</v>
      </c>
      <c r="P256" s="876">
        <f t="shared" ref="P256:U256" si="142">F256*P164</f>
        <v>12.65</v>
      </c>
      <c r="Q256" s="876">
        <f t="shared" si="142"/>
        <v>58.030000000000008</v>
      </c>
      <c r="R256" s="877">
        <f t="shared" si="142"/>
        <v>5.28</v>
      </c>
      <c r="S256" s="878">
        <f t="shared" si="142"/>
        <v>1.573</v>
      </c>
      <c r="T256" s="878">
        <f t="shared" si="142"/>
        <v>2.9000000000000004</v>
      </c>
      <c r="U256" s="876">
        <f t="shared" si="142"/>
        <v>1.1900000000000002</v>
      </c>
      <c r="V256" s="889">
        <f t="shared" si="138"/>
        <v>81.623000000000005</v>
      </c>
    </row>
    <row r="257" spans="1:22" ht="15.75">
      <c r="A257" s="589"/>
      <c r="B257" s="871"/>
      <c r="C257" s="895" t="s">
        <v>545</v>
      </c>
      <c r="D257" s="895"/>
      <c r="E257" s="883"/>
      <c r="F257" s="720">
        <v>1</v>
      </c>
      <c r="G257" s="720">
        <v>2</v>
      </c>
      <c r="H257" s="730">
        <v>2.5</v>
      </c>
      <c r="I257" s="732">
        <f t="shared" si="135"/>
        <v>2.75</v>
      </c>
      <c r="J257" s="736">
        <v>2</v>
      </c>
      <c r="K257" s="720">
        <v>1.5</v>
      </c>
      <c r="L257" s="874">
        <v>10</v>
      </c>
      <c r="M257" s="708"/>
      <c r="N257" s="708"/>
      <c r="O257" s="885" t="str">
        <f t="shared" si="136"/>
        <v>Saucisse chipolatas de 50 g pièce crue ( à l'unité)</v>
      </c>
      <c r="P257" s="886">
        <f t="shared" ref="P257:U257" si="143">F257*P164</f>
        <v>253</v>
      </c>
      <c r="Q257" s="886">
        <f t="shared" si="143"/>
        <v>1658</v>
      </c>
      <c r="R257" s="887">
        <f t="shared" si="143"/>
        <v>120</v>
      </c>
      <c r="S257" s="888">
        <f t="shared" si="143"/>
        <v>35.75</v>
      </c>
      <c r="T257" s="888">
        <f t="shared" si="143"/>
        <v>58</v>
      </c>
      <c r="U257" s="886">
        <f t="shared" si="143"/>
        <v>25.5</v>
      </c>
      <c r="V257" s="889">
        <f t="shared" si="138"/>
        <v>2150.25</v>
      </c>
    </row>
    <row r="258" spans="1:22" ht="15.75">
      <c r="A258" s="589"/>
      <c r="B258" s="871"/>
      <c r="C258" s="895" t="s">
        <v>546</v>
      </c>
      <c r="D258" s="895"/>
      <c r="E258" s="883"/>
      <c r="F258" s="720">
        <v>0.05</v>
      </c>
      <c r="G258" s="720">
        <v>0.1</v>
      </c>
      <c r="H258" s="730">
        <v>0.125</v>
      </c>
      <c r="I258" s="732">
        <f t="shared" si="135"/>
        <v>0.13750000000000001</v>
      </c>
      <c r="J258" s="736">
        <v>0.1</v>
      </c>
      <c r="K258" s="720">
        <v>0.75</v>
      </c>
      <c r="L258" s="874">
        <v>10</v>
      </c>
      <c r="M258" s="708"/>
      <c r="N258" s="708"/>
      <c r="O258" s="875" t="str">
        <f t="shared" si="136"/>
        <v>Saucisse chipolatas de 50 g pièce crue ( au Kg)</v>
      </c>
      <c r="P258" s="886">
        <f t="shared" ref="P258:U258" si="144">F258*P164</f>
        <v>12.65</v>
      </c>
      <c r="Q258" s="886">
        <f t="shared" si="144"/>
        <v>82.9</v>
      </c>
      <c r="R258" s="887">
        <f t="shared" si="144"/>
        <v>6</v>
      </c>
      <c r="S258" s="888">
        <f t="shared" si="144"/>
        <v>1.7875000000000001</v>
      </c>
      <c r="T258" s="888">
        <f t="shared" si="144"/>
        <v>2.9000000000000004</v>
      </c>
      <c r="U258" s="886">
        <f t="shared" si="144"/>
        <v>12.75</v>
      </c>
      <c r="V258" s="889">
        <f t="shared" si="138"/>
        <v>118.98750000000001</v>
      </c>
    </row>
    <row r="259" spans="1:22" ht="15.75">
      <c r="A259" s="589"/>
      <c r="B259" s="871"/>
      <c r="C259" s="895" t="s">
        <v>547</v>
      </c>
      <c r="D259" s="895"/>
      <c r="E259" s="883"/>
      <c r="F259" s="720">
        <v>1</v>
      </c>
      <c r="G259" s="720">
        <v>2</v>
      </c>
      <c r="H259" s="730">
        <v>2.5</v>
      </c>
      <c r="I259" s="732">
        <f t="shared" si="135"/>
        <v>2.75</v>
      </c>
      <c r="J259" s="736">
        <v>2</v>
      </c>
      <c r="K259" s="720">
        <v>1.5</v>
      </c>
      <c r="L259" s="874">
        <v>10</v>
      </c>
      <c r="M259" s="708"/>
      <c r="N259" s="708"/>
      <c r="O259" s="885" t="str">
        <f t="shared" si="136"/>
        <v>Saucisse de Francfort Strasbourg de 50 g pièce crue (à l'unité)</v>
      </c>
      <c r="P259" s="886">
        <f t="shared" ref="P259:U259" si="145">F259*P164</f>
        <v>253</v>
      </c>
      <c r="Q259" s="886">
        <f t="shared" si="145"/>
        <v>1658</v>
      </c>
      <c r="R259" s="887">
        <f t="shared" si="145"/>
        <v>120</v>
      </c>
      <c r="S259" s="888">
        <f t="shared" si="145"/>
        <v>35.75</v>
      </c>
      <c r="T259" s="888">
        <f t="shared" si="145"/>
        <v>58</v>
      </c>
      <c r="U259" s="886">
        <f t="shared" si="145"/>
        <v>25.5</v>
      </c>
      <c r="V259" s="889">
        <f t="shared" si="138"/>
        <v>2150.25</v>
      </c>
    </row>
    <row r="260" spans="1:22" ht="15.75">
      <c r="A260" s="589"/>
      <c r="B260" s="871"/>
      <c r="C260" s="895" t="s">
        <v>547</v>
      </c>
      <c r="D260" s="895"/>
      <c r="E260" s="883"/>
      <c r="F260" s="720">
        <v>0.05</v>
      </c>
      <c r="G260" s="720">
        <v>0.1</v>
      </c>
      <c r="H260" s="730">
        <v>0.125</v>
      </c>
      <c r="I260" s="732">
        <f t="shared" si="135"/>
        <v>0.13750000000000001</v>
      </c>
      <c r="J260" s="736">
        <v>0.1</v>
      </c>
      <c r="K260" s="720">
        <v>0.75</v>
      </c>
      <c r="L260" s="874">
        <v>10</v>
      </c>
      <c r="M260" s="708"/>
      <c r="N260" s="708"/>
      <c r="O260" s="885" t="str">
        <f t="shared" si="136"/>
        <v>Saucisse de Francfort Strasbourg de 50 g pièce crue (à l'unité)</v>
      </c>
      <c r="P260" s="886">
        <f t="shared" ref="P260:U260" si="146">F260*P164</f>
        <v>12.65</v>
      </c>
      <c r="Q260" s="886">
        <f t="shared" si="146"/>
        <v>82.9</v>
      </c>
      <c r="R260" s="887">
        <f t="shared" si="146"/>
        <v>6</v>
      </c>
      <c r="S260" s="888">
        <f t="shared" si="146"/>
        <v>1.7875000000000001</v>
      </c>
      <c r="T260" s="888">
        <f t="shared" si="146"/>
        <v>2.9000000000000004</v>
      </c>
      <c r="U260" s="886">
        <f t="shared" si="146"/>
        <v>12.75</v>
      </c>
      <c r="V260" s="889">
        <f t="shared" si="138"/>
        <v>118.98750000000001</v>
      </c>
    </row>
    <row r="261" spans="1:22" ht="15.75">
      <c r="A261" s="589"/>
      <c r="B261" s="871"/>
      <c r="C261" s="897" t="s">
        <v>548</v>
      </c>
      <c r="D261" s="897"/>
      <c r="E261" s="893"/>
      <c r="F261" s="720">
        <v>0.05</v>
      </c>
      <c r="G261" s="720">
        <v>7.0000000000000007E-2</v>
      </c>
      <c r="H261" s="730">
        <v>0.11</v>
      </c>
      <c r="I261" s="732">
        <f t="shared" si="135"/>
        <v>0.121</v>
      </c>
      <c r="J261" s="736">
        <v>0.1</v>
      </c>
      <c r="K261" s="720">
        <v>7.0000000000000007E-2</v>
      </c>
      <c r="L261" s="874">
        <v>10</v>
      </c>
      <c r="M261" s="708"/>
      <c r="N261" s="708"/>
      <c r="O261" s="875" t="str">
        <f t="shared" si="136"/>
        <v>Saucisse Toulouse, Montbéliard, Morteau</v>
      </c>
      <c r="P261" s="876">
        <f t="shared" ref="P261:U261" si="147">F261*P164</f>
        <v>12.65</v>
      </c>
      <c r="Q261" s="876">
        <f t="shared" si="147"/>
        <v>58.030000000000008</v>
      </c>
      <c r="R261" s="877">
        <f t="shared" si="147"/>
        <v>5.28</v>
      </c>
      <c r="S261" s="878">
        <f t="shared" si="147"/>
        <v>1.573</v>
      </c>
      <c r="T261" s="878">
        <f t="shared" si="147"/>
        <v>2.9000000000000004</v>
      </c>
      <c r="U261" s="876">
        <f t="shared" si="147"/>
        <v>1.1900000000000002</v>
      </c>
      <c r="V261" s="889">
        <f t="shared" si="138"/>
        <v>81.623000000000005</v>
      </c>
    </row>
    <row r="262" spans="1:22" ht="15" customHeight="1">
      <c r="A262" s="589"/>
      <c r="B262" s="880"/>
      <c r="C262" s="2312" t="s">
        <v>549</v>
      </c>
      <c r="D262" s="2312"/>
      <c r="E262" s="2312"/>
      <c r="F262" s="2312"/>
      <c r="G262" s="2312"/>
      <c r="H262" s="2312"/>
      <c r="I262" s="2312"/>
      <c r="J262" s="2312"/>
      <c r="K262" s="2312"/>
      <c r="L262" s="2313"/>
      <c r="M262" s="859"/>
      <c r="N262" s="859"/>
      <c r="O262" s="12"/>
      <c r="P262" s="2316" t="str">
        <f>C262</f>
        <v>VOLAILLE-LAPIN</v>
      </c>
      <c r="Q262" s="2317"/>
      <c r="R262" s="2317"/>
      <c r="S262" s="2317"/>
      <c r="T262" s="2317"/>
      <c r="U262" s="2317"/>
      <c r="V262" s="2318"/>
    </row>
    <row r="263" spans="1:22" ht="15" customHeight="1">
      <c r="A263" s="589"/>
      <c r="B263" s="880"/>
      <c r="C263" s="2314"/>
      <c r="D263" s="2314"/>
      <c r="E263" s="2314"/>
      <c r="F263" s="2314"/>
      <c r="G263" s="2314"/>
      <c r="H263" s="2314"/>
      <c r="I263" s="2314"/>
      <c r="J263" s="2314"/>
      <c r="K263" s="2314"/>
      <c r="L263" s="2315"/>
      <c r="M263" s="859"/>
      <c r="N263" s="859"/>
      <c r="O263" s="12"/>
      <c r="P263" s="2319"/>
      <c r="Q263" s="2320"/>
      <c r="R263" s="2320"/>
      <c r="S263" s="2320"/>
      <c r="T263" s="2320"/>
      <c r="U263" s="2320"/>
      <c r="V263" s="2321"/>
    </row>
    <row r="264" spans="1:22" ht="15.75">
      <c r="A264" s="589"/>
      <c r="B264" s="871"/>
      <c r="C264" s="895" t="s">
        <v>550</v>
      </c>
      <c r="D264" s="895"/>
      <c r="E264" s="883"/>
      <c r="F264" s="720">
        <v>0.04</v>
      </c>
      <c r="G264" s="720">
        <v>0.06</v>
      </c>
      <c r="H264" s="730">
        <v>0.09</v>
      </c>
      <c r="I264" s="732">
        <f t="shared" ref="I264:I278" si="148">(H264*L264%)+H264</f>
        <v>9.8999999999999991E-2</v>
      </c>
      <c r="J264" s="736">
        <v>0.08</v>
      </c>
      <c r="K264" s="720">
        <v>0.06</v>
      </c>
      <c r="L264" s="874">
        <v>10</v>
      </c>
      <c r="M264" s="708"/>
      <c r="N264" s="708"/>
      <c r="O264" s="875" t="str">
        <f t="shared" ref="O264:O278" si="149">C264</f>
        <v>Rôti de volaille, escalope de volaille, blanc de
poulet</v>
      </c>
      <c r="P264" s="876">
        <f t="shared" ref="P264:U264" si="150">F264*P164</f>
        <v>10.120000000000001</v>
      </c>
      <c r="Q264" s="876">
        <f t="shared" si="150"/>
        <v>49.739999999999995</v>
      </c>
      <c r="R264" s="877">
        <f t="shared" si="150"/>
        <v>4.32</v>
      </c>
      <c r="S264" s="878">
        <f t="shared" si="150"/>
        <v>1.2869999999999999</v>
      </c>
      <c r="T264" s="878">
        <f t="shared" si="150"/>
        <v>2.3199999999999998</v>
      </c>
      <c r="U264" s="876">
        <f t="shared" si="150"/>
        <v>1.02</v>
      </c>
      <c r="V264" s="889">
        <f t="shared" ref="V264:V278" si="151">SUM(P264:U264)</f>
        <v>68.807000000000002</v>
      </c>
    </row>
    <row r="265" spans="1:22" ht="15.75">
      <c r="A265" s="589"/>
      <c r="B265" s="871"/>
      <c r="C265" s="895" t="s">
        <v>551</v>
      </c>
      <c r="D265" s="895"/>
      <c r="E265" s="883"/>
      <c r="F265" s="720">
        <v>0.05</v>
      </c>
      <c r="G265" s="720">
        <v>7.0000000000000007E-2</v>
      </c>
      <c r="H265" s="730">
        <v>0.11</v>
      </c>
      <c r="I265" s="732">
        <f t="shared" si="148"/>
        <v>0.121</v>
      </c>
      <c r="J265" s="736">
        <v>0.1</v>
      </c>
      <c r="K265" s="720">
        <v>7.0000000000000007E-2</v>
      </c>
      <c r="L265" s="874">
        <v>10</v>
      </c>
      <c r="M265" s="708"/>
      <c r="N265" s="708"/>
      <c r="O265" s="875" t="str">
        <f t="shared" si="149"/>
        <v>Sauté</v>
      </c>
      <c r="P265" s="876">
        <f t="shared" ref="P265:U265" si="152">F265*P164</f>
        <v>12.65</v>
      </c>
      <c r="Q265" s="876">
        <f t="shared" si="152"/>
        <v>58.030000000000008</v>
      </c>
      <c r="R265" s="877">
        <f t="shared" si="152"/>
        <v>5.28</v>
      </c>
      <c r="S265" s="878">
        <f t="shared" si="152"/>
        <v>1.573</v>
      </c>
      <c r="T265" s="878">
        <f t="shared" si="152"/>
        <v>2.9000000000000004</v>
      </c>
      <c r="U265" s="876">
        <f t="shared" si="152"/>
        <v>1.1900000000000002</v>
      </c>
      <c r="V265" s="889">
        <f t="shared" si="151"/>
        <v>81.623000000000005</v>
      </c>
    </row>
    <row r="266" spans="1:22" ht="15.75">
      <c r="A266" s="589"/>
      <c r="B266" s="871"/>
      <c r="C266" s="895" t="s">
        <v>552</v>
      </c>
      <c r="D266" s="895"/>
      <c r="E266" s="883"/>
      <c r="F266" s="720">
        <v>0.04</v>
      </c>
      <c r="G266" s="720">
        <v>0.06</v>
      </c>
      <c r="H266" s="730">
        <v>0.09</v>
      </c>
      <c r="I266" s="732">
        <f t="shared" si="148"/>
        <v>9.8999999999999991E-2</v>
      </c>
      <c r="J266" s="736">
        <v>0.08</v>
      </c>
      <c r="K266" s="720">
        <v>0.06</v>
      </c>
      <c r="L266" s="874">
        <v>10</v>
      </c>
      <c r="M266" s="708"/>
      <c r="N266" s="708"/>
      <c r="O266" s="875" t="str">
        <f t="shared" si="149"/>
        <v>Jambon de volaille</v>
      </c>
      <c r="P266" s="876">
        <f t="shared" ref="P266:U266" si="153">F266*P164</f>
        <v>10.120000000000001</v>
      </c>
      <c r="Q266" s="876">
        <f t="shared" si="153"/>
        <v>49.739999999999995</v>
      </c>
      <c r="R266" s="877">
        <f t="shared" si="153"/>
        <v>4.32</v>
      </c>
      <c r="S266" s="878">
        <f t="shared" si="153"/>
        <v>1.2869999999999999</v>
      </c>
      <c r="T266" s="878">
        <f t="shared" si="153"/>
        <v>2.3199999999999998</v>
      </c>
      <c r="U266" s="876">
        <f t="shared" si="153"/>
        <v>1.02</v>
      </c>
      <c r="V266" s="889">
        <f t="shared" si="151"/>
        <v>68.807000000000002</v>
      </c>
    </row>
    <row r="267" spans="1:22" ht="15.75">
      <c r="A267" s="589"/>
      <c r="B267" s="871"/>
      <c r="C267" s="895" t="s">
        <v>553</v>
      </c>
      <c r="D267" s="895"/>
      <c r="E267" s="883"/>
      <c r="F267" s="720">
        <v>0.05</v>
      </c>
      <c r="G267" s="720">
        <v>7.0000000000000007E-2</v>
      </c>
      <c r="H267" s="730">
        <v>0.11</v>
      </c>
      <c r="I267" s="732">
        <f t="shared" si="148"/>
        <v>0.121</v>
      </c>
      <c r="J267" s="736">
        <v>0.1</v>
      </c>
      <c r="K267" s="720">
        <v>7.0000000000000007E-2</v>
      </c>
      <c r="L267" s="874">
        <v>10</v>
      </c>
      <c r="M267" s="708"/>
      <c r="N267" s="708"/>
      <c r="O267" s="875" t="str">
        <f t="shared" si="149"/>
        <v>Cordon bleu</v>
      </c>
      <c r="P267" s="876">
        <f t="shared" ref="P267:U267" si="154">F267*P164</f>
        <v>12.65</v>
      </c>
      <c r="Q267" s="876">
        <f t="shared" si="154"/>
        <v>58.030000000000008</v>
      </c>
      <c r="R267" s="877">
        <f t="shared" si="154"/>
        <v>5.28</v>
      </c>
      <c r="S267" s="878">
        <f t="shared" si="154"/>
        <v>1.573</v>
      </c>
      <c r="T267" s="878">
        <f t="shared" si="154"/>
        <v>2.9000000000000004</v>
      </c>
      <c r="U267" s="876">
        <f t="shared" si="154"/>
        <v>1.1900000000000002</v>
      </c>
      <c r="V267" s="889">
        <f t="shared" si="151"/>
        <v>81.623000000000005</v>
      </c>
    </row>
    <row r="268" spans="1:22" ht="15.75">
      <c r="A268" s="589"/>
      <c r="B268" s="871"/>
      <c r="C268" s="895" t="s">
        <v>554</v>
      </c>
      <c r="D268" s="895"/>
      <c r="E268" s="883"/>
      <c r="F268" s="720">
        <v>0.1</v>
      </c>
      <c r="G268" s="720">
        <v>0.14000000000000001</v>
      </c>
      <c r="H268" s="730">
        <v>0.16</v>
      </c>
      <c r="I268" s="732">
        <f t="shared" si="148"/>
        <v>0.17599999999999999</v>
      </c>
      <c r="J268" s="736">
        <v>0.14000000000000001</v>
      </c>
      <c r="K268" s="720">
        <v>0.1</v>
      </c>
      <c r="L268" s="874">
        <v>10</v>
      </c>
      <c r="M268" s="708"/>
      <c r="N268" s="708"/>
      <c r="O268" s="875" t="str">
        <f t="shared" si="149"/>
        <v>Cuisse de poulet, de pintade, de canard</v>
      </c>
      <c r="P268" s="876">
        <f t="shared" ref="P268:U268" si="155">F268*P164</f>
        <v>25.3</v>
      </c>
      <c r="Q268" s="876">
        <f t="shared" si="155"/>
        <v>116.06000000000002</v>
      </c>
      <c r="R268" s="877">
        <f t="shared" si="155"/>
        <v>7.68</v>
      </c>
      <c r="S268" s="878">
        <f t="shared" si="155"/>
        <v>2.2879999999999998</v>
      </c>
      <c r="T268" s="878">
        <f t="shared" si="155"/>
        <v>4.0600000000000005</v>
      </c>
      <c r="U268" s="876">
        <f t="shared" si="155"/>
        <v>1.7000000000000002</v>
      </c>
      <c r="V268" s="889">
        <f t="shared" si="151"/>
        <v>157.08800000000002</v>
      </c>
    </row>
    <row r="269" spans="1:22" ht="15.75">
      <c r="A269" s="589"/>
      <c r="B269" s="871"/>
      <c r="C269" s="895" t="s">
        <v>555</v>
      </c>
      <c r="D269" s="895"/>
      <c r="E269" s="883"/>
      <c r="F269" s="720">
        <v>0.05</v>
      </c>
      <c r="G269" s="720">
        <v>7.0000000000000007E-2</v>
      </c>
      <c r="H269" s="730">
        <v>0.11</v>
      </c>
      <c r="I269" s="732">
        <f t="shared" si="148"/>
        <v>0.121</v>
      </c>
      <c r="J269" s="736">
        <v>0.1</v>
      </c>
      <c r="K269" s="720">
        <v>7.0000000000000007E-2</v>
      </c>
      <c r="L269" s="874">
        <v>10</v>
      </c>
      <c r="M269" s="708"/>
      <c r="N269" s="708"/>
      <c r="O269" s="875" t="str">
        <f t="shared" si="149"/>
        <v>Brochette</v>
      </c>
      <c r="P269" s="876">
        <f t="shared" ref="P269:U269" si="156">F269*P164</f>
        <v>12.65</v>
      </c>
      <c r="Q269" s="876">
        <f t="shared" si="156"/>
        <v>58.030000000000008</v>
      </c>
      <c r="R269" s="877">
        <f t="shared" si="156"/>
        <v>5.28</v>
      </c>
      <c r="S269" s="878">
        <f t="shared" si="156"/>
        <v>1.573</v>
      </c>
      <c r="T269" s="878">
        <f t="shared" si="156"/>
        <v>2.9000000000000004</v>
      </c>
      <c r="U269" s="876">
        <f t="shared" si="156"/>
        <v>1.1900000000000002</v>
      </c>
      <c r="V269" s="889">
        <f t="shared" si="151"/>
        <v>81.623000000000005</v>
      </c>
    </row>
    <row r="270" spans="1:22" ht="15.75">
      <c r="A270" s="589"/>
      <c r="B270" s="871"/>
      <c r="C270" s="895" t="s">
        <v>556</v>
      </c>
      <c r="D270" s="895"/>
      <c r="E270" s="883"/>
      <c r="F270" s="720">
        <v>0.05</v>
      </c>
      <c r="G270" s="720">
        <v>7.0000000000000007E-2</v>
      </c>
      <c r="H270" s="730">
        <v>0.11</v>
      </c>
      <c r="I270" s="732">
        <f t="shared" si="148"/>
        <v>0.121</v>
      </c>
      <c r="J270" s="736">
        <v>0.1</v>
      </c>
      <c r="K270" s="720">
        <v>7.0000000000000007E-2</v>
      </c>
      <c r="L270" s="874">
        <v>10</v>
      </c>
      <c r="M270" s="708"/>
      <c r="N270" s="708"/>
      <c r="O270" s="875" t="str">
        <f t="shared" si="149"/>
        <v>Paupiette de volaille</v>
      </c>
      <c r="P270" s="876">
        <f t="shared" ref="P270:U270" si="157">F270*P164</f>
        <v>12.65</v>
      </c>
      <c r="Q270" s="876">
        <f t="shared" si="157"/>
        <v>58.030000000000008</v>
      </c>
      <c r="R270" s="877">
        <f t="shared" si="157"/>
        <v>5.28</v>
      </c>
      <c r="S270" s="878">
        <f t="shared" si="157"/>
        <v>1.573</v>
      </c>
      <c r="T270" s="878">
        <f t="shared" si="157"/>
        <v>2.9000000000000004</v>
      </c>
      <c r="U270" s="876">
        <f t="shared" si="157"/>
        <v>1.1900000000000002</v>
      </c>
      <c r="V270" s="889">
        <f t="shared" si="151"/>
        <v>81.623000000000005</v>
      </c>
    </row>
    <row r="271" spans="1:22" ht="15.75">
      <c r="A271" s="589"/>
      <c r="B271" s="871"/>
      <c r="C271" s="895" t="s">
        <v>557</v>
      </c>
      <c r="D271" s="895"/>
      <c r="E271" s="883"/>
      <c r="F271" s="720">
        <v>2</v>
      </c>
      <c r="G271" s="720">
        <v>3</v>
      </c>
      <c r="H271" s="730">
        <v>5</v>
      </c>
      <c r="I271" s="732">
        <f t="shared" si="148"/>
        <v>5.5</v>
      </c>
      <c r="J271" s="736">
        <v>5</v>
      </c>
      <c r="K271" s="720">
        <v>3.5</v>
      </c>
      <c r="L271" s="874">
        <v>10</v>
      </c>
      <c r="M271" s="708"/>
      <c r="N271" s="708"/>
      <c r="O271" s="875" t="str">
        <f t="shared" si="149"/>
        <v>Fingers, beignets, nuggets de 20 g pièce crus</v>
      </c>
      <c r="P271" s="876">
        <f t="shared" ref="P271:U271" si="158">F271*P164</f>
        <v>506</v>
      </c>
      <c r="Q271" s="876">
        <f t="shared" si="158"/>
        <v>2487</v>
      </c>
      <c r="R271" s="877">
        <f t="shared" si="158"/>
        <v>240</v>
      </c>
      <c r="S271" s="878">
        <f t="shared" si="158"/>
        <v>71.5</v>
      </c>
      <c r="T271" s="878">
        <f t="shared" si="158"/>
        <v>145</v>
      </c>
      <c r="U271" s="876">
        <f t="shared" si="158"/>
        <v>59.5</v>
      </c>
      <c r="V271" s="889">
        <f t="shared" si="151"/>
        <v>3509</v>
      </c>
    </row>
    <row r="272" spans="1:22" ht="15.75">
      <c r="A272" s="589"/>
      <c r="B272" s="871"/>
      <c r="C272" s="895" t="s">
        <v>558</v>
      </c>
      <c r="D272" s="895"/>
      <c r="E272" s="883"/>
      <c r="F272" s="720">
        <v>0.04</v>
      </c>
      <c r="G272" s="720">
        <v>0.06</v>
      </c>
      <c r="H272" s="730">
        <v>0.1</v>
      </c>
      <c r="I272" s="732">
        <f t="shared" si="148"/>
        <v>0.11000000000000001</v>
      </c>
      <c r="J272" s="736">
        <v>0.1</v>
      </c>
      <c r="K272" s="720">
        <v>7.0000000000000007E-2</v>
      </c>
      <c r="L272" s="874">
        <v>10</v>
      </c>
      <c r="M272" s="708"/>
      <c r="N272" s="708"/>
      <c r="O272" s="875" t="str">
        <f t="shared" si="149"/>
        <v>Fingers, beignets, nuggets de 20 g (Kg) crus</v>
      </c>
      <c r="P272" s="876">
        <f t="shared" ref="P272:U272" si="159">F272*P164</f>
        <v>10.120000000000001</v>
      </c>
      <c r="Q272" s="876">
        <f t="shared" si="159"/>
        <v>49.739999999999995</v>
      </c>
      <c r="R272" s="877">
        <f t="shared" si="159"/>
        <v>4.8000000000000007</v>
      </c>
      <c r="S272" s="878">
        <f t="shared" si="159"/>
        <v>1.4300000000000002</v>
      </c>
      <c r="T272" s="878">
        <f t="shared" si="159"/>
        <v>2.9000000000000004</v>
      </c>
      <c r="U272" s="876">
        <f t="shared" si="159"/>
        <v>1.1900000000000002</v>
      </c>
      <c r="V272" s="889">
        <f t="shared" si="151"/>
        <v>70.180000000000007</v>
      </c>
    </row>
    <row r="273" spans="1:22" ht="15.75">
      <c r="A273" s="589"/>
      <c r="B273" s="871"/>
      <c r="C273" s="895" t="s">
        <v>559</v>
      </c>
      <c r="D273" s="895"/>
      <c r="E273" s="883"/>
      <c r="F273" s="720">
        <v>0.05</v>
      </c>
      <c r="G273" s="720">
        <v>7.0000000000000007E-2</v>
      </c>
      <c r="H273" s="730">
        <v>0.11</v>
      </c>
      <c r="I273" s="732">
        <f t="shared" si="148"/>
        <v>0.121</v>
      </c>
      <c r="J273" s="736">
        <v>0.1</v>
      </c>
      <c r="K273" s="720">
        <v>7.0000000000000007E-2</v>
      </c>
      <c r="L273" s="874">
        <v>10</v>
      </c>
      <c r="M273" s="708"/>
      <c r="N273" s="708"/>
      <c r="O273" s="875" t="str">
        <f t="shared" si="149"/>
        <v>Escalope panée</v>
      </c>
      <c r="P273" s="876">
        <f t="shared" ref="P273:U273" si="160">F273*P164</f>
        <v>12.65</v>
      </c>
      <c r="Q273" s="876">
        <f t="shared" si="160"/>
        <v>58.030000000000008</v>
      </c>
      <c r="R273" s="877">
        <f t="shared" si="160"/>
        <v>5.28</v>
      </c>
      <c r="S273" s="878">
        <f t="shared" si="160"/>
        <v>1.573</v>
      </c>
      <c r="T273" s="878">
        <f t="shared" si="160"/>
        <v>2.9000000000000004</v>
      </c>
      <c r="U273" s="876">
        <f t="shared" si="160"/>
        <v>1.1900000000000002</v>
      </c>
      <c r="V273" s="889">
        <f t="shared" si="151"/>
        <v>81.623000000000005</v>
      </c>
    </row>
    <row r="274" spans="1:22" ht="15.75">
      <c r="A274" s="589"/>
      <c r="B274" s="871"/>
      <c r="C274" s="895" t="s">
        <v>560</v>
      </c>
      <c r="D274" s="895"/>
      <c r="E274" s="883"/>
      <c r="F274" s="720">
        <v>0.1</v>
      </c>
      <c r="G274" s="720">
        <v>0.14000000000000001</v>
      </c>
      <c r="H274" s="730">
        <v>0.16</v>
      </c>
      <c r="I274" s="732">
        <f t="shared" si="148"/>
        <v>0.17599999999999999</v>
      </c>
      <c r="J274" s="736">
        <v>0.14000000000000001</v>
      </c>
      <c r="K274" s="720">
        <v>0.1</v>
      </c>
      <c r="L274" s="874">
        <v>10</v>
      </c>
      <c r="M274" s="708"/>
      <c r="N274" s="708"/>
      <c r="O274" s="875" t="str">
        <f t="shared" si="149"/>
        <v>Cuisse de lapin</v>
      </c>
      <c r="P274" s="876">
        <f t="shared" ref="P274:U274" si="161">F274*P164</f>
        <v>25.3</v>
      </c>
      <c r="Q274" s="876">
        <f t="shared" si="161"/>
        <v>116.06000000000002</v>
      </c>
      <c r="R274" s="877">
        <f t="shared" si="161"/>
        <v>7.68</v>
      </c>
      <c r="S274" s="878">
        <f t="shared" si="161"/>
        <v>2.2879999999999998</v>
      </c>
      <c r="T274" s="878">
        <f t="shared" si="161"/>
        <v>4.0600000000000005</v>
      </c>
      <c r="U274" s="876">
        <f t="shared" si="161"/>
        <v>1.7000000000000002</v>
      </c>
      <c r="V274" s="889">
        <f t="shared" si="151"/>
        <v>157.08800000000002</v>
      </c>
    </row>
    <row r="275" spans="1:22" ht="15.75">
      <c r="A275" s="589"/>
      <c r="B275" s="871"/>
      <c r="C275" s="895" t="s">
        <v>561</v>
      </c>
      <c r="D275" s="895"/>
      <c r="E275" s="883"/>
      <c r="F275" s="720">
        <v>0</v>
      </c>
      <c r="G275" s="720">
        <v>0</v>
      </c>
      <c r="H275" s="730">
        <v>0.16</v>
      </c>
      <c r="I275" s="732">
        <f t="shared" si="148"/>
        <v>0.17599999999999999</v>
      </c>
      <c r="J275" s="736">
        <v>0.14000000000000001</v>
      </c>
      <c r="K275" s="720">
        <v>0.1</v>
      </c>
      <c r="L275" s="874">
        <v>10</v>
      </c>
      <c r="M275" s="708"/>
      <c r="N275" s="708"/>
      <c r="O275" s="875" t="str">
        <f t="shared" si="149"/>
        <v>Lapin sauté</v>
      </c>
      <c r="P275" s="876">
        <f t="shared" ref="P275:U275" si="162">F275*P164</f>
        <v>0</v>
      </c>
      <c r="Q275" s="876">
        <f t="shared" si="162"/>
        <v>0</v>
      </c>
      <c r="R275" s="877">
        <f t="shared" si="162"/>
        <v>7.68</v>
      </c>
      <c r="S275" s="878">
        <f t="shared" si="162"/>
        <v>2.2879999999999998</v>
      </c>
      <c r="T275" s="878">
        <f t="shared" si="162"/>
        <v>4.0600000000000005</v>
      </c>
      <c r="U275" s="876">
        <f t="shared" si="162"/>
        <v>1.7000000000000002</v>
      </c>
      <c r="V275" s="889">
        <f t="shared" si="151"/>
        <v>15.728000000000002</v>
      </c>
    </row>
    <row r="276" spans="1:22" ht="15.75">
      <c r="A276" s="589"/>
      <c r="B276" s="871"/>
      <c r="C276" s="895" t="s">
        <v>562</v>
      </c>
      <c r="D276" s="895"/>
      <c r="E276" s="883"/>
      <c r="F276" s="720">
        <v>0.05</v>
      </c>
      <c r="G276" s="720">
        <v>7.0000000000000007E-2</v>
      </c>
      <c r="H276" s="730">
        <v>0.11</v>
      </c>
      <c r="I276" s="732">
        <f t="shared" si="148"/>
        <v>0.121</v>
      </c>
      <c r="J276" s="736">
        <v>0.1</v>
      </c>
      <c r="K276" s="720">
        <v>7.0000000000000007E-2</v>
      </c>
      <c r="L276" s="874">
        <v>10</v>
      </c>
      <c r="M276" s="708"/>
      <c r="N276" s="708"/>
      <c r="O276" s="875" t="str">
        <f t="shared" si="149"/>
        <v>Paupiette de lapin</v>
      </c>
      <c r="P276" s="876">
        <f t="shared" ref="P276:U276" si="163">F276*P164</f>
        <v>12.65</v>
      </c>
      <c r="Q276" s="876">
        <f t="shared" si="163"/>
        <v>58.030000000000008</v>
      </c>
      <c r="R276" s="877">
        <f t="shared" si="163"/>
        <v>5.28</v>
      </c>
      <c r="S276" s="878">
        <f t="shared" si="163"/>
        <v>1.573</v>
      </c>
      <c r="T276" s="878">
        <f t="shared" si="163"/>
        <v>2.9000000000000004</v>
      </c>
      <c r="U276" s="876">
        <f t="shared" si="163"/>
        <v>1.1900000000000002</v>
      </c>
      <c r="V276" s="889">
        <f t="shared" si="151"/>
        <v>81.623000000000005</v>
      </c>
    </row>
    <row r="277" spans="1:22" ht="15.75">
      <c r="A277" s="589"/>
      <c r="B277" s="871"/>
      <c r="C277" s="895" t="s">
        <v>563</v>
      </c>
      <c r="D277" s="895"/>
      <c r="E277" s="883"/>
      <c r="F277" s="720">
        <v>1</v>
      </c>
      <c r="G277" s="720">
        <v>2</v>
      </c>
      <c r="H277" s="730">
        <v>2.5</v>
      </c>
      <c r="I277" s="732">
        <f t="shared" si="148"/>
        <v>2.75</v>
      </c>
      <c r="J277" s="736">
        <v>2</v>
      </c>
      <c r="K277" s="720">
        <v>1.5</v>
      </c>
      <c r="L277" s="874">
        <v>10</v>
      </c>
      <c r="M277" s="708"/>
      <c r="N277" s="708"/>
      <c r="O277" s="885" t="str">
        <f t="shared" si="149"/>
        <v>Saucisse de volaille de 50g pièce crue (à l’unité)</v>
      </c>
      <c r="P277" s="886">
        <f t="shared" ref="P277:U277" si="164">F277*P164</f>
        <v>253</v>
      </c>
      <c r="Q277" s="886">
        <f t="shared" si="164"/>
        <v>1658</v>
      </c>
      <c r="R277" s="887">
        <f t="shared" si="164"/>
        <v>120</v>
      </c>
      <c r="S277" s="888">
        <f t="shared" si="164"/>
        <v>35.75</v>
      </c>
      <c r="T277" s="888">
        <f t="shared" si="164"/>
        <v>58</v>
      </c>
      <c r="U277" s="886">
        <f t="shared" si="164"/>
        <v>25.5</v>
      </c>
      <c r="V277" s="889">
        <f t="shared" si="151"/>
        <v>2150.25</v>
      </c>
    </row>
    <row r="278" spans="1:22" ht="15.75">
      <c r="A278" s="589"/>
      <c r="B278" s="871"/>
      <c r="C278" s="897" t="s">
        <v>564</v>
      </c>
      <c r="D278" s="897"/>
      <c r="E278" s="893"/>
      <c r="F278" s="720">
        <v>0.05</v>
      </c>
      <c r="G278" s="720">
        <v>0.1</v>
      </c>
      <c r="H278" s="730">
        <v>0.125</v>
      </c>
      <c r="I278" s="732">
        <f t="shared" si="148"/>
        <v>0.13750000000000001</v>
      </c>
      <c r="J278" s="736">
        <v>0.1</v>
      </c>
      <c r="K278" s="720">
        <v>7.4999999999999997E-2</v>
      </c>
      <c r="L278" s="874">
        <v>10</v>
      </c>
      <c r="M278" s="708"/>
      <c r="N278" s="708"/>
      <c r="O278" s="875" t="str">
        <f t="shared" si="149"/>
        <v>Saucisse de volaille de 50g pièce crue (Kg)</v>
      </c>
      <c r="P278" s="876">
        <f t="shared" ref="P278:U278" si="165">F278*P164</f>
        <v>12.65</v>
      </c>
      <c r="Q278" s="876">
        <f t="shared" si="165"/>
        <v>82.9</v>
      </c>
      <c r="R278" s="877">
        <f t="shared" si="165"/>
        <v>6</v>
      </c>
      <c r="S278" s="878">
        <f t="shared" si="165"/>
        <v>1.7875000000000001</v>
      </c>
      <c r="T278" s="878">
        <f t="shared" si="165"/>
        <v>2.9000000000000004</v>
      </c>
      <c r="U278" s="876">
        <f t="shared" si="165"/>
        <v>1.2749999999999999</v>
      </c>
      <c r="V278" s="889">
        <f t="shared" si="151"/>
        <v>107.51250000000002</v>
      </c>
    </row>
    <row r="279" spans="1:22" ht="15" customHeight="1">
      <c r="A279" s="589"/>
      <c r="B279" s="880"/>
      <c r="C279" s="2312" t="s">
        <v>565</v>
      </c>
      <c r="D279" s="2312"/>
      <c r="E279" s="2312"/>
      <c r="F279" s="2312"/>
      <c r="G279" s="2312"/>
      <c r="H279" s="2312"/>
      <c r="I279" s="2312"/>
      <c r="J279" s="2312"/>
      <c r="K279" s="2312"/>
      <c r="L279" s="2313"/>
      <c r="M279" s="859"/>
      <c r="N279" s="859"/>
      <c r="O279" s="12"/>
      <c r="P279" s="2316" t="str">
        <f>C279</f>
        <v>ABATS</v>
      </c>
      <c r="Q279" s="2317"/>
      <c r="R279" s="2317"/>
      <c r="S279" s="2317"/>
      <c r="T279" s="2317"/>
      <c r="U279" s="2317"/>
      <c r="V279" s="2318"/>
    </row>
    <row r="280" spans="1:22" ht="15" customHeight="1">
      <c r="A280" s="589"/>
      <c r="B280" s="880"/>
      <c r="C280" s="2314"/>
      <c r="D280" s="2314"/>
      <c r="E280" s="2314"/>
      <c r="F280" s="2314"/>
      <c r="G280" s="2314"/>
      <c r="H280" s="2314"/>
      <c r="I280" s="2314"/>
      <c r="J280" s="2314"/>
      <c r="K280" s="2314"/>
      <c r="L280" s="2315"/>
      <c r="M280" s="859"/>
      <c r="N280" s="859"/>
      <c r="O280" s="12"/>
      <c r="P280" s="2319"/>
      <c r="Q280" s="2320"/>
      <c r="R280" s="2320"/>
      <c r="S280" s="2320"/>
      <c r="T280" s="2320"/>
      <c r="U280" s="2320"/>
      <c r="V280" s="2321"/>
    </row>
    <row r="281" spans="1:22" ht="15.75">
      <c r="A281" s="589"/>
      <c r="B281" s="871"/>
      <c r="C281" s="895" t="s">
        <v>566</v>
      </c>
      <c r="D281" s="895"/>
      <c r="E281" s="917"/>
      <c r="F281" s="720">
        <v>0.05</v>
      </c>
      <c r="G281" s="720">
        <v>7.0000000000000007E-2</v>
      </c>
      <c r="H281" s="730">
        <v>0.11</v>
      </c>
      <c r="I281" s="732">
        <f>(H281*L281%)+H281</f>
        <v>0.121</v>
      </c>
      <c r="J281" s="736">
        <v>0.1</v>
      </c>
      <c r="K281" s="720">
        <v>7.0000000000000007E-2</v>
      </c>
      <c r="L281" s="874">
        <v>10</v>
      </c>
      <c r="M281" s="708"/>
      <c r="N281" s="708"/>
      <c r="O281" s="875" t="str">
        <f>C281</f>
        <v>Foie, langue, rognons, boudin</v>
      </c>
      <c r="P281" s="876">
        <f t="shared" ref="P281:U281" si="166">F281*P164</f>
        <v>12.65</v>
      </c>
      <c r="Q281" s="876">
        <f t="shared" si="166"/>
        <v>58.030000000000008</v>
      </c>
      <c r="R281" s="877">
        <f t="shared" si="166"/>
        <v>5.28</v>
      </c>
      <c r="S281" s="878">
        <f t="shared" si="166"/>
        <v>1.573</v>
      </c>
      <c r="T281" s="878">
        <f t="shared" si="166"/>
        <v>2.9000000000000004</v>
      </c>
      <c r="U281" s="876">
        <f t="shared" si="166"/>
        <v>1.1900000000000002</v>
      </c>
      <c r="V281" s="889">
        <f>SUM(P281:U281)</f>
        <v>81.623000000000005</v>
      </c>
    </row>
    <row r="282" spans="1:22" ht="15.75">
      <c r="A282" s="589"/>
      <c r="B282" s="871"/>
      <c r="C282" s="897" t="s">
        <v>567</v>
      </c>
      <c r="D282" s="897"/>
      <c r="E282" s="918"/>
      <c r="F282" s="720">
        <v>0.05</v>
      </c>
      <c r="G282" s="720">
        <v>7.0000000000000007E-2</v>
      </c>
      <c r="H282" s="730">
        <v>0.15</v>
      </c>
      <c r="I282" s="732">
        <f>(H282*L282%)+H282</f>
        <v>0.16499999999999998</v>
      </c>
      <c r="J282" s="736">
        <v>0.15</v>
      </c>
      <c r="K282" s="720">
        <v>0.14000000000000001</v>
      </c>
      <c r="L282" s="874">
        <v>10</v>
      </c>
      <c r="M282" s="708"/>
      <c r="N282" s="708"/>
      <c r="O282" s="875" t="str">
        <f>C282</f>
        <v>Tripes avec sauce</v>
      </c>
      <c r="P282" s="876">
        <f t="shared" ref="P282:U282" si="167">F282*P164</f>
        <v>12.65</v>
      </c>
      <c r="Q282" s="876">
        <f t="shared" si="167"/>
        <v>58.030000000000008</v>
      </c>
      <c r="R282" s="877">
        <f t="shared" si="167"/>
        <v>7.1999999999999993</v>
      </c>
      <c r="S282" s="878">
        <f t="shared" si="167"/>
        <v>2.1449999999999996</v>
      </c>
      <c r="T282" s="878">
        <f t="shared" si="167"/>
        <v>4.3499999999999996</v>
      </c>
      <c r="U282" s="876">
        <f t="shared" si="167"/>
        <v>2.3800000000000003</v>
      </c>
      <c r="V282" s="889">
        <f>SUM(P282:U282)</f>
        <v>86.754999999999995</v>
      </c>
    </row>
    <row r="283" spans="1:22" ht="15" customHeight="1">
      <c r="A283" s="589"/>
      <c r="B283" s="880"/>
      <c r="C283" s="2312" t="s">
        <v>568</v>
      </c>
      <c r="D283" s="2312"/>
      <c r="E283" s="2312"/>
      <c r="F283" s="2312"/>
      <c r="G283" s="2312"/>
      <c r="H283" s="2312"/>
      <c r="I283" s="2312"/>
      <c r="J283" s="2312"/>
      <c r="K283" s="2312"/>
      <c r="L283" s="2313"/>
      <c r="M283" s="859"/>
      <c r="N283" s="859"/>
      <c r="O283" s="12"/>
      <c r="P283" s="2316" t="str">
        <f>C283</f>
        <v>OEUFS (plat principal)</v>
      </c>
      <c r="Q283" s="2317"/>
      <c r="R283" s="2317"/>
      <c r="S283" s="2317"/>
      <c r="T283" s="2317"/>
      <c r="U283" s="2317"/>
      <c r="V283" s="2318"/>
    </row>
    <row r="284" spans="1:22" ht="15" customHeight="1">
      <c r="A284" s="589"/>
      <c r="B284" s="880"/>
      <c r="C284" s="2314"/>
      <c r="D284" s="2314"/>
      <c r="E284" s="2314"/>
      <c r="F284" s="2314"/>
      <c r="G284" s="2314"/>
      <c r="H284" s="2314"/>
      <c r="I284" s="2314"/>
      <c r="J284" s="2314"/>
      <c r="K284" s="2314"/>
      <c r="L284" s="2315"/>
      <c r="M284" s="859"/>
      <c r="N284" s="859"/>
      <c r="O284" s="12"/>
      <c r="P284" s="2319"/>
      <c r="Q284" s="2320"/>
      <c r="R284" s="2320"/>
      <c r="S284" s="2320"/>
      <c r="T284" s="2320"/>
      <c r="U284" s="2320"/>
      <c r="V284" s="2321"/>
    </row>
    <row r="285" spans="1:22" ht="15.75">
      <c r="A285" s="589"/>
      <c r="B285" s="871"/>
      <c r="C285" s="895" t="s">
        <v>569</v>
      </c>
      <c r="D285" s="895"/>
      <c r="E285" s="917"/>
      <c r="F285" s="720">
        <v>1</v>
      </c>
      <c r="G285" s="720">
        <v>2</v>
      </c>
      <c r="H285" s="730">
        <v>2.5</v>
      </c>
      <c r="I285" s="732">
        <f>(H285*L285%)+H285</f>
        <v>2.75</v>
      </c>
      <c r="J285" s="736">
        <v>2</v>
      </c>
      <c r="K285" s="720">
        <v>1.5</v>
      </c>
      <c r="L285" s="874">
        <v>10</v>
      </c>
      <c r="M285" s="708"/>
      <c r="N285" s="708"/>
      <c r="O285" s="885" t="str">
        <f>C285</f>
        <v>Œufs durs (à l'unité)</v>
      </c>
      <c r="P285" s="886">
        <f t="shared" ref="P285:U285" si="168">F285*P164</f>
        <v>253</v>
      </c>
      <c r="Q285" s="886">
        <f t="shared" si="168"/>
        <v>1658</v>
      </c>
      <c r="R285" s="887">
        <f t="shared" si="168"/>
        <v>120</v>
      </c>
      <c r="S285" s="888">
        <f t="shared" si="168"/>
        <v>35.75</v>
      </c>
      <c r="T285" s="888">
        <f t="shared" si="168"/>
        <v>58</v>
      </c>
      <c r="U285" s="886">
        <f t="shared" si="168"/>
        <v>25.5</v>
      </c>
      <c r="V285" s="889">
        <f>SUM(P285:U285)</f>
        <v>2150.25</v>
      </c>
    </row>
    <row r="286" spans="1:22" ht="15.75">
      <c r="A286" s="589"/>
      <c r="B286" s="871"/>
      <c r="C286" s="897" t="s">
        <v>570</v>
      </c>
      <c r="D286" s="897"/>
      <c r="E286" s="918"/>
      <c r="F286" s="720">
        <v>0.06</v>
      </c>
      <c r="G286" s="720">
        <v>0.09</v>
      </c>
      <c r="H286" s="730">
        <v>0.11</v>
      </c>
      <c r="I286" s="732">
        <f>(H286*L286%)+H286</f>
        <v>0.121</v>
      </c>
      <c r="J286" s="736">
        <v>0.09</v>
      </c>
      <c r="K286" s="720">
        <v>0.06</v>
      </c>
      <c r="L286" s="874">
        <v>10</v>
      </c>
      <c r="M286" s="708"/>
      <c r="N286" s="708"/>
      <c r="O286" s="875" t="str">
        <f>C286</f>
        <v>Omelette</v>
      </c>
      <c r="P286" s="876">
        <f t="shared" ref="P286:U286" si="169">F286*P164</f>
        <v>15.18</v>
      </c>
      <c r="Q286" s="876">
        <f t="shared" si="169"/>
        <v>74.61</v>
      </c>
      <c r="R286" s="877">
        <f t="shared" si="169"/>
        <v>5.28</v>
      </c>
      <c r="S286" s="878">
        <f t="shared" si="169"/>
        <v>1.573</v>
      </c>
      <c r="T286" s="878">
        <f t="shared" si="169"/>
        <v>2.61</v>
      </c>
      <c r="U286" s="876">
        <f t="shared" si="169"/>
        <v>1.02</v>
      </c>
      <c r="V286" s="889">
        <f>SUM(P286:U286)</f>
        <v>100.27299999999998</v>
      </c>
    </row>
    <row r="287" spans="1:22" ht="15" customHeight="1">
      <c r="A287" s="589"/>
      <c r="B287" s="880"/>
      <c r="C287" s="2312" t="s">
        <v>571</v>
      </c>
      <c r="D287" s="2312"/>
      <c r="E287" s="2312"/>
      <c r="F287" s="2312"/>
      <c r="G287" s="2312"/>
      <c r="H287" s="2312"/>
      <c r="I287" s="2312"/>
      <c r="J287" s="2312"/>
      <c r="K287" s="2312"/>
      <c r="L287" s="2313"/>
      <c r="M287" s="859"/>
      <c r="N287" s="859"/>
      <c r="O287" s="12"/>
      <c r="P287" s="2316" t="str">
        <f>C287</f>
        <v>POISSONS (Sans sauce)</v>
      </c>
      <c r="Q287" s="2317"/>
      <c r="R287" s="2317"/>
      <c r="S287" s="2317"/>
      <c r="T287" s="2317"/>
      <c r="U287" s="2317"/>
      <c r="V287" s="2318"/>
    </row>
    <row r="288" spans="1:22" ht="15" customHeight="1">
      <c r="A288" s="589"/>
      <c r="B288" s="880"/>
      <c r="C288" s="2314"/>
      <c r="D288" s="2314"/>
      <c r="E288" s="2314"/>
      <c r="F288" s="2314"/>
      <c r="G288" s="2314"/>
      <c r="H288" s="2314"/>
      <c r="I288" s="2314"/>
      <c r="J288" s="2314"/>
      <c r="K288" s="2314"/>
      <c r="L288" s="2315"/>
      <c r="M288" s="859"/>
      <c r="N288" s="859"/>
      <c r="O288" s="12"/>
      <c r="P288" s="2319"/>
      <c r="Q288" s="2320"/>
      <c r="R288" s="2320"/>
      <c r="S288" s="2320"/>
      <c r="T288" s="2320"/>
      <c r="U288" s="2320"/>
      <c r="V288" s="2321"/>
    </row>
    <row r="289" spans="1:22" ht="15.75">
      <c r="A289" s="589"/>
      <c r="B289" s="871"/>
      <c r="C289" s="895" t="s">
        <v>572</v>
      </c>
      <c r="D289" s="895"/>
      <c r="E289" s="917"/>
      <c r="F289" s="720">
        <v>0.05</v>
      </c>
      <c r="G289" s="720">
        <v>7.0000000000000007E-2</v>
      </c>
      <c r="H289" s="730">
        <v>0.11</v>
      </c>
      <c r="I289" s="732">
        <f>(H289*L289%)+H289</f>
        <v>0.121</v>
      </c>
      <c r="J289" s="736">
        <v>0.1</v>
      </c>
      <c r="K289" s="720">
        <v>7.0000000000000007E-2</v>
      </c>
      <c r="L289" s="874">
        <v>10</v>
      </c>
      <c r="M289" s="708"/>
      <c r="N289" s="708"/>
      <c r="O289" s="875" t="str">
        <f>C289</f>
        <v>Poissons non enrobés sans arêtes (filets, rôtis,
steaks, brochettes, cubes)</v>
      </c>
      <c r="P289" s="876">
        <f t="shared" ref="P289:U289" si="170">F289*P164</f>
        <v>12.65</v>
      </c>
      <c r="Q289" s="876">
        <f t="shared" si="170"/>
        <v>58.030000000000008</v>
      </c>
      <c r="R289" s="877">
        <f t="shared" si="170"/>
        <v>5.28</v>
      </c>
      <c r="S289" s="878">
        <f t="shared" si="170"/>
        <v>1.573</v>
      </c>
      <c r="T289" s="878">
        <f t="shared" si="170"/>
        <v>2.9000000000000004</v>
      </c>
      <c r="U289" s="876">
        <f t="shared" si="170"/>
        <v>1.1900000000000002</v>
      </c>
      <c r="V289" s="889">
        <f>SUM(P289:U289)</f>
        <v>81.623000000000005</v>
      </c>
    </row>
    <row r="290" spans="1:22" ht="15.75">
      <c r="A290" s="589"/>
      <c r="B290" s="871"/>
      <c r="C290" s="895" t="s">
        <v>573</v>
      </c>
      <c r="D290" s="895"/>
      <c r="E290" s="917"/>
      <c r="F290" s="720">
        <v>0.05</v>
      </c>
      <c r="G290" s="720">
        <v>7.0000000000000007E-2</v>
      </c>
      <c r="H290" s="730">
        <v>0.11</v>
      </c>
      <c r="I290" s="732">
        <f>(H290*L290%)+H290</f>
        <v>0.121</v>
      </c>
      <c r="J290" s="736">
        <v>0.1</v>
      </c>
      <c r="K290" s="720">
        <v>7.0000000000000007E-2</v>
      </c>
      <c r="L290" s="874">
        <v>10</v>
      </c>
      <c r="M290" s="708"/>
      <c r="N290" s="708"/>
      <c r="O290" s="875" t="str">
        <f>C290</f>
        <v>Brochettes de poisson</v>
      </c>
      <c r="P290" s="876">
        <f t="shared" ref="P290:U290" si="171">F290*P164</f>
        <v>12.65</v>
      </c>
      <c r="Q290" s="876">
        <f t="shared" si="171"/>
        <v>58.030000000000008</v>
      </c>
      <c r="R290" s="877">
        <f t="shared" si="171"/>
        <v>5.28</v>
      </c>
      <c r="S290" s="878">
        <f t="shared" si="171"/>
        <v>1.573</v>
      </c>
      <c r="T290" s="878">
        <f t="shared" si="171"/>
        <v>2.9000000000000004</v>
      </c>
      <c r="U290" s="876">
        <f t="shared" si="171"/>
        <v>1.1900000000000002</v>
      </c>
      <c r="V290" s="889">
        <f>SUM(P290:U290)</f>
        <v>81.623000000000005</v>
      </c>
    </row>
    <row r="291" spans="1:22" ht="15.75">
      <c r="A291" s="589"/>
      <c r="B291" s="871"/>
      <c r="C291" s="895" t="s">
        <v>574</v>
      </c>
      <c r="D291" s="895"/>
      <c r="E291" s="917"/>
      <c r="F291" s="720">
        <v>0</v>
      </c>
      <c r="G291" s="720">
        <v>0</v>
      </c>
      <c r="H291" s="730">
        <v>1.1299999999999999</v>
      </c>
      <c r="I291" s="732">
        <f>(H291*L291%)+H291</f>
        <v>1.2429999999999999</v>
      </c>
      <c r="J291" s="736">
        <v>0.12</v>
      </c>
      <c r="K291" s="720">
        <v>0.08</v>
      </c>
      <c r="L291" s="874">
        <v>10</v>
      </c>
      <c r="M291" s="708"/>
      <c r="N291" s="708"/>
      <c r="O291" s="875" t="str">
        <f>C291</f>
        <v>Darne</v>
      </c>
      <c r="P291" s="876">
        <f t="shared" ref="P291:U291" si="172">F291*P164</f>
        <v>0</v>
      </c>
      <c r="Q291" s="876">
        <f t="shared" si="172"/>
        <v>0</v>
      </c>
      <c r="R291" s="877">
        <f t="shared" si="172"/>
        <v>54.239999999999995</v>
      </c>
      <c r="S291" s="878">
        <f t="shared" si="172"/>
        <v>16.158999999999999</v>
      </c>
      <c r="T291" s="878">
        <f t="shared" si="172"/>
        <v>3.48</v>
      </c>
      <c r="U291" s="876">
        <f t="shared" si="172"/>
        <v>1.36</v>
      </c>
      <c r="V291" s="889">
        <f>SUM(P291:U291)</f>
        <v>75.239000000000004</v>
      </c>
    </row>
    <row r="292" spans="1:22" ht="15.75">
      <c r="A292" s="589"/>
      <c r="B292" s="871"/>
      <c r="C292" s="895" t="s">
        <v>575</v>
      </c>
      <c r="D292" s="895"/>
      <c r="E292" s="917"/>
      <c r="F292" s="720">
        <v>0.05</v>
      </c>
      <c r="G292" s="720">
        <v>7.0000000000000007E-2</v>
      </c>
      <c r="H292" s="730">
        <v>0.11</v>
      </c>
      <c r="I292" s="732">
        <f>(H292*L292%)+H292</f>
        <v>0.121</v>
      </c>
      <c r="J292" s="736">
        <v>0.1</v>
      </c>
      <c r="K292" s="720">
        <v>7.0000000000000007E-2</v>
      </c>
      <c r="L292" s="874">
        <v>10</v>
      </c>
      <c r="M292" s="708"/>
      <c r="N292" s="708"/>
      <c r="O292" s="875" t="str">
        <f>C292</f>
        <v>Beignets, poissons panés ou enrobés (croquettes,
paupiettes,…)</v>
      </c>
      <c r="P292" s="876">
        <f t="shared" ref="P292:U292" si="173">F292*P164</f>
        <v>12.65</v>
      </c>
      <c r="Q292" s="876">
        <f t="shared" si="173"/>
        <v>58.030000000000008</v>
      </c>
      <c r="R292" s="877">
        <f t="shared" si="173"/>
        <v>5.28</v>
      </c>
      <c r="S292" s="878">
        <f t="shared" si="173"/>
        <v>1.573</v>
      </c>
      <c r="T292" s="878">
        <f t="shared" si="173"/>
        <v>2.9000000000000004</v>
      </c>
      <c r="U292" s="876">
        <f t="shared" si="173"/>
        <v>1.1900000000000002</v>
      </c>
      <c r="V292" s="889">
        <f>SUM(P292:U292)</f>
        <v>81.623000000000005</v>
      </c>
    </row>
    <row r="293" spans="1:22" ht="15.75">
      <c r="A293" s="589"/>
      <c r="B293" s="871"/>
      <c r="C293" s="897" t="s">
        <v>576</v>
      </c>
      <c r="D293" s="897"/>
      <c r="E293" s="918"/>
      <c r="F293" s="720">
        <v>0</v>
      </c>
      <c r="G293" s="720">
        <v>0</v>
      </c>
      <c r="H293" s="730">
        <v>0.16</v>
      </c>
      <c r="I293" s="732">
        <f>(H293*L293%)+H293</f>
        <v>0.17599999999999999</v>
      </c>
      <c r="J293" s="736">
        <v>0.15</v>
      </c>
      <c r="K293" s="720">
        <v>0.11</v>
      </c>
      <c r="L293" s="874">
        <v>10</v>
      </c>
      <c r="M293" s="93"/>
      <c r="N293" s="93"/>
      <c r="O293" s="875" t="str">
        <f>C293</f>
        <v>Poissons entiers</v>
      </c>
      <c r="P293" s="876">
        <f t="shared" ref="P293:U293" si="174">F293*P164</f>
        <v>0</v>
      </c>
      <c r="Q293" s="876">
        <f t="shared" si="174"/>
        <v>0</v>
      </c>
      <c r="R293" s="877">
        <f t="shared" si="174"/>
        <v>7.68</v>
      </c>
      <c r="S293" s="878">
        <f t="shared" si="174"/>
        <v>2.2879999999999998</v>
      </c>
      <c r="T293" s="878">
        <f t="shared" si="174"/>
        <v>4.3499999999999996</v>
      </c>
      <c r="U293" s="876">
        <f t="shared" si="174"/>
        <v>1.87</v>
      </c>
      <c r="V293" s="889">
        <f>SUM(P293:U293)</f>
        <v>16.187999999999999</v>
      </c>
    </row>
    <row r="294" spans="1:22" ht="15" customHeight="1">
      <c r="A294" s="589"/>
      <c r="B294" s="880"/>
      <c r="C294" s="2312" t="s">
        <v>654</v>
      </c>
      <c r="D294" s="2312"/>
      <c r="E294" s="2312"/>
      <c r="F294" s="2312"/>
      <c r="G294" s="2312"/>
      <c r="H294" s="2312"/>
      <c r="I294" s="2312"/>
      <c r="J294" s="2312"/>
      <c r="K294" s="2312"/>
      <c r="L294" s="2313"/>
      <c r="M294" s="859"/>
      <c r="N294" s="859"/>
      <c r="O294" s="12"/>
      <c r="P294" s="2316" t="str">
        <f>C294</f>
        <v>*PLATS COMPOSES (denrée protidique et garniture)</v>
      </c>
      <c r="Q294" s="2317"/>
      <c r="R294" s="2317"/>
      <c r="S294" s="2317"/>
      <c r="T294" s="2317"/>
      <c r="U294" s="2317"/>
      <c r="V294" s="2318"/>
    </row>
    <row r="295" spans="1:22" ht="15" customHeight="1">
      <c r="A295" s="589"/>
      <c r="B295" s="880"/>
      <c r="C295" s="2314"/>
      <c r="D295" s="2314"/>
      <c r="E295" s="2314"/>
      <c r="F295" s="2314"/>
      <c r="G295" s="2314"/>
      <c r="H295" s="2314"/>
      <c r="I295" s="2314"/>
      <c r="J295" s="2314"/>
      <c r="K295" s="2314"/>
      <c r="L295" s="2315"/>
      <c r="M295" s="859"/>
      <c r="N295" s="859"/>
      <c r="O295" s="12"/>
      <c r="P295" s="2319"/>
      <c r="Q295" s="2320"/>
      <c r="R295" s="2320"/>
      <c r="S295" s="2320"/>
      <c r="T295" s="2320"/>
      <c r="U295" s="2320"/>
      <c r="V295" s="2321"/>
    </row>
    <row r="296" spans="1:22" ht="15.75">
      <c r="A296" s="589"/>
      <c r="B296" s="871"/>
      <c r="C296" s="895" t="s">
        <v>577</v>
      </c>
      <c r="D296" s="895"/>
      <c r="E296" s="917"/>
      <c r="F296" s="720">
        <v>0.05</v>
      </c>
      <c r="G296" s="720">
        <v>7.0000000000000007E-2</v>
      </c>
      <c r="H296" s="730">
        <v>0.11</v>
      </c>
      <c r="I296" s="732">
        <f t="shared" ref="I296:I303" si="175">(H296*L296%)+H296</f>
        <v>0.121</v>
      </c>
      <c r="J296" s="736">
        <v>0.1</v>
      </c>
      <c r="K296" s="720">
        <v>7.0000000000000007E-2</v>
      </c>
      <c r="L296" s="874">
        <v>10</v>
      </c>
      <c r="M296" s="708"/>
      <c r="N296" s="708"/>
      <c r="O296" s="875" t="str">
        <f t="shared" ref="O296:O303" si="176">C296</f>
        <v>Plat composé, choucroute, paëlla, etc. (poids minimum d’aliment protidique)</v>
      </c>
      <c r="P296" s="876">
        <f t="shared" ref="P296:U296" si="177">F296*P164</f>
        <v>12.65</v>
      </c>
      <c r="Q296" s="876">
        <f t="shared" si="177"/>
        <v>58.030000000000008</v>
      </c>
      <c r="R296" s="877">
        <f t="shared" si="177"/>
        <v>5.28</v>
      </c>
      <c r="S296" s="878">
        <f t="shared" si="177"/>
        <v>1.573</v>
      </c>
      <c r="T296" s="878">
        <f t="shared" si="177"/>
        <v>2.9000000000000004</v>
      </c>
      <c r="U296" s="876">
        <f t="shared" si="177"/>
        <v>1.1900000000000002</v>
      </c>
      <c r="V296" s="889">
        <f t="shared" ref="V296:V303" si="178">SUM(P296:U296)</f>
        <v>81.623000000000005</v>
      </c>
    </row>
    <row r="297" spans="1:22" ht="15.75">
      <c r="A297" s="919"/>
      <c r="B297" s="871"/>
      <c r="C297" s="895" t="s">
        <v>578</v>
      </c>
      <c r="D297" s="895"/>
      <c r="E297" s="917"/>
      <c r="F297" s="720">
        <v>0.05</v>
      </c>
      <c r="G297" s="720">
        <v>7.0000000000000007E-2</v>
      </c>
      <c r="H297" s="730">
        <v>0.11</v>
      </c>
      <c r="I297" s="732">
        <f t="shared" si="175"/>
        <v>0.121</v>
      </c>
      <c r="J297" s="736">
        <v>0.1</v>
      </c>
      <c r="K297" s="720">
        <v>7.0000000000000007E-2</v>
      </c>
      <c r="L297" s="874">
        <v>10</v>
      </c>
      <c r="M297" s="93"/>
      <c r="N297" s="93"/>
      <c r="O297" s="875" t="str">
        <f t="shared" si="176"/>
        <v>Hachis Parmentier, Brandade, Légumes farcis (poids minimum d’aliment protidique)</v>
      </c>
      <c r="P297" s="876">
        <f t="shared" ref="P297:U297" si="179">F297*P164</f>
        <v>12.65</v>
      </c>
      <c r="Q297" s="876">
        <f t="shared" si="179"/>
        <v>58.030000000000008</v>
      </c>
      <c r="R297" s="877">
        <f t="shared" si="179"/>
        <v>5.28</v>
      </c>
      <c r="S297" s="878">
        <f t="shared" si="179"/>
        <v>1.573</v>
      </c>
      <c r="T297" s="878">
        <f t="shared" si="179"/>
        <v>2.9000000000000004</v>
      </c>
      <c r="U297" s="876">
        <f t="shared" si="179"/>
        <v>1.1900000000000002</v>
      </c>
      <c r="V297" s="889">
        <f t="shared" si="178"/>
        <v>81.623000000000005</v>
      </c>
    </row>
    <row r="298" spans="1:22" ht="15.75">
      <c r="A298" s="589"/>
      <c r="B298" s="871"/>
      <c r="C298" s="895" t="s">
        <v>579</v>
      </c>
      <c r="D298" s="895"/>
      <c r="E298" s="917"/>
      <c r="F298" s="720">
        <v>0.18</v>
      </c>
      <c r="G298" s="720">
        <v>0.25</v>
      </c>
      <c r="H298" s="730">
        <v>0.28000000000000003</v>
      </c>
      <c r="I298" s="732">
        <f t="shared" si="175"/>
        <v>0.30800000000000005</v>
      </c>
      <c r="J298" s="736">
        <v>0.25</v>
      </c>
      <c r="K298" s="720">
        <v>0.17</v>
      </c>
      <c r="L298" s="874">
        <v>10</v>
      </c>
      <c r="M298" s="93"/>
      <c r="N298" s="93"/>
      <c r="O298" s="875" t="str">
        <f t="shared" si="176"/>
        <v>Raviolis, Cannellonis, Lasagnes ... (poids ration
avec sauce)</v>
      </c>
      <c r="P298" s="876">
        <f t="shared" ref="P298:U298" si="180">F298*P164</f>
        <v>45.54</v>
      </c>
      <c r="Q298" s="876">
        <f t="shared" si="180"/>
        <v>207.25</v>
      </c>
      <c r="R298" s="877">
        <f t="shared" si="180"/>
        <v>13.440000000000001</v>
      </c>
      <c r="S298" s="878">
        <f t="shared" si="180"/>
        <v>4.0040000000000004</v>
      </c>
      <c r="T298" s="878">
        <f t="shared" si="180"/>
        <v>7.25</v>
      </c>
      <c r="U298" s="876">
        <f t="shared" si="180"/>
        <v>2.89</v>
      </c>
      <c r="V298" s="889">
        <f t="shared" si="178"/>
        <v>280.37400000000002</v>
      </c>
    </row>
    <row r="299" spans="1:22" ht="15.75">
      <c r="A299" s="589"/>
      <c r="B299" s="871"/>
      <c r="C299" s="895" t="s">
        <v>580</v>
      </c>
      <c r="D299" s="895"/>
      <c r="E299" s="917"/>
      <c r="F299" s="720">
        <v>0.1</v>
      </c>
      <c r="G299" s="720">
        <v>0.15</v>
      </c>
      <c r="H299" s="730">
        <v>0.2</v>
      </c>
      <c r="I299" s="732">
        <f t="shared" si="175"/>
        <v>0.22000000000000003</v>
      </c>
      <c r="J299" s="736">
        <v>0.15</v>
      </c>
      <c r="K299" s="720">
        <v>0.15</v>
      </c>
      <c r="L299" s="874">
        <v>10</v>
      </c>
      <c r="M299" s="93"/>
      <c r="N299" s="93"/>
      <c r="O299" s="875" t="str">
        <f t="shared" si="176"/>
        <v>Préparations pâtissières (crêpes, pizzas, croque-
monsieur, friands, quiches)</v>
      </c>
      <c r="P299" s="876">
        <f t="shared" ref="P299:U299" si="181">F299*P164</f>
        <v>25.3</v>
      </c>
      <c r="Q299" s="876">
        <f t="shared" si="181"/>
        <v>124.35</v>
      </c>
      <c r="R299" s="877">
        <f t="shared" si="181"/>
        <v>9.6000000000000014</v>
      </c>
      <c r="S299" s="878">
        <f t="shared" si="181"/>
        <v>2.8600000000000003</v>
      </c>
      <c r="T299" s="878">
        <f t="shared" si="181"/>
        <v>4.3499999999999996</v>
      </c>
      <c r="U299" s="876">
        <f t="shared" si="181"/>
        <v>2.5499999999999998</v>
      </c>
      <c r="V299" s="889">
        <f t="shared" si="178"/>
        <v>169.01000000000002</v>
      </c>
    </row>
    <row r="300" spans="1:22" ht="15.75">
      <c r="A300" s="589"/>
      <c r="B300" s="871"/>
      <c r="C300" s="895" t="s">
        <v>581</v>
      </c>
      <c r="D300" s="895"/>
      <c r="E300" s="917"/>
      <c r="F300" s="720">
        <v>0.06</v>
      </c>
      <c r="G300" s="720">
        <v>0.08</v>
      </c>
      <c r="H300" s="730">
        <v>0.14000000000000001</v>
      </c>
      <c r="I300" s="732">
        <f t="shared" si="175"/>
        <v>0.15400000000000003</v>
      </c>
      <c r="J300" s="736">
        <v>0.12</v>
      </c>
      <c r="K300" s="720">
        <v>0.08</v>
      </c>
      <c r="L300" s="874">
        <v>10</v>
      </c>
      <c r="M300" s="93"/>
      <c r="N300" s="93"/>
      <c r="O300" s="875" t="str">
        <f t="shared" si="176"/>
        <v>Quenelle</v>
      </c>
      <c r="P300" s="876">
        <f t="shared" ref="P300:U300" si="182">F300*P164</f>
        <v>15.18</v>
      </c>
      <c r="Q300" s="876">
        <f t="shared" si="182"/>
        <v>66.320000000000007</v>
      </c>
      <c r="R300" s="877">
        <f t="shared" si="182"/>
        <v>6.7200000000000006</v>
      </c>
      <c r="S300" s="878">
        <f t="shared" si="182"/>
        <v>2.0020000000000002</v>
      </c>
      <c r="T300" s="878">
        <f t="shared" si="182"/>
        <v>3.48</v>
      </c>
      <c r="U300" s="876">
        <f t="shared" si="182"/>
        <v>1.36</v>
      </c>
      <c r="V300" s="889">
        <f t="shared" si="178"/>
        <v>95.061999999999998</v>
      </c>
    </row>
    <row r="301" spans="1:22" ht="15.75">
      <c r="A301" s="589"/>
      <c r="B301" s="871"/>
      <c r="C301" s="895"/>
      <c r="D301" s="895"/>
      <c r="E301" s="917"/>
      <c r="F301" s="720"/>
      <c r="G301" s="720"/>
      <c r="H301" s="730"/>
      <c r="I301" s="732">
        <f t="shared" si="175"/>
        <v>0</v>
      </c>
      <c r="J301" s="736"/>
      <c r="K301" s="720"/>
      <c r="L301" s="874"/>
      <c r="M301" s="93"/>
      <c r="N301" s="93"/>
      <c r="O301" s="875">
        <f t="shared" si="176"/>
        <v>0</v>
      </c>
      <c r="P301" s="876">
        <f t="shared" ref="P301:U301" si="183">F301*P164</f>
        <v>0</v>
      </c>
      <c r="Q301" s="876">
        <f t="shared" si="183"/>
        <v>0</v>
      </c>
      <c r="R301" s="877">
        <f t="shared" si="183"/>
        <v>0</v>
      </c>
      <c r="S301" s="878">
        <f t="shared" si="183"/>
        <v>0</v>
      </c>
      <c r="T301" s="878">
        <f t="shared" si="183"/>
        <v>0</v>
      </c>
      <c r="U301" s="876">
        <f t="shared" si="183"/>
        <v>0</v>
      </c>
      <c r="V301" s="889">
        <f t="shared" si="178"/>
        <v>0</v>
      </c>
    </row>
    <row r="302" spans="1:22" ht="15.75">
      <c r="A302" s="589"/>
      <c r="B302" s="871"/>
      <c r="C302" s="895"/>
      <c r="D302" s="895"/>
      <c r="E302" s="917"/>
      <c r="F302" s="720"/>
      <c r="G302" s="720"/>
      <c r="H302" s="730"/>
      <c r="I302" s="732">
        <f t="shared" si="175"/>
        <v>0</v>
      </c>
      <c r="J302" s="736"/>
      <c r="K302" s="720"/>
      <c r="L302" s="874"/>
      <c r="M302" s="93"/>
      <c r="N302" s="93"/>
      <c r="O302" s="875">
        <f t="shared" si="176"/>
        <v>0</v>
      </c>
      <c r="P302" s="876">
        <f t="shared" ref="P302:U302" si="184">F302*P164</f>
        <v>0</v>
      </c>
      <c r="Q302" s="876">
        <f t="shared" si="184"/>
        <v>0</v>
      </c>
      <c r="R302" s="877">
        <f t="shared" si="184"/>
        <v>0</v>
      </c>
      <c r="S302" s="878">
        <f t="shared" si="184"/>
        <v>0</v>
      </c>
      <c r="T302" s="878">
        <f t="shared" si="184"/>
        <v>0</v>
      </c>
      <c r="U302" s="876">
        <f t="shared" si="184"/>
        <v>0</v>
      </c>
      <c r="V302" s="889">
        <f t="shared" si="178"/>
        <v>0</v>
      </c>
    </row>
    <row r="303" spans="1:22" ht="15.75">
      <c r="A303" s="589"/>
      <c r="B303" s="871"/>
      <c r="C303" s="897" t="s">
        <v>582</v>
      </c>
      <c r="D303" s="897"/>
      <c r="E303" s="918"/>
      <c r="F303" s="720">
        <v>0.1</v>
      </c>
      <c r="G303" s="720">
        <v>0.1</v>
      </c>
      <c r="H303" s="730">
        <v>0.15</v>
      </c>
      <c r="I303" s="732">
        <f t="shared" si="175"/>
        <v>0.16499999999999998</v>
      </c>
      <c r="J303" s="736">
        <v>0.15</v>
      </c>
      <c r="K303" s="720">
        <v>0.15</v>
      </c>
      <c r="L303" s="874">
        <v>10</v>
      </c>
      <c r="M303" s="708"/>
      <c r="N303" s="708"/>
      <c r="O303" s="875" t="str">
        <f t="shared" si="176"/>
        <v>LEGUMES CUITS</v>
      </c>
      <c r="P303" s="876">
        <f t="shared" ref="P303:U303" si="185">F303*P164</f>
        <v>25.3</v>
      </c>
      <c r="Q303" s="876">
        <f t="shared" si="185"/>
        <v>82.9</v>
      </c>
      <c r="R303" s="877">
        <f t="shared" si="185"/>
        <v>7.1999999999999993</v>
      </c>
      <c r="S303" s="878">
        <f t="shared" si="185"/>
        <v>2.1449999999999996</v>
      </c>
      <c r="T303" s="878">
        <f t="shared" si="185"/>
        <v>4.3499999999999996</v>
      </c>
      <c r="U303" s="876">
        <f t="shared" si="185"/>
        <v>2.5499999999999998</v>
      </c>
      <c r="V303" s="889">
        <f t="shared" si="178"/>
        <v>124.44499999999999</v>
      </c>
    </row>
    <row r="304" spans="1:22" ht="15" customHeight="1">
      <c r="A304" s="589"/>
      <c r="B304" s="880"/>
      <c r="C304" s="2314" t="s">
        <v>655</v>
      </c>
      <c r="D304" s="2314"/>
      <c r="E304" s="2314"/>
      <c r="F304" s="2312"/>
      <c r="G304" s="2312"/>
      <c r="H304" s="2312"/>
      <c r="I304" s="2312"/>
      <c r="J304" s="2312"/>
      <c r="K304" s="2312"/>
      <c r="L304" s="2313"/>
      <c r="M304" s="859"/>
      <c r="N304" s="859"/>
      <c r="O304" s="12"/>
      <c r="P304" s="2316" t="str">
        <f>C304</f>
        <v>*FÉCULENTS CUITS</v>
      </c>
      <c r="Q304" s="2317"/>
      <c r="R304" s="2317"/>
      <c r="S304" s="2317"/>
      <c r="T304" s="2317"/>
      <c r="U304" s="2317"/>
      <c r="V304" s="2318"/>
    </row>
    <row r="305" spans="1:22" ht="15" customHeight="1">
      <c r="A305" s="589"/>
      <c r="B305" s="880"/>
      <c r="C305" s="2314"/>
      <c r="D305" s="2314"/>
      <c r="E305" s="2314"/>
      <c r="F305" s="2314"/>
      <c r="G305" s="2314"/>
      <c r="H305" s="2314"/>
      <c r="I305" s="2314"/>
      <c r="J305" s="2314"/>
      <c r="K305" s="2314"/>
      <c r="L305" s="2315"/>
      <c r="M305" s="859"/>
      <c r="N305" s="859"/>
      <c r="O305" s="12"/>
      <c r="P305" s="2319"/>
      <c r="Q305" s="2320"/>
      <c r="R305" s="2320"/>
      <c r="S305" s="2320"/>
      <c r="T305" s="2320"/>
      <c r="U305" s="2320"/>
      <c r="V305" s="2321"/>
    </row>
    <row r="306" spans="1:22" ht="15.75">
      <c r="A306" s="589"/>
      <c r="B306" s="871"/>
      <c r="C306" s="895" t="s">
        <v>583</v>
      </c>
      <c r="D306" s="895"/>
      <c r="E306" s="917"/>
      <c r="F306" s="720">
        <v>0.12</v>
      </c>
      <c r="G306" s="720">
        <v>0.17499999999999999</v>
      </c>
      <c r="H306" s="730">
        <v>0.22</v>
      </c>
      <c r="I306" s="732">
        <f t="shared" ref="I306:I315" si="186">(H306*L306%)+H306</f>
        <v>0.24199999999999999</v>
      </c>
      <c r="J306" s="736">
        <v>0.2</v>
      </c>
      <c r="K306" s="720">
        <v>0.2</v>
      </c>
      <c r="L306" s="874">
        <v>10</v>
      </c>
      <c r="M306" s="708"/>
      <c r="N306" s="708"/>
      <c r="O306" s="875" t="str">
        <f t="shared" ref="O306:O315" si="187">C306</f>
        <v>Riz – Pâtes – Pommes de terre</v>
      </c>
      <c r="P306" s="876">
        <f t="shared" ref="P306:U306" si="188">F306*P164</f>
        <v>30.36</v>
      </c>
      <c r="Q306" s="876">
        <f t="shared" si="188"/>
        <v>145.07499999999999</v>
      </c>
      <c r="R306" s="877">
        <f t="shared" si="188"/>
        <v>10.56</v>
      </c>
      <c r="S306" s="878">
        <f t="shared" si="188"/>
        <v>3.1459999999999999</v>
      </c>
      <c r="T306" s="878">
        <f t="shared" si="188"/>
        <v>5.8000000000000007</v>
      </c>
      <c r="U306" s="876">
        <f t="shared" si="188"/>
        <v>3.4000000000000004</v>
      </c>
      <c r="V306" s="889">
        <f t="shared" ref="V306:V315" si="189">SUM(P306:U306)</f>
        <v>198.34100000000001</v>
      </c>
    </row>
    <row r="307" spans="1:22" ht="15.75">
      <c r="A307" s="589"/>
      <c r="B307" s="871"/>
      <c r="C307" s="895" t="s">
        <v>584</v>
      </c>
      <c r="D307" s="895"/>
      <c r="E307" s="917"/>
      <c r="F307" s="720">
        <v>0.15</v>
      </c>
      <c r="G307" s="720">
        <v>1.18</v>
      </c>
      <c r="H307" s="730">
        <v>0.25</v>
      </c>
      <c r="I307" s="732">
        <f t="shared" si="186"/>
        <v>0.27500000000000002</v>
      </c>
      <c r="J307" s="736">
        <v>0.23</v>
      </c>
      <c r="K307" s="720">
        <v>0.23</v>
      </c>
      <c r="L307" s="874">
        <v>10</v>
      </c>
      <c r="M307" s="708"/>
      <c r="N307" s="708"/>
      <c r="O307" s="875" t="str">
        <f t="shared" si="187"/>
        <v>Purée de pomme de terre, fraiche ou reconstituée</v>
      </c>
      <c r="P307" s="876">
        <f t="shared" ref="P307:U307" si="190">F307*P164</f>
        <v>37.949999999999996</v>
      </c>
      <c r="Q307" s="876">
        <f t="shared" si="190"/>
        <v>978.21999999999991</v>
      </c>
      <c r="R307" s="877">
        <f t="shared" si="190"/>
        <v>12</v>
      </c>
      <c r="S307" s="878">
        <f t="shared" si="190"/>
        <v>3.5750000000000002</v>
      </c>
      <c r="T307" s="878">
        <f t="shared" si="190"/>
        <v>6.67</v>
      </c>
      <c r="U307" s="876">
        <f t="shared" si="190"/>
        <v>3.91</v>
      </c>
      <c r="V307" s="889">
        <f t="shared" si="189"/>
        <v>1042.3250000000003</v>
      </c>
    </row>
    <row r="308" spans="1:22" ht="15.75">
      <c r="A308" s="589"/>
      <c r="B308" s="871"/>
      <c r="C308" s="895" t="s">
        <v>585</v>
      </c>
      <c r="D308" s="895"/>
      <c r="E308" s="917"/>
      <c r="F308" s="720">
        <v>0.12</v>
      </c>
      <c r="G308" s="720">
        <v>0.17</v>
      </c>
      <c r="H308" s="730">
        <v>0.22</v>
      </c>
      <c r="I308" s="732">
        <f t="shared" si="186"/>
        <v>0.24199999999999999</v>
      </c>
      <c r="J308" s="736">
        <v>0.2</v>
      </c>
      <c r="K308" s="720">
        <v>0.2</v>
      </c>
      <c r="L308" s="874">
        <v>10</v>
      </c>
      <c r="M308" s="708"/>
      <c r="N308" s="708"/>
      <c r="O308" s="875" t="str">
        <f t="shared" si="187"/>
        <v>Frites</v>
      </c>
      <c r="P308" s="876">
        <f t="shared" ref="P308:U308" si="191">F308*P164</f>
        <v>30.36</v>
      </c>
      <c r="Q308" s="876">
        <f t="shared" si="191"/>
        <v>140.93</v>
      </c>
      <c r="R308" s="877">
        <f t="shared" si="191"/>
        <v>10.56</v>
      </c>
      <c r="S308" s="878">
        <f t="shared" si="191"/>
        <v>3.1459999999999999</v>
      </c>
      <c r="T308" s="878">
        <f t="shared" si="191"/>
        <v>5.8000000000000007</v>
      </c>
      <c r="U308" s="876">
        <f t="shared" si="191"/>
        <v>3.4000000000000004</v>
      </c>
      <c r="V308" s="889">
        <f t="shared" si="189"/>
        <v>194.19600000000003</v>
      </c>
    </row>
    <row r="309" spans="1:22" ht="15.75">
      <c r="A309" s="589"/>
      <c r="B309" s="871"/>
      <c r="C309" s="895" t="s">
        <v>586</v>
      </c>
      <c r="D309" s="895"/>
      <c r="E309" s="917"/>
      <c r="F309" s="720">
        <v>0.12</v>
      </c>
      <c r="G309" s="720">
        <v>0.17</v>
      </c>
      <c r="H309" s="730">
        <v>0.22</v>
      </c>
      <c r="I309" s="732">
        <f t="shared" si="186"/>
        <v>0.24199999999999999</v>
      </c>
      <c r="J309" s="736">
        <v>0.2</v>
      </c>
      <c r="K309" s="720">
        <v>0.2</v>
      </c>
      <c r="L309" s="874">
        <v>10</v>
      </c>
      <c r="M309" s="708"/>
      <c r="N309" s="708"/>
      <c r="O309" s="875" t="str">
        <f t="shared" si="187"/>
        <v>Légumes secs</v>
      </c>
      <c r="P309" s="876">
        <f t="shared" ref="P309:U309" si="192">F309*P164</f>
        <v>30.36</v>
      </c>
      <c r="Q309" s="876">
        <f t="shared" si="192"/>
        <v>140.93</v>
      </c>
      <c r="R309" s="877">
        <f t="shared" si="192"/>
        <v>10.56</v>
      </c>
      <c r="S309" s="878">
        <f t="shared" si="192"/>
        <v>3.1459999999999999</v>
      </c>
      <c r="T309" s="878">
        <f t="shared" si="192"/>
        <v>5.8000000000000007</v>
      </c>
      <c r="U309" s="876">
        <f t="shared" si="192"/>
        <v>3.4000000000000004</v>
      </c>
      <c r="V309" s="889">
        <f t="shared" si="189"/>
        <v>194.19600000000003</v>
      </c>
    </row>
    <row r="310" spans="1:22" ht="15.75">
      <c r="A310" s="589"/>
      <c r="B310" s="880"/>
      <c r="C310" s="895" t="s">
        <v>587</v>
      </c>
      <c r="D310" s="895"/>
      <c r="E310" s="917"/>
      <c r="F310" s="720">
        <v>0.05</v>
      </c>
      <c r="G310" s="720">
        <v>7.0000000000000007E-2</v>
      </c>
      <c r="H310" s="730">
        <v>0.08</v>
      </c>
      <c r="I310" s="732">
        <f t="shared" si="186"/>
        <v>8.7999999999999995E-2</v>
      </c>
      <c r="J310" s="736">
        <v>8.0000000000000002E-3</v>
      </c>
      <c r="K310" s="720">
        <v>8.0000000000000002E-3</v>
      </c>
      <c r="L310" s="874">
        <v>10</v>
      </c>
      <c r="M310" s="708"/>
      <c r="N310" s="708"/>
      <c r="O310" s="875" t="str">
        <f t="shared" si="187"/>
        <v xml:space="preserve">SAUCES POUR PLATS </v>
      </c>
      <c r="P310" s="876">
        <f t="shared" ref="P310:U310" si="193">F310*P164</f>
        <v>12.65</v>
      </c>
      <c r="Q310" s="876">
        <f t="shared" si="193"/>
        <v>58.030000000000008</v>
      </c>
      <c r="R310" s="877">
        <f t="shared" si="193"/>
        <v>3.84</v>
      </c>
      <c r="S310" s="878">
        <f t="shared" si="193"/>
        <v>1.1439999999999999</v>
      </c>
      <c r="T310" s="878">
        <f t="shared" si="193"/>
        <v>0.23200000000000001</v>
      </c>
      <c r="U310" s="876">
        <f t="shared" si="193"/>
        <v>0.13600000000000001</v>
      </c>
      <c r="V310" s="889">
        <f t="shared" si="189"/>
        <v>76.032000000000011</v>
      </c>
    </row>
    <row r="311" spans="1:22" ht="15.75">
      <c r="A311" s="589"/>
      <c r="B311" s="871"/>
      <c r="C311" s="895" t="s">
        <v>588</v>
      </c>
      <c r="D311" s="895"/>
      <c r="E311" s="917"/>
      <c r="F311" s="720">
        <v>5.0000000000000001E-3</v>
      </c>
      <c r="G311" s="720">
        <v>7.0000000000000001E-3</v>
      </c>
      <c r="H311" s="730">
        <v>8.0000000000000002E-3</v>
      </c>
      <c r="I311" s="732">
        <f t="shared" si="186"/>
        <v>8.8000000000000005E-3</v>
      </c>
      <c r="J311" s="736">
        <v>8.0000000000000002E-3</v>
      </c>
      <c r="K311" s="720">
        <v>8.0000000000000002E-3</v>
      </c>
      <c r="L311" s="874">
        <v>10</v>
      </c>
      <c r="M311" s="708"/>
      <c r="N311" s="708"/>
      <c r="O311" s="875" t="str">
        <f t="shared" si="187"/>
        <v>SAUCES POUR PLATS (mayonnaise, ketchup, etc.) Poids de la matière grasse</v>
      </c>
      <c r="P311" s="876">
        <f t="shared" ref="P311:U311" si="194">F311*P164</f>
        <v>1.2650000000000001</v>
      </c>
      <c r="Q311" s="876">
        <f t="shared" si="194"/>
        <v>5.8029999999999999</v>
      </c>
      <c r="R311" s="877">
        <f t="shared" si="194"/>
        <v>0.38400000000000001</v>
      </c>
      <c r="S311" s="878">
        <f t="shared" si="194"/>
        <v>0.1144</v>
      </c>
      <c r="T311" s="878">
        <f t="shared" si="194"/>
        <v>0.23200000000000001</v>
      </c>
      <c r="U311" s="876">
        <f t="shared" si="194"/>
        <v>0.13600000000000001</v>
      </c>
      <c r="V311" s="889">
        <f t="shared" si="189"/>
        <v>7.9344000000000001</v>
      </c>
    </row>
    <row r="312" spans="1:22" ht="15.75">
      <c r="A312" s="589"/>
      <c r="B312" s="871"/>
      <c r="C312" s="895" t="s">
        <v>589</v>
      </c>
      <c r="D312" s="895"/>
      <c r="E312" s="917"/>
      <c r="F312" s="720">
        <v>0.05</v>
      </c>
      <c r="G312" s="720">
        <v>7.0000000000000007E-2</v>
      </c>
      <c r="H312" s="730">
        <v>0.08</v>
      </c>
      <c r="I312" s="732">
        <f t="shared" si="186"/>
        <v>8.7999999999999995E-2</v>
      </c>
      <c r="J312" s="736">
        <v>8.0000000000000002E-3</v>
      </c>
      <c r="K312" s="720">
        <v>8.0000000000000002E-3</v>
      </c>
      <c r="L312" s="874">
        <v>10</v>
      </c>
      <c r="M312" s="708"/>
      <c r="N312" s="708"/>
      <c r="O312" s="875" t="str">
        <f t="shared" si="187"/>
        <v>SAUCES POUR PLATS (sauce tomate, béchamel)</v>
      </c>
      <c r="P312" s="876">
        <f t="shared" ref="P312:U312" si="195">F312*P164</f>
        <v>12.65</v>
      </c>
      <c r="Q312" s="876">
        <f t="shared" si="195"/>
        <v>58.030000000000008</v>
      </c>
      <c r="R312" s="877">
        <f t="shared" si="195"/>
        <v>3.84</v>
      </c>
      <c r="S312" s="878">
        <f t="shared" si="195"/>
        <v>1.1439999999999999</v>
      </c>
      <c r="T312" s="878">
        <f t="shared" si="195"/>
        <v>0.23200000000000001</v>
      </c>
      <c r="U312" s="876">
        <f t="shared" si="195"/>
        <v>0.13600000000000001</v>
      </c>
      <c r="V312" s="889">
        <f t="shared" si="189"/>
        <v>76.032000000000011</v>
      </c>
    </row>
    <row r="313" spans="1:22" ht="15.75">
      <c r="A313" s="589"/>
      <c r="B313" s="871"/>
      <c r="C313" s="895" t="s">
        <v>590</v>
      </c>
      <c r="D313" s="895"/>
      <c r="E313" s="917"/>
      <c r="F313" s="720">
        <v>2.5000000000000001E-2</v>
      </c>
      <c r="G313" s="720">
        <v>0.03</v>
      </c>
      <c r="H313" s="730">
        <v>0.04</v>
      </c>
      <c r="I313" s="732">
        <f t="shared" si="186"/>
        <v>4.3999999999999997E-2</v>
      </c>
      <c r="J313" s="736">
        <v>0.04</v>
      </c>
      <c r="K313" s="720">
        <v>3.5000000000000003E-2</v>
      </c>
      <c r="L313" s="874">
        <v>10</v>
      </c>
      <c r="M313" s="708"/>
      <c r="N313" s="708"/>
      <c r="O313" s="875" t="str">
        <f t="shared" si="187"/>
        <v>SAUCES POUR PLATS (jus de viande)</v>
      </c>
      <c r="P313" s="876">
        <f t="shared" ref="P313:U313" si="196">F313*P164</f>
        <v>6.3250000000000002</v>
      </c>
      <c r="Q313" s="876">
        <f t="shared" si="196"/>
        <v>24.869999999999997</v>
      </c>
      <c r="R313" s="877">
        <f t="shared" si="196"/>
        <v>1.92</v>
      </c>
      <c r="S313" s="878">
        <f t="shared" si="196"/>
        <v>0.57199999999999995</v>
      </c>
      <c r="T313" s="878">
        <f t="shared" si="196"/>
        <v>1.1599999999999999</v>
      </c>
      <c r="U313" s="876">
        <f t="shared" si="196"/>
        <v>0.59500000000000008</v>
      </c>
      <c r="V313" s="889">
        <f t="shared" si="189"/>
        <v>35.441999999999993</v>
      </c>
    </row>
    <row r="314" spans="1:22" ht="15.75">
      <c r="A314" s="589"/>
      <c r="B314" s="871"/>
      <c r="C314" s="895" t="s">
        <v>591</v>
      </c>
      <c r="D314" s="895"/>
      <c r="E314" s="917"/>
      <c r="F314" s="720">
        <v>0.03</v>
      </c>
      <c r="G314" s="720">
        <v>0.04</v>
      </c>
      <c r="H314" s="730">
        <v>0.06</v>
      </c>
      <c r="I314" s="732">
        <f t="shared" si="186"/>
        <v>6.6000000000000003E-2</v>
      </c>
      <c r="J314" s="736">
        <v>0.06</v>
      </c>
      <c r="K314" s="720">
        <v>0.04</v>
      </c>
      <c r="L314" s="874">
        <v>10</v>
      </c>
      <c r="M314" s="708"/>
      <c r="N314" s="708"/>
      <c r="O314" s="875" t="str">
        <f t="shared" si="187"/>
        <v>SAUCES POUR PLATS (beurre blanc, sauce crème,sauce forestière)</v>
      </c>
      <c r="P314" s="876">
        <f t="shared" ref="P314:U314" si="197">F314*P164</f>
        <v>7.59</v>
      </c>
      <c r="Q314" s="876">
        <f t="shared" si="197"/>
        <v>33.160000000000004</v>
      </c>
      <c r="R314" s="877">
        <f t="shared" si="197"/>
        <v>2.88</v>
      </c>
      <c r="S314" s="878">
        <f t="shared" si="197"/>
        <v>0.8580000000000001</v>
      </c>
      <c r="T314" s="878">
        <f t="shared" si="197"/>
        <v>1.74</v>
      </c>
      <c r="U314" s="876">
        <f t="shared" si="197"/>
        <v>0.68</v>
      </c>
      <c r="V314" s="889">
        <f t="shared" si="189"/>
        <v>46.908000000000001</v>
      </c>
    </row>
    <row r="315" spans="1:22" ht="15.75">
      <c r="A315" s="589"/>
      <c r="B315" s="871"/>
      <c r="C315" s="897" t="s">
        <v>592</v>
      </c>
      <c r="D315" s="897"/>
      <c r="E315" s="918"/>
      <c r="F315" s="720">
        <v>0.02</v>
      </c>
      <c r="G315" s="720">
        <v>0.03</v>
      </c>
      <c r="H315" s="730">
        <v>3.5000000000000003E-2</v>
      </c>
      <c r="I315" s="732">
        <f t="shared" si="186"/>
        <v>3.8500000000000006E-2</v>
      </c>
      <c r="J315" s="736">
        <v>0.04</v>
      </c>
      <c r="K315" s="720">
        <v>0.04</v>
      </c>
      <c r="L315" s="874">
        <v>10</v>
      </c>
      <c r="M315" s="708"/>
      <c r="N315" s="708"/>
      <c r="O315" s="875" t="str">
        <f t="shared" si="187"/>
        <v>FROMAGES</v>
      </c>
      <c r="P315" s="876">
        <f t="shared" ref="P315:U315" si="198">F315*P164</f>
        <v>5.0600000000000005</v>
      </c>
      <c r="Q315" s="876">
        <f t="shared" si="198"/>
        <v>24.869999999999997</v>
      </c>
      <c r="R315" s="877">
        <f t="shared" si="198"/>
        <v>1.6800000000000002</v>
      </c>
      <c r="S315" s="878">
        <f t="shared" si="198"/>
        <v>0.50050000000000006</v>
      </c>
      <c r="T315" s="878">
        <f t="shared" si="198"/>
        <v>1.1599999999999999</v>
      </c>
      <c r="U315" s="876">
        <f t="shared" si="198"/>
        <v>0.68</v>
      </c>
      <c r="V315" s="889">
        <f t="shared" si="189"/>
        <v>33.950499999999998</v>
      </c>
    </row>
    <row r="316" spans="1:22" ht="15" customHeight="1">
      <c r="A316" s="589"/>
      <c r="B316" s="880"/>
      <c r="C316" s="2312" t="s">
        <v>656</v>
      </c>
      <c r="D316" s="2312"/>
      <c r="E316" s="2312"/>
      <c r="F316" s="2312"/>
      <c r="G316" s="2312"/>
      <c r="H316" s="2312"/>
      <c r="I316" s="2312"/>
      <c r="J316" s="2312"/>
      <c r="K316" s="2312"/>
      <c r="L316" s="2313"/>
      <c r="M316" s="859"/>
      <c r="N316" s="859"/>
      <c r="O316" s="12"/>
      <c r="P316" s="2316" t="str">
        <f>C316</f>
        <v>*PRODUITS LAITIERS FRAIS</v>
      </c>
      <c r="Q316" s="2317"/>
      <c r="R316" s="2317"/>
      <c r="S316" s="2317"/>
      <c r="T316" s="2317"/>
      <c r="U316" s="2317"/>
      <c r="V316" s="2318"/>
    </row>
    <row r="317" spans="1:22" ht="15" customHeight="1">
      <c r="A317" s="589"/>
      <c r="B317" s="880"/>
      <c r="C317" s="2314"/>
      <c r="D317" s="2314"/>
      <c r="E317" s="2314"/>
      <c r="F317" s="2314"/>
      <c r="G317" s="2314"/>
      <c r="H317" s="2314"/>
      <c r="I317" s="2314"/>
      <c r="J317" s="2314"/>
      <c r="K317" s="2314"/>
      <c r="L317" s="2315"/>
      <c r="M317" s="859"/>
      <c r="N317" s="859"/>
      <c r="O317" s="12"/>
      <c r="P317" s="2319"/>
      <c r="Q317" s="2320"/>
      <c r="R317" s="2320"/>
      <c r="S317" s="2320"/>
      <c r="T317" s="2320"/>
      <c r="U317" s="2320"/>
      <c r="V317" s="2321"/>
    </row>
    <row r="318" spans="1:22" ht="15.75">
      <c r="A318" s="589"/>
      <c r="B318" s="871"/>
      <c r="C318" s="895" t="s">
        <v>593</v>
      </c>
      <c r="D318" s="895"/>
      <c r="E318" s="917"/>
      <c r="F318" s="720">
        <v>0.11</v>
      </c>
      <c r="G318" s="720">
        <v>0.11</v>
      </c>
      <c r="H318" s="730">
        <v>0.111</v>
      </c>
      <c r="I318" s="732">
        <f>(H318*L318%)+H318</f>
        <v>0.1221</v>
      </c>
      <c r="J318" s="736">
        <v>0.1</v>
      </c>
      <c r="K318" s="720">
        <v>0.1</v>
      </c>
      <c r="L318" s="874">
        <v>10</v>
      </c>
      <c r="M318" s="708"/>
      <c r="N318" s="708"/>
      <c r="O318" s="875" t="str">
        <f>C318</f>
        <v>Fromage blanc, fromages frais</v>
      </c>
      <c r="P318" s="876">
        <f t="shared" ref="P318:U318" si="199">F318*P164</f>
        <v>27.830000000000002</v>
      </c>
      <c r="Q318" s="876">
        <f t="shared" si="199"/>
        <v>91.19</v>
      </c>
      <c r="R318" s="877">
        <f t="shared" si="199"/>
        <v>5.3280000000000003</v>
      </c>
      <c r="S318" s="878">
        <f t="shared" si="199"/>
        <v>1.5872999999999999</v>
      </c>
      <c r="T318" s="878">
        <f t="shared" si="199"/>
        <v>2.9000000000000004</v>
      </c>
      <c r="U318" s="876">
        <f t="shared" si="199"/>
        <v>1.7000000000000002</v>
      </c>
      <c r="V318" s="889">
        <f>SUM(P318:U318)</f>
        <v>130.53529999999998</v>
      </c>
    </row>
    <row r="319" spans="1:22" ht="15.75">
      <c r="A319" s="589"/>
      <c r="B319" s="871"/>
      <c r="C319" s="895" t="s">
        <v>594</v>
      </c>
      <c r="D319" s="895"/>
      <c r="E319" s="917"/>
      <c r="F319" s="720">
        <v>0.115</v>
      </c>
      <c r="G319" s="720">
        <v>0.115</v>
      </c>
      <c r="H319" s="730">
        <v>0.11600000000000001</v>
      </c>
      <c r="I319" s="732">
        <f>(H319*L319%)+H319</f>
        <v>0.12760000000000002</v>
      </c>
      <c r="J319" s="736">
        <v>0.115</v>
      </c>
      <c r="K319" s="720">
        <v>0.115</v>
      </c>
      <c r="L319" s="874">
        <v>10</v>
      </c>
      <c r="M319" s="708"/>
      <c r="N319" s="708"/>
      <c r="O319" s="875" t="str">
        <f>C319</f>
        <v>Yaourt</v>
      </c>
      <c r="P319" s="876">
        <f t="shared" ref="P319:U319" si="200">F319*P164</f>
        <v>29.095000000000002</v>
      </c>
      <c r="Q319" s="876">
        <f t="shared" si="200"/>
        <v>95.335000000000008</v>
      </c>
      <c r="R319" s="877">
        <f t="shared" si="200"/>
        <v>5.5680000000000005</v>
      </c>
      <c r="S319" s="878">
        <f t="shared" si="200"/>
        <v>1.6588000000000003</v>
      </c>
      <c r="T319" s="878">
        <f t="shared" si="200"/>
        <v>3.335</v>
      </c>
      <c r="U319" s="876">
        <f t="shared" si="200"/>
        <v>1.9550000000000001</v>
      </c>
      <c r="V319" s="889">
        <f>SUM(P319:U319)</f>
        <v>136.94680000000005</v>
      </c>
    </row>
    <row r="320" spans="1:22" ht="15.75">
      <c r="A320" s="589"/>
      <c r="B320" s="871"/>
      <c r="C320" s="895" t="s">
        <v>595</v>
      </c>
      <c r="D320" s="895"/>
      <c r="E320" s="917"/>
      <c r="F320" s="720">
        <v>0.06</v>
      </c>
      <c r="G320" s="720">
        <v>0.06</v>
      </c>
      <c r="H320" s="730">
        <v>0.12</v>
      </c>
      <c r="I320" s="732">
        <f>(H320*L320%)+H320</f>
        <v>0.13200000000000001</v>
      </c>
      <c r="J320" s="736">
        <v>0.12</v>
      </c>
      <c r="K320" s="720">
        <v>0.12</v>
      </c>
      <c r="L320" s="874">
        <v>10</v>
      </c>
      <c r="M320" s="708"/>
      <c r="N320" s="708"/>
      <c r="O320" s="875" t="str">
        <f>C320</f>
        <v>Petit suisse</v>
      </c>
      <c r="P320" s="876">
        <f t="shared" ref="P320:U320" si="201">F320*P164</f>
        <v>15.18</v>
      </c>
      <c r="Q320" s="876">
        <f t="shared" si="201"/>
        <v>49.739999999999995</v>
      </c>
      <c r="R320" s="877">
        <f t="shared" si="201"/>
        <v>5.76</v>
      </c>
      <c r="S320" s="878">
        <f t="shared" si="201"/>
        <v>1.7160000000000002</v>
      </c>
      <c r="T320" s="878">
        <f t="shared" si="201"/>
        <v>3.48</v>
      </c>
      <c r="U320" s="876">
        <f t="shared" si="201"/>
        <v>2.04</v>
      </c>
      <c r="V320" s="889">
        <f>SUM(P320:U320)</f>
        <v>77.915999999999997</v>
      </c>
    </row>
    <row r="321" spans="1:22" ht="15.75">
      <c r="A321" s="589"/>
      <c r="B321" s="871"/>
      <c r="C321" s="897" t="s">
        <v>596</v>
      </c>
      <c r="D321" s="897"/>
      <c r="E321" s="918"/>
      <c r="F321" s="720">
        <v>0.125</v>
      </c>
      <c r="G321" s="720">
        <v>0.125</v>
      </c>
      <c r="H321" s="730">
        <v>0.125</v>
      </c>
      <c r="I321" s="732">
        <f>(H321*L321%)+H321</f>
        <v>0.13750000000000001</v>
      </c>
      <c r="J321" s="736">
        <v>0</v>
      </c>
      <c r="K321" s="720">
        <v>0</v>
      </c>
      <c r="L321" s="874">
        <v>10</v>
      </c>
      <c r="M321" s="708"/>
      <c r="N321" s="708"/>
      <c r="O321" s="875" t="str">
        <f>C321</f>
        <v>Lait demi-écrémé en ml des menus 4 composantes</v>
      </c>
      <c r="P321" s="876">
        <f t="shared" ref="P321:U321" si="202">F321*P164</f>
        <v>31.625</v>
      </c>
      <c r="Q321" s="876">
        <f t="shared" si="202"/>
        <v>103.625</v>
      </c>
      <c r="R321" s="877">
        <f t="shared" si="202"/>
        <v>6</v>
      </c>
      <c r="S321" s="878">
        <f t="shared" si="202"/>
        <v>1.7875000000000001</v>
      </c>
      <c r="T321" s="878">
        <f t="shared" si="202"/>
        <v>0</v>
      </c>
      <c r="U321" s="876">
        <f t="shared" si="202"/>
        <v>0</v>
      </c>
      <c r="V321" s="889">
        <f>SUM(P321:U321)</f>
        <v>143.03749999999999</v>
      </c>
    </row>
    <row r="322" spans="1:22" ht="15" customHeight="1">
      <c r="A322" s="589"/>
      <c r="B322" s="880"/>
      <c r="C322" s="2312" t="s">
        <v>657</v>
      </c>
      <c r="D322" s="2312"/>
      <c r="E322" s="2312"/>
      <c r="F322" s="2312"/>
      <c r="G322" s="2312"/>
      <c r="H322" s="2312"/>
      <c r="I322" s="2312"/>
      <c r="J322" s="2312"/>
      <c r="K322" s="2312"/>
      <c r="L322" s="2313"/>
      <c r="M322" s="859"/>
      <c r="N322" s="859"/>
      <c r="O322" s="12"/>
      <c r="P322" s="2316" t="str">
        <f>C322</f>
        <v>*DESSERTS</v>
      </c>
      <c r="Q322" s="2317"/>
      <c r="R322" s="2317"/>
      <c r="S322" s="2317"/>
      <c r="T322" s="2317"/>
      <c r="U322" s="2317"/>
      <c r="V322" s="2318"/>
    </row>
    <row r="323" spans="1:22" ht="15" customHeight="1">
      <c r="A323" s="589"/>
      <c r="B323" s="880"/>
      <c r="C323" s="2314"/>
      <c r="D323" s="2314"/>
      <c r="E323" s="2314"/>
      <c r="F323" s="2314"/>
      <c r="G323" s="2314"/>
      <c r="H323" s="2314"/>
      <c r="I323" s="2314"/>
      <c r="J323" s="2314"/>
      <c r="K323" s="2314"/>
      <c r="L323" s="2315"/>
      <c r="M323" s="859"/>
      <c r="N323" s="859"/>
      <c r="O323" s="12"/>
      <c r="P323" s="2319"/>
      <c r="Q323" s="2320"/>
      <c r="R323" s="2320"/>
      <c r="S323" s="2320"/>
      <c r="T323" s="2320"/>
      <c r="U323" s="2320"/>
      <c r="V323" s="2321"/>
    </row>
    <row r="324" spans="1:22" ht="15.75">
      <c r="A324" s="589"/>
      <c r="B324" s="871"/>
      <c r="C324" s="895" t="s">
        <v>597</v>
      </c>
      <c r="D324" s="895"/>
      <c r="E324" s="917"/>
      <c r="F324" s="720">
        <v>0.1</v>
      </c>
      <c r="G324" s="720">
        <v>0.1</v>
      </c>
      <c r="H324" s="730">
        <v>0.1</v>
      </c>
      <c r="I324" s="732">
        <f t="shared" ref="I324:I331" si="203">(H324*L324%)+H324</f>
        <v>0.11000000000000001</v>
      </c>
      <c r="J324" s="736">
        <v>0.1</v>
      </c>
      <c r="K324" s="720">
        <v>0.1</v>
      </c>
      <c r="L324" s="874">
        <v>10</v>
      </c>
      <c r="M324" s="708"/>
      <c r="N324" s="708"/>
      <c r="O324" s="875" t="str">
        <f t="shared" ref="O324:O331" si="204">C324</f>
        <v>Desserts lactés</v>
      </c>
      <c r="P324" s="876">
        <f t="shared" ref="P324:U324" si="205">F324*P164</f>
        <v>25.3</v>
      </c>
      <c r="Q324" s="876">
        <f t="shared" si="205"/>
        <v>82.9</v>
      </c>
      <c r="R324" s="877">
        <f t="shared" si="205"/>
        <v>4.8000000000000007</v>
      </c>
      <c r="S324" s="878">
        <f t="shared" si="205"/>
        <v>1.4300000000000002</v>
      </c>
      <c r="T324" s="878">
        <f t="shared" si="205"/>
        <v>2.9000000000000004</v>
      </c>
      <c r="U324" s="876">
        <f t="shared" si="205"/>
        <v>1.7000000000000002</v>
      </c>
      <c r="V324" s="889">
        <f t="shared" ref="V324:V331" si="206">SUM(P324:U324)</f>
        <v>119.03000000000002</v>
      </c>
    </row>
    <row r="325" spans="1:22" ht="15.75">
      <c r="A325" s="589"/>
      <c r="B325" s="871"/>
      <c r="C325" s="895" t="s">
        <v>598</v>
      </c>
      <c r="D325" s="895"/>
      <c r="E325" s="917"/>
      <c r="F325" s="720">
        <v>0.12</v>
      </c>
      <c r="G325" s="720">
        <v>0.12</v>
      </c>
      <c r="H325" s="730">
        <v>0.12</v>
      </c>
      <c r="I325" s="732">
        <f t="shared" si="203"/>
        <v>0.13200000000000001</v>
      </c>
      <c r="J325" s="736">
        <v>0.12</v>
      </c>
      <c r="K325" s="720">
        <v>0.12</v>
      </c>
      <c r="L325" s="874">
        <v>10</v>
      </c>
      <c r="M325" s="708"/>
      <c r="N325" s="708"/>
      <c r="O325" s="875" t="str">
        <f t="shared" si="204"/>
        <v>Mousse (en Litre)</v>
      </c>
      <c r="P325" s="876">
        <f t="shared" ref="P325:U325" si="207">F325*P164</f>
        <v>30.36</v>
      </c>
      <c r="Q325" s="876">
        <f t="shared" si="207"/>
        <v>99.47999999999999</v>
      </c>
      <c r="R325" s="877">
        <f t="shared" si="207"/>
        <v>5.76</v>
      </c>
      <c r="S325" s="878">
        <f t="shared" si="207"/>
        <v>1.7160000000000002</v>
      </c>
      <c r="T325" s="878">
        <f t="shared" si="207"/>
        <v>3.48</v>
      </c>
      <c r="U325" s="876">
        <f t="shared" si="207"/>
        <v>2.04</v>
      </c>
      <c r="V325" s="889">
        <f t="shared" si="206"/>
        <v>142.83599999999996</v>
      </c>
    </row>
    <row r="326" spans="1:22" ht="15.75">
      <c r="A326" s="589"/>
      <c r="B326" s="871"/>
      <c r="C326" s="895" t="s">
        <v>599</v>
      </c>
      <c r="D326" s="895"/>
      <c r="E326" s="917"/>
      <c r="F326" s="720">
        <v>0.11</v>
      </c>
      <c r="G326" s="720">
        <v>0.1</v>
      </c>
      <c r="H326" s="730">
        <v>0.13</v>
      </c>
      <c r="I326" s="732">
        <f t="shared" si="203"/>
        <v>0.14300000000000002</v>
      </c>
      <c r="J326" s="736">
        <v>0.13</v>
      </c>
      <c r="K326" s="720">
        <v>0.13</v>
      </c>
      <c r="L326" s="874">
        <v>10</v>
      </c>
      <c r="M326" s="708"/>
      <c r="N326" s="708"/>
      <c r="O326" s="875" t="str">
        <f t="shared" si="204"/>
        <v>Fruits crus</v>
      </c>
      <c r="P326" s="876">
        <f t="shared" ref="P326:U326" si="208">F326*P164</f>
        <v>27.830000000000002</v>
      </c>
      <c r="Q326" s="876">
        <f t="shared" si="208"/>
        <v>82.9</v>
      </c>
      <c r="R326" s="877">
        <f t="shared" si="208"/>
        <v>6.24</v>
      </c>
      <c r="S326" s="878">
        <f t="shared" si="208"/>
        <v>1.8590000000000002</v>
      </c>
      <c r="T326" s="878">
        <f t="shared" si="208"/>
        <v>3.77</v>
      </c>
      <c r="U326" s="876">
        <f t="shared" si="208"/>
        <v>2.21</v>
      </c>
      <c r="V326" s="889">
        <f t="shared" si="206"/>
        <v>124.80899999999998</v>
      </c>
    </row>
    <row r="327" spans="1:22" ht="15.75">
      <c r="A327" s="589"/>
      <c r="B327" s="871"/>
      <c r="C327" s="895" t="s">
        <v>600</v>
      </c>
      <c r="D327" s="895"/>
      <c r="E327" s="917"/>
      <c r="F327" s="720">
        <v>0.1</v>
      </c>
      <c r="G327" s="720">
        <v>0.1</v>
      </c>
      <c r="H327" s="730">
        <v>0.13</v>
      </c>
      <c r="I327" s="732">
        <f t="shared" si="203"/>
        <v>0.14300000000000002</v>
      </c>
      <c r="J327" s="736">
        <v>0.13</v>
      </c>
      <c r="K327" s="720">
        <v>0.13</v>
      </c>
      <c r="L327" s="874">
        <v>10</v>
      </c>
      <c r="M327" s="708"/>
      <c r="N327" s="708"/>
      <c r="O327" s="875" t="str">
        <f t="shared" si="204"/>
        <v>Fruits cuits</v>
      </c>
      <c r="P327" s="876">
        <f t="shared" ref="P327:U327" si="209">F327*P164</f>
        <v>25.3</v>
      </c>
      <c r="Q327" s="876">
        <f t="shared" si="209"/>
        <v>82.9</v>
      </c>
      <c r="R327" s="877">
        <f t="shared" si="209"/>
        <v>6.24</v>
      </c>
      <c r="S327" s="878">
        <f t="shared" si="209"/>
        <v>1.8590000000000002</v>
      </c>
      <c r="T327" s="878">
        <f t="shared" si="209"/>
        <v>3.77</v>
      </c>
      <c r="U327" s="876">
        <f t="shared" si="209"/>
        <v>2.21</v>
      </c>
      <c r="V327" s="889">
        <f t="shared" si="206"/>
        <v>122.27899999999998</v>
      </c>
    </row>
    <row r="328" spans="1:22" ht="15.75">
      <c r="A328" s="589"/>
      <c r="B328" s="871"/>
      <c r="C328" s="895" t="s">
        <v>601</v>
      </c>
      <c r="D328" s="895"/>
      <c r="E328" s="917"/>
      <c r="F328" s="720">
        <v>0.04</v>
      </c>
      <c r="G328" s="720">
        <v>0.04</v>
      </c>
      <c r="H328" s="730">
        <v>0.06</v>
      </c>
      <c r="I328" s="732">
        <f t="shared" si="203"/>
        <v>6.6000000000000003E-2</v>
      </c>
      <c r="J328" s="736">
        <v>0.06</v>
      </c>
      <c r="K328" s="720">
        <v>0.06</v>
      </c>
      <c r="L328" s="874">
        <v>10</v>
      </c>
      <c r="M328" s="708"/>
      <c r="N328" s="708"/>
      <c r="O328" s="875" t="str">
        <f t="shared" si="204"/>
        <v>Pâtisseries fraiches ou surgelées en portions</v>
      </c>
      <c r="P328" s="876">
        <f t="shared" ref="P328:U328" si="210">F328*P164</f>
        <v>10.120000000000001</v>
      </c>
      <c r="Q328" s="876">
        <f t="shared" si="210"/>
        <v>33.160000000000004</v>
      </c>
      <c r="R328" s="877">
        <f t="shared" si="210"/>
        <v>2.88</v>
      </c>
      <c r="S328" s="878">
        <f t="shared" si="210"/>
        <v>0.8580000000000001</v>
      </c>
      <c r="T328" s="878">
        <f t="shared" si="210"/>
        <v>1.74</v>
      </c>
      <c r="U328" s="876">
        <f t="shared" si="210"/>
        <v>1.02</v>
      </c>
      <c r="V328" s="889">
        <f t="shared" si="206"/>
        <v>49.778000000000006</v>
      </c>
    </row>
    <row r="329" spans="1:22" ht="15.75">
      <c r="A329" s="589"/>
      <c r="B329" s="871"/>
      <c r="C329" s="895" t="s">
        <v>602</v>
      </c>
      <c r="D329" s="895"/>
      <c r="E329" s="917"/>
      <c r="F329" s="720">
        <v>0.06</v>
      </c>
      <c r="G329" s="720">
        <v>0.06</v>
      </c>
      <c r="H329" s="730">
        <v>0.08</v>
      </c>
      <c r="I329" s="732">
        <f t="shared" si="203"/>
        <v>8.7999999999999995E-2</v>
      </c>
      <c r="J329" s="736">
        <v>0.08</v>
      </c>
      <c r="K329" s="720">
        <v>0.08</v>
      </c>
      <c r="L329" s="874">
        <v>10</v>
      </c>
      <c r="M329" s="708"/>
      <c r="N329" s="708"/>
      <c r="O329" s="875" t="str">
        <f t="shared" si="204"/>
        <v>Pâtisseries fraiches ou surgelées à portionner</v>
      </c>
      <c r="P329" s="876">
        <f t="shared" ref="P329:U329" si="211">F329*P164</f>
        <v>15.18</v>
      </c>
      <c r="Q329" s="876">
        <f t="shared" si="211"/>
        <v>49.739999999999995</v>
      </c>
      <c r="R329" s="877">
        <f t="shared" si="211"/>
        <v>3.84</v>
      </c>
      <c r="S329" s="878">
        <f t="shared" si="211"/>
        <v>1.1439999999999999</v>
      </c>
      <c r="T329" s="878">
        <f t="shared" si="211"/>
        <v>2.3199999999999998</v>
      </c>
      <c r="U329" s="876">
        <f t="shared" si="211"/>
        <v>1.36</v>
      </c>
      <c r="V329" s="889">
        <f t="shared" si="206"/>
        <v>73.583999999999989</v>
      </c>
    </row>
    <row r="330" spans="1:22" ht="15.75">
      <c r="A330" s="589"/>
      <c r="B330" s="871"/>
      <c r="C330" s="895" t="s">
        <v>603</v>
      </c>
      <c r="D330" s="895"/>
      <c r="E330" s="917"/>
      <c r="F330" s="720">
        <v>0.03</v>
      </c>
      <c r="G330" s="720">
        <v>0.03</v>
      </c>
      <c r="H330" s="730">
        <v>0.05</v>
      </c>
      <c r="I330" s="732">
        <f t="shared" si="203"/>
        <v>5.5000000000000007E-2</v>
      </c>
      <c r="J330" s="736">
        <v>0.05</v>
      </c>
      <c r="K330" s="720">
        <v>0.05</v>
      </c>
      <c r="L330" s="874">
        <v>10</v>
      </c>
      <c r="M330" s="708"/>
      <c r="N330" s="708"/>
      <c r="O330" s="875" t="str">
        <f t="shared" si="204"/>
        <v>Pâtisserie sèche emballée</v>
      </c>
      <c r="P330" s="876">
        <f t="shared" ref="P330:U330" si="212">F330*P164</f>
        <v>7.59</v>
      </c>
      <c r="Q330" s="876">
        <f t="shared" si="212"/>
        <v>24.869999999999997</v>
      </c>
      <c r="R330" s="877">
        <f t="shared" si="212"/>
        <v>2.4000000000000004</v>
      </c>
      <c r="S330" s="878">
        <f t="shared" si="212"/>
        <v>0.71500000000000008</v>
      </c>
      <c r="T330" s="878">
        <f t="shared" si="212"/>
        <v>1.4500000000000002</v>
      </c>
      <c r="U330" s="876">
        <f t="shared" si="212"/>
        <v>0.85000000000000009</v>
      </c>
      <c r="V330" s="889">
        <f t="shared" si="206"/>
        <v>37.875</v>
      </c>
    </row>
    <row r="331" spans="1:22" ht="15.75">
      <c r="A331" s="589"/>
      <c r="B331" s="871"/>
      <c r="C331" s="897" t="s">
        <v>604</v>
      </c>
      <c r="D331" s="897"/>
      <c r="E331" s="918"/>
      <c r="F331" s="720">
        <v>1.4999999999999999E-2</v>
      </c>
      <c r="G331" s="720">
        <v>1.4999999999999999E-2</v>
      </c>
      <c r="H331" s="730">
        <v>2.1000000000000001E-2</v>
      </c>
      <c r="I331" s="732">
        <f t="shared" si="203"/>
        <v>2.3100000000000002E-2</v>
      </c>
      <c r="J331" s="736">
        <v>2E-3</v>
      </c>
      <c r="K331" s="720">
        <v>2E-3</v>
      </c>
      <c r="L331" s="874">
        <v>10</v>
      </c>
      <c r="M331" s="708"/>
      <c r="N331" s="708"/>
      <c r="O331" s="875" t="str">
        <f t="shared" si="204"/>
        <v>Biscuits d'accompagnement</v>
      </c>
      <c r="P331" s="876">
        <f t="shared" ref="P331:U331" si="213">F331*P164</f>
        <v>3.7949999999999999</v>
      </c>
      <c r="Q331" s="876">
        <f t="shared" si="213"/>
        <v>12.434999999999999</v>
      </c>
      <c r="R331" s="877">
        <f t="shared" si="213"/>
        <v>1.008</v>
      </c>
      <c r="S331" s="878">
        <f t="shared" si="213"/>
        <v>0.30030000000000001</v>
      </c>
      <c r="T331" s="878">
        <f t="shared" si="213"/>
        <v>5.8000000000000003E-2</v>
      </c>
      <c r="U331" s="876">
        <f t="shared" si="213"/>
        <v>3.4000000000000002E-2</v>
      </c>
      <c r="V331" s="889">
        <f t="shared" si="206"/>
        <v>17.630299999999995</v>
      </c>
    </row>
    <row r="332" spans="1:22" ht="15" customHeight="1">
      <c r="A332" s="589"/>
      <c r="B332" s="880"/>
      <c r="C332" s="2312" t="s">
        <v>605</v>
      </c>
      <c r="D332" s="2312"/>
      <c r="E332" s="2312"/>
      <c r="F332" s="2312"/>
      <c r="G332" s="2312"/>
      <c r="H332" s="2312"/>
      <c r="I332" s="2312"/>
      <c r="J332" s="2312"/>
      <c r="K332" s="2312"/>
      <c r="L332" s="2313"/>
      <c r="M332" s="859"/>
      <c r="N332" s="859"/>
      <c r="O332" s="12"/>
      <c r="P332" s="2316" t="str">
        <f>C332</f>
        <v>GOUTER, COLLATION (enfants, adolescents et personnes âgées en institution)</v>
      </c>
      <c r="Q332" s="2317"/>
      <c r="R332" s="2317"/>
      <c r="S332" s="2317"/>
      <c r="T332" s="2317"/>
      <c r="U332" s="2317"/>
      <c r="V332" s="2318"/>
    </row>
    <row r="333" spans="1:22" ht="15" customHeight="1">
      <c r="A333" s="589"/>
      <c r="B333" s="880"/>
      <c r="C333" s="2314"/>
      <c r="D333" s="2314"/>
      <c r="E333" s="2314"/>
      <c r="F333" s="2314"/>
      <c r="G333" s="2314"/>
      <c r="H333" s="2314"/>
      <c r="I333" s="2314"/>
      <c r="J333" s="2314"/>
      <c r="K333" s="2314"/>
      <c r="L333" s="2315"/>
      <c r="M333" s="859"/>
      <c r="N333" s="859"/>
      <c r="O333" s="12"/>
      <c r="P333" s="2319"/>
      <c r="Q333" s="2320"/>
      <c r="R333" s="2320"/>
      <c r="S333" s="2320"/>
      <c r="T333" s="2320"/>
      <c r="U333" s="2320"/>
      <c r="V333" s="2321"/>
    </row>
    <row r="334" spans="1:22" ht="15.75">
      <c r="A334" s="589"/>
      <c r="B334" s="871"/>
      <c r="C334" s="897" t="s">
        <v>606</v>
      </c>
      <c r="D334" s="897"/>
      <c r="E334" s="918"/>
      <c r="F334" s="720">
        <v>0.04</v>
      </c>
      <c r="G334" s="720">
        <v>0.05</v>
      </c>
      <c r="H334" s="730">
        <v>0.08</v>
      </c>
      <c r="I334" s="732">
        <f>(H334*L334%)+H334</f>
        <v>8.7999999999999995E-2</v>
      </c>
      <c r="J334" s="736">
        <v>0.04</v>
      </c>
      <c r="K334" s="720"/>
      <c r="L334" s="874">
        <v>10</v>
      </c>
      <c r="M334" s="708"/>
      <c r="N334" s="708"/>
      <c r="O334" s="875" t="str">
        <f>C334</f>
        <v>Pain</v>
      </c>
      <c r="P334" s="876">
        <f t="shared" ref="P334:U334" si="214">F334*P164</f>
        <v>10.120000000000001</v>
      </c>
      <c r="Q334" s="876">
        <f t="shared" si="214"/>
        <v>41.45</v>
      </c>
      <c r="R334" s="877">
        <f t="shared" si="214"/>
        <v>3.84</v>
      </c>
      <c r="S334" s="878">
        <f t="shared" si="214"/>
        <v>1.1439999999999999</v>
      </c>
      <c r="T334" s="878">
        <f t="shared" si="214"/>
        <v>1.1599999999999999</v>
      </c>
      <c r="U334" s="876">
        <f t="shared" si="214"/>
        <v>0</v>
      </c>
      <c r="V334" s="889">
        <f>SUM(P334:U334)</f>
        <v>57.714000000000006</v>
      </c>
    </row>
    <row r="335" spans="1:22" ht="15" customHeight="1">
      <c r="A335" s="589"/>
      <c r="B335" s="880"/>
      <c r="C335" s="2312" t="s">
        <v>607</v>
      </c>
      <c r="D335" s="2312"/>
      <c r="E335" s="2312"/>
      <c r="F335" s="2312"/>
      <c r="G335" s="2312"/>
      <c r="H335" s="2312"/>
      <c r="I335" s="2312"/>
      <c r="J335" s="2312"/>
      <c r="K335" s="2312"/>
      <c r="L335" s="2313"/>
      <c r="M335" s="859"/>
      <c r="N335" s="859"/>
      <c r="O335" s="12"/>
      <c r="P335" s="2316" t="str">
        <f>C335</f>
        <v>Biscuits secs</v>
      </c>
      <c r="Q335" s="2317"/>
      <c r="R335" s="2317"/>
      <c r="S335" s="2317"/>
      <c r="T335" s="2317"/>
      <c r="U335" s="2317"/>
      <c r="V335" s="2318"/>
    </row>
    <row r="336" spans="1:22" ht="15" customHeight="1">
      <c r="A336" s="589"/>
      <c r="B336" s="880"/>
      <c r="C336" s="2314"/>
      <c r="D336" s="2314"/>
      <c r="E336" s="2314"/>
      <c r="F336" s="2314"/>
      <c r="G336" s="2314"/>
      <c r="H336" s="2314"/>
      <c r="I336" s="2314"/>
      <c r="J336" s="2314"/>
      <c r="K336" s="2314"/>
      <c r="L336" s="2315"/>
      <c r="M336" s="859"/>
      <c r="N336" s="859"/>
      <c r="O336" s="12"/>
      <c r="P336" s="2319"/>
      <c r="Q336" s="2320"/>
      <c r="R336" s="2320"/>
      <c r="S336" s="2320"/>
      <c r="T336" s="2320"/>
      <c r="U336" s="2320"/>
      <c r="V336" s="2321"/>
    </row>
    <row r="337" spans="1:22" ht="15.75">
      <c r="A337" s="589"/>
      <c r="B337" s="871"/>
      <c r="C337" s="895" t="s">
        <v>608</v>
      </c>
      <c r="D337" s="895"/>
      <c r="E337" s="917"/>
      <c r="F337" s="720">
        <v>3.5000000000000003E-2</v>
      </c>
      <c r="G337" s="720">
        <v>5.5E-2</v>
      </c>
      <c r="H337" s="730">
        <v>0.08</v>
      </c>
      <c r="I337" s="732">
        <f t="shared" ref="I337:I346" si="215">(H337*L337%)+H337</f>
        <v>8.7999999999999995E-2</v>
      </c>
      <c r="J337" s="736"/>
      <c r="K337" s="720"/>
      <c r="L337" s="874">
        <v>10</v>
      </c>
      <c r="M337" s="708"/>
      <c r="N337" s="708"/>
      <c r="O337" s="875" t="str">
        <f t="shared" ref="O337:O346" si="216">C337</f>
        <v>Céréales (enfants et adolescents uniquement)</v>
      </c>
      <c r="P337" s="876">
        <f t="shared" ref="P337:U337" si="217">F337*P164</f>
        <v>8.8550000000000004</v>
      </c>
      <c r="Q337" s="876">
        <f t="shared" si="217"/>
        <v>45.594999999999999</v>
      </c>
      <c r="R337" s="877">
        <f t="shared" si="217"/>
        <v>3.84</v>
      </c>
      <c r="S337" s="878">
        <f t="shared" si="217"/>
        <v>1.1439999999999999</v>
      </c>
      <c r="T337" s="878">
        <f t="shared" si="217"/>
        <v>0</v>
      </c>
      <c r="U337" s="876">
        <f t="shared" si="217"/>
        <v>0</v>
      </c>
      <c r="V337" s="889">
        <f t="shared" ref="V337:V346" si="218">SUM(P337:U337)</f>
        <v>59.434000000000005</v>
      </c>
    </row>
    <row r="338" spans="1:22" ht="15.75">
      <c r="A338" s="589"/>
      <c r="B338" s="871"/>
      <c r="C338" s="895" t="s">
        <v>609</v>
      </c>
      <c r="D338" s="895"/>
      <c r="E338" s="917"/>
      <c r="F338" s="720">
        <v>0.03</v>
      </c>
      <c r="G338" s="720">
        <v>0.03</v>
      </c>
      <c r="H338" s="730">
        <v>0.05</v>
      </c>
      <c r="I338" s="732">
        <f t="shared" si="215"/>
        <v>5.5000000000000007E-2</v>
      </c>
      <c r="J338" s="736">
        <v>0.05</v>
      </c>
      <c r="K338" s="720"/>
      <c r="L338" s="874">
        <v>10</v>
      </c>
      <c r="M338" s="708"/>
      <c r="N338" s="708"/>
      <c r="O338" s="875" t="str">
        <f t="shared" si="216"/>
        <v>Pâtisseries sèches emballées</v>
      </c>
      <c r="P338" s="876">
        <f t="shared" ref="P338:U338" si="219">F338*P164</f>
        <v>7.59</v>
      </c>
      <c r="Q338" s="876">
        <f t="shared" si="219"/>
        <v>24.869999999999997</v>
      </c>
      <c r="R338" s="877">
        <f t="shared" si="219"/>
        <v>2.4000000000000004</v>
      </c>
      <c r="S338" s="878">
        <f t="shared" si="219"/>
        <v>0.71500000000000008</v>
      </c>
      <c r="T338" s="878">
        <f t="shared" si="219"/>
        <v>1.4500000000000002</v>
      </c>
      <c r="U338" s="876">
        <f t="shared" si="219"/>
        <v>0</v>
      </c>
      <c r="V338" s="889">
        <f t="shared" si="218"/>
        <v>37.024999999999999</v>
      </c>
    </row>
    <row r="339" spans="1:22" ht="15.75">
      <c r="A339" s="589"/>
      <c r="B339" s="871"/>
      <c r="C339" s="895" t="s">
        <v>610</v>
      </c>
      <c r="D339" s="895"/>
      <c r="E339" s="917"/>
      <c r="F339" s="720">
        <v>0.02</v>
      </c>
      <c r="G339" s="720">
        <v>0.02</v>
      </c>
      <c r="H339" s="730">
        <v>0.03</v>
      </c>
      <c r="I339" s="732">
        <f t="shared" si="215"/>
        <v>3.3000000000000002E-2</v>
      </c>
      <c r="J339" s="736">
        <v>0.03</v>
      </c>
      <c r="K339" s="720"/>
      <c r="L339" s="874">
        <v>10</v>
      </c>
      <c r="M339" s="708"/>
      <c r="N339" s="708"/>
      <c r="O339" s="875" t="str">
        <f t="shared" si="216"/>
        <v>Confiture, chocolat, miel</v>
      </c>
      <c r="P339" s="876">
        <f t="shared" ref="P339:U339" si="220">F339*P164</f>
        <v>5.0600000000000005</v>
      </c>
      <c r="Q339" s="876">
        <f t="shared" si="220"/>
        <v>16.580000000000002</v>
      </c>
      <c r="R339" s="877">
        <f t="shared" si="220"/>
        <v>1.44</v>
      </c>
      <c r="S339" s="878">
        <f t="shared" si="220"/>
        <v>0.42900000000000005</v>
      </c>
      <c r="T339" s="878">
        <f t="shared" si="220"/>
        <v>0.87</v>
      </c>
      <c r="U339" s="876">
        <f t="shared" si="220"/>
        <v>0</v>
      </c>
      <c r="V339" s="889">
        <f t="shared" si="218"/>
        <v>24.379000000000001</v>
      </c>
    </row>
    <row r="340" spans="1:22" ht="15.75">
      <c r="A340" s="589"/>
      <c r="B340" s="871"/>
      <c r="C340" s="895" t="s">
        <v>611</v>
      </c>
      <c r="D340" s="895"/>
      <c r="E340" s="917"/>
      <c r="F340" s="720">
        <v>0.1</v>
      </c>
      <c r="G340" s="720">
        <v>0.2</v>
      </c>
      <c r="H340" s="730">
        <v>0.13</v>
      </c>
      <c r="I340" s="732">
        <f t="shared" si="215"/>
        <v>0.14300000000000002</v>
      </c>
      <c r="J340" s="736">
        <v>0.13</v>
      </c>
      <c r="K340" s="720"/>
      <c r="L340" s="874">
        <v>10</v>
      </c>
      <c r="M340" s="708"/>
      <c r="N340" s="708"/>
      <c r="O340" s="875" t="str">
        <f t="shared" si="216"/>
        <v>Fruit cru</v>
      </c>
      <c r="P340" s="876">
        <f t="shared" ref="P340:U340" si="221">F340*P164</f>
        <v>25.3</v>
      </c>
      <c r="Q340" s="876">
        <f t="shared" si="221"/>
        <v>165.8</v>
      </c>
      <c r="R340" s="877">
        <f t="shared" si="221"/>
        <v>6.24</v>
      </c>
      <c r="S340" s="878">
        <f t="shared" si="221"/>
        <v>1.8590000000000002</v>
      </c>
      <c r="T340" s="878">
        <f t="shared" si="221"/>
        <v>3.77</v>
      </c>
      <c r="U340" s="876">
        <f t="shared" si="221"/>
        <v>0</v>
      </c>
      <c r="V340" s="889">
        <f t="shared" si="218"/>
        <v>202.96900000000005</v>
      </c>
    </row>
    <row r="341" spans="1:22" ht="15.75">
      <c r="A341" s="589"/>
      <c r="B341" s="871"/>
      <c r="C341" s="895" t="s">
        <v>612</v>
      </c>
      <c r="D341" s="895"/>
      <c r="E341" s="917"/>
      <c r="F341" s="720">
        <v>0.1</v>
      </c>
      <c r="G341" s="720">
        <v>0.1</v>
      </c>
      <c r="H341" s="730">
        <v>0.13</v>
      </c>
      <c r="I341" s="732">
        <f t="shared" si="215"/>
        <v>0.14300000000000002</v>
      </c>
      <c r="J341" s="736">
        <v>0.13</v>
      </c>
      <c r="K341" s="720"/>
      <c r="L341" s="874">
        <v>10</v>
      </c>
      <c r="M341" s="708"/>
      <c r="N341" s="708"/>
      <c r="O341" s="875" t="str">
        <f t="shared" si="216"/>
        <v>Fruit cuit</v>
      </c>
      <c r="P341" s="876">
        <f t="shared" ref="P341:U341" si="222">F341*P164</f>
        <v>25.3</v>
      </c>
      <c r="Q341" s="876">
        <f t="shared" si="222"/>
        <v>82.9</v>
      </c>
      <c r="R341" s="877">
        <f t="shared" si="222"/>
        <v>6.24</v>
      </c>
      <c r="S341" s="878">
        <f t="shared" si="222"/>
        <v>1.8590000000000002</v>
      </c>
      <c r="T341" s="878">
        <f t="shared" si="222"/>
        <v>3.77</v>
      </c>
      <c r="U341" s="876">
        <f t="shared" si="222"/>
        <v>0</v>
      </c>
      <c r="V341" s="889">
        <f t="shared" si="218"/>
        <v>120.06899999999999</v>
      </c>
    </row>
    <row r="342" spans="1:22" ht="15.75">
      <c r="A342" s="589"/>
      <c r="B342" s="871"/>
      <c r="C342" s="895" t="s">
        <v>613</v>
      </c>
      <c r="D342" s="895"/>
      <c r="E342" s="917"/>
      <c r="F342" s="720">
        <v>0.125</v>
      </c>
      <c r="G342" s="720">
        <v>0.125</v>
      </c>
      <c r="H342" s="730">
        <v>0.25</v>
      </c>
      <c r="I342" s="732">
        <f t="shared" si="215"/>
        <v>0.27500000000000002</v>
      </c>
      <c r="J342" s="736">
        <v>0.15</v>
      </c>
      <c r="K342" s="720"/>
      <c r="L342" s="874">
        <v>10</v>
      </c>
      <c r="M342" s="708"/>
      <c r="N342" s="708"/>
      <c r="O342" s="875" t="str">
        <f t="shared" si="216"/>
        <v>Lait 1/2 écrémé (en Litre)</v>
      </c>
      <c r="P342" s="876">
        <f t="shared" ref="P342:U342" si="223">F342*P164</f>
        <v>31.625</v>
      </c>
      <c r="Q342" s="876">
        <f t="shared" si="223"/>
        <v>103.625</v>
      </c>
      <c r="R342" s="877">
        <f t="shared" si="223"/>
        <v>12</v>
      </c>
      <c r="S342" s="878">
        <f t="shared" si="223"/>
        <v>3.5750000000000002</v>
      </c>
      <c r="T342" s="878">
        <f t="shared" si="223"/>
        <v>4.3499999999999996</v>
      </c>
      <c r="U342" s="876">
        <f t="shared" si="223"/>
        <v>0</v>
      </c>
      <c r="V342" s="889">
        <f t="shared" si="218"/>
        <v>155.17499999999998</v>
      </c>
    </row>
    <row r="343" spans="1:22" ht="15.75">
      <c r="A343" s="589"/>
      <c r="B343" s="871"/>
      <c r="C343" s="895" t="s">
        <v>594</v>
      </c>
      <c r="D343" s="895"/>
      <c r="E343" s="917"/>
      <c r="F343" s="720">
        <v>0.115</v>
      </c>
      <c r="G343" s="720">
        <v>0.115</v>
      </c>
      <c r="H343" s="730">
        <v>0.11</v>
      </c>
      <c r="I343" s="732">
        <f t="shared" si="215"/>
        <v>0.121</v>
      </c>
      <c r="J343" s="736">
        <v>0.115</v>
      </c>
      <c r="K343" s="720"/>
      <c r="L343" s="874">
        <v>10</v>
      </c>
      <c r="M343" s="708"/>
      <c r="N343" s="708"/>
      <c r="O343" s="875" t="str">
        <f t="shared" si="216"/>
        <v>Yaourt</v>
      </c>
      <c r="P343" s="876">
        <f t="shared" ref="P343:U343" si="224">F343*P164</f>
        <v>29.095000000000002</v>
      </c>
      <c r="Q343" s="876">
        <f t="shared" si="224"/>
        <v>95.335000000000008</v>
      </c>
      <c r="R343" s="877">
        <f t="shared" si="224"/>
        <v>5.28</v>
      </c>
      <c r="S343" s="878">
        <f t="shared" si="224"/>
        <v>1.573</v>
      </c>
      <c r="T343" s="878">
        <f t="shared" si="224"/>
        <v>3.335</v>
      </c>
      <c r="U343" s="876">
        <f t="shared" si="224"/>
        <v>0</v>
      </c>
      <c r="V343" s="889">
        <f t="shared" si="218"/>
        <v>134.61800000000002</v>
      </c>
    </row>
    <row r="344" spans="1:22" ht="15.75">
      <c r="A344" s="589"/>
      <c r="B344" s="871"/>
      <c r="C344" s="895" t="s">
        <v>614</v>
      </c>
      <c r="D344" s="895"/>
      <c r="E344" s="917"/>
      <c r="F344" s="720">
        <v>0.11</v>
      </c>
      <c r="G344" s="720">
        <v>0.11</v>
      </c>
      <c r="H344" s="730">
        <v>0.11</v>
      </c>
      <c r="I344" s="732">
        <f t="shared" si="215"/>
        <v>0.121</v>
      </c>
      <c r="J344" s="736">
        <v>0.1</v>
      </c>
      <c r="K344" s="720"/>
      <c r="L344" s="874">
        <v>10</v>
      </c>
      <c r="M344" s="708"/>
      <c r="N344" s="708"/>
      <c r="O344" s="875" t="str">
        <f t="shared" si="216"/>
        <v>Fromage blanc</v>
      </c>
      <c r="P344" s="876">
        <f t="shared" ref="P344:U344" si="225">F344*P164</f>
        <v>27.830000000000002</v>
      </c>
      <c r="Q344" s="876">
        <f t="shared" si="225"/>
        <v>91.19</v>
      </c>
      <c r="R344" s="877">
        <f t="shared" si="225"/>
        <v>5.28</v>
      </c>
      <c r="S344" s="878">
        <f t="shared" si="225"/>
        <v>1.573</v>
      </c>
      <c r="T344" s="878">
        <f t="shared" si="225"/>
        <v>2.9000000000000004</v>
      </c>
      <c r="U344" s="876">
        <f t="shared" si="225"/>
        <v>0</v>
      </c>
      <c r="V344" s="889">
        <f t="shared" si="218"/>
        <v>128.773</v>
      </c>
    </row>
    <row r="345" spans="1:22" ht="15.75">
      <c r="A345" s="589"/>
      <c r="B345" s="871"/>
      <c r="C345" s="895" t="s">
        <v>615</v>
      </c>
      <c r="D345" s="895"/>
      <c r="E345" s="917"/>
      <c r="F345" s="720">
        <v>0.02</v>
      </c>
      <c r="G345" s="720">
        <v>0.03</v>
      </c>
      <c r="H345" s="730">
        <v>3.5000000000000003E-2</v>
      </c>
      <c r="I345" s="732">
        <f t="shared" si="215"/>
        <v>3.8500000000000006E-2</v>
      </c>
      <c r="J345" s="736">
        <v>0.04</v>
      </c>
      <c r="K345" s="720"/>
      <c r="L345" s="874">
        <v>10</v>
      </c>
      <c r="M345" s="708"/>
      <c r="N345" s="708"/>
      <c r="O345" s="875" t="str">
        <f t="shared" si="216"/>
        <v>Fromage</v>
      </c>
      <c r="P345" s="876">
        <f t="shared" ref="P345:U345" si="226">F345*P164</f>
        <v>5.0600000000000005</v>
      </c>
      <c r="Q345" s="876">
        <f t="shared" si="226"/>
        <v>24.869999999999997</v>
      </c>
      <c r="R345" s="877">
        <f t="shared" si="226"/>
        <v>1.6800000000000002</v>
      </c>
      <c r="S345" s="878">
        <f t="shared" si="226"/>
        <v>0.50050000000000006</v>
      </c>
      <c r="T345" s="878">
        <f t="shared" si="226"/>
        <v>1.1599999999999999</v>
      </c>
      <c r="U345" s="876">
        <f t="shared" si="226"/>
        <v>0</v>
      </c>
      <c r="V345" s="889">
        <f t="shared" si="218"/>
        <v>33.270499999999998</v>
      </c>
    </row>
    <row r="346" spans="1:22" ht="16.5" thickBot="1">
      <c r="A346" s="589"/>
      <c r="B346" s="920"/>
      <c r="C346" s="921" t="s">
        <v>595</v>
      </c>
      <c r="D346" s="921"/>
      <c r="E346" s="922"/>
      <c r="F346" s="923">
        <v>0.06</v>
      </c>
      <c r="G346" s="923">
        <v>0.06</v>
      </c>
      <c r="H346" s="924">
        <v>0.12</v>
      </c>
      <c r="I346" s="925">
        <f t="shared" si="215"/>
        <v>0.13200000000000001</v>
      </c>
      <c r="J346" s="926">
        <v>0.12</v>
      </c>
      <c r="K346" s="923"/>
      <c r="L346" s="927">
        <v>10</v>
      </c>
      <c r="M346" s="928"/>
      <c r="N346" s="929"/>
      <c r="O346" s="930" t="str">
        <f t="shared" si="216"/>
        <v>Petit suisse</v>
      </c>
      <c r="P346" s="931">
        <f t="shared" ref="P346:U346" si="227">F346*P164</f>
        <v>15.18</v>
      </c>
      <c r="Q346" s="932">
        <f t="shared" si="227"/>
        <v>49.739999999999995</v>
      </c>
      <c r="R346" s="933">
        <f t="shared" si="227"/>
        <v>5.76</v>
      </c>
      <c r="S346" s="931">
        <f t="shared" si="227"/>
        <v>1.7160000000000002</v>
      </c>
      <c r="T346" s="931">
        <f t="shared" si="227"/>
        <v>3.48</v>
      </c>
      <c r="U346" s="932">
        <f t="shared" si="227"/>
        <v>0</v>
      </c>
      <c r="V346" s="889">
        <f t="shared" si="218"/>
        <v>75.875999999999991</v>
      </c>
    </row>
    <row r="347" spans="1:22">
      <c r="A347" s="589"/>
      <c r="B347" s="589"/>
      <c r="C347" s="589"/>
      <c r="D347" s="589"/>
      <c r="E347" s="589"/>
      <c r="F347" s="589"/>
      <c r="G347" s="589"/>
      <c r="H347" s="589"/>
      <c r="I347" s="709"/>
      <c r="J347" s="589"/>
      <c r="K347" s="589"/>
      <c r="L347" s="589"/>
      <c r="M347" s="708"/>
      <c r="N347" s="708"/>
      <c r="O347" s="12"/>
      <c r="P347" s="12"/>
      <c r="Q347" s="12"/>
      <c r="R347" s="12"/>
      <c r="S347" s="12"/>
      <c r="T347" s="12"/>
      <c r="U347" s="12"/>
      <c r="V347" s="12"/>
    </row>
  </sheetData>
  <mergeCells count="244">
    <mergeCell ref="B8:K8"/>
    <mergeCell ref="L8:T8"/>
    <mergeCell ref="B9:D12"/>
    <mergeCell ref="E9:E12"/>
    <mergeCell ref="F9:F12"/>
    <mergeCell ref="G9:K9"/>
    <mergeCell ref="L9:M10"/>
    <mergeCell ref="N9:T12"/>
    <mergeCell ref="L11:M11"/>
    <mergeCell ref="G12:K12"/>
    <mergeCell ref="B17:D17"/>
    <mergeCell ref="M17:N17"/>
    <mergeCell ref="B18:D18"/>
    <mergeCell ref="M18:N18"/>
    <mergeCell ref="B19:D19"/>
    <mergeCell ref="M19:N19"/>
    <mergeCell ref="L12:M12"/>
    <mergeCell ref="B14:D14"/>
    <mergeCell ref="M14:N14"/>
    <mergeCell ref="B15:D15"/>
    <mergeCell ref="M15:N15"/>
    <mergeCell ref="B16:D16"/>
    <mergeCell ref="M16:N16"/>
    <mergeCell ref="B24:D24"/>
    <mergeCell ref="M24:N24"/>
    <mergeCell ref="B25:D25"/>
    <mergeCell ref="M25:N25"/>
    <mergeCell ref="B27:L27"/>
    <mergeCell ref="B35:J35"/>
    <mergeCell ref="K35:T35"/>
    <mergeCell ref="B20:D20"/>
    <mergeCell ref="M20:N20"/>
    <mergeCell ref="B21:D21"/>
    <mergeCell ref="M21:N21"/>
    <mergeCell ref="B23:D23"/>
    <mergeCell ref="M23:N23"/>
    <mergeCell ref="B42:J42"/>
    <mergeCell ref="K42:T42"/>
    <mergeCell ref="B43:E43"/>
    <mergeCell ref="H43:I43"/>
    <mergeCell ref="K43:L43"/>
    <mergeCell ref="M43:N43"/>
    <mergeCell ref="B36:E36"/>
    <mergeCell ref="G36:H36"/>
    <mergeCell ref="L36:N36"/>
    <mergeCell ref="B37:E37"/>
    <mergeCell ref="G37:H37"/>
    <mergeCell ref="M37:N37"/>
    <mergeCell ref="B44:E44"/>
    <mergeCell ref="H44:I44"/>
    <mergeCell ref="K44:L44"/>
    <mergeCell ref="B48:O50"/>
    <mergeCell ref="B52:B53"/>
    <mergeCell ref="C52:D53"/>
    <mergeCell ref="E52:L53"/>
    <mergeCell ref="M52:M53"/>
    <mergeCell ref="N52:N53"/>
    <mergeCell ref="O52:O53"/>
    <mergeCell ref="B54:O55"/>
    <mergeCell ref="R55:V55"/>
    <mergeCell ref="B56:O57"/>
    <mergeCell ref="B58:B60"/>
    <mergeCell ref="C58:C60"/>
    <mergeCell ref="D58:D60"/>
    <mergeCell ref="E58:E60"/>
    <mergeCell ref="F58:F60"/>
    <mergeCell ref="G58:H60"/>
    <mergeCell ref="I58:J60"/>
    <mergeCell ref="K58:L60"/>
    <mergeCell ref="M60:O63"/>
    <mergeCell ref="K72:K78"/>
    <mergeCell ref="L72:L78"/>
    <mergeCell ref="M65:O66"/>
    <mergeCell ref="B67:O67"/>
    <mergeCell ref="B68:B69"/>
    <mergeCell ref="C68:C69"/>
    <mergeCell ref="I68:I69"/>
    <mergeCell ref="J68:J69"/>
    <mergeCell ref="K68:K69"/>
    <mergeCell ref="L68:L69"/>
    <mergeCell ref="B70:O71"/>
    <mergeCell ref="L86:L87"/>
    <mergeCell ref="M86:M87"/>
    <mergeCell ref="N86:N87"/>
    <mergeCell ref="O86:O87"/>
    <mergeCell ref="B89:E90"/>
    <mergeCell ref="G89:H90"/>
    <mergeCell ref="I89:J90"/>
    <mergeCell ref="M72:O78"/>
    <mergeCell ref="R79:V79"/>
    <mergeCell ref="B85:O85"/>
    <mergeCell ref="B86:B87"/>
    <mergeCell ref="C86:C87"/>
    <mergeCell ref="F86:F87"/>
    <mergeCell ref="G86:G87"/>
    <mergeCell ref="H86:H87"/>
    <mergeCell ref="I86:I87"/>
    <mergeCell ref="J86:J87"/>
    <mergeCell ref="B72:B78"/>
    <mergeCell ref="C72:C78"/>
    <mergeCell ref="D72:D78"/>
    <mergeCell ref="E72:E78"/>
    <mergeCell ref="F72:F78"/>
    <mergeCell ref="G72:G78"/>
    <mergeCell ref="H72:J78"/>
    <mergeCell ref="G102:G105"/>
    <mergeCell ref="H102:J105"/>
    <mergeCell ref="K102:K105"/>
    <mergeCell ref="L102:L105"/>
    <mergeCell ref="M102:O105"/>
    <mergeCell ref="R106:V106"/>
    <mergeCell ref="I91:J92"/>
    <mergeCell ref="K91:L92"/>
    <mergeCell ref="M92:O98"/>
    <mergeCell ref="R92:V92"/>
    <mergeCell ref="B100:O101"/>
    <mergeCell ref="B102:B105"/>
    <mergeCell ref="C102:C105"/>
    <mergeCell ref="D102:D105"/>
    <mergeCell ref="E102:E105"/>
    <mergeCell ref="F102:F105"/>
    <mergeCell ref="B91:B92"/>
    <mergeCell ref="C91:C92"/>
    <mergeCell ref="D91:D92"/>
    <mergeCell ref="E91:E92"/>
    <mergeCell ref="F91:G92"/>
    <mergeCell ref="H91:H92"/>
    <mergeCell ref="L112:L113"/>
    <mergeCell ref="M112:M113"/>
    <mergeCell ref="N112:N113"/>
    <mergeCell ref="O112:O113"/>
    <mergeCell ref="B114:O115"/>
    <mergeCell ref="B116:B117"/>
    <mergeCell ref="C116:C117"/>
    <mergeCell ref="D116:D117"/>
    <mergeCell ref="E116:E117"/>
    <mergeCell ref="F116:F117"/>
    <mergeCell ref="B112:B113"/>
    <mergeCell ref="C112:C113"/>
    <mergeCell ref="G112:G113"/>
    <mergeCell ref="H112:H113"/>
    <mergeCell ref="I112:I113"/>
    <mergeCell ref="J112:J113"/>
    <mergeCell ref="R118:V118"/>
    <mergeCell ref="G119:H119"/>
    <mergeCell ref="I119:J119"/>
    <mergeCell ref="G120:H120"/>
    <mergeCell ref="I120:J120"/>
    <mergeCell ref="G121:H121"/>
    <mergeCell ref="I121:J121"/>
    <mergeCell ref="G116:H117"/>
    <mergeCell ref="I116:J117"/>
    <mergeCell ref="K116:L117"/>
    <mergeCell ref="M117:O124"/>
    <mergeCell ref="G118:H118"/>
    <mergeCell ref="I118:J118"/>
    <mergeCell ref="G122:H122"/>
    <mergeCell ref="I122:J122"/>
    <mergeCell ref="G123:H123"/>
    <mergeCell ref="I123:J123"/>
    <mergeCell ref="I124:J124"/>
    <mergeCell ref="K124:L124"/>
    <mergeCell ref="B125:O126"/>
    <mergeCell ref="B127:B130"/>
    <mergeCell ref="C127:C130"/>
    <mergeCell ref="D127:D130"/>
    <mergeCell ref="E127:E130"/>
    <mergeCell ref="F127:F130"/>
    <mergeCell ref="G127:G130"/>
    <mergeCell ref="H127:J130"/>
    <mergeCell ref="K127:K130"/>
    <mergeCell ref="L127:L130"/>
    <mergeCell ref="M127:O130"/>
    <mergeCell ref="R132:V132"/>
    <mergeCell ref="B137:B138"/>
    <mergeCell ref="C137:C138"/>
    <mergeCell ref="G137:G138"/>
    <mergeCell ref="H137:H138"/>
    <mergeCell ref="I137:I138"/>
    <mergeCell ref="J137:J138"/>
    <mergeCell ref="B147:O147"/>
    <mergeCell ref="D150:I150"/>
    <mergeCell ref="B152:L154"/>
    <mergeCell ref="P156:P162"/>
    <mergeCell ref="Q156:Q162"/>
    <mergeCell ref="R156:R162"/>
    <mergeCell ref="K157:K163"/>
    <mergeCell ref="L157:L163"/>
    <mergeCell ref="L137:L138"/>
    <mergeCell ref="M137:M138"/>
    <mergeCell ref="N137:N138"/>
    <mergeCell ref="O137:O138"/>
    <mergeCell ref="B142:O142"/>
    <mergeCell ref="B144:N144"/>
    <mergeCell ref="C166:L167"/>
    <mergeCell ref="P166:V167"/>
    <mergeCell ref="C181:L182"/>
    <mergeCell ref="P181:V182"/>
    <mergeCell ref="C198:L199"/>
    <mergeCell ref="P198:V199"/>
    <mergeCell ref="S156:S162"/>
    <mergeCell ref="T156:T162"/>
    <mergeCell ref="U156:U162"/>
    <mergeCell ref="V156:V162"/>
    <mergeCell ref="B157:E163"/>
    <mergeCell ref="F157:F163"/>
    <mergeCell ref="G157:G163"/>
    <mergeCell ref="H157:H163"/>
    <mergeCell ref="I157:I163"/>
    <mergeCell ref="J157:J163"/>
    <mergeCell ref="C225:L226"/>
    <mergeCell ref="P225:V226"/>
    <mergeCell ref="C234:L235"/>
    <mergeCell ref="P234:V235"/>
    <mergeCell ref="C241:L242"/>
    <mergeCell ref="P241:V242"/>
    <mergeCell ref="C201:L202"/>
    <mergeCell ref="P201:V202"/>
    <mergeCell ref="C215:L216"/>
    <mergeCell ref="P215:V216"/>
    <mergeCell ref="C223:L224"/>
    <mergeCell ref="P223:V224"/>
    <mergeCell ref="C283:L284"/>
    <mergeCell ref="P283:V284"/>
    <mergeCell ref="C287:L288"/>
    <mergeCell ref="P287:V288"/>
    <mergeCell ref="C294:L295"/>
    <mergeCell ref="P294:V295"/>
    <mergeCell ref="C250:L251"/>
    <mergeCell ref="P250:V251"/>
    <mergeCell ref="C262:L263"/>
    <mergeCell ref="P262:V263"/>
    <mergeCell ref="C279:L280"/>
    <mergeCell ref="P279:V280"/>
    <mergeCell ref="C332:L333"/>
    <mergeCell ref="P332:V333"/>
    <mergeCell ref="C335:L336"/>
    <mergeCell ref="P335:V336"/>
    <mergeCell ref="C304:L305"/>
    <mergeCell ref="P304:V305"/>
    <mergeCell ref="C316:L317"/>
    <mergeCell ref="P316:V317"/>
    <mergeCell ref="C322:L323"/>
    <mergeCell ref="P322:V323"/>
  </mergeCells>
  <pageMargins left="0.25" right="0.25" top="0.75" bottom="0.75" header="0.3" footer="0.3"/>
  <pageSetup paperSize="9" scale="7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21266-9F21-4D64-B6E1-A284A994A047}">
  <dimension ref="A1:AH68"/>
  <sheetViews>
    <sheetView showZeros="0" showWhiteSpace="0" zoomScale="78" zoomScaleNormal="78" zoomScalePageLayoutView="58" workbookViewId="0">
      <selection activeCell="O17" sqref="O17"/>
    </sheetView>
  </sheetViews>
  <sheetFormatPr baseColWidth="10" defaultRowHeight="12.75"/>
  <cols>
    <col min="1" max="1" width="11.42578125" style="953"/>
    <col min="2" max="2" width="5.42578125" style="980" customWidth="1"/>
    <col min="3" max="3" width="43.5703125" style="980" customWidth="1"/>
    <col min="4" max="4" width="5.42578125" style="980" customWidth="1"/>
    <col min="5" max="5" width="43.5703125" style="980" customWidth="1"/>
    <col min="6" max="6" width="5.42578125" style="980" customWidth="1"/>
    <col min="7" max="7" width="43.5703125" style="980" customWidth="1"/>
    <col min="8" max="8" width="5.42578125" style="980" customWidth="1"/>
    <col min="9" max="9" width="43.5703125" style="980" customWidth="1"/>
    <col min="10" max="10" width="3.42578125" style="980" customWidth="1"/>
    <col min="11" max="11" width="13.7109375" style="980" customWidth="1"/>
    <col min="12" max="12" width="5.42578125" style="980" customWidth="1"/>
    <col min="13" max="13" width="43.5703125" style="980" customWidth="1"/>
    <col min="14" max="14" width="5.42578125" style="980" customWidth="1"/>
    <col min="15" max="15" width="43.5703125" style="980" customWidth="1"/>
    <col min="16" max="16" width="5.42578125" style="980" customWidth="1"/>
    <col min="17" max="17" width="43.5703125" style="980" customWidth="1"/>
    <col min="18" max="18" width="5.42578125" style="980" customWidth="1"/>
    <col min="19" max="19" width="43.5703125" style="980" customWidth="1"/>
    <col min="20" max="20" width="2.85546875" style="980" customWidth="1"/>
    <col min="21" max="21" width="11.42578125" style="953"/>
    <col min="22" max="22" width="3.7109375" style="954" customWidth="1"/>
    <col min="23" max="23" width="4.7109375" style="953" customWidth="1"/>
    <col min="24" max="24" width="34.140625" style="953" customWidth="1"/>
    <col min="25" max="25" width="4.7109375" style="953" customWidth="1"/>
    <col min="26" max="26" width="25.7109375" style="953" customWidth="1"/>
    <col min="27" max="27" width="4.7109375" style="953" customWidth="1"/>
    <col min="28" max="28" width="27.42578125" style="953" customWidth="1"/>
    <col min="29" max="29" width="4.7109375" style="953" customWidth="1"/>
    <col min="30" max="30" width="36.7109375" style="953" customWidth="1"/>
    <col min="31" max="31" width="4.7109375" style="953" customWidth="1"/>
    <col min="32" max="32" width="34" style="953" customWidth="1"/>
    <col min="33" max="33" width="4.7109375" style="953" customWidth="1"/>
    <col min="34" max="34" width="25.7109375" style="953" customWidth="1"/>
    <col min="35" max="257" width="11.42578125" style="953"/>
    <col min="258" max="258" width="5.42578125" style="953" customWidth="1"/>
    <col min="259" max="259" width="43.5703125" style="953" customWidth="1"/>
    <col min="260" max="260" width="5.42578125" style="953" customWidth="1"/>
    <col min="261" max="261" width="43.5703125" style="953" customWidth="1"/>
    <col min="262" max="262" width="5.42578125" style="953" customWidth="1"/>
    <col min="263" max="263" width="43.5703125" style="953" customWidth="1"/>
    <col min="264" max="264" width="5.42578125" style="953" customWidth="1"/>
    <col min="265" max="265" width="43.5703125" style="953" customWidth="1"/>
    <col min="266" max="266" width="3.42578125" style="953" customWidth="1"/>
    <col min="267" max="267" width="13.7109375" style="953" customWidth="1"/>
    <col min="268" max="268" width="5.42578125" style="953" customWidth="1"/>
    <col min="269" max="269" width="43.5703125" style="953" customWidth="1"/>
    <col min="270" max="270" width="5.42578125" style="953" customWidth="1"/>
    <col min="271" max="271" width="43.5703125" style="953" customWidth="1"/>
    <col min="272" max="272" width="5.42578125" style="953" customWidth="1"/>
    <col min="273" max="273" width="43.5703125" style="953" customWidth="1"/>
    <col min="274" max="274" width="5.42578125" style="953" customWidth="1"/>
    <col min="275" max="275" width="43.5703125" style="953" customWidth="1"/>
    <col min="276" max="276" width="2.85546875" style="953" customWidth="1"/>
    <col min="277" max="513" width="11.42578125" style="953"/>
    <col min="514" max="514" width="5.42578125" style="953" customWidth="1"/>
    <col min="515" max="515" width="43.5703125" style="953" customWidth="1"/>
    <col min="516" max="516" width="5.42578125" style="953" customWidth="1"/>
    <col min="517" max="517" width="43.5703125" style="953" customWidth="1"/>
    <col min="518" max="518" width="5.42578125" style="953" customWidth="1"/>
    <col min="519" max="519" width="43.5703125" style="953" customWidth="1"/>
    <col min="520" max="520" width="5.42578125" style="953" customWidth="1"/>
    <col min="521" max="521" width="43.5703125" style="953" customWidth="1"/>
    <col min="522" max="522" width="3.42578125" style="953" customWidth="1"/>
    <col min="523" max="523" width="13.7109375" style="953" customWidth="1"/>
    <col min="524" max="524" width="5.42578125" style="953" customWidth="1"/>
    <col min="525" max="525" width="43.5703125" style="953" customWidth="1"/>
    <col min="526" max="526" width="5.42578125" style="953" customWidth="1"/>
    <col min="527" max="527" width="43.5703125" style="953" customWidth="1"/>
    <col min="528" max="528" width="5.42578125" style="953" customWidth="1"/>
    <col min="529" max="529" width="43.5703125" style="953" customWidth="1"/>
    <col min="530" max="530" width="5.42578125" style="953" customWidth="1"/>
    <col min="531" max="531" width="43.5703125" style="953" customWidth="1"/>
    <col min="532" max="532" width="2.85546875" style="953" customWidth="1"/>
    <col min="533" max="769" width="11.42578125" style="953"/>
    <col min="770" max="770" width="5.42578125" style="953" customWidth="1"/>
    <col min="771" max="771" width="43.5703125" style="953" customWidth="1"/>
    <col min="772" max="772" width="5.42578125" style="953" customWidth="1"/>
    <col min="773" max="773" width="43.5703125" style="953" customWidth="1"/>
    <col min="774" max="774" width="5.42578125" style="953" customWidth="1"/>
    <col min="775" max="775" width="43.5703125" style="953" customWidth="1"/>
    <col min="776" max="776" width="5.42578125" style="953" customWidth="1"/>
    <col min="777" max="777" width="43.5703125" style="953" customWidth="1"/>
    <col min="778" max="778" width="3.42578125" style="953" customWidth="1"/>
    <col min="779" max="779" width="13.7109375" style="953" customWidth="1"/>
    <col min="780" max="780" width="5.42578125" style="953" customWidth="1"/>
    <col min="781" max="781" width="43.5703125" style="953" customWidth="1"/>
    <col min="782" max="782" width="5.42578125" style="953" customWidth="1"/>
    <col min="783" max="783" width="43.5703125" style="953" customWidth="1"/>
    <col min="784" max="784" width="5.42578125" style="953" customWidth="1"/>
    <col min="785" max="785" width="43.5703125" style="953" customWidth="1"/>
    <col min="786" max="786" width="5.42578125" style="953" customWidth="1"/>
    <col min="787" max="787" width="43.5703125" style="953" customWidth="1"/>
    <col min="788" max="788" width="2.85546875" style="953" customWidth="1"/>
    <col min="789" max="1025" width="11.42578125" style="953"/>
    <col min="1026" max="1026" width="5.42578125" style="953" customWidth="1"/>
    <col min="1027" max="1027" width="43.5703125" style="953" customWidth="1"/>
    <col min="1028" max="1028" width="5.42578125" style="953" customWidth="1"/>
    <col min="1029" max="1029" width="43.5703125" style="953" customWidth="1"/>
    <col min="1030" max="1030" width="5.42578125" style="953" customWidth="1"/>
    <col min="1031" max="1031" width="43.5703125" style="953" customWidth="1"/>
    <col min="1032" max="1032" width="5.42578125" style="953" customWidth="1"/>
    <col min="1033" max="1033" width="43.5703125" style="953" customWidth="1"/>
    <col min="1034" max="1034" width="3.42578125" style="953" customWidth="1"/>
    <col min="1035" max="1035" width="13.7109375" style="953" customWidth="1"/>
    <col min="1036" max="1036" width="5.42578125" style="953" customWidth="1"/>
    <col min="1037" max="1037" width="43.5703125" style="953" customWidth="1"/>
    <col min="1038" max="1038" width="5.42578125" style="953" customWidth="1"/>
    <col min="1039" max="1039" width="43.5703125" style="953" customWidth="1"/>
    <col min="1040" max="1040" width="5.42578125" style="953" customWidth="1"/>
    <col min="1041" max="1041" width="43.5703125" style="953" customWidth="1"/>
    <col min="1042" max="1042" width="5.42578125" style="953" customWidth="1"/>
    <col min="1043" max="1043" width="43.5703125" style="953" customWidth="1"/>
    <col min="1044" max="1044" width="2.85546875" style="953" customWidth="1"/>
    <col min="1045" max="1281" width="11.42578125" style="953"/>
    <col min="1282" max="1282" width="5.42578125" style="953" customWidth="1"/>
    <col min="1283" max="1283" width="43.5703125" style="953" customWidth="1"/>
    <col min="1284" max="1284" width="5.42578125" style="953" customWidth="1"/>
    <col min="1285" max="1285" width="43.5703125" style="953" customWidth="1"/>
    <col min="1286" max="1286" width="5.42578125" style="953" customWidth="1"/>
    <col min="1287" max="1287" width="43.5703125" style="953" customWidth="1"/>
    <col min="1288" max="1288" width="5.42578125" style="953" customWidth="1"/>
    <col min="1289" max="1289" width="43.5703125" style="953" customWidth="1"/>
    <col min="1290" max="1290" width="3.42578125" style="953" customWidth="1"/>
    <col min="1291" max="1291" width="13.7109375" style="953" customWidth="1"/>
    <col min="1292" max="1292" width="5.42578125" style="953" customWidth="1"/>
    <col min="1293" max="1293" width="43.5703125" style="953" customWidth="1"/>
    <col min="1294" max="1294" width="5.42578125" style="953" customWidth="1"/>
    <col min="1295" max="1295" width="43.5703125" style="953" customWidth="1"/>
    <col min="1296" max="1296" width="5.42578125" style="953" customWidth="1"/>
    <col min="1297" max="1297" width="43.5703125" style="953" customWidth="1"/>
    <col min="1298" max="1298" width="5.42578125" style="953" customWidth="1"/>
    <col min="1299" max="1299" width="43.5703125" style="953" customWidth="1"/>
    <col min="1300" max="1300" width="2.85546875" style="953" customWidth="1"/>
    <col min="1301" max="1537" width="11.42578125" style="953"/>
    <col min="1538" max="1538" width="5.42578125" style="953" customWidth="1"/>
    <col min="1539" max="1539" width="43.5703125" style="953" customWidth="1"/>
    <col min="1540" max="1540" width="5.42578125" style="953" customWidth="1"/>
    <col min="1541" max="1541" width="43.5703125" style="953" customWidth="1"/>
    <col min="1542" max="1542" width="5.42578125" style="953" customWidth="1"/>
    <col min="1543" max="1543" width="43.5703125" style="953" customWidth="1"/>
    <col min="1544" max="1544" width="5.42578125" style="953" customWidth="1"/>
    <col min="1545" max="1545" width="43.5703125" style="953" customWidth="1"/>
    <col min="1546" max="1546" width="3.42578125" style="953" customWidth="1"/>
    <col min="1547" max="1547" width="13.7109375" style="953" customWidth="1"/>
    <col min="1548" max="1548" width="5.42578125" style="953" customWidth="1"/>
    <col min="1549" max="1549" width="43.5703125" style="953" customWidth="1"/>
    <col min="1550" max="1550" width="5.42578125" style="953" customWidth="1"/>
    <col min="1551" max="1551" width="43.5703125" style="953" customWidth="1"/>
    <col min="1552" max="1552" width="5.42578125" style="953" customWidth="1"/>
    <col min="1553" max="1553" width="43.5703125" style="953" customWidth="1"/>
    <col min="1554" max="1554" width="5.42578125" style="953" customWidth="1"/>
    <col min="1555" max="1555" width="43.5703125" style="953" customWidth="1"/>
    <col min="1556" max="1556" width="2.85546875" style="953" customWidth="1"/>
    <col min="1557" max="1793" width="11.42578125" style="953"/>
    <col min="1794" max="1794" width="5.42578125" style="953" customWidth="1"/>
    <col min="1795" max="1795" width="43.5703125" style="953" customWidth="1"/>
    <col min="1796" max="1796" width="5.42578125" style="953" customWidth="1"/>
    <col min="1797" max="1797" width="43.5703125" style="953" customWidth="1"/>
    <col min="1798" max="1798" width="5.42578125" style="953" customWidth="1"/>
    <col min="1799" max="1799" width="43.5703125" style="953" customWidth="1"/>
    <col min="1800" max="1800" width="5.42578125" style="953" customWidth="1"/>
    <col min="1801" max="1801" width="43.5703125" style="953" customWidth="1"/>
    <col min="1802" max="1802" width="3.42578125" style="953" customWidth="1"/>
    <col min="1803" max="1803" width="13.7109375" style="953" customWidth="1"/>
    <col min="1804" max="1804" width="5.42578125" style="953" customWidth="1"/>
    <col min="1805" max="1805" width="43.5703125" style="953" customWidth="1"/>
    <col min="1806" max="1806" width="5.42578125" style="953" customWidth="1"/>
    <col min="1807" max="1807" width="43.5703125" style="953" customWidth="1"/>
    <col min="1808" max="1808" width="5.42578125" style="953" customWidth="1"/>
    <col min="1809" max="1809" width="43.5703125" style="953" customWidth="1"/>
    <col min="1810" max="1810" width="5.42578125" style="953" customWidth="1"/>
    <col min="1811" max="1811" width="43.5703125" style="953" customWidth="1"/>
    <col min="1812" max="1812" width="2.85546875" style="953" customWidth="1"/>
    <col min="1813" max="2049" width="11.42578125" style="953"/>
    <col min="2050" max="2050" width="5.42578125" style="953" customWidth="1"/>
    <col min="2051" max="2051" width="43.5703125" style="953" customWidth="1"/>
    <col min="2052" max="2052" width="5.42578125" style="953" customWidth="1"/>
    <col min="2053" max="2053" width="43.5703125" style="953" customWidth="1"/>
    <col min="2054" max="2054" width="5.42578125" style="953" customWidth="1"/>
    <col min="2055" max="2055" width="43.5703125" style="953" customWidth="1"/>
    <col min="2056" max="2056" width="5.42578125" style="953" customWidth="1"/>
    <col min="2057" max="2057" width="43.5703125" style="953" customWidth="1"/>
    <col min="2058" max="2058" width="3.42578125" style="953" customWidth="1"/>
    <col min="2059" max="2059" width="13.7109375" style="953" customWidth="1"/>
    <col min="2060" max="2060" width="5.42578125" style="953" customWidth="1"/>
    <col min="2061" max="2061" width="43.5703125" style="953" customWidth="1"/>
    <col min="2062" max="2062" width="5.42578125" style="953" customWidth="1"/>
    <col min="2063" max="2063" width="43.5703125" style="953" customWidth="1"/>
    <col min="2064" max="2064" width="5.42578125" style="953" customWidth="1"/>
    <col min="2065" max="2065" width="43.5703125" style="953" customWidth="1"/>
    <col min="2066" max="2066" width="5.42578125" style="953" customWidth="1"/>
    <col min="2067" max="2067" width="43.5703125" style="953" customWidth="1"/>
    <col min="2068" max="2068" width="2.85546875" style="953" customWidth="1"/>
    <col min="2069" max="2305" width="11.42578125" style="953"/>
    <col min="2306" max="2306" width="5.42578125" style="953" customWidth="1"/>
    <col min="2307" max="2307" width="43.5703125" style="953" customWidth="1"/>
    <col min="2308" max="2308" width="5.42578125" style="953" customWidth="1"/>
    <col min="2309" max="2309" width="43.5703125" style="953" customWidth="1"/>
    <col min="2310" max="2310" width="5.42578125" style="953" customWidth="1"/>
    <col min="2311" max="2311" width="43.5703125" style="953" customWidth="1"/>
    <col min="2312" max="2312" width="5.42578125" style="953" customWidth="1"/>
    <col min="2313" max="2313" width="43.5703125" style="953" customWidth="1"/>
    <col min="2314" max="2314" width="3.42578125" style="953" customWidth="1"/>
    <col min="2315" max="2315" width="13.7109375" style="953" customWidth="1"/>
    <col min="2316" max="2316" width="5.42578125" style="953" customWidth="1"/>
    <col min="2317" max="2317" width="43.5703125" style="953" customWidth="1"/>
    <col min="2318" max="2318" width="5.42578125" style="953" customWidth="1"/>
    <col min="2319" max="2319" width="43.5703125" style="953" customWidth="1"/>
    <col min="2320" max="2320" width="5.42578125" style="953" customWidth="1"/>
    <col min="2321" max="2321" width="43.5703125" style="953" customWidth="1"/>
    <col min="2322" max="2322" width="5.42578125" style="953" customWidth="1"/>
    <col min="2323" max="2323" width="43.5703125" style="953" customWidth="1"/>
    <col min="2324" max="2324" width="2.85546875" style="953" customWidth="1"/>
    <col min="2325" max="2561" width="11.42578125" style="953"/>
    <col min="2562" max="2562" width="5.42578125" style="953" customWidth="1"/>
    <col min="2563" max="2563" width="43.5703125" style="953" customWidth="1"/>
    <col min="2564" max="2564" width="5.42578125" style="953" customWidth="1"/>
    <col min="2565" max="2565" width="43.5703125" style="953" customWidth="1"/>
    <col min="2566" max="2566" width="5.42578125" style="953" customWidth="1"/>
    <col min="2567" max="2567" width="43.5703125" style="953" customWidth="1"/>
    <col min="2568" max="2568" width="5.42578125" style="953" customWidth="1"/>
    <col min="2569" max="2569" width="43.5703125" style="953" customWidth="1"/>
    <col min="2570" max="2570" width="3.42578125" style="953" customWidth="1"/>
    <col min="2571" max="2571" width="13.7109375" style="953" customWidth="1"/>
    <col min="2572" max="2572" width="5.42578125" style="953" customWidth="1"/>
    <col min="2573" max="2573" width="43.5703125" style="953" customWidth="1"/>
    <col min="2574" max="2574" width="5.42578125" style="953" customWidth="1"/>
    <col min="2575" max="2575" width="43.5703125" style="953" customWidth="1"/>
    <col min="2576" max="2576" width="5.42578125" style="953" customWidth="1"/>
    <col min="2577" max="2577" width="43.5703125" style="953" customWidth="1"/>
    <col min="2578" max="2578" width="5.42578125" style="953" customWidth="1"/>
    <col min="2579" max="2579" width="43.5703125" style="953" customWidth="1"/>
    <col min="2580" max="2580" width="2.85546875" style="953" customWidth="1"/>
    <col min="2581" max="2817" width="11.42578125" style="953"/>
    <col min="2818" max="2818" width="5.42578125" style="953" customWidth="1"/>
    <col min="2819" max="2819" width="43.5703125" style="953" customWidth="1"/>
    <col min="2820" max="2820" width="5.42578125" style="953" customWidth="1"/>
    <col min="2821" max="2821" width="43.5703125" style="953" customWidth="1"/>
    <col min="2822" max="2822" width="5.42578125" style="953" customWidth="1"/>
    <col min="2823" max="2823" width="43.5703125" style="953" customWidth="1"/>
    <col min="2824" max="2824" width="5.42578125" style="953" customWidth="1"/>
    <col min="2825" max="2825" width="43.5703125" style="953" customWidth="1"/>
    <col min="2826" max="2826" width="3.42578125" style="953" customWidth="1"/>
    <col min="2827" max="2827" width="13.7109375" style="953" customWidth="1"/>
    <col min="2828" max="2828" width="5.42578125" style="953" customWidth="1"/>
    <col min="2829" max="2829" width="43.5703125" style="953" customWidth="1"/>
    <col min="2830" max="2830" width="5.42578125" style="953" customWidth="1"/>
    <col min="2831" max="2831" width="43.5703125" style="953" customWidth="1"/>
    <col min="2832" max="2832" width="5.42578125" style="953" customWidth="1"/>
    <col min="2833" max="2833" width="43.5703125" style="953" customWidth="1"/>
    <col min="2834" max="2834" width="5.42578125" style="953" customWidth="1"/>
    <col min="2835" max="2835" width="43.5703125" style="953" customWidth="1"/>
    <col min="2836" max="2836" width="2.85546875" style="953" customWidth="1"/>
    <col min="2837" max="3073" width="11.42578125" style="953"/>
    <col min="3074" max="3074" width="5.42578125" style="953" customWidth="1"/>
    <col min="3075" max="3075" width="43.5703125" style="953" customWidth="1"/>
    <col min="3076" max="3076" width="5.42578125" style="953" customWidth="1"/>
    <col min="3077" max="3077" width="43.5703125" style="953" customWidth="1"/>
    <col min="3078" max="3078" width="5.42578125" style="953" customWidth="1"/>
    <col min="3079" max="3079" width="43.5703125" style="953" customWidth="1"/>
    <col min="3080" max="3080" width="5.42578125" style="953" customWidth="1"/>
    <col min="3081" max="3081" width="43.5703125" style="953" customWidth="1"/>
    <col min="3082" max="3082" width="3.42578125" style="953" customWidth="1"/>
    <col min="3083" max="3083" width="13.7109375" style="953" customWidth="1"/>
    <col min="3084" max="3084" width="5.42578125" style="953" customWidth="1"/>
    <col min="3085" max="3085" width="43.5703125" style="953" customWidth="1"/>
    <col min="3086" max="3086" width="5.42578125" style="953" customWidth="1"/>
    <col min="3087" max="3087" width="43.5703125" style="953" customWidth="1"/>
    <col min="3088" max="3088" width="5.42578125" style="953" customWidth="1"/>
    <col min="3089" max="3089" width="43.5703125" style="953" customWidth="1"/>
    <col min="3090" max="3090" width="5.42578125" style="953" customWidth="1"/>
    <col min="3091" max="3091" width="43.5703125" style="953" customWidth="1"/>
    <col min="3092" max="3092" width="2.85546875" style="953" customWidth="1"/>
    <col min="3093" max="3329" width="11.42578125" style="953"/>
    <col min="3330" max="3330" width="5.42578125" style="953" customWidth="1"/>
    <col min="3331" max="3331" width="43.5703125" style="953" customWidth="1"/>
    <col min="3332" max="3332" width="5.42578125" style="953" customWidth="1"/>
    <col min="3333" max="3333" width="43.5703125" style="953" customWidth="1"/>
    <col min="3334" max="3334" width="5.42578125" style="953" customWidth="1"/>
    <col min="3335" max="3335" width="43.5703125" style="953" customWidth="1"/>
    <col min="3336" max="3336" width="5.42578125" style="953" customWidth="1"/>
    <col min="3337" max="3337" width="43.5703125" style="953" customWidth="1"/>
    <col min="3338" max="3338" width="3.42578125" style="953" customWidth="1"/>
    <col min="3339" max="3339" width="13.7109375" style="953" customWidth="1"/>
    <col min="3340" max="3340" width="5.42578125" style="953" customWidth="1"/>
    <col min="3341" max="3341" width="43.5703125" style="953" customWidth="1"/>
    <col min="3342" max="3342" width="5.42578125" style="953" customWidth="1"/>
    <col min="3343" max="3343" width="43.5703125" style="953" customWidth="1"/>
    <col min="3344" max="3344" width="5.42578125" style="953" customWidth="1"/>
    <col min="3345" max="3345" width="43.5703125" style="953" customWidth="1"/>
    <col min="3346" max="3346" width="5.42578125" style="953" customWidth="1"/>
    <col min="3347" max="3347" width="43.5703125" style="953" customWidth="1"/>
    <col min="3348" max="3348" width="2.85546875" style="953" customWidth="1"/>
    <col min="3349" max="3585" width="11.42578125" style="953"/>
    <col min="3586" max="3586" width="5.42578125" style="953" customWidth="1"/>
    <col min="3587" max="3587" width="43.5703125" style="953" customWidth="1"/>
    <col min="3588" max="3588" width="5.42578125" style="953" customWidth="1"/>
    <col min="3589" max="3589" width="43.5703125" style="953" customWidth="1"/>
    <col min="3590" max="3590" width="5.42578125" style="953" customWidth="1"/>
    <col min="3591" max="3591" width="43.5703125" style="953" customWidth="1"/>
    <col min="3592" max="3592" width="5.42578125" style="953" customWidth="1"/>
    <col min="3593" max="3593" width="43.5703125" style="953" customWidth="1"/>
    <col min="3594" max="3594" width="3.42578125" style="953" customWidth="1"/>
    <col min="3595" max="3595" width="13.7109375" style="953" customWidth="1"/>
    <col min="3596" max="3596" width="5.42578125" style="953" customWidth="1"/>
    <col min="3597" max="3597" width="43.5703125" style="953" customWidth="1"/>
    <col min="3598" max="3598" width="5.42578125" style="953" customWidth="1"/>
    <col min="3599" max="3599" width="43.5703125" style="953" customWidth="1"/>
    <col min="3600" max="3600" width="5.42578125" style="953" customWidth="1"/>
    <col min="3601" max="3601" width="43.5703125" style="953" customWidth="1"/>
    <col min="3602" max="3602" width="5.42578125" style="953" customWidth="1"/>
    <col min="3603" max="3603" width="43.5703125" style="953" customWidth="1"/>
    <col min="3604" max="3604" width="2.85546875" style="953" customWidth="1"/>
    <col min="3605" max="3841" width="11.42578125" style="953"/>
    <col min="3842" max="3842" width="5.42578125" style="953" customWidth="1"/>
    <col min="3843" max="3843" width="43.5703125" style="953" customWidth="1"/>
    <col min="3844" max="3844" width="5.42578125" style="953" customWidth="1"/>
    <col min="3845" max="3845" width="43.5703125" style="953" customWidth="1"/>
    <col min="3846" max="3846" width="5.42578125" style="953" customWidth="1"/>
    <col min="3847" max="3847" width="43.5703125" style="953" customWidth="1"/>
    <col min="3848" max="3848" width="5.42578125" style="953" customWidth="1"/>
    <col min="3849" max="3849" width="43.5703125" style="953" customWidth="1"/>
    <col min="3850" max="3850" width="3.42578125" style="953" customWidth="1"/>
    <col min="3851" max="3851" width="13.7109375" style="953" customWidth="1"/>
    <col min="3852" max="3852" width="5.42578125" style="953" customWidth="1"/>
    <col min="3853" max="3853" width="43.5703125" style="953" customWidth="1"/>
    <col min="3854" max="3854" width="5.42578125" style="953" customWidth="1"/>
    <col min="3855" max="3855" width="43.5703125" style="953" customWidth="1"/>
    <col min="3856" max="3856" width="5.42578125" style="953" customWidth="1"/>
    <col min="3857" max="3857" width="43.5703125" style="953" customWidth="1"/>
    <col min="3858" max="3858" width="5.42578125" style="953" customWidth="1"/>
    <col min="3859" max="3859" width="43.5703125" style="953" customWidth="1"/>
    <col min="3860" max="3860" width="2.85546875" style="953" customWidth="1"/>
    <col min="3861" max="4097" width="11.42578125" style="953"/>
    <col min="4098" max="4098" width="5.42578125" style="953" customWidth="1"/>
    <col min="4099" max="4099" width="43.5703125" style="953" customWidth="1"/>
    <col min="4100" max="4100" width="5.42578125" style="953" customWidth="1"/>
    <col min="4101" max="4101" width="43.5703125" style="953" customWidth="1"/>
    <col min="4102" max="4102" width="5.42578125" style="953" customWidth="1"/>
    <col min="4103" max="4103" width="43.5703125" style="953" customWidth="1"/>
    <col min="4104" max="4104" width="5.42578125" style="953" customWidth="1"/>
    <col min="4105" max="4105" width="43.5703125" style="953" customWidth="1"/>
    <col min="4106" max="4106" width="3.42578125" style="953" customWidth="1"/>
    <col min="4107" max="4107" width="13.7109375" style="953" customWidth="1"/>
    <col min="4108" max="4108" width="5.42578125" style="953" customWidth="1"/>
    <col min="4109" max="4109" width="43.5703125" style="953" customWidth="1"/>
    <col min="4110" max="4110" width="5.42578125" style="953" customWidth="1"/>
    <col min="4111" max="4111" width="43.5703125" style="953" customWidth="1"/>
    <col min="4112" max="4112" width="5.42578125" style="953" customWidth="1"/>
    <col min="4113" max="4113" width="43.5703125" style="953" customWidth="1"/>
    <col min="4114" max="4114" width="5.42578125" style="953" customWidth="1"/>
    <col min="4115" max="4115" width="43.5703125" style="953" customWidth="1"/>
    <col min="4116" max="4116" width="2.85546875" style="953" customWidth="1"/>
    <col min="4117" max="4353" width="11.42578125" style="953"/>
    <col min="4354" max="4354" width="5.42578125" style="953" customWidth="1"/>
    <col min="4355" max="4355" width="43.5703125" style="953" customWidth="1"/>
    <col min="4356" max="4356" width="5.42578125" style="953" customWidth="1"/>
    <col min="4357" max="4357" width="43.5703125" style="953" customWidth="1"/>
    <col min="4358" max="4358" width="5.42578125" style="953" customWidth="1"/>
    <col min="4359" max="4359" width="43.5703125" style="953" customWidth="1"/>
    <col min="4360" max="4360" width="5.42578125" style="953" customWidth="1"/>
    <col min="4361" max="4361" width="43.5703125" style="953" customWidth="1"/>
    <col min="4362" max="4362" width="3.42578125" style="953" customWidth="1"/>
    <col min="4363" max="4363" width="13.7109375" style="953" customWidth="1"/>
    <col min="4364" max="4364" width="5.42578125" style="953" customWidth="1"/>
    <col min="4365" max="4365" width="43.5703125" style="953" customWidth="1"/>
    <col min="4366" max="4366" width="5.42578125" style="953" customWidth="1"/>
    <col min="4367" max="4367" width="43.5703125" style="953" customWidth="1"/>
    <col min="4368" max="4368" width="5.42578125" style="953" customWidth="1"/>
    <col min="4369" max="4369" width="43.5703125" style="953" customWidth="1"/>
    <col min="4370" max="4370" width="5.42578125" style="953" customWidth="1"/>
    <col min="4371" max="4371" width="43.5703125" style="953" customWidth="1"/>
    <col min="4372" max="4372" width="2.85546875" style="953" customWidth="1"/>
    <col min="4373" max="4609" width="11.42578125" style="953"/>
    <col min="4610" max="4610" width="5.42578125" style="953" customWidth="1"/>
    <col min="4611" max="4611" width="43.5703125" style="953" customWidth="1"/>
    <col min="4612" max="4612" width="5.42578125" style="953" customWidth="1"/>
    <col min="4613" max="4613" width="43.5703125" style="953" customWidth="1"/>
    <col min="4614" max="4614" width="5.42578125" style="953" customWidth="1"/>
    <col min="4615" max="4615" width="43.5703125" style="953" customWidth="1"/>
    <col min="4616" max="4616" width="5.42578125" style="953" customWidth="1"/>
    <col min="4617" max="4617" width="43.5703125" style="953" customWidth="1"/>
    <col min="4618" max="4618" width="3.42578125" style="953" customWidth="1"/>
    <col min="4619" max="4619" width="13.7109375" style="953" customWidth="1"/>
    <col min="4620" max="4620" width="5.42578125" style="953" customWidth="1"/>
    <col min="4621" max="4621" width="43.5703125" style="953" customWidth="1"/>
    <col min="4622" max="4622" width="5.42578125" style="953" customWidth="1"/>
    <col min="4623" max="4623" width="43.5703125" style="953" customWidth="1"/>
    <col min="4624" max="4624" width="5.42578125" style="953" customWidth="1"/>
    <col min="4625" max="4625" width="43.5703125" style="953" customWidth="1"/>
    <col min="4626" max="4626" width="5.42578125" style="953" customWidth="1"/>
    <col min="4627" max="4627" width="43.5703125" style="953" customWidth="1"/>
    <col min="4628" max="4628" width="2.85546875" style="953" customWidth="1"/>
    <col min="4629" max="4865" width="11.42578125" style="953"/>
    <col min="4866" max="4866" width="5.42578125" style="953" customWidth="1"/>
    <col min="4867" max="4867" width="43.5703125" style="953" customWidth="1"/>
    <col min="4868" max="4868" width="5.42578125" style="953" customWidth="1"/>
    <col min="4869" max="4869" width="43.5703125" style="953" customWidth="1"/>
    <col min="4870" max="4870" width="5.42578125" style="953" customWidth="1"/>
    <col min="4871" max="4871" width="43.5703125" style="953" customWidth="1"/>
    <col min="4872" max="4872" width="5.42578125" style="953" customWidth="1"/>
    <col min="4873" max="4873" width="43.5703125" style="953" customWidth="1"/>
    <col min="4874" max="4874" width="3.42578125" style="953" customWidth="1"/>
    <col min="4875" max="4875" width="13.7109375" style="953" customWidth="1"/>
    <col min="4876" max="4876" width="5.42578125" style="953" customWidth="1"/>
    <col min="4877" max="4877" width="43.5703125" style="953" customWidth="1"/>
    <col min="4878" max="4878" width="5.42578125" style="953" customWidth="1"/>
    <col min="4879" max="4879" width="43.5703125" style="953" customWidth="1"/>
    <col min="4880" max="4880" width="5.42578125" style="953" customWidth="1"/>
    <col min="4881" max="4881" width="43.5703125" style="953" customWidth="1"/>
    <col min="4882" max="4882" width="5.42578125" style="953" customWidth="1"/>
    <col min="4883" max="4883" width="43.5703125" style="953" customWidth="1"/>
    <col min="4884" max="4884" width="2.85546875" style="953" customWidth="1"/>
    <col min="4885" max="5121" width="11.42578125" style="953"/>
    <col min="5122" max="5122" width="5.42578125" style="953" customWidth="1"/>
    <col min="5123" max="5123" width="43.5703125" style="953" customWidth="1"/>
    <col min="5124" max="5124" width="5.42578125" style="953" customWidth="1"/>
    <col min="5125" max="5125" width="43.5703125" style="953" customWidth="1"/>
    <col min="5126" max="5126" width="5.42578125" style="953" customWidth="1"/>
    <col min="5127" max="5127" width="43.5703125" style="953" customWidth="1"/>
    <col min="5128" max="5128" width="5.42578125" style="953" customWidth="1"/>
    <col min="5129" max="5129" width="43.5703125" style="953" customWidth="1"/>
    <col min="5130" max="5130" width="3.42578125" style="953" customWidth="1"/>
    <col min="5131" max="5131" width="13.7109375" style="953" customWidth="1"/>
    <col min="5132" max="5132" width="5.42578125" style="953" customWidth="1"/>
    <col min="5133" max="5133" width="43.5703125" style="953" customWidth="1"/>
    <col min="5134" max="5134" width="5.42578125" style="953" customWidth="1"/>
    <col min="5135" max="5135" width="43.5703125" style="953" customWidth="1"/>
    <col min="5136" max="5136" width="5.42578125" style="953" customWidth="1"/>
    <col min="5137" max="5137" width="43.5703125" style="953" customWidth="1"/>
    <col min="5138" max="5138" width="5.42578125" style="953" customWidth="1"/>
    <col min="5139" max="5139" width="43.5703125" style="953" customWidth="1"/>
    <col min="5140" max="5140" width="2.85546875" style="953" customWidth="1"/>
    <col min="5141" max="5377" width="11.42578125" style="953"/>
    <col min="5378" max="5378" width="5.42578125" style="953" customWidth="1"/>
    <col min="5379" max="5379" width="43.5703125" style="953" customWidth="1"/>
    <col min="5380" max="5380" width="5.42578125" style="953" customWidth="1"/>
    <col min="5381" max="5381" width="43.5703125" style="953" customWidth="1"/>
    <col min="5382" max="5382" width="5.42578125" style="953" customWidth="1"/>
    <col min="5383" max="5383" width="43.5703125" style="953" customWidth="1"/>
    <col min="5384" max="5384" width="5.42578125" style="953" customWidth="1"/>
    <col min="5385" max="5385" width="43.5703125" style="953" customWidth="1"/>
    <col min="5386" max="5386" width="3.42578125" style="953" customWidth="1"/>
    <col min="5387" max="5387" width="13.7109375" style="953" customWidth="1"/>
    <col min="5388" max="5388" width="5.42578125" style="953" customWidth="1"/>
    <col min="5389" max="5389" width="43.5703125" style="953" customWidth="1"/>
    <col min="5390" max="5390" width="5.42578125" style="953" customWidth="1"/>
    <col min="5391" max="5391" width="43.5703125" style="953" customWidth="1"/>
    <col min="5392" max="5392" width="5.42578125" style="953" customWidth="1"/>
    <col min="5393" max="5393" width="43.5703125" style="953" customWidth="1"/>
    <col min="5394" max="5394" width="5.42578125" style="953" customWidth="1"/>
    <col min="5395" max="5395" width="43.5703125" style="953" customWidth="1"/>
    <col min="5396" max="5396" width="2.85546875" style="953" customWidth="1"/>
    <col min="5397" max="5633" width="11.42578125" style="953"/>
    <col min="5634" max="5634" width="5.42578125" style="953" customWidth="1"/>
    <col min="5635" max="5635" width="43.5703125" style="953" customWidth="1"/>
    <col min="5636" max="5636" width="5.42578125" style="953" customWidth="1"/>
    <col min="5637" max="5637" width="43.5703125" style="953" customWidth="1"/>
    <col min="5638" max="5638" width="5.42578125" style="953" customWidth="1"/>
    <col min="5639" max="5639" width="43.5703125" style="953" customWidth="1"/>
    <col min="5640" max="5640" width="5.42578125" style="953" customWidth="1"/>
    <col min="5641" max="5641" width="43.5703125" style="953" customWidth="1"/>
    <col min="5642" max="5642" width="3.42578125" style="953" customWidth="1"/>
    <col min="5643" max="5643" width="13.7109375" style="953" customWidth="1"/>
    <col min="5644" max="5644" width="5.42578125" style="953" customWidth="1"/>
    <col min="5645" max="5645" width="43.5703125" style="953" customWidth="1"/>
    <col min="5646" max="5646" width="5.42578125" style="953" customWidth="1"/>
    <col min="5647" max="5647" width="43.5703125" style="953" customWidth="1"/>
    <col min="5648" max="5648" width="5.42578125" style="953" customWidth="1"/>
    <col min="5649" max="5649" width="43.5703125" style="953" customWidth="1"/>
    <col min="5650" max="5650" width="5.42578125" style="953" customWidth="1"/>
    <col min="5651" max="5651" width="43.5703125" style="953" customWidth="1"/>
    <col min="5652" max="5652" width="2.85546875" style="953" customWidth="1"/>
    <col min="5653" max="5889" width="11.42578125" style="953"/>
    <col min="5890" max="5890" width="5.42578125" style="953" customWidth="1"/>
    <col min="5891" max="5891" width="43.5703125" style="953" customWidth="1"/>
    <col min="5892" max="5892" width="5.42578125" style="953" customWidth="1"/>
    <col min="5893" max="5893" width="43.5703125" style="953" customWidth="1"/>
    <col min="5894" max="5894" width="5.42578125" style="953" customWidth="1"/>
    <col min="5895" max="5895" width="43.5703125" style="953" customWidth="1"/>
    <col min="5896" max="5896" width="5.42578125" style="953" customWidth="1"/>
    <col min="5897" max="5897" width="43.5703125" style="953" customWidth="1"/>
    <col min="5898" max="5898" width="3.42578125" style="953" customWidth="1"/>
    <col min="5899" max="5899" width="13.7109375" style="953" customWidth="1"/>
    <col min="5900" max="5900" width="5.42578125" style="953" customWidth="1"/>
    <col min="5901" max="5901" width="43.5703125" style="953" customWidth="1"/>
    <col min="5902" max="5902" width="5.42578125" style="953" customWidth="1"/>
    <col min="5903" max="5903" width="43.5703125" style="953" customWidth="1"/>
    <col min="5904" max="5904" width="5.42578125" style="953" customWidth="1"/>
    <col min="5905" max="5905" width="43.5703125" style="953" customWidth="1"/>
    <col min="5906" max="5906" width="5.42578125" style="953" customWidth="1"/>
    <col min="5907" max="5907" width="43.5703125" style="953" customWidth="1"/>
    <col min="5908" max="5908" width="2.85546875" style="953" customWidth="1"/>
    <col min="5909" max="6145" width="11.42578125" style="953"/>
    <col min="6146" max="6146" width="5.42578125" style="953" customWidth="1"/>
    <col min="6147" max="6147" width="43.5703125" style="953" customWidth="1"/>
    <col min="6148" max="6148" width="5.42578125" style="953" customWidth="1"/>
    <col min="6149" max="6149" width="43.5703125" style="953" customWidth="1"/>
    <col min="6150" max="6150" width="5.42578125" style="953" customWidth="1"/>
    <col min="6151" max="6151" width="43.5703125" style="953" customWidth="1"/>
    <col min="6152" max="6152" width="5.42578125" style="953" customWidth="1"/>
    <col min="6153" max="6153" width="43.5703125" style="953" customWidth="1"/>
    <col min="6154" max="6154" width="3.42578125" style="953" customWidth="1"/>
    <col min="6155" max="6155" width="13.7109375" style="953" customWidth="1"/>
    <col min="6156" max="6156" width="5.42578125" style="953" customWidth="1"/>
    <col min="6157" max="6157" width="43.5703125" style="953" customWidth="1"/>
    <col min="6158" max="6158" width="5.42578125" style="953" customWidth="1"/>
    <col min="6159" max="6159" width="43.5703125" style="953" customWidth="1"/>
    <col min="6160" max="6160" width="5.42578125" style="953" customWidth="1"/>
    <col min="6161" max="6161" width="43.5703125" style="953" customWidth="1"/>
    <col min="6162" max="6162" width="5.42578125" style="953" customWidth="1"/>
    <col min="6163" max="6163" width="43.5703125" style="953" customWidth="1"/>
    <col min="6164" max="6164" width="2.85546875" style="953" customWidth="1"/>
    <col min="6165" max="6401" width="11.42578125" style="953"/>
    <col min="6402" max="6402" width="5.42578125" style="953" customWidth="1"/>
    <col min="6403" max="6403" width="43.5703125" style="953" customWidth="1"/>
    <col min="6404" max="6404" width="5.42578125" style="953" customWidth="1"/>
    <col min="6405" max="6405" width="43.5703125" style="953" customWidth="1"/>
    <col min="6406" max="6406" width="5.42578125" style="953" customWidth="1"/>
    <col min="6407" max="6407" width="43.5703125" style="953" customWidth="1"/>
    <col min="6408" max="6408" width="5.42578125" style="953" customWidth="1"/>
    <col min="6409" max="6409" width="43.5703125" style="953" customWidth="1"/>
    <col min="6410" max="6410" width="3.42578125" style="953" customWidth="1"/>
    <col min="6411" max="6411" width="13.7109375" style="953" customWidth="1"/>
    <col min="6412" max="6412" width="5.42578125" style="953" customWidth="1"/>
    <col min="6413" max="6413" width="43.5703125" style="953" customWidth="1"/>
    <col min="6414" max="6414" width="5.42578125" style="953" customWidth="1"/>
    <col min="6415" max="6415" width="43.5703125" style="953" customWidth="1"/>
    <col min="6416" max="6416" width="5.42578125" style="953" customWidth="1"/>
    <col min="6417" max="6417" width="43.5703125" style="953" customWidth="1"/>
    <col min="6418" max="6418" width="5.42578125" style="953" customWidth="1"/>
    <col min="6419" max="6419" width="43.5703125" style="953" customWidth="1"/>
    <col min="6420" max="6420" width="2.85546875" style="953" customWidth="1"/>
    <col min="6421" max="6657" width="11.42578125" style="953"/>
    <col min="6658" max="6658" width="5.42578125" style="953" customWidth="1"/>
    <col min="6659" max="6659" width="43.5703125" style="953" customWidth="1"/>
    <col min="6660" max="6660" width="5.42578125" style="953" customWidth="1"/>
    <col min="6661" max="6661" width="43.5703125" style="953" customWidth="1"/>
    <col min="6662" max="6662" width="5.42578125" style="953" customWidth="1"/>
    <col min="6663" max="6663" width="43.5703125" style="953" customWidth="1"/>
    <col min="6664" max="6664" width="5.42578125" style="953" customWidth="1"/>
    <col min="6665" max="6665" width="43.5703125" style="953" customWidth="1"/>
    <col min="6666" max="6666" width="3.42578125" style="953" customWidth="1"/>
    <col min="6667" max="6667" width="13.7109375" style="953" customWidth="1"/>
    <col min="6668" max="6668" width="5.42578125" style="953" customWidth="1"/>
    <col min="6669" max="6669" width="43.5703125" style="953" customWidth="1"/>
    <col min="6670" max="6670" width="5.42578125" style="953" customWidth="1"/>
    <col min="6671" max="6671" width="43.5703125" style="953" customWidth="1"/>
    <col min="6672" max="6672" width="5.42578125" style="953" customWidth="1"/>
    <col min="6673" max="6673" width="43.5703125" style="953" customWidth="1"/>
    <col min="6674" max="6674" width="5.42578125" style="953" customWidth="1"/>
    <col min="6675" max="6675" width="43.5703125" style="953" customWidth="1"/>
    <col min="6676" max="6676" width="2.85546875" style="953" customWidth="1"/>
    <col min="6677" max="6913" width="11.42578125" style="953"/>
    <col min="6914" max="6914" width="5.42578125" style="953" customWidth="1"/>
    <col min="6915" max="6915" width="43.5703125" style="953" customWidth="1"/>
    <col min="6916" max="6916" width="5.42578125" style="953" customWidth="1"/>
    <col min="6917" max="6917" width="43.5703125" style="953" customWidth="1"/>
    <col min="6918" max="6918" width="5.42578125" style="953" customWidth="1"/>
    <col min="6919" max="6919" width="43.5703125" style="953" customWidth="1"/>
    <col min="6920" max="6920" width="5.42578125" style="953" customWidth="1"/>
    <col min="6921" max="6921" width="43.5703125" style="953" customWidth="1"/>
    <col min="6922" max="6922" width="3.42578125" style="953" customWidth="1"/>
    <col min="6923" max="6923" width="13.7109375" style="953" customWidth="1"/>
    <col min="6924" max="6924" width="5.42578125" style="953" customWidth="1"/>
    <col min="6925" max="6925" width="43.5703125" style="953" customWidth="1"/>
    <col min="6926" max="6926" width="5.42578125" style="953" customWidth="1"/>
    <col min="6927" max="6927" width="43.5703125" style="953" customWidth="1"/>
    <col min="6928" max="6928" width="5.42578125" style="953" customWidth="1"/>
    <col min="6929" max="6929" width="43.5703125" style="953" customWidth="1"/>
    <col min="6930" max="6930" width="5.42578125" style="953" customWidth="1"/>
    <col min="6931" max="6931" width="43.5703125" style="953" customWidth="1"/>
    <col min="6932" max="6932" width="2.85546875" style="953" customWidth="1"/>
    <col min="6933" max="7169" width="11.42578125" style="953"/>
    <col min="7170" max="7170" width="5.42578125" style="953" customWidth="1"/>
    <col min="7171" max="7171" width="43.5703125" style="953" customWidth="1"/>
    <col min="7172" max="7172" width="5.42578125" style="953" customWidth="1"/>
    <col min="7173" max="7173" width="43.5703125" style="953" customWidth="1"/>
    <col min="7174" max="7174" width="5.42578125" style="953" customWidth="1"/>
    <col min="7175" max="7175" width="43.5703125" style="953" customWidth="1"/>
    <col min="7176" max="7176" width="5.42578125" style="953" customWidth="1"/>
    <col min="7177" max="7177" width="43.5703125" style="953" customWidth="1"/>
    <col min="7178" max="7178" width="3.42578125" style="953" customWidth="1"/>
    <col min="7179" max="7179" width="13.7109375" style="953" customWidth="1"/>
    <col min="7180" max="7180" width="5.42578125" style="953" customWidth="1"/>
    <col min="7181" max="7181" width="43.5703125" style="953" customWidth="1"/>
    <col min="7182" max="7182" width="5.42578125" style="953" customWidth="1"/>
    <col min="7183" max="7183" width="43.5703125" style="953" customWidth="1"/>
    <col min="7184" max="7184" width="5.42578125" style="953" customWidth="1"/>
    <col min="7185" max="7185" width="43.5703125" style="953" customWidth="1"/>
    <col min="7186" max="7186" width="5.42578125" style="953" customWidth="1"/>
    <col min="7187" max="7187" width="43.5703125" style="953" customWidth="1"/>
    <col min="7188" max="7188" width="2.85546875" style="953" customWidth="1"/>
    <col min="7189" max="7425" width="11.42578125" style="953"/>
    <col min="7426" max="7426" width="5.42578125" style="953" customWidth="1"/>
    <col min="7427" max="7427" width="43.5703125" style="953" customWidth="1"/>
    <col min="7428" max="7428" width="5.42578125" style="953" customWidth="1"/>
    <col min="7429" max="7429" width="43.5703125" style="953" customWidth="1"/>
    <col min="7430" max="7430" width="5.42578125" style="953" customWidth="1"/>
    <col min="7431" max="7431" width="43.5703125" style="953" customWidth="1"/>
    <col min="7432" max="7432" width="5.42578125" style="953" customWidth="1"/>
    <col min="7433" max="7433" width="43.5703125" style="953" customWidth="1"/>
    <col min="7434" max="7434" width="3.42578125" style="953" customWidth="1"/>
    <col min="7435" max="7435" width="13.7109375" style="953" customWidth="1"/>
    <col min="7436" max="7436" width="5.42578125" style="953" customWidth="1"/>
    <col min="7437" max="7437" width="43.5703125" style="953" customWidth="1"/>
    <col min="7438" max="7438" width="5.42578125" style="953" customWidth="1"/>
    <col min="7439" max="7439" width="43.5703125" style="953" customWidth="1"/>
    <col min="7440" max="7440" width="5.42578125" style="953" customWidth="1"/>
    <col min="7441" max="7441" width="43.5703125" style="953" customWidth="1"/>
    <col min="7442" max="7442" width="5.42578125" style="953" customWidth="1"/>
    <col min="7443" max="7443" width="43.5703125" style="953" customWidth="1"/>
    <col min="7444" max="7444" width="2.85546875" style="953" customWidth="1"/>
    <col min="7445" max="7681" width="11.42578125" style="953"/>
    <col min="7682" max="7682" width="5.42578125" style="953" customWidth="1"/>
    <col min="7683" max="7683" width="43.5703125" style="953" customWidth="1"/>
    <col min="7684" max="7684" width="5.42578125" style="953" customWidth="1"/>
    <col min="7685" max="7685" width="43.5703125" style="953" customWidth="1"/>
    <col min="7686" max="7686" width="5.42578125" style="953" customWidth="1"/>
    <col min="7687" max="7687" width="43.5703125" style="953" customWidth="1"/>
    <col min="7688" max="7688" width="5.42578125" style="953" customWidth="1"/>
    <col min="7689" max="7689" width="43.5703125" style="953" customWidth="1"/>
    <col min="7690" max="7690" width="3.42578125" style="953" customWidth="1"/>
    <col min="7691" max="7691" width="13.7109375" style="953" customWidth="1"/>
    <col min="7692" max="7692" width="5.42578125" style="953" customWidth="1"/>
    <col min="7693" max="7693" width="43.5703125" style="953" customWidth="1"/>
    <col min="7694" max="7694" width="5.42578125" style="953" customWidth="1"/>
    <col min="7695" max="7695" width="43.5703125" style="953" customWidth="1"/>
    <col min="7696" max="7696" width="5.42578125" style="953" customWidth="1"/>
    <col min="7697" max="7697" width="43.5703125" style="953" customWidth="1"/>
    <col min="7698" max="7698" width="5.42578125" style="953" customWidth="1"/>
    <col min="7699" max="7699" width="43.5703125" style="953" customWidth="1"/>
    <col min="7700" max="7700" width="2.85546875" style="953" customWidth="1"/>
    <col min="7701" max="7937" width="11.42578125" style="953"/>
    <col min="7938" max="7938" width="5.42578125" style="953" customWidth="1"/>
    <col min="7939" max="7939" width="43.5703125" style="953" customWidth="1"/>
    <col min="7940" max="7940" width="5.42578125" style="953" customWidth="1"/>
    <col min="7941" max="7941" width="43.5703125" style="953" customWidth="1"/>
    <col min="7942" max="7942" width="5.42578125" style="953" customWidth="1"/>
    <col min="7943" max="7943" width="43.5703125" style="953" customWidth="1"/>
    <col min="7944" max="7944" width="5.42578125" style="953" customWidth="1"/>
    <col min="7945" max="7945" width="43.5703125" style="953" customWidth="1"/>
    <col min="7946" max="7946" width="3.42578125" style="953" customWidth="1"/>
    <col min="7947" max="7947" width="13.7109375" style="953" customWidth="1"/>
    <col min="7948" max="7948" width="5.42578125" style="953" customWidth="1"/>
    <col min="7949" max="7949" width="43.5703125" style="953" customWidth="1"/>
    <col min="7950" max="7950" width="5.42578125" style="953" customWidth="1"/>
    <col min="7951" max="7951" width="43.5703125" style="953" customWidth="1"/>
    <col min="7952" max="7952" width="5.42578125" style="953" customWidth="1"/>
    <col min="7953" max="7953" width="43.5703125" style="953" customWidth="1"/>
    <col min="7954" max="7954" width="5.42578125" style="953" customWidth="1"/>
    <col min="7955" max="7955" width="43.5703125" style="953" customWidth="1"/>
    <col min="7956" max="7956" width="2.85546875" style="953" customWidth="1"/>
    <col min="7957" max="8193" width="11.42578125" style="953"/>
    <col min="8194" max="8194" width="5.42578125" style="953" customWidth="1"/>
    <col min="8195" max="8195" width="43.5703125" style="953" customWidth="1"/>
    <col min="8196" max="8196" width="5.42578125" style="953" customWidth="1"/>
    <col min="8197" max="8197" width="43.5703125" style="953" customWidth="1"/>
    <col min="8198" max="8198" width="5.42578125" style="953" customWidth="1"/>
    <col min="8199" max="8199" width="43.5703125" style="953" customWidth="1"/>
    <col min="8200" max="8200" width="5.42578125" style="953" customWidth="1"/>
    <col min="8201" max="8201" width="43.5703125" style="953" customWidth="1"/>
    <col min="8202" max="8202" width="3.42578125" style="953" customWidth="1"/>
    <col min="8203" max="8203" width="13.7109375" style="953" customWidth="1"/>
    <col min="8204" max="8204" width="5.42578125" style="953" customWidth="1"/>
    <col min="8205" max="8205" width="43.5703125" style="953" customWidth="1"/>
    <col min="8206" max="8206" width="5.42578125" style="953" customWidth="1"/>
    <col min="8207" max="8207" width="43.5703125" style="953" customWidth="1"/>
    <col min="8208" max="8208" width="5.42578125" style="953" customWidth="1"/>
    <col min="8209" max="8209" width="43.5703125" style="953" customWidth="1"/>
    <col min="8210" max="8210" width="5.42578125" style="953" customWidth="1"/>
    <col min="8211" max="8211" width="43.5703125" style="953" customWidth="1"/>
    <col min="8212" max="8212" width="2.85546875" style="953" customWidth="1"/>
    <col min="8213" max="8449" width="11.42578125" style="953"/>
    <col min="8450" max="8450" width="5.42578125" style="953" customWidth="1"/>
    <col min="8451" max="8451" width="43.5703125" style="953" customWidth="1"/>
    <col min="8452" max="8452" width="5.42578125" style="953" customWidth="1"/>
    <col min="8453" max="8453" width="43.5703125" style="953" customWidth="1"/>
    <col min="8454" max="8454" width="5.42578125" style="953" customWidth="1"/>
    <col min="8455" max="8455" width="43.5703125" style="953" customWidth="1"/>
    <col min="8456" max="8456" width="5.42578125" style="953" customWidth="1"/>
    <col min="8457" max="8457" width="43.5703125" style="953" customWidth="1"/>
    <col min="8458" max="8458" width="3.42578125" style="953" customWidth="1"/>
    <col min="8459" max="8459" width="13.7109375" style="953" customWidth="1"/>
    <col min="8460" max="8460" width="5.42578125" style="953" customWidth="1"/>
    <col min="8461" max="8461" width="43.5703125" style="953" customWidth="1"/>
    <col min="8462" max="8462" width="5.42578125" style="953" customWidth="1"/>
    <col min="8463" max="8463" width="43.5703125" style="953" customWidth="1"/>
    <col min="8464" max="8464" width="5.42578125" style="953" customWidth="1"/>
    <col min="8465" max="8465" width="43.5703125" style="953" customWidth="1"/>
    <col min="8466" max="8466" width="5.42578125" style="953" customWidth="1"/>
    <col min="8467" max="8467" width="43.5703125" style="953" customWidth="1"/>
    <col min="8468" max="8468" width="2.85546875" style="953" customWidth="1"/>
    <col min="8469" max="8705" width="11.42578125" style="953"/>
    <col min="8706" max="8706" width="5.42578125" style="953" customWidth="1"/>
    <col min="8707" max="8707" width="43.5703125" style="953" customWidth="1"/>
    <col min="8708" max="8708" width="5.42578125" style="953" customWidth="1"/>
    <col min="8709" max="8709" width="43.5703125" style="953" customWidth="1"/>
    <col min="8710" max="8710" width="5.42578125" style="953" customWidth="1"/>
    <col min="8711" max="8711" width="43.5703125" style="953" customWidth="1"/>
    <col min="8712" max="8712" width="5.42578125" style="953" customWidth="1"/>
    <col min="8713" max="8713" width="43.5703125" style="953" customWidth="1"/>
    <col min="8714" max="8714" width="3.42578125" style="953" customWidth="1"/>
    <col min="8715" max="8715" width="13.7109375" style="953" customWidth="1"/>
    <col min="8716" max="8716" width="5.42578125" style="953" customWidth="1"/>
    <col min="8717" max="8717" width="43.5703125" style="953" customWidth="1"/>
    <col min="8718" max="8718" width="5.42578125" style="953" customWidth="1"/>
    <col min="8719" max="8719" width="43.5703125" style="953" customWidth="1"/>
    <col min="8720" max="8720" width="5.42578125" style="953" customWidth="1"/>
    <col min="8721" max="8721" width="43.5703125" style="953" customWidth="1"/>
    <col min="8722" max="8722" width="5.42578125" style="953" customWidth="1"/>
    <col min="8723" max="8723" width="43.5703125" style="953" customWidth="1"/>
    <col min="8724" max="8724" width="2.85546875" style="953" customWidth="1"/>
    <col min="8725" max="8961" width="11.42578125" style="953"/>
    <col min="8962" max="8962" width="5.42578125" style="953" customWidth="1"/>
    <col min="8963" max="8963" width="43.5703125" style="953" customWidth="1"/>
    <col min="8964" max="8964" width="5.42578125" style="953" customWidth="1"/>
    <col min="8965" max="8965" width="43.5703125" style="953" customWidth="1"/>
    <col min="8966" max="8966" width="5.42578125" style="953" customWidth="1"/>
    <col min="8967" max="8967" width="43.5703125" style="953" customWidth="1"/>
    <col min="8968" max="8968" width="5.42578125" style="953" customWidth="1"/>
    <col min="8969" max="8969" width="43.5703125" style="953" customWidth="1"/>
    <col min="8970" max="8970" width="3.42578125" style="953" customWidth="1"/>
    <col min="8971" max="8971" width="13.7109375" style="953" customWidth="1"/>
    <col min="8972" max="8972" width="5.42578125" style="953" customWidth="1"/>
    <col min="8973" max="8973" width="43.5703125" style="953" customWidth="1"/>
    <col min="8974" max="8974" width="5.42578125" style="953" customWidth="1"/>
    <col min="8975" max="8975" width="43.5703125" style="953" customWidth="1"/>
    <col min="8976" max="8976" width="5.42578125" style="953" customWidth="1"/>
    <col min="8977" max="8977" width="43.5703125" style="953" customWidth="1"/>
    <col min="8978" max="8978" width="5.42578125" style="953" customWidth="1"/>
    <col min="8979" max="8979" width="43.5703125" style="953" customWidth="1"/>
    <col min="8980" max="8980" width="2.85546875" style="953" customWidth="1"/>
    <col min="8981" max="9217" width="11.42578125" style="953"/>
    <col min="9218" max="9218" width="5.42578125" style="953" customWidth="1"/>
    <col min="9219" max="9219" width="43.5703125" style="953" customWidth="1"/>
    <col min="9220" max="9220" width="5.42578125" style="953" customWidth="1"/>
    <col min="9221" max="9221" width="43.5703125" style="953" customWidth="1"/>
    <col min="9222" max="9222" width="5.42578125" style="953" customWidth="1"/>
    <col min="9223" max="9223" width="43.5703125" style="953" customWidth="1"/>
    <col min="9224" max="9224" width="5.42578125" style="953" customWidth="1"/>
    <col min="9225" max="9225" width="43.5703125" style="953" customWidth="1"/>
    <col min="9226" max="9226" width="3.42578125" style="953" customWidth="1"/>
    <col min="9227" max="9227" width="13.7109375" style="953" customWidth="1"/>
    <col min="9228" max="9228" width="5.42578125" style="953" customWidth="1"/>
    <col min="9229" max="9229" width="43.5703125" style="953" customWidth="1"/>
    <col min="9230" max="9230" width="5.42578125" style="953" customWidth="1"/>
    <col min="9231" max="9231" width="43.5703125" style="953" customWidth="1"/>
    <col min="9232" max="9232" width="5.42578125" style="953" customWidth="1"/>
    <col min="9233" max="9233" width="43.5703125" style="953" customWidth="1"/>
    <col min="9234" max="9234" width="5.42578125" style="953" customWidth="1"/>
    <col min="9235" max="9235" width="43.5703125" style="953" customWidth="1"/>
    <col min="9236" max="9236" width="2.85546875" style="953" customWidth="1"/>
    <col min="9237" max="9473" width="11.42578125" style="953"/>
    <col min="9474" max="9474" width="5.42578125" style="953" customWidth="1"/>
    <col min="9475" max="9475" width="43.5703125" style="953" customWidth="1"/>
    <col min="9476" max="9476" width="5.42578125" style="953" customWidth="1"/>
    <col min="9477" max="9477" width="43.5703125" style="953" customWidth="1"/>
    <col min="9478" max="9478" width="5.42578125" style="953" customWidth="1"/>
    <col min="9479" max="9479" width="43.5703125" style="953" customWidth="1"/>
    <col min="9480" max="9480" width="5.42578125" style="953" customWidth="1"/>
    <col min="9481" max="9481" width="43.5703125" style="953" customWidth="1"/>
    <col min="9482" max="9482" width="3.42578125" style="953" customWidth="1"/>
    <col min="9483" max="9483" width="13.7109375" style="953" customWidth="1"/>
    <col min="9484" max="9484" width="5.42578125" style="953" customWidth="1"/>
    <col min="9485" max="9485" width="43.5703125" style="953" customWidth="1"/>
    <col min="9486" max="9486" width="5.42578125" style="953" customWidth="1"/>
    <col min="9487" max="9487" width="43.5703125" style="953" customWidth="1"/>
    <col min="9488" max="9488" width="5.42578125" style="953" customWidth="1"/>
    <col min="9489" max="9489" width="43.5703125" style="953" customWidth="1"/>
    <col min="9490" max="9490" width="5.42578125" style="953" customWidth="1"/>
    <col min="9491" max="9491" width="43.5703125" style="953" customWidth="1"/>
    <col min="9492" max="9492" width="2.85546875" style="953" customWidth="1"/>
    <col min="9493" max="9729" width="11.42578125" style="953"/>
    <col min="9730" max="9730" width="5.42578125" style="953" customWidth="1"/>
    <col min="9731" max="9731" width="43.5703125" style="953" customWidth="1"/>
    <col min="9732" max="9732" width="5.42578125" style="953" customWidth="1"/>
    <col min="9733" max="9733" width="43.5703125" style="953" customWidth="1"/>
    <col min="9734" max="9734" width="5.42578125" style="953" customWidth="1"/>
    <col min="9735" max="9735" width="43.5703125" style="953" customWidth="1"/>
    <col min="9736" max="9736" width="5.42578125" style="953" customWidth="1"/>
    <col min="9737" max="9737" width="43.5703125" style="953" customWidth="1"/>
    <col min="9738" max="9738" width="3.42578125" style="953" customWidth="1"/>
    <col min="9739" max="9739" width="13.7109375" style="953" customWidth="1"/>
    <col min="9740" max="9740" width="5.42578125" style="953" customWidth="1"/>
    <col min="9741" max="9741" width="43.5703125" style="953" customWidth="1"/>
    <col min="9742" max="9742" width="5.42578125" style="953" customWidth="1"/>
    <col min="9743" max="9743" width="43.5703125" style="953" customWidth="1"/>
    <col min="9744" max="9744" width="5.42578125" style="953" customWidth="1"/>
    <col min="9745" max="9745" width="43.5703125" style="953" customWidth="1"/>
    <col min="9746" max="9746" width="5.42578125" style="953" customWidth="1"/>
    <col min="9747" max="9747" width="43.5703125" style="953" customWidth="1"/>
    <col min="9748" max="9748" width="2.85546875" style="953" customWidth="1"/>
    <col min="9749" max="9985" width="11.42578125" style="953"/>
    <col min="9986" max="9986" width="5.42578125" style="953" customWidth="1"/>
    <col min="9987" max="9987" width="43.5703125" style="953" customWidth="1"/>
    <col min="9988" max="9988" width="5.42578125" style="953" customWidth="1"/>
    <col min="9989" max="9989" width="43.5703125" style="953" customWidth="1"/>
    <col min="9990" max="9990" width="5.42578125" style="953" customWidth="1"/>
    <col min="9991" max="9991" width="43.5703125" style="953" customWidth="1"/>
    <col min="9992" max="9992" width="5.42578125" style="953" customWidth="1"/>
    <col min="9993" max="9993" width="43.5703125" style="953" customWidth="1"/>
    <col min="9994" max="9994" width="3.42578125" style="953" customWidth="1"/>
    <col min="9995" max="9995" width="13.7109375" style="953" customWidth="1"/>
    <col min="9996" max="9996" width="5.42578125" style="953" customWidth="1"/>
    <col min="9997" max="9997" width="43.5703125" style="953" customWidth="1"/>
    <col min="9998" max="9998" width="5.42578125" style="953" customWidth="1"/>
    <col min="9999" max="9999" width="43.5703125" style="953" customWidth="1"/>
    <col min="10000" max="10000" width="5.42578125" style="953" customWidth="1"/>
    <col min="10001" max="10001" width="43.5703125" style="953" customWidth="1"/>
    <col min="10002" max="10002" width="5.42578125" style="953" customWidth="1"/>
    <col min="10003" max="10003" width="43.5703125" style="953" customWidth="1"/>
    <col min="10004" max="10004" width="2.85546875" style="953" customWidth="1"/>
    <col min="10005" max="10241" width="11.42578125" style="953"/>
    <col min="10242" max="10242" width="5.42578125" style="953" customWidth="1"/>
    <col min="10243" max="10243" width="43.5703125" style="953" customWidth="1"/>
    <col min="10244" max="10244" width="5.42578125" style="953" customWidth="1"/>
    <col min="10245" max="10245" width="43.5703125" style="953" customWidth="1"/>
    <col min="10246" max="10246" width="5.42578125" style="953" customWidth="1"/>
    <col min="10247" max="10247" width="43.5703125" style="953" customWidth="1"/>
    <col min="10248" max="10248" width="5.42578125" style="953" customWidth="1"/>
    <col min="10249" max="10249" width="43.5703125" style="953" customWidth="1"/>
    <col min="10250" max="10250" width="3.42578125" style="953" customWidth="1"/>
    <col min="10251" max="10251" width="13.7109375" style="953" customWidth="1"/>
    <col min="10252" max="10252" width="5.42578125" style="953" customWidth="1"/>
    <col min="10253" max="10253" width="43.5703125" style="953" customWidth="1"/>
    <col min="10254" max="10254" width="5.42578125" style="953" customWidth="1"/>
    <col min="10255" max="10255" width="43.5703125" style="953" customWidth="1"/>
    <col min="10256" max="10256" width="5.42578125" style="953" customWidth="1"/>
    <col min="10257" max="10257" width="43.5703125" style="953" customWidth="1"/>
    <col min="10258" max="10258" width="5.42578125" style="953" customWidth="1"/>
    <col min="10259" max="10259" width="43.5703125" style="953" customWidth="1"/>
    <col min="10260" max="10260" width="2.85546875" style="953" customWidth="1"/>
    <col min="10261" max="10497" width="11.42578125" style="953"/>
    <col min="10498" max="10498" width="5.42578125" style="953" customWidth="1"/>
    <col min="10499" max="10499" width="43.5703125" style="953" customWidth="1"/>
    <col min="10500" max="10500" width="5.42578125" style="953" customWidth="1"/>
    <col min="10501" max="10501" width="43.5703125" style="953" customWidth="1"/>
    <col min="10502" max="10502" width="5.42578125" style="953" customWidth="1"/>
    <col min="10503" max="10503" width="43.5703125" style="953" customWidth="1"/>
    <col min="10504" max="10504" width="5.42578125" style="953" customWidth="1"/>
    <col min="10505" max="10505" width="43.5703125" style="953" customWidth="1"/>
    <col min="10506" max="10506" width="3.42578125" style="953" customWidth="1"/>
    <col min="10507" max="10507" width="13.7109375" style="953" customWidth="1"/>
    <col min="10508" max="10508" width="5.42578125" style="953" customWidth="1"/>
    <col min="10509" max="10509" width="43.5703125" style="953" customWidth="1"/>
    <col min="10510" max="10510" width="5.42578125" style="953" customWidth="1"/>
    <col min="10511" max="10511" width="43.5703125" style="953" customWidth="1"/>
    <col min="10512" max="10512" width="5.42578125" style="953" customWidth="1"/>
    <col min="10513" max="10513" width="43.5703125" style="953" customWidth="1"/>
    <col min="10514" max="10514" width="5.42578125" style="953" customWidth="1"/>
    <col min="10515" max="10515" width="43.5703125" style="953" customWidth="1"/>
    <col min="10516" max="10516" width="2.85546875" style="953" customWidth="1"/>
    <col min="10517" max="10753" width="11.42578125" style="953"/>
    <col min="10754" max="10754" width="5.42578125" style="953" customWidth="1"/>
    <col min="10755" max="10755" width="43.5703125" style="953" customWidth="1"/>
    <col min="10756" max="10756" width="5.42578125" style="953" customWidth="1"/>
    <col min="10757" max="10757" width="43.5703125" style="953" customWidth="1"/>
    <col min="10758" max="10758" width="5.42578125" style="953" customWidth="1"/>
    <col min="10759" max="10759" width="43.5703125" style="953" customWidth="1"/>
    <col min="10760" max="10760" width="5.42578125" style="953" customWidth="1"/>
    <col min="10761" max="10761" width="43.5703125" style="953" customWidth="1"/>
    <col min="10762" max="10762" width="3.42578125" style="953" customWidth="1"/>
    <col min="10763" max="10763" width="13.7109375" style="953" customWidth="1"/>
    <col min="10764" max="10764" width="5.42578125" style="953" customWidth="1"/>
    <col min="10765" max="10765" width="43.5703125" style="953" customWidth="1"/>
    <col min="10766" max="10766" width="5.42578125" style="953" customWidth="1"/>
    <col min="10767" max="10767" width="43.5703125" style="953" customWidth="1"/>
    <col min="10768" max="10768" width="5.42578125" style="953" customWidth="1"/>
    <col min="10769" max="10769" width="43.5703125" style="953" customWidth="1"/>
    <col min="10770" max="10770" width="5.42578125" style="953" customWidth="1"/>
    <col min="10771" max="10771" width="43.5703125" style="953" customWidth="1"/>
    <col min="10772" max="10772" width="2.85546875" style="953" customWidth="1"/>
    <col min="10773" max="11009" width="11.42578125" style="953"/>
    <col min="11010" max="11010" width="5.42578125" style="953" customWidth="1"/>
    <col min="11011" max="11011" width="43.5703125" style="953" customWidth="1"/>
    <col min="11012" max="11012" width="5.42578125" style="953" customWidth="1"/>
    <col min="11013" max="11013" width="43.5703125" style="953" customWidth="1"/>
    <col min="11014" max="11014" width="5.42578125" style="953" customWidth="1"/>
    <col min="11015" max="11015" width="43.5703125" style="953" customWidth="1"/>
    <col min="11016" max="11016" width="5.42578125" style="953" customWidth="1"/>
    <col min="11017" max="11017" width="43.5703125" style="953" customWidth="1"/>
    <col min="11018" max="11018" width="3.42578125" style="953" customWidth="1"/>
    <col min="11019" max="11019" width="13.7109375" style="953" customWidth="1"/>
    <col min="11020" max="11020" width="5.42578125" style="953" customWidth="1"/>
    <col min="11021" max="11021" width="43.5703125" style="953" customWidth="1"/>
    <col min="11022" max="11022" width="5.42578125" style="953" customWidth="1"/>
    <col min="11023" max="11023" width="43.5703125" style="953" customWidth="1"/>
    <col min="11024" max="11024" width="5.42578125" style="953" customWidth="1"/>
    <col min="11025" max="11025" width="43.5703125" style="953" customWidth="1"/>
    <col min="11026" max="11026" width="5.42578125" style="953" customWidth="1"/>
    <col min="11027" max="11027" width="43.5703125" style="953" customWidth="1"/>
    <col min="11028" max="11028" width="2.85546875" style="953" customWidth="1"/>
    <col min="11029" max="11265" width="11.42578125" style="953"/>
    <col min="11266" max="11266" width="5.42578125" style="953" customWidth="1"/>
    <col min="11267" max="11267" width="43.5703125" style="953" customWidth="1"/>
    <col min="11268" max="11268" width="5.42578125" style="953" customWidth="1"/>
    <col min="11269" max="11269" width="43.5703125" style="953" customWidth="1"/>
    <col min="11270" max="11270" width="5.42578125" style="953" customWidth="1"/>
    <col min="11271" max="11271" width="43.5703125" style="953" customWidth="1"/>
    <col min="11272" max="11272" width="5.42578125" style="953" customWidth="1"/>
    <col min="11273" max="11273" width="43.5703125" style="953" customWidth="1"/>
    <col min="11274" max="11274" width="3.42578125" style="953" customWidth="1"/>
    <col min="11275" max="11275" width="13.7109375" style="953" customWidth="1"/>
    <col min="11276" max="11276" width="5.42578125" style="953" customWidth="1"/>
    <col min="11277" max="11277" width="43.5703125" style="953" customWidth="1"/>
    <col min="11278" max="11278" width="5.42578125" style="953" customWidth="1"/>
    <col min="11279" max="11279" width="43.5703125" style="953" customWidth="1"/>
    <col min="11280" max="11280" width="5.42578125" style="953" customWidth="1"/>
    <col min="11281" max="11281" width="43.5703125" style="953" customWidth="1"/>
    <col min="11282" max="11282" width="5.42578125" style="953" customWidth="1"/>
    <col min="11283" max="11283" width="43.5703125" style="953" customWidth="1"/>
    <col min="11284" max="11284" width="2.85546875" style="953" customWidth="1"/>
    <col min="11285" max="11521" width="11.42578125" style="953"/>
    <col min="11522" max="11522" width="5.42578125" style="953" customWidth="1"/>
    <col min="11523" max="11523" width="43.5703125" style="953" customWidth="1"/>
    <col min="11524" max="11524" width="5.42578125" style="953" customWidth="1"/>
    <col min="11525" max="11525" width="43.5703125" style="953" customWidth="1"/>
    <col min="11526" max="11526" width="5.42578125" style="953" customWidth="1"/>
    <col min="11527" max="11527" width="43.5703125" style="953" customWidth="1"/>
    <col min="11528" max="11528" width="5.42578125" style="953" customWidth="1"/>
    <col min="11529" max="11529" width="43.5703125" style="953" customWidth="1"/>
    <col min="11530" max="11530" width="3.42578125" style="953" customWidth="1"/>
    <col min="11531" max="11531" width="13.7109375" style="953" customWidth="1"/>
    <col min="11532" max="11532" width="5.42578125" style="953" customWidth="1"/>
    <col min="11533" max="11533" width="43.5703125" style="953" customWidth="1"/>
    <col min="11534" max="11534" width="5.42578125" style="953" customWidth="1"/>
    <col min="11535" max="11535" width="43.5703125" style="953" customWidth="1"/>
    <col min="11536" max="11536" width="5.42578125" style="953" customWidth="1"/>
    <col min="11537" max="11537" width="43.5703125" style="953" customWidth="1"/>
    <col min="11538" max="11538" width="5.42578125" style="953" customWidth="1"/>
    <col min="11539" max="11539" width="43.5703125" style="953" customWidth="1"/>
    <col min="11540" max="11540" width="2.85546875" style="953" customWidth="1"/>
    <col min="11541" max="11777" width="11.42578125" style="953"/>
    <col min="11778" max="11778" width="5.42578125" style="953" customWidth="1"/>
    <col min="11779" max="11779" width="43.5703125" style="953" customWidth="1"/>
    <col min="11780" max="11780" width="5.42578125" style="953" customWidth="1"/>
    <col min="11781" max="11781" width="43.5703125" style="953" customWidth="1"/>
    <col min="11782" max="11782" width="5.42578125" style="953" customWidth="1"/>
    <col min="11783" max="11783" width="43.5703125" style="953" customWidth="1"/>
    <col min="11784" max="11784" width="5.42578125" style="953" customWidth="1"/>
    <col min="11785" max="11785" width="43.5703125" style="953" customWidth="1"/>
    <col min="11786" max="11786" width="3.42578125" style="953" customWidth="1"/>
    <col min="11787" max="11787" width="13.7109375" style="953" customWidth="1"/>
    <col min="11788" max="11788" width="5.42578125" style="953" customWidth="1"/>
    <col min="11789" max="11789" width="43.5703125" style="953" customWidth="1"/>
    <col min="11790" max="11790" width="5.42578125" style="953" customWidth="1"/>
    <col min="11791" max="11791" width="43.5703125" style="953" customWidth="1"/>
    <col min="11792" max="11792" width="5.42578125" style="953" customWidth="1"/>
    <col min="11793" max="11793" width="43.5703125" style="953" customWidth="1"/>
    <col min="11794" max="11794" width="5.42578125" style="953" customWidth="1"/>
    <col min="11795" max="11795" width="43.5703125" style="953" customWidth="1"/>
    <col min="11796" max="11796" width="2.85546875" style="953" customWidth="1"/>
    <col min="11797" max="12033" width="11.42578125" style="953"/>
    <col min="12034" max="12034" width="5.42578125" style="953" customWidth="1"/>
    <col min="12035" max="12035" width="43.5703125" style="953" customWidth="1"/>
    <col min="12036" max="12036" width="5.42578125" style="953" customWidth="1"/>
    <col min="12037" max="12037" width="43.5703125" style="953" customWidth="1"/>
    <col min="12038" max="12038" width="5.42578125" style="953" customWidth="1"/>
    <col min="12039" max="12039" width="43.5703125" style="953" customWidth="1"/>
    <col min="12040" max="12040" width="5.42578125" style="953" customWidth="1"/>
    <col min="12041" max="12041" width="43.5703125" style="953" customWidth="1"/>
    <col min="12042" max="12042" width="3.42578125" style="953" customWidth="1"/>
    <col min="12043" max="12043" width="13.7109375" style="953" customWidth="1"/>
    <col min="12044" max="12044" width="5.42578125" style="953" customWidth="1"/>
    <col min="12045" max="12045" width="43.5703125" style="953" customWidth="1"/>
    <col min="12046" max="12046" width="5.42578125" style="953" customWidth="1"/>
    <col min="12047" max="12047" width="43.5703125" style="953" customWidth="1"/>
    <col min="12048" max="12048" width="5.42578125" style="953" customWidth="1"/>
    <col min="12049" max="12049" width="43.5703125" style="953" customWidth="1"/>
    <col min="12050" max="12050" width="5.42578125" style="953" customWidth="1"/>
    <col min="12051" max="12051" width="43.5703125" style="953" customWidth="1"/>
    <col min="12052" max="12052" width="2.85546875" style="953" customWidth="1"/>
    <col min="12053" max="12289" width="11.42578125" style="953"/>
    <col min="12290" max="12290" width="5.42578125" style="953" customWidth="1"/>
    <col min="12291" max="12291" width="43.5703125" style="953" customWidth="1"/>
    <col min="12292" max="12292" width="5.42578125" style="953" customWidth="1"/>
    <col min="12293" max="12293" width="43.5703125" style="953" customWidth="1"/>
    <col min="12294" max="12294" width="5.42578125" style="953" customWidth="1"/>
    <col min="12295" max="12295" width="43.5703125" style="953" customWidth="1"/>
    <col min="12296" max="12296" width="5.42578125" style="953" customWidth="1"/>
    <col min="12297" max="12297" width="43.5703125" style="953" customWidth="1"/>
    <col min="12298" max="12298" width="3.42578125" style="953" customWidth="1"/>
    <col min="12299" max="12299" width="13.7109375" style="953" customWidth="1"/>
    <col min="12300" max="12300" width="5.42578125" style="953" customWidth="1"/>
    <col min="12301" max="12301" width="43.5703125" style="953" customWidth="1"/>
    <col min="12302" max="12302" width="5.42578125" style="953" customWidth="1"/>
    <col min="12303" max="12303" width="43.5703125" style="953" customWidth="1"/>
    <col min="12304" max="12304" width="5.42578125" style="953" customWidth="1"/>
    <col min="12305" max="12305" width="43.5703125" style="953" customWidth="1"/>
    <col min="12306" max="12306" width="5.42578125" style="953" customWidth="1"/>
    <col min="12307" max="12307" width="43.5703125" style="953" customWidth="1"/>
    <col min="12308" max="12308" width="2.85546875" style="953" customWidth="1"/>
    <col min="12309" max="12545" width="11.42578125" style="953"/>
    <col min="12546" max="12546" width="5.42578125" style="953" customWidth="1"/>
    <col min="12547" max="12547" width="43.5703125" style="953" customWidth="1"/>
    <col min="12548" max="12548" width="5.42578125" style="953" customWidth="1"/>
    <col min="12549" max="12549" width="43.5703125" style="953" customWidth="1"/>
    <col min="12550" max="12550" width="5.42578125" style="953" customWidth="1"/>
    <col min="12551" max="12551" width="43.5703125" style="953" customWidth="1"/>
    <col min="12552" max="12552" width="5.42578125" style="953" customWidth="1"/>
    <col min="12553" max="12553" width="43.5703125" style="953" customWidth="1"/>
    <col min="12554" max="12554" width="3.42578125" style="953" customWidth="1"/>
    <col min="12555" max="12555" width="13.7109375" style="953" customWidth="1"/>
    <col min="12556" max="12556" width="5.42578125" style="953" customWidth="1"/>
    <col min="12557" max="12557" width="43.5703125" style="953" customWidth="1"/>
    <col min="12558" max="12558" width="5.42578125" style="953" customWidth="1"/>
    <col min="12559" max="12559" width="43.5703125" style="953" customWidth="1"/>
    <col min="12560" max="12560" width="5.42578125" style="953" customWidth="1"/>
    <col min="12561" max="12561" width="43.5703125" style="953" customWidth="1"/>
    <col min="12562" max="12562" width="5.42578125" style="953" customWidth="1"/>
    <col min="12563" max="12563" width="43.5703125" style="953" customWidth="1"/>
    <col min="12564" max="12564" width="2.85546875" style="953" customWidth="1"/>
    <col min="12565" max="12801" width="11.42578125" style="953"/>
    <col min="12802" max="12802" width="5.42578125" style="953" customWidth="1"/>
    <col min="12803" max="12803" width="43.5703125" style="953" customWidth="1"/>
    <col min="12804" max="12804" width="5.42578125" style="953" customWidth="1"/>
    <col min="12805" max="12805" width="43.5703125" style="953" customWidth="1"/>
    <col min="12806" max="12806" width="5.42578125" style="953" customWidth="1"/>
    <col min="12807" max="12807" width="43.5703125" style="953" customWidth="1"/>
    <col min="12808" max="12808" width="5.42578125" style="953" customWidth="1"/>
    <col min="12809" max="12809" width="43.5703125" style="953" customWidth="1"/>
    <col min="12810" max="12810" width="3.42578125" style="953" customWidth="1"/>
    <col min="12811" max="12811" width="13.7109375" style="953" customWidth="1"/>
    <col min="12812" max="12812" width="5.42578125" style="953" customWidth="1"/>
    <col min="12813" max="12813" width="43.5703125" style="953" customWidth="1"/>
    <col min="12814" max="12814" width="5.42578125" style="953" customWidth="1"/>
    <col min="12815" max="12815" width="43.5703125" style="953" customWidth="1"/>
    <col min="12816" max="12816" width="5.42578125" style="953" customWidth="1"/>
    <col min="12817" max="12817" width="43.5703125" style="953" customWidth="1"/>
    <col min="12818" max="12818" width="5.42578125" style="953" customWidth="1"/>
    <col min="12819" max="12819" width="43.5703125" style="953" customWidth="1"/>
    <col min="12820" max="12820" width="2.85546875" style="953" customWidth="1"/>
    <col min="12821" max="13057" width="11.42578125" style="953"/>
    <col min="13058" max="13058" width="5.42578125" style="953" customWidth="1"/>
    <col min="13059" max="13059" width="43.5703125" style="953" customWidth="1"/>
    <col min="13060" max="13060" width="5.42578125" style="953" customWidth="1"/>
    <col min="13061" max="13061" width="43.5703125" style="953" customWidth="1"/>
    <col min="13062" max="13062" width="5.42578125" style="953" customWidth="1"/>
    <col min="13063" max="13063" width="43.5703125" style="953" customWidth="1"/>
    <col min="13064" max="13064" width="5.42578125" style="953" customWidth="1"/>
    <col min="13065" max="13065" width="43.5703125" style="953" customWidth="1"/>
    <col min="13066" max="13066" width="3.42578125" style="953" customWidth="1"/>
    <col min="13067" max="13067" width="13.7109375" style="953" customWidth="1"/>
    <col min="13068" max="13068" width="5.42578125" style="953" customWidth="1"/>
    <col min="13069" max="13069" width="43.5703125" style="953" customWidth="1"/>
    <col min="13070" max="13070" width="5.42578125" style="953" customWidth="1"/>
    <col min="13071" max="13071" width="43.5703125" style="953" customWidth="1"/>
    <col min="13072" max="13072" width="5.42578125" style="953" customWidth="1"/>
    <col min="13073" max="13073" width="43.5703125" style="953" customWidth="1"/>
    <col min="13074" max="13074" width="5.42578125" style="953" customWidth="1"/>
    <col min="13075" max="13075" width="43.5703125" style="953" customWidth="1"/>
    <col min="13076" max="13076" width="2.85546875" style="953" customWidth="1"/>
    <col min="13077" max="13313" width="11.42578125" style="953"/>
    <col min="13314" max="13314" width="5.42578125" style="953" customWidth="1"/>
    <col min="13315" max="13315" width="43.5703125" style="953" customWidth="1"/>
    <col min="13316" max="13316" width="5.42578125" style="953" customWidth="1"/>
    <col min="13317" max="13317" width="43.5703125" style="953" customWidth="1"/>
    <col min="13318" max="13318" width="5.42578125" style="953" customWidth="1"/>
    <col min="13319" max="13319" width="43.5703125" style="953" customWidth="1"/>
    <col min="13320" max="13320" width="5.42578125" style="953" customWidth="1"/>
    <col min="13321" max="13321" width="43.5703125" style="953" customWidth="1"/>
    <col min="13322" max="13322" width="3.42578125" style="953" customWidth="1"/>
    <col min="13323" max="13323" width="13.7109375" style="953" customWidth="1"/>
    <col min="13324" max="13324" width="5.42578125" style="953" customWidth="1"/>
    <col min="13325" max="13325" width="43.5703125" style="953" customWidth="1"/>
    <col min="13326" max="13326" width="5.42578125" style="953" customWidth="1"/>
    <col min="13327" max="13327" width="43.5703125" style="953" customWidth="1"/>
    <col min="13328" max="13328" width="5.42578125" style="953" customWidth="1"/>
    <col min="13329" max="13329" width="43.5703125" style="953" customWidth="1"/>
    <col min="13330" max="13330" width="5.42578125" style="953" customWidth="1"/>
    <col min="13331" max="13331" width="43.5703125" style="953" customWidth="1"/>
    <col min="13332" max="13332" width="2.85546875" style="953" customWidth="1"/>
    <col min="13333" max="13569" width="11.42578125" style="953"/>
    <col min="13570" max="13570" width="5.42578125" style="953" customWidth="1"/>
    <col min="13571" max="13571" width="43.5703125" style="953" customWidth="1"/>
    <col min="13572" max="13572" width="5.42578125" style="953" customWidth="1"/>
    <col min="13573" max="13573" width="43.5703125" style="953" customWidth="1"/>
    <col min="13574" max="13574" width="5.42578125" style="953" customWidth="1"/>
    <col min="13575" max="13575" width="43.5703125" style="953" customWidth="1"/>
    <col min="13576" max="13576" width="5.42578125" style="953" customWidth="1"/>
    <col min="13577" max="13577" width="43.5703125" style="953" customWidth="1"/>
    <col min="13578" max="13578" width="3.42578125" style="953" customWidth="1"/>
    <col min="13579" max="13579" width="13.7109375" style="953" customWidth="1"/>
    <col min="13580" max="13580" width="5.42578125" style="953" customWidth="1"/>
    <col min="13581" max="13581" width="43.5703125" style="953" customWidth="1"/>
    <col min="13582" max="13582" width="5.42578125" style="953" customWidth="1"/>
    <col min="13583" max="13583" width="43.5703125" style="953" customWidth="1"/>
    <col min="13584" max="13584" width="5.42578125" style="953" customWidth="1"/>
    <col min="13585" max="13585" width="43.5703125" style="953" customWidth="1"/>
    <col min="13586" max="13586" width="5.42578125" style="953" customWidth="1"/>
    <col min="13587" max="13587" width="43.5703125" style="953" customWidth="1"/>
    <col min="13588" max="13588" width="2.85546875" style="953" customWidth="1"/>
    <col min="13589" max="13825" width="11.42578125" style="953"/>
    <col min="13826" max="13826" width="5.42578125" style="953" customWidth="1"/>
    <col min="13827" max="13827" width="43.5703125" style="953" customWidth="1"/>
    <col min="13828" max="13828" width="5.42578125" style="953" customWidth="1"/>
    <col min="13829" max="13829" width="43.5703125" style="953" customWidth="1"/>
    <col min="13830" max="13830" width="5.42578125" style="953" customWidth="1"/>
    <col min="13831" max="13831" width="43.5703125" style="953" customWidth="1"/>
    <col min="13832" max="13832" width="5.42578125" style="953" customWidth="1"/>
    <col min="13833" max="13833" width="43.5703125" style="953" customWidth="1"/>
    <col min="13834" max="13834" width="3.42578125" style="953" customWidth="1"/>
    <col min="13835" max="13835" width="13.7109375" style="953" customWidth="1"/>
    <col min="13836" max="13836" width="5.42578125" style="953" customWidth="1"/>
    <col min="13837" max="13837" width="43.5703125" style="953" customWidth="1"/>
    <col min="13838" max="13838" width="5.42578125" style="953" customWidth="1"/>
    <col min="13839" max="13839" width="43.5703125" style="953" customWidth="1"/>
    <col min="13840" max="13840" width="5.42578125" style="953" customWidth="1"/>
    <col min="13841" max="13841" width="43.5703125" style="953" customWidth="1"/>
    <col min="13842" max="13842" width="5.42578125" style="953" customWidth="1"/>
    <col min="13843" max="13843" width="43.5703125" style="953" customWidth="1"/>
    <col min="13844" max="13844" width="2.85546875" style="953" customWidth="1"/>
    <col min="13845" max="14081" width="11.42578125" style="953"/>
    <col min="14082" max="14082" width="5.42578125" style="953" customWidth="1"/>
    <col min="14083" max="14083" width="43.5703125" style="953" customWidth="1"/>
    <col min="14084" max="14084" width="5.42578125" style="953" customWidth="1"/>
    <col min="14085" max="14085" width="43.5703125" style="953" customWidth="1"/>
    <col min="14086" max="14086" width="5.42578125" style="953" customWidth="1"/>
    <col min="14087" max="14087" width="43.5703125" style="953" customWidth="1"/>
    <col min="14088" max="14088" width="5.42578125" style="953" customWidth="1"/>
    <col min="14089" max="14089" width="43.5703125" style="953" customWidth="1"/>
    <col min="14090" max="14090" width="3.42578125" style="953" customWidth="1"/>
    <col min="14091" max="14091" width="13.7109375" style="953" customWidth="1"/>
    <col min="14092" max="14092" width="5.42578125" style="953" customWidth="1"/>
    <col min="14093" max="14093" width="43.5703125" style="953" customWidth="1"/>
    <col min="14094" max="14094" width="5.42578125" style="953" customWidth="1"/>
    <col min="14095" max="14095" width="43.5703125" style="953" customWidth="1"/>
    <col min="14096" max="14096" width="5.42578125" style="953" customWidth="1"/>
    <col min="14097" max="14097" width="43.5703125" style="953" customWidth="1"/>
    <col min="14098" max="14098" width="5.42578125" style="953" customWidth="1"/>
    <col min="14099" max="14099" width="43.5703125" style="953" customWidth="1"/>
    <col min="14100" max="14100" width="2.85546875" style="953" customWidth="1"/>
    <col min="14101" max="14337" width="11.42578125" style="953"/>
    <col min="14338" max="14338" width="5.42578125" style="953" customWidth="1"/>
    <col min="14339" max="14339" width="43.5703125" style="953" customWidth="1"/>
    <col min="14340" max="14340" width="5.42578125" style="953" customWidth="1"/>
    <col min="14341" max="14341" width="43.5703125" style="953" customWidth="1"/>
    <col min="14342" max="14342" width="5.42578125" style="953" customWidth="1"/>
    <col min="14343" max="14343" width="43.5703125" style="953" customWidth="1"/>
    <col min="14344" max="14344" width="5.42578125" style="953" customWidth="1"/>
    <col min="14345" max="14345" width="43.5703125" style="953" customWidth="1"/>
    <col min="14346" max="14346" width="3.42578125" style="953" customWidth="1"/>
    <col min="14347" max="14347" width="13.7109375" style="953" customWidth="1"/>
    <col min="14348" max="14348" width="5.42578125" style="953" customWidth="1"/>
    <col min="14349" max="14349" width="43.5703125" style="953" customWidth="1"/>
    <col min="14350" max="14350" width="5.42578125" style="953" customWidth="1"/>
    <col min="14351" max="14351" width="43.5703125" style="953" customWidth="1"/>
    <col min="14352" max="14352" width="5.42578125" style="953" customWidth="1"/>
    <col min="14353" max="14353" width="43.5703125" style="953" customWidth="1"/>
    <col min="14354" max="14354" width="5.42578125" style="953" customWidth="1"/>
    <col min="14355" max="14355" width="43.5703125" style="953" customWidth="1"/>
    <col min="14356" max="14356" width="2.85546875" style="953" customWidth="1"/>
    <col min="14357" max="14593" width="11.42578125" style="953"/>
    <col min="14594" max="14594" width="5.42578125" style="953" customWidth="1"/>
    <col min="14595" max="14595" width="43.5703125" style="953" customWidth="1"/>
    <col min="14596" max="14596" width="5.42578125" style="953" customWidth="1"/>
    <col min="14597" max="14597" width="43.5703125" style="953" customWidth="1"/>
    <col min="14598" max="14598" width="5.42578125" style="953" customWidth="1"/>
    <col min="14599" max="14599" width="43.5703125" style="953" customWidth="1"/>
    <col min="14600" max="14600" width="5.42578125" style="953" customWidth="1"/>
    <col min="14601" max="14601" width="43.5703125" style="953" customWidth="1"/>
    <col min="14602" max="14602" width="3.42578125" style="953" customWidth="1"/>
    <col min="14603" max="14603" width="13.7109375" style="953" customWidth="1"/>
    <col min="14604" max="14604" width="5.42578125" style="953" customWidth="1"/>
    <col min="14605" max="14605" width="43.5703125" style="953" customWidth="1"/>
    <col min="14606" max="14606" width="5.42578125" style="953" customWidth="1"/>
    <col min="14607" max="14607" width="43.5703125" style="953" customWidth="1"/>
    <col min="14608" max="14608" width="5.42578125" style="953" customWidth="1"/>
    <col min="14609" max="14609" width="43.5703125" style="953" customWidth="1"/>
    <col min="14610" max="14610" width="5.42578125" style="953" customWidth="1"/>
    <col min="14611" max="14611" width="43.5703125" style="953" customWidth="1"/>
    <col min="14612" max="14612" width="2.85546875" style="953" customWidth="1"/>
    <col min="14613" max="14849" width="11.42578125" style="953"/>
    <col min="14850" max="14850" width="5.42578125" style="953" customWidth="1"/>
    <col min="14851" max="14851" width="43.5703125" style="953" customWidth="1"/>
    <col min="14852" max="14852" width="5.42578125" style="953" customWidth="1"/>
    <col min="14853" max="14853" width="43.5703125" style="953" customWidth="1"/>
    <col min="14854" max="14854" width="5.42578125" style="953" customWidth="1"/>
    <col min="14855" max="14855" width="43.5703125" style="953" customWidth="1"/>
    <col min="14856" max="14856" width="5.42578125" style="953" customWidth="1"/>
    <col min="14857" max="14857" width="43.5703125" style="953" customWidth="1"/>
    <col min="14858" max="14858" width="3.42578125" style="953" customWidth="1"/>
    <col min="14859" max="14859" width="13.7109375" style="953" customWidth="1"/>
    <col min="14860" max="14860" width="5.42578125" style="953" customWidth="1"/>
    <col min="14861" max="14861" width="43.5703125" style="953" customWidth="1"/>
    <col min="14862" max="14862" width="5.42578125" style="953" customWidth="1"/>
    <col min="14863" max="14863" width="43.5703125" style="953" customWidth="1"/>
    <col min="14864" max="14864" width="5.42578125" style="953" customWidth="1"/>
    <col min="14865" max="14865" width="43.5703125" style="953" customWidth="1"/>
    <col min="14866" max="14866" width="5.42578125" style="953" customWidth="1"/>
    <col min="14867" max="14867" width="43.5703125" style="953" customWidth="1"/>
    <col min="14868" max="14868" width="2.85546875" style="953" customWidth="1"/>
    <col min="14869" max="15105" width="11.42578125" style="953"/>
    <col min="15106" max="15106" width="5.42578125" style="953" customWidth="1"/>
    <col min="15107" max="15107" width="43.5703125" style="953" customWidth="1"/>
    <col min="15108" max="15108" width="5.42578125" style="953" customWidth="1"/>
    <col min="15109" max="15109" width="43.5703125" style="953" customWidth="1"/>
    <col min="15110" max="15110" width="5.42578125" style="953" customWidth="1"/>
    <col min="15111" max="15111" width="43.5703125" style="953" customWidth="1"/>
    <col min="15112" max="15112" width="5.42578125" style="953" customWidth="1"/>
    <col min="15113" max="15113" width="43.5703125" style="953" customWidth="1"/>
    <col min="15114" max="15114" width="3.42578125" style="953" customWidth="1"/>
    <col min="15115" max="15115" width="13.7109375" style="953" customWidth="1"/>
    <col min="15116" max="15116" width="5.42578125" style="953" customWidth="1"/>
    <col min="15117" max="15117" width="43.5703125" style="953" customWidth="1"/>
    <col min="15118" max="15118" width="5.42578125" style="953" customWidth="1"/>
    <col min="15119" max="15119" width="43.5703125" style="953" customWidth="1"/>
    <col min="15120" max="15120" width="5.42578125" style="953" customWidth="1"/>
    <col min="15121" max="15121" width="43.5703125" style="953" customWidth="1"/>
    <col min="15122" max="15122" width="5.42578125" style="953" customWidth="1"/>
    <col min="15123" max="15123" width="43.5703125" style="953" customWidth="1"/>
    <col min="15124" max="15124" width="2.85546875" style="953" customWidth="1"/>
    <col min="15125" max="15361" width="11.42578125" style="953"/>
    <col min="15362" max="15362" width="5.42578125" style="953" customWidth="1"/>
    <col min="15363" max="15363" width="43.5703125" style="953" customWidth="1"/>
    <col min="15364" max="15364" width="5.42578125" style="953" customWidth="1"/>
    <col min="15365" max="15365" width="43.5703125" style="953" customWidth="1"/>
    <col min="15366" max="15366" width="5.42578125" style="953" customWidth="1"/>
    <col min="15367" max="15367" width="43.5703125" style="953" customWidth="1"/>
    <col min="15368" max="15368" width="5.42578125" style="953" customWidth="1"/>
    <col min="15369" max="15369" width="43.5703125" style="953" customWidth="1"/>
    <col min="15370" max="15370" width="3.42578125" style="953" customWidth="1"/>
    <col min="15371" max="15371" width="13.7109375" style="953" customWidth="1"/>
    <col min="15372" max="15372" width="5.42578125" style="953" customWidth="1"/>
    <col min="15373" max="15373" width="43.5703125" style="953" customWidth="1"/>
    <col min="15374" max="15374" width="5.42578125" style="953" customWidth="1"/>
    <col min="15375" max="15375" width="43.5703125" style="953" customWidth="1"/>
    <col min="15376" max="15376" width="5.42578125" style="953" customWidth="1"/>
    <col min="15377" max="15377" width="43.5703125" style="953" customWidth="1"/>
    <col min="15378" max="15378" width="5.42578125" style="953" customWidth="1"/>
    <col min="15379" max="15379" width="43.5703125" style="953" customWidth="1"/>
    <col min="15380" max="15380" width="2.85546875" style="953" customWidth="1"/>
    <col min="15381" max="15617" width="11.42578125" style="953"/>
    <col min="15618" max="15618" width="5.42578125" style="953" customWidth="1"/>
    <col min="15619" max="15619" width="43.5703125" style="953" customWidth="1"/>
    <col min="15620" max="15620" width="5.42578125" style="953" customWidth="1"/>
    <col min="15621" max="15621" width="43.5703125" style="953" customWidth="1"/>
    <col min="15622" max="15622" width="5.42578125" style="953" customWidth="1"/>
    <col min="15623" max="15623" width="43.5703125" style="953" customWidth="1"/>
    <col min="15624" max="15624" width="5.42578125" style="953" customWidth="1"/>
    <col min="15625" max="15625" width="43.5703125" style="953" customWidth="1"/>
    <col min="15626" max="15626" width="3.42578125" style="953" customWidth="1"/>
    <col min="15627" max="15627" width="13.7109375" style="953" customWidth="1"/>
    <col min="15628" max="15628" width="5.42578125" style="953" customWidth="1"/>
    <col min="15629" max="15629" width="43.5703125" style="953" customWidth="1"/>
    <col min="15630" max="15630" width="5.42578125" style="953" customWidth="1"/>
    <col min="15631" max="15631" width="43.5703125" style="953" customWidth="1"/>
    <col min="15632" max="15632" width="5.42578125" style="953" customWidth="1"/>
    <col min="15633" max="15633" width="43.5703125" style="953" customWidth="1"/>
    <col min="15634" max="15634" width="5.42578125" style="953" customWidth="1"/>
    <col min="15635" max="15635" width="43.5703125" style="953" customWidth="1"/>
    <col min="15636" max="15636" width="2.85546875" style="953" customWidth="1"/>
    <col min="15637" max="15873" width="11.42578125" style="953"/>
    <col min="15874" max="15874" width="5.42578125" style="953" customWidth="1"/>
    <col min="15875" max="15875" width="43.5703125" style="953" customWidth="1"/>
    <col min="15876" max="15876" width="5.42578125" style="953" customWidth="1"/>
    <col min="15877" max="15877" width="43.5703125" style="953" customWidth="1"/>
    <col min="15878" max="15878" width="5.42578125" style="953" customWidth="1"/>
    <col min="15879" max="15879" width="43.5703125" style="953" customWidth="1"/>
    <col min="15880" max="15880" width="5.42578125" style="953" customWidth="1"/>
    <col min="15881" max="15881" width="43.5703125" style="953" customWidth="1"/>
    <col min="15882" max="15882" width="3.42578125" style="953" customWidth="1"/>
    <col min="15883" max="15883" width="13.7109375" style="953" customWidth="1"/>
    <col min="15884" max="15884" width="5.42578125" style="953" customWidth="1"/>
    <col min="15885" max="15885" width="43.5703125" style="953" customWidth="1"/>
    <col min="15886" max="15886" width="5.42578125" style="953" customWidth="1"/>
    <col min="15887" max="15887" width="43.5703125" style="953" customWidth="1"/>
    <col min="15888" max="15888" width="5.42578125" style="953" customWidth="1"/>
    <col min="15889" max="15889" width="43.5703125" style="953" customWidth="1"/>
    <col min="15890" max="15890" width="5.42578125" style="953" customWidth="1"/>
    <col min="15891" max="15891" width="43.5703125" style="953" customWidth="1"/>
    <col min="15892" max="15892" width="2.85546875" style="953" customWidth="1"/>
    <col min="15893" max="16129" width="11.42578125" style="953"/>
    <col min="16130" max="16130" width="5.42578125" style="953" customWidth="1"/>
    <col min="16131" max="16131" width="43.5703125" style="953" customWidth="1"/>
    <col min="16132" max="16132" width="5.42578125" style="953" customWidth="1"/>
    <col min="16133" max="16133" width="43.5703125" style="953" customWidth="1"/>
    <col min="16134" max="16134" width="5.42578125" style="953" customWidth="1"/>
    <col min="16135" max="16135" width="43.5703125" style="953" customWidth="1"/>
    <col min="16136" max="16136" width="5.42578125" style="953" customWidth="1"/>
    <col min="16137" max="16137" width="43.5703125" style="953" customWidth="1"/>
    <col min="16138" max="16138" width="3.42578125" style="953" customWidth="1"/>
    <col min="16139" max="16139" width="13.7109375" style="953" customWidth="1"/>
    <col min="16140" max="16140" width="5.42578125" style="953" customWidth="1"/>
    <col min="16141" max="16141" width="43.5703125" style="953" customWidth="1"/>
    <col min="16142" max="16142" width="5.42578125" style="953" customWidth="1"/>
    <col min="16143" max="16143" width="43.5703125" style="953" customWidth="1"/>
    <col min="16144" max="16144" width="5.42578125" style="953" customWidth="1"/>
    <col min="16145" max="16145" width="43.5703125" style="953" customWidth="1"/>
    <col min="16146" max="16146" width="5.42578125" style="953" customWidth="1"/>
    <col min="16147" max="16147" width="43.5703125" style="953" customWidth="1"/>
    <col min="16148" max="16148" width="2.85546875" style="953" customWidth="1"/>
    <col min="16149" max="16384" width="11.42578125" style="953"/>
  </cols>
  <sheetData>
    <row r="1" spans="1:34">
      <c r="B1" s="953"/>
      <c r="C1" s="953"/>
      <c r="D1" s="953"/>
      <c r="E1" s="953"/>
      <c r="F1" s="953"/>
      <c r="G1" s="953"/>
      <c r="H1" s="953"/>
      <c r="I1" s="953"/>
      <c r="J1" s="953"/>
      <c r="K1" s="953"/>
      <c r="L1" s="953"/>
      <c r="M1" s="953"/>
      <c r="N1" s="953"/>
      <c r="O1" s="953"/>
      <c r="P1" s="953"/>
      <c r="Q1" s="953"/>
      <c r="R1" s="953"/>
      <c r="S1" s="953"/>
      <c r="T1" s="953"/>
    </row>
    <row r="2" spans="1:34" ht="19.5" customHeight="1" thickBot="1">
      <c r="B2" s="953"/>
      <c r="C2" s="953"/>
      <c r="D2" s="953"/>
      <c r="E2" s="953"/>
      <c r="F2" s="953"/>
      <c r="G2" s="953"/>
      <c r="H2" s="953"/>
      <c r="I2" s="953"/>
      <c r="J2" s="953"/>
      <c r="K2" s="953"/>
      <c r="L2" s="953"/>
      <c r="M2" s="953"/>
      <c r="N2" s="953"/>
      <c r="O2" s="953"/>
      <c r="P2" s="953"/>
      <c r="Q2" s="953"/>
      <c r="R2" s="953"/>
      <c r="S2" s="953"/>
      <c r="T2" s="953"/>
      <c r="X2" s="2575" t="s">
        <v>660</v>
      </c>
      <c r="Y2" s="2575"/>
      <c r="Z2" s="2575"/>
      <c r="AA2" s="2575"/>
      <c r="AB2" s="2575"/>
      <c r="AC2" s="2575"/>
      <c r="AD2" s="2575"/>
      <c r="AE2" s="2575"/>
      <c r="AF2" s="2575"/>
      <c r="AG2" s="2575"/>
      <c r="AH2" s="2575"/>
    </row>
    <row r="3" spans="1:34" ht="33.75" customHeight="1">
      <c r="B3" s="2576" t="s">
        <v>661</v>
      </c>
      <c r="C3" s="2576"/>
      <c r="D3" s="2576"/>
      <c r="E3" s="2576"/>
      <c r="F3" s="2576"/>
      <c r="G3" s="2576"/>
      <c r="H3" s="2576"/>
      <c r="I3" s="2576"/>
      <c r="J3" s="2576"/>
      <c r="K3" s="953"/>
      <c r="L3" s="2577" t="s">
        <v>662</v>
      </c>
      <c r="M3" s="2577"/>
      <c r="N3" s="2577"/>
      <c r="O3" s="2577"/>
      <c r="P3" s="2577"/>
      <c r="Q3" s="2577"/>
      <c r="R3" s="2577"/>
      <c r="S3" s="2577"/>
      <c r="T3" s="2577"/>
    </row>
    <row r="4" spans="1:34" ht="40.5" customHeight="1">
      <c r="B4" s="955"/>
      <c r="C4" s="956" t="s">
        <v>384</v>
      </c>
      <c r="D4" s="955"/>
      <c r="E4" s="956" t="s">
        <v>663</v>
      </c>
      <c r="F4" s="955"/>
      <c r="G4" s="956" t="s">
        <v>420</v>
      </c>
      <c r="H4" s="955"/>
      <c r="I4" s="956" t="s">
        <v>664</v>
      </c>
      <c r="J4" s="957"/>
      <c r="K4" s="953"/>
      <c r="L4" s="955"/>
      <c r="M4" s="958" t="s">
        <v>384</v>
      </c>
      <c r="N4" s="955"/>
      <c r="O4" s="958" t="s">
        <v>17</v>
      </c>
      <c r="P4" s="955"/>
      <c r="Q4" s="958" t="s">
        <v>665</v>
      </c>
      <c r="R4" s="955"/>
      <c r="S4" s="958" t="s">
        <v>664</v>
      </c>
      <c r="T4" s="957"/>
      <c r="W4" s="959"/>
      <c r="X4" s="960" t="s">
        <v>384</v>
      </c>
      <c r="Y4" s="959"/>
      <c r="Z4" s="961" t="s">
        <v>17</v>
      </c>
      <c r="AA4" s="959"/>
      <c r="AB4" s="961" t="s">
        <v>387</v>
      </c>
      <c r="AC4" s="959"/>
      <c r="AD4" s="961" t="s">
        <v>418</v>
      </c>
      <c r="AE4" s="959"/>
      <c r="AF4" s="960" t="s">
        <v>664</v>
      </c>
      <c r="AG4" s="959"/>
      <c r="AH4" s="960" t="s">
        <v>666</v>
      </c>
    </row>
    <row r="5" spans="1:34" ht="33.75" customHeight="1">
      <c r="A5" s="962"/>
      <c r="B5" s="963" t="s">
        <v>1</v>
      </c>
      <c r="C5" s="964" t="s">
        <v>667</v>
      </c>
      <c r="D5" s="965" t="s">
        <v>668</v>
      </c>
      <c r="E5" s="966" t="s">
        <v>669</v>
      </c>
      <c r="F5" s="967" t="s">
        <v>1</v>
      </c>
      <c r="G5" s="964" t="s">
        <v>670</v>
      </c>
      <c r="H5" s="968" t="s">
        <v>668</v>
      </c>
      <c r="I5" s="966" t="s">
        <v>671</v>
      </c>
      <c r="J5" s="957"/>
      <c r="K5" s="953"/>
      <c r="L5" s="969" t="s">
        <v>1</v>
      </c>
      <c r="M5" s="964" t="s">
        <v>672</v>
      </c>
      <c r="N5" s="970" t="s">
        <v>668</v>
      </c>
      <c r="O5" s="966" t="s">
        <v>673</v>
      </c>
      <c r="P5" s="971" t="s">
        <v>1</v>
      </c>
      <c r="Q5" s="964" t="s">
        <v>674</v>
      </c>
      <c r="R5" s="972" t="s">
        <v>668</v>
      </c>
      <c r="S5" s="966" t="s">
        <v>675</v>
      </c>
      <c r="T5" s="957"/>
      <c r="W5" s="973">
        <v>1</v>
      </c>
      <c r="X5" s="964" t="s">
        <v>672</v>
      </c>
      <c r="Y5" s="974">
        <v>51</v>
      </c>
      <c r="Z5" s="964" t="s">
        <v>676</v>
      </c>
      <c r="AA5" s="974">
        <v>107</v>
      </c>
      <c r="AB5" s="964" t="s">
        <v>677</v>
      </c>
      <c r="AC5" s="974">
        <v>155</v>
      </c>
      <c r="AD5" s="964" t="s">
        <v>678</v>
      </c>
      <c r="AE5" s="973">
        <v>208</v>
      </c>
      <c r="AF5" s="964" t="s">
        <v>679</v>
      </c>
      <c r="AG5" s="973">
        <v>259</v>
      </c>
      <c r="AH5" s="964" t="s">
        <v>680</v>
      </c>
    </row>
    <row r="6" spans="1:34" ht="30" customHeight="1">
      <c r="A6" s="975"/>
      <c r="B6" s="963" t="s">
        <v>0</v>
      </c>
      <c r="C6" s="964" t="s">
        <v>681</v>
      </c>
      <c r="D6" s="965" t="s">
        <v>682</v>
      </c>
      <c r="E6" s="966" t="s">
        <v>683</v>
      </c>
      <c r="F6" s="967" t="s">
        <v>0</v>
      </c>
      <c r="G6" s="964" t="s">
        <v>684</v>
      </c>
      <c r="H6" s="968" t="s">
        <v>682</v>
      </c>
      <c r="I6" s="966" t="s">
        <v>685</v>
      </c>
      <c r="J6" s="957"/>
      <c r="K6" s="953"/>
      <c r="L6" s="969" t="s">
        <v>0</v>
      </c>
      <c r="M6" s="964" t="s">
        <v>686</v>
      </c>
      <c r="N6" s="970" t="s">
        <v>682</v>
      </c>
      <c r="O6" s="966" t="s">
        <v>687</v>
      </c>
      <c r="P6" s="971" t="s">
        <v>0</v>
      </c>
      <c r="Q6" s="964" t="s">
        <v>688</v>
      </c>
      <c r="R6" s="972" t="s">
        <v>682</v>
      </c>
      <c r="S6" s="966" t="s">
        <v>689</v>
      </c>
      <c r="T6" s="957"/>
      <c r="W6" s="973">
        <v>2</v>
      </c>
      <c r="X6" s="964" t="s">
        <v>667</v>
      </c>
      <c r="Y6" s="974">
        <v>52</v>
      </c>
      <c r="Z6" s="964" t="s">
        <v>690</v>
      </c>
      <c r="AA6" s="974">
        <v>108</v>
      </c>
      <c r="AB6" s="964" t="s">
        <v>691</v>
      </c>
      <c r="AC6" s="974">
        <v>156</v>
      </c>
      <c r="AD6" s="964" t="s">
        <v>692</v>
      </c>
      <c r="AE6" s="973">
        <v>209</v>
      </c>
      <c r="AF6" s="964" t="s">
        <v>693</v>
      </c>
      <c r="AG6" s="973">
        <v>260</v>
      </c>
      <c r="AH6" s="964" t="s">
        <v>694</v>
      </c>
    </row>
    <row r="7" spans="1:34" ht="23.25">
      <c r="B7" s="963" t="s">
        <v>4</v>
      </c>
      <c r="C7" s="964" t="s">
        <v>695</v>
      </c>
      <c r="D7" s="965" t="s">
        <v>696</v>
      </c>
      <c r="E7" s="966" t="s">
        <v>697</v>
      </c>
      <c r="F7" s="967" t="s">
        <v>4</v>
      </c>
      <c r="G7" s="964" t="s">
        <v>698</v>
      </c>
      <c r="H7" s="968" t="s">
        <v>696</v>
      </c>
      <c r="I7" s="966" t="s">
        <v>699</v>
      </c>
      <c r="J7" s="957"/>
      <c r="K7" s="953"/>
      <c r="L7" s="969" t="s">
        <v>4</v>
      </c>
      <c r="M7" s="964" t="s">
        <v>700</v>
      </c>
      <c r="N7" s="970" t="s">
        <v>696</v>
      </c>
      <c r="O7" s="966" t="s">
        <v>701</v>
      </c>
      <c r="P7" s="971" t="s">
        <v>4</v>
      </c>
      <c r="Q7" s="964" t="s">
        <v>702</v>
      </c>
      <c r="R7" s="972" t="s">
        <v>696</v>
      </c>
      <c r="S7" s="966" t="s">
        <v>703</v>
      </c>
      <c r="T7" s="957"/>
      <c r="W7" s="973">
        <v>3</v>
      </c>
      <c r="X7" s="964" t="s">
        <v>686</v>
      </c>
      <c r="Y7" s="974">
        <v>53</v>
      </c>
      <c r="Z7" s="964" t="s">
        <v>704</v>
      </c>
      <c r="AA7" s="974">
        <v>109</v>
      </c>
      <c r="AB7" s="964" t="s">
        <v>705</v>
      </c>
      <c r="AC7" s="974">
        <v>157</v>
      </c>
      <c r="AD7" s="964" t="s">
        <v>706</v>
      </c>
      <c r="AE7" s="973">
        <v>210</v>
      </c>
      <c r="AF7" s="964" t="s">
        <v>707</v>
      </c>
      <c r="AG7" s="973">
        <v>261</v>
      </c>
      <c r="AH7" s="964" t="s">
        <v>708</v>
      </c>
    </row>
    <row r="8" spans="1:34" ht="46.5" customHeight="1">
      <c r="B8" s="963" t="s">
        <v>5</v>
      </c>
      <c r="C8" s="964" t="s">
        <v>709</v>
      </c>
      <c r="D8" s="965" t="s">
        <v>710</v>
      </c>
      <c r="E8" s="966" t="s">
        <v>697</v>
      </c>
      <c r="F8" s="967" t="s">
        <v>5</v>
      </c>
      <c r="G8" s="964" t="s">
        <v>711</v>
      </c>
      <c r="H8" s="968" t="s">
        <v>710</v>
      </c>
      <c r="I8" s="966" t="s">
        <v>712</v>
      </c>
      <c r="J8" s="957"/>
      <c r="K8" s="953"/>
      <c r="L8" s="969" t="s">
        <v>5</v>
      </c>
      <c r="M8" s="964" t="s">
        <v>713</v>
      </c>
      <c r="N8" s="970" t="s">
        <v>710</v>
      </c>
      <c r="O8" s="966" t="s">
        <v>714</v>
      </c>
      <c r="P8" s="976"/>
      <c r="Q8" s="958" t="s">
        <v>390</v>
      </c>
      <c r="R8" s="972" t="s">
        <v>710</v>
      </c>
      <c r="S8" s="966" t="s">
        <v>715</v>
      </c>
      <c r="T8" s="957"/>
      <c r="W8" s="973">
        <v>4</v>
      </c>
      <c r="X8" s="964" t="s">
        <v>681</v>
      </c>
      <c r="Y8" s="974">
        <v>54</v>
      </c>
      <c r="Z8" s="964" t="s">
        <v>716</v>
      </c>
      <c r="AA8" s="974">
        <v>110</v>
      </c>
      <c r="AB8" s="964" t="s">
        <v>717</v>
      </c>
      <c r="AC8" s="974">
        <v>158</v>
      </c>
      <c r="AD8" s="964" t="s">
        <v>718</v>
      </c>
      <c r="AE8" s="973">
        <v>211</v>
      </c>
      <c r="AF8" s="964" t="s">
        <v>719</v>
      </c>
      <c r="AG8" s="973">
        <v>262</v>
      </c>
      <c r="AH8" s="964" t="s">
        <v>720</v>
      </c>
    </row>
    <row r="9" spans="1:34" ht="27" customHeight="1">
      <c r="B9" s="963" t="s">
        <v>7</v>
      </c>
      <c r="C9" s="964" t="s">
        <v>721</v>
      </c>
      <c r="D9" s="965" t="s">
        <v>722</v>
      </c>
      <c r="E9" s="966" t="s">
        <v>723</v>
      </c>
      <c r="F9" s="967" t="s">
        <v>7</v>
      </c>
      <c r="G9" s="964" t="s">
        <v>724</v>
      </c>
      <c r="H9" s="977"/>
      <c r="I9" s="956" t="s">
        <v>397</v>
      </c>
      <c r="J9" s="957"/>
      <c r="K9" s="953"/>
      <c r="L9" s="978"/>
      <c r="M9" s="958" t="s">
        <v>386</v>
      </c>
      <c r="N9" s="970" t="s">
        <v>722</v>
      </c>
      <c r="O9" s="966" t="s">
        <v>725</v>
      </c>
      <c r="P9" s="971" t="s">
        <v>1</v>
      </c>
      <c r="Q9" s="964" t="s">
        <v>726</v>
      </c>
      <c r="R9" s="972" t="s">
        <v>722</v>
      </c>
      <c r="S9" s="966" t="s">
        <v>727</v>
      </c>
      <c r="T9" s="957"/>
      <c r="W9" s="973">
        <v>5</v>
      </c>
      <c r="X9" s="964" t="s">
        <v>695</v>
      </c>
      <c r="Y9" s="974">
        <v>55</v>
      </c>
      <c r="Z9" s="964" t="s">
        <v>728</v>
      </c>
      <c r="AA9" s="974">
        <v>111</v>
      </c>
      <c r="AB9" s="964" t="s">
        <v>729</v>
      </c>
      <c r="AC9" s="974">
        <v>159</v>
      </c>
      <c r="AD9" s="964" t="s">
        <v>730</v>
      </c>
      <c r="AE9" s="973">
        <v>212</v>
      </c>
      <c r="AF9" s="964" t="s">
        <v>731</v>
      </c>
      <c r="AG9" s="973">
        <v>263</v>
      </c>
      <c r="AH9" s="964" t="s">
        <v>732</v>
      </c>
    </row>
    <row r="10" spans="1:34" ht="27" customHeight="1">
      <c r="B10" s="963" t="s">
        <v>8</v>
      </c>
      <c r="C10" s="964" t="s">
        <v>733</v>
      </c>
      <c r="D10" s="955"/>
      <c r="E10" s="956" t="s">
        <v>387</v>
      </c>
      <c r="F10" s="967" t="s">
        <v>8</v>
      </c>
      <c r="G10" s="964" t="s">
        <v>734</v>
      </c>
      <c r="H10" s="968" t="s">
        <v>668</v>
      </c>
      <c r="I10" s="966" t="s">
        <v>735</v>
      </c>
      <c r="J10" s="957"/>
      <c r="K10" s="953"/>
      <c r="L10" s="969" t="s">
        <v>1</v>
      </c>
      <c r="M10" s="964" t="s">
        <v>736</v>
      </c>
      <c r="N10" s="970" t="s">
        <v>737</v>
      </c>
      <c r="O10" s="966" t="s">
        <v>738</v>
      </c>
      <c r="P10" s="976"/>
      <c r="Q10" s="958" t="s">
        <v>233</v>
      </c>
      <c r="R10" s="972" t="s">
        <v>737</v>
      </c>
      <c r="S10" s="966" t="s">
        <v>739</v>
      </c>
      <c r="T10" s="957"/>
      <c r="W10" s="973">
        <v>6</v>
      </c>
      <c r="X10" s="964" t="s">
        <v>709</v>
      </c>
      <c r="Y10" s="974">
        <v>56</v>
      </c>
      <c r="Z10" s="964" t="s">
        <v>740</v>
      </c>
      <c r="AA10" s="974">
        <v>112</v>
      </c>
      <c r="AB10" s="964" t="s">
        <v>741</v>
      </c>
      <c r="AC10" s="974">
        <v>160</v>
      </c>
      <c r="AD10" s="964" t="s">
        <v>742</v>
      </c>
      <c r="AE10" s="973">
        <v>213</v>
      </c>
      <c r="AF10" s="964" t="s">
        <v>743</v>
      </c>
      <c r="AG10" s="973">
        <v>264</v>
      </c>
      <c r="AH10" s="964" t="s">
        <v>744</v>
      </c>
    </row>
    <row r="11" spans="1:34" ht="23.25" customHeight="1">
      <c r="B11" s="963" t="s">
        <v>9</v>
      </c>
      <c r="C11" s="964" t="s">
        <v>745</v>
      </c>
      <c r="D11" s="965" t="s">
        <v>668</v>
      </c>
      <c r="E11" s="966" t="s">
        <v>691</v>
      </c>
      <c r="F11" s="967" t="s">
        <v>9</v>
      </c>
      <c r="G11" s="964" t="s">
        <v>746</v>
      </c>
      <c r="H11" s="968" t="s">
        <v>682</v>
      </c>
      <c r="I11" s="966" t="s">
        <v>747</v>
      </c>
      <c r="J11" s="957"/>
      <c r="K11" s="953"/>
      <c r="L11" s="969" t="s">
        <v>0</v>
      </c>
      <c r="M11" s="964" t="s">
        <v>748</v>
      </c>
      <c r="N11" s="970" t="s">
        <v>749</v>
      </c>
      <c r="O11" s="966" t="s">
        <v>750</v>
      </c>
      <c r="P11" s="971" t="s">
        <v>1</v>
      </c>
      <c r="Q11" s="964" t="s">
        <v>751</v>
      </c>
      <c r="R11" s="972" t="s">
        <v>749</v>
      </c>
      <c r="S11" s="966" t="s">
        <v>752</v>
      </c>
      <c r="T11" s="957"/>
      <c r="W11" s="973">
        <v>7</v>
      </c>
      <c r="X11" s="964" t="s">
        <v>721</v>
      </c>
      <c r="Y11" s="974">
        <v>57</v>
      </c>
      <c r="Z11" s="964" t="s">
        <v>753</v>
      </c>
      <c r="AA11" s="974">
        <v>113</v>
      </c>
      <c r="AB11" s="964" t="s">
        <v>754</v>
      </c>
      <c r="AC11" s="974">
        <v>161</v>
      </c>
      <c r="AD11" s="964" t="s">
        <v>755</v>
      </c>
      <c r="AE11" s="973">
        <v>214</v>
      </c>
      <c r="AF11" s="964" t="s">
        <v>756</v>
      </c>
      <c r="AG11" s="973">
        <v>265</v>
      </c>
      <c r="AH11" s="964" t="s">
        <v>757</v>
      </c>
    </row>
    <row r="12" spans="1:34" ht="23.25" customHeight="1">
      <c r="B12" s="955"/>
      <c r="C12" s="956" t="s">
        <v>386</v>
      </c>
      <c r="D12" s="955"/>
      <c r="E12" s="956" t="s">
        <v>758</v>
      </c>
      <c r="F12" s="967" t="s">
        <v>10</v>
      </c>
      <c r="G12" s="964" t="s">
        <v>759</v>
      </c>
      <c r="H12" s="968" t="s">
        <v>696</v>
      </c>
      <c r="I12" s="966" t="s">
        <v>760</v>
      </c>
      <c r="J12" s="957"/>
      <c r="K12" s="953"/>
      <c r="L12" s="969" t="s">
        <v>4</v>
      </c>
      <c r="M12" s="964" t="s">
        <v>761</v>
      </c>
      <c r="N12" s="978"/>
      <c r="O12" s="958" t="s">
        <v>663</v>
      </c>
      <c r="P12" s="971" t="s">
        <v>0</v>
      </c>
      <c r="Q12" s="964" t="s">
        <v>762</v>
      </c>
      <c r="R12" s="976"/>
      <c r="S12" s="958" t="s">
        <v>397</v>
      </c>
      <c r="T12" s="957"/>
      <c r="W12" s="973">
        <v>8</v>
      </c>
      <c r="X12" s="964" t="s">
        <v>733</v>
      </c>
      <c r="Y12" s="974">
        <v>58</v>
      </c>
      <c r="Z12" s="964" t="s">
        <v>763</v>
      </c>
      <c r="AA12" s="974">
        <v>114</v>
      </c>
      <c r="AB12" s="964" t="s">
        <v>764</v>
      </c>
      <c r="AC12" s="974">
        <v>162</v>
      </c>
      <c r="AD12" s="964" t="s">
        <v>765</v>
      </c>
      <c r="AE12" s="973">
        <v>215</v>
      </c>
      <c r="AF12" s="964" t="s">
        <v>766</v>
      </c>
      <c r="AG12" s="973">
        <v>266</v>
      </c>
      <c r="AH12" s="964" t="s">
        <v>767</v>
      </c>
    </row>
    <row r="13" spans="1:34" ht="26.25" customHeight="1">
      <c r="B13" s="963" t="s">
        <v>1</v>
      </c>
      <c r="C13" s="964" t="s">
        <v>768</v>
      </c>
      <c r="D13" s="965" t="s">
        <v>668</v>
      </c>
      <c r="E13" s="966" t="s">
        <v>769</v>
      </c>
      <c r="F13" s="979"/>
      <c r="G13" s="956" t="s">
        <v>664</v>
      </c>
      <c r="H13" s="977"/>
      <c r="I13" s="956" t="s">
        <v>666</v>
      </c>
      <c r="J13" s="957"/>
      <c r="K13" s="953"/>
      <c r="L13" s="969" t="s">
        <v>5</v>
      </c>
      <c r="M13" s="964" t="s">
        <v>770</v>
      </c>
      <c r="N13" s="970" t="s">
        <v>668</v>
      </c>
      <c r="O13" s="966" t="s">
        <v>771</v>
      </c>
      <c r="P13" s="971" t="s">
        <v>4</v>
      </c>
      <c r="Q13" s="964" t="s">
        <v>772</v>
      </c>
      <c r="R13" s="972" t="s">
        <v>668</v>
      </c>
      <c r="S13" s="966" t="s">
        <v>773</v>
      </c>
      <c r="T13" s="957"/>
      <c r="W13" s="973">
        <v>9</v>
      </c>
      <c r="X13" s="964" t="s">
        <v>745</v>
      </c>
      <c r="Y13" s="974">
        <v>59</v>
      </c>
      <c r="Z13" s="964" t="s">
        <v>774</v>
      </c>
      <c r="AA13" s="974">
        <v>115</v>
      </c>
      <c r="AB13" s="964" t="s">
        <v>775</v>
      </c>
      <c r="AC13" s="974">
        <v>163</v>
      </c>
      <c r="AD13" s="964" t="s">
        <v>776</v>
      </c>
      <c r="AE13" s="973">
        <v>216</v>
      </c>
      <c r="AF13" s="964" t="s">
        <v>777</v>
      </c>
      <c r="AG13" s="973">
        <v>267</v>
      </c>
      <c r="AH13" s="964" t="s">
        <v>778</v>
      </c>
    </row>
    <row r="14" spans="1:34" ht="22.5" customHeight="1">
      <c r="B14" s="955"/>
      <c r="C14" s="956" t="s">
        <v>385</v>
      </c>
      <c r="D14" s="955"/>
      <c r="E14" s="956" t="s">
        <v>390</v>
      </c>
      <c r="F14" s="967" t="s">
        <v>1</v>
      </c>
      <c r="G14" s="964" t="s">
        <v>756</v>
      </c>
      <c r="H14" s="968" t="s">
        <v>668</v>
      </c>
      <c r="I14" s="966" t="s">
        <v>744</v>
      </c>
      <c r="J14" s="957"/>
      <c r="K14" s="953"/>
      <c r="L14" s="969" t="s">
        <v>7</v>
      </c>
      <c r="M14" s="964" t="s">
        <v>779</v>
      </c>
      <c r="N14" s="970" t="s">
        <v>682</v>
      </c>
      <c r="O14" s="966" t="s">
        <v>780</v>
      </c>
      <c r="P14" s="971" t="s">
        <v>5</v>
      </c>
      <c r="Q14" s="964" t="s">
        <v>781</v>
      </c>
      <c r="R14" s="972" t="s">
        <v>682</v>
      </c>
      <c r="S14" s="966" t="s">
        <v>782</v>
      </c>
      <c r="T14" s="957"/>
      <c r="W14" s="973">
        <v>10</v>
      </c>
      <c r="X14" s="964" t="s">
        <v>783</v>
      </c>
      <c r="Y14" s="974">
        <v>60</v>
      </c>
      <c r="Z14" s="964" t="s">
        <v>784</v>
      </c>
      <c r="AA14" s="974">
        <v>116</v>
      </c>
      <c r="AB14" s="964" t="s">
        <v>785</v>
      </c>
      <c r="AC14" s="974">
        <v>164</v>
      </c>
      <c r="AD14" s="964" t="s">
        <v>786</v>
      </c>
      <c r="AE14" s="973">
        <v>217</v>
      </c>
      <c r="AF14" s="964" t="s">
        <v>787</v>
      </c>
      <c r="AG14" s="973">
        <v>268</v>
      </c>
      <c r="AH14" s="964" t="s">
        <v>788</v>
      </c>
    </row>
    <row r="15" spans="1:34" s="980" customFormat="1" ht="26.25" customHeight="1">
      <c r="B15" s="963" t="s">
        <v>1</v>
      </c>
      <c r="C15" s="964" t="s">
        <v>789</v>
      </c>
      <c r="D15" s="965" t="s">
        <v>668</v>
      </c>
      <c r="E15" s="966" t="s">
        <v>790</v>
      </c>
      <c r="F15" s="967" t="s">
        <v>0</v>
      </c>
      <c r="G15" s="964" t="s">
        <v>766</v>
      </c>
      <c r="H15" s="977"/>
      <c r="I15" s="956" t="s">
        <v>791</v>
      </c>
      <c r="J15" s="957"/>
      <c r="K15" s="953"/>
      <c r="L15" s="969" t="s">
        <v>8</v>
      </c>
      <c r="M15" s="964" t="s">
        <v>792</v>
      </c>
      <c r="N15" s="970" t="s">
        <v>696</v>
      </c>
      <c r="O15" s="966" t="s">
        <v>793</v>
      </c>
      <c r="P15" s="976"/>
      <c r="Q15" s="958" t="s">
        <v>418</v>
      </c>
      <c r="R15" s="972" t="s">
        <v>696</v>
      </c>
      <c r="S15" s="966" t="s">
        <v>794</v>
      </c>
      <c r="T15" s="957"/>
      <c r="V15" s="954"/>
      <c r="W15" s="973">
        <v>11</v>
      </c>
      <c r="X15" s="964" t="s">
        <v>700</v>
      </c>
      <c r="Y15" s="974">
        <v>61</v>
      </c>
      <c r="Z15" s="964" t="s">
        <v>795</v>
      </c>
      <c r="AA15" s="974">
        <v>117</v>
      </c>
      <c r="AB15" s="964" t="s">
        <v>796</v>
      </c>
      <c r="AC15" s="974">
        <v>165</v>
      </c>
      <c r="AD15" s="964" t="s">
        <v>797</v>
      </c>
      <c r="AE15" s="973">
        <v>218</v>
      </c>
      <c r="AF15" s="964" t="s">
        <v>675</v>
      </c>
      <c r="AG15" s="973">
        <v>269</v>
      </c>
      <c r="AH15" s="964" t="s">
        <v>798</v>
      </c>
    </row>
    <row r="16" spans="1:34" s="980" customFormat="1" ht="23.25" customHeight="1">
      <c r="B16" s="963" t="s">
        <v>0</v>
      </c>
      <c r="C16" s="964" t="s">
        <v>799</v>
      </c>
      <c r="D16" s="965" t="s">
        <v>682</v>
      </c>
      <c r="E16" s="966" t="s">
        <v>800</v>
      </c>
      <c r="F16" s="967" t="s">
        <v>4</v>
      </c>
      <c r="G16" s="964" t="s">
        <v>777</v>
      </c>
      <c r="H16" s="968" t="s">
        <v>668</v>
      </c>
      <c r="I16" s="966" t="s">
        <v>801</v>
      </c>
      <c r="J16" s="957"/>
      <c r="K16" s="953"/>
      <c r="L16" s="969" t="s">
        <v>9</v>
      </c>
      <c r="M16" s="964" t="s">
        <v>802</v>
      </c>
      <c r="N16" s="970" t="s">
        <v>710</v>
      </c>
      <c r="O16" s="966" t="s">
        <v>803</v>
      </c>
      <c r="P16" s="971" t="s">
        <v>1</v>
      </c>
      <c r="Q16" s="964" t="s">
        <v>678</v>
      </c>
      <c r="R16" s="972" t="s">
        <v>710</v>
      </c>
      <c r="S16" s="966" t="s">
        <v>804</v>
      </c>
      <c r="T16" s="957"/>
      <c r="V16" s="954"/>
      <c r="W16" s="973">
        <v>12</v>
      </c>
      <c r="X16" s="964" t="s">
        <v>713</v>
      </c>
      <c r="Y16" s="974">
        <v>62</v>
      </c>
      <c r="Z16" s="964" t="s">
        <v>805</v>
      </c>
      <c r="AA16" s="974">
        <v>118</v>
      </c>
      <c r="AB16" s="964" t="s">
        <v>806</v>
      </c>
      <c r="AC16" s="974">
        <v>166</v>
      </c>
      <c r="AD16" s="964" t="s">
        <v>807</v>
      </c>
      <c r="AE16" s="973">
        <v>219</v>
      </c>
      <c r="AF16" s="964" t="s">
        <v>808</v>
      </c>
      <c r="AG16" s="973">
        <v>270</v>
      </c>
      <c r="AH16" s="964" t="s">
        <v>809</v>
      </c>
    </row>
    <row r="17" spans="2:34" s="980" customFormat="1" ht="28.5">
      <c r="B17" s="963" t="s">
        <v>4</v>
      </c>
      <c r="C17" s="964" t="s">
        <v>810</v>
      </c>
      <c r="D17" s="955"/>
      <c r="E17" s="956" t="s">
        <v>393</v>
      </c>
      <c r="F17" s="967" t="s">
        <v>5</v>
      </c>
      <c r="G17" s="964" t="s">
        <v>787</v>
      </c>
      <c r="H17" s="977"/>
      <c r="I17" s="956" t="s">
        <v>811</v>
      </c>
      <c r="J17" s="957"/>
      <c r="K17" s="953"/>
      <c r="L17" s="978"/>
      <c r="M17" s="958" t="s">
        <v>385</v>
      </c>
      <c r="N17" s="970" t="s">
        <v>722</v>
      </c>
      <c r="O17" s="966" t="s">
        <v>812</v>
      </c>
      <c r="P17" s="971" t="s">
        <v>0</v>
      </c>
      <c r="Q17" s="964" t="s">
        <v>706</v>
      </c>
      <c r="R17" s="972" t="s">
        <v>722</v>
      </c>
      <c r="S17" s="966" t="s">
        <v>813</v>
      </c>
      <c r="T17" s="957"/>
      <c r="V17" s="954"/>
      <c r="W17" s="981"/>
      <c r="X17" s="964"/>
      <c r="Y17" s="974">
        <v>63</v>
      </c>
      <c r="Z17" s="964" t="s">
        <v>814</v>
      </c>
      <c r="AA17" s="974">
        <v>119</v>
      </c>
      <c r="AB17" s="964" t="s">
        <v>815</v>
      </c>
      <c r="AC17" s="974">
        <v>167</v>
      </c>
      <c r="AD17" s="964" t="s">
        <v>816</v>
      </c>
      <c r="AE17" s="973">
        <v>220</v>
      </c>
      <c r="AF17" s="964" t="s">
        <v>817</v>
      </c>
      <c r="AG17" s="973">
        <v>271</v>
      </c>
      <c r="AH17" s="964" t="s">
        <v>818</v>
      </c>
    </row>
    <row r="18" spans="2:34" s="980" customFormat="1" ht="23.25" customHeight="1">
      <c r="B18" s="955"/>
      <c r="C18" s="956" t="s">
        <v>17</v>
      </c>
      <c r="D18" s="965" t="s">
        <v>668</v>
      </c>
      <c r="E18" s="966" t="s">
        <v>819</v>
      </c>
      <c r="F18" s="967" t="s">
        <v>7</v>
      </c>
      <c r="G18" s="964" t="s">
        <v>808</v>
      </c>
      <c r="H18" s="968" t="s">
        <v>668</v>
      </c>
      <c r="I18" s="966" t="s">
        <v>820</v>
      </c>
      <c r="J18" s="957"/>
      <c r="K18" s="953"/>
      <c r="L18" s="969" t="s">
        <v>1</v>
      </c>
      <c r="M18" s="964" t="s">
        <v>821</v>
      </c>
      <c r="N18" s="970" t="s">
        <v>737</v>
      </c>
      <c r="O18" s="966" t="s">
        <v>822</v>
      </c>
      <c r="P18" s="971" t="s">
        <v>4</v>
      </c>
      <c r="Q18" s="964" t="s">
        <v>742</v>
      </c>
      <c r="R18" s="972" t="s">
        <v>737</v>
      </c>
      <c r="S18" s="966" t="s">
        <v>823</v>
      </c>
      <c r="T18" s="957"/>
      <c r="V18" s="954"/>
      <c r="W18" s="981"/>
      <c r="X18" s="961" t="s">
        <v>386</v>
      </c>
      <c r="Y18" s="974">
        <v>64</v>
      </c>
      <c r="Z18" s="964" t="s">
        <v>824</v>
      </c>
      <c r="AA18" s="974">
        <v>120</v>
      </c>
      <c r="AB18" s="964" t="s">
        <v>825</v>
      </c>
      <c r="AC18" s="974">
        <v>168</v>
      </c>
      <c r="AD18" s="964" t="s">
        <v>826</v>
      </c>
      <c r="AE18" s="973">
        <v>221</v>
      </c>
      <c r="AF18" s="964" t="s">
        <v>827</v>
      </c>
      <c r="AG18" s="973">
        <v>272</v>
      </c>
      <c r="AH18" s="964" t="s">
        <v>828</v>
      </c>
    </row>
    <row r="19" spans="2:34" s="980" customFormat="1" ht="23.25" customHeight="1">
      <c r="B19" s="963" t="s">
        <v>1</v>
      </c>
      <c r="C19" s="964" t="s">
        <v>716</v>
      </c>
      <c r="D19" s="955"/>
      <c r="E19" s="956" t="s">
        <v>233</v>
      </c>
      <c r="F19" s="967" t="s">
        <v>8</v>
      </c>
      <c r="G19" s="964" t="s">
        <v>827</v>
      </c>
      <c r="H19" s="968" t="s">
        <v>682</v>
      </c>
      <c r="I19" s="966" t="s">
        <v>829</v>
      </c>
      <c r="J19" s="957"/>
      <c r="K19" s="953"/>
      <c r="L19" s="969" t="s">
        <v>0</v>
      </c>
      <c r="M19" s="964" t="s">
        <v>830</v>
      </c>
      <c r="N19" s="970" t="s">
        <v>749</v>
      </c>
      <c r="O19" s="966" t="s">
        <v>831</v>
      </c>
      <c r="P19" s="971" t="s">
        <v>5</v>
      </c>
      <c r="Q19" s="964" t="s">
        <v>755</v>
      </c>
      <c r="R19" s="972" t="s">
        <v>749</v>
      </c>
      <c r="S19" s="966" t="s">
        <v>832</v>
      </c>
      <c r="T19" s="957"/>
      <c r="V19" s="954"/>
      <c r="W19" s="974">
        <v>13</v>
      </c>
      <c r="X19" s="964" t="s">
        <v>736</v>
      </c>
      <c r="Y19" s="974">
        <v>65</v>
      </c>
      <c r="Z19" s="964" t="s">
        <v>833</v>
      </c>
      <c r="AA19" s="974">
        <v>121</v>
      </c>
      <c r="AB19" s="964" t="s">
        <v>834</v>
      </c>
      <c r="AC19" s="974">
        <v>169</v>
      </c>
      <c r="AD19" s="964" t="s">
        <v>835</v>
      </c>
      <c r="AE19" s="973">
        <v>222</v>
      </c>
      <c r="AF19" s="964" t="s">
        <v>836</v>
      </c>
      <c r="AG19" s="973">
        <v>273</v>
      </c>
      <c r="AH19" s="964" t="s">
        <v>837</v>
      </c>
    </row>
    <row r="20" spans="2:34" s="980" customFormat="1" ht="27" customHeight="1">
      <c r="B20" s="963" t="s">
        <v>0</v>
      </c>
      <c r="C20" s="964" t="s">
        <v>814</v>
      </c>
      <c r="D20" s="965" t="s">
        <v>668</v>
      </c>
      <c r="E20" s="966" t="s">
        <v>838</v>
      </c>
      <c r="F20" s="967" t="s">
        <v>9</v>
      </c>
      <c r="G20" s="964" t="s">
        <v>839</v>
      </c>
      <c r="H20" s="977"/>
      <c r="I20" s="966"/>
      <c r="J20" s="957"/>
      <c r="K20" s="953"/>
      <c r="L20" s="969" t="s">
        <v>4</v>
      </c>
      <c r="M20" s="964" t="s">
        <v>840</v>
      </c>
      <c r="N20" s="970" t="s">
        <v>841</v>
      </c>
      <c r="O20" s="966" t="s">
        <v>842</v>
      </c>
      <c r="P20" s="971" t="s">
        <v>7</v>
      </c>
      <c r="Q20" s="964" t="s">
        <v>776</v>
      </c>
      <c r="R20" s="976"/>
      <c r="S20" s="958" t="s">
        <v>666</v>
      </c>
      <c r="T20" s="957"/>
      <c r="V20" s="954"/>
      <c r="W20" s="974">
        <v>14</v>
      </c>
      <c r="X20" s="964" t="s">
        <v>768</v>
      </c>
      <c r="Y20" s="974">
        <v>66</v>
      </c>
      <c r="Z20" s="964" t="s">
        <v>843</v>
      </c>
      <c r="AA20" s="974">
        <v>122</v>
      </c>
      <c r="AB20" s="964" t="s">
        <v>844</v>
      </c>
      <c r="AC20" s="974">
        <v>170</v>
      </c>
      <c r="AD20" s="964" t="s">
        <v>845</v>
      </c>
      <c r="AE20" s="973">
        <v>223</v>
      </c>
      <c r="AF20" s="964" t="s">
        <v>689</v>
      </c>
      <c r="AG20" s="959"/>
      <c r="AH20" s="982"/>
    </row>
    <row r="21" spans="2:34" s="980" customFormat="1" ht="20.25" customHeight="1">
      <c r="B21" s="963" t="s">
        <v>4</v>
      </c>
      <c r="C21" s="964" t="s">
        <v>846</v>
      </c>
      <c r="D21" s="955"/>
      <c r="E21" s="956" t="s">
        <v>418</v>
      </c>
      <c r="F21" s="967" t="s">
        <v>10</v>
      </c>
      <c r="G21" s="964" t="s">
        <v>847</v>
      </c>
      <c r="H21" s="977"/>
      <c r="I21" s="966"/>
      <c r="J21" s="957"/>
      <c r="K21" s="953"/>
      <c r="L21" s="969" t="s">
        <v>5</v>
      </c>
      <c r="M21" s="964" t="s">
        <v>848</v>
      </c>
      <c r="N21" s="970" t="s">
        <v>849</v>
      </c>
      <c r="O21" s="966" t="s">
        <v>850</v>
      </c>
      <c r="P21" s="971" t="s">
        <v>8</v>
      </c>
      <c r="Q21" s="964" t="s">
        <v>786</v>
      </c>
      <c r="R21" s="972" t="s">
        <v>668</v>
      </c>
      <c r="S21" s="966" t="s">
        <v>694</v>
      </c>
      <c r="T21" s="957"/>
      <c r="V21" s="954"/>
      <c r="W21" s="974">
        <v>15</v>
      </c>
      <c r="X21" s="964" t="s">
        <v>748</v>
      </c>
      <c r="Y21" s="974">
        <v>67</v>
      </c>
      <c r="Z21" s="964" t="s">
        <v>851</v>
      </c>
      <c r="AA21" s="974">
        <v>123</v>
      </c>
      <c r="AB21" s="964" t="s">
        <v>852</v>
      </c>
      <c r="AC21" s="974">
        <v>171</v>
      </c>
      <c r="AD21" s="964" t="s">
        <v>853</v>
      </c>
      <c r="AE21" s="973">
        <v>224</v>
      </c>
      <c r="AF21" s="964" t="s">
        <v>839</v>
      </c>
      <c r="AG21" s="959"/>
      <c r="AH21" s="961" t="s">
        <v>791</v>
      </c>
    </row>
    <row r="22" spans="2:34" s="980" customFormat="1" ht="23.25" customHeight="1">
      <c r="B22" s="963" t="s">
        <v>5</v>
      </c>
      <c r="C22" s="964" t="s">
        <v>854</v>
      </c>
      <c r="D22" s="965" t="s">
        <v>668</v>
      </c>
      <c r="E22" s="966" t="s">
        <v>692</v>
      </c>
      <c r="F22" s="967" t="s">
        <v>12</v>
      </c>
      <c r="G22" s="964" t="s">
        <v>855</v>
      </c>
      <c r="H22" s="977"/>
      <c r="I22" s="983"/>
      <c r="J22" s="957"/>
      <c r="K22" s="953"/>
      <c r="L22" s="969" t="s">
        <v>7</v>
      </c>
      <c r="M22" s="964" t="s">
        <v>856</v>
      </c>
      <c r="N22" s="970" t="s">
        <v>857</v>
      </c>
      <c r="O22" s="966" t="s">
        <v>858</v>
      </c>
      <c r="P22" s="971" t="s">
        <v>9</v>
      </c>
      <c r="Q22" s="964" t="s">
        <v>807</v>
      </c>
      <c r="R22" s="972" t="s">
        <v>682</v>
      </c>
      <c r="S22" s="966" t="s">
        <v>708</v>
      </c>
      <c r="T22" s="957"/>
      <c r="V22" s="954"/>
      <c r="W22" s="974">
        <v>16</v>
      </c>
      <c r="X22" s="964" t="s">
        <v>761</v>
      </c>
      <c r="Y22" s="974">
        <v>68</v>
      </c>
      <c r="Z22" s="964" t="s">
        <v>673</v>
      </c>
      <c r="AA22" s="974">
        <v>124</v>
      </c>
      <c r="AB22" s="964" t="s">
        <v>859</v>
      </c>
      <c r="AC22" s="974">
        <v>172</v>
      </c>
      <c r="AD22" s="964" t="s">
        <v>860</v>
      </c>
      <c r="AE22" s="973">
        <v>225</v>
      </c>
      <c r="AF22" s="964" t="s">
        <v>847</v>
      </c>
      <c r="AG22" s="974">
        <v>274</v>
      </c>
      <c r="AH22" s="964" t="s">
        <v>861</v>
      </c>
    </row>
    <row r="23" spans="2:34" s="980" customFormat="1" ht="23.25" customHeight="1">
      <c r="B23" s="963"/>
      <c r="C23" s="964"/>
      <c r="D23" s="965" t="s">
        <v>682</v>
      </c>
      <c r="E23" s="966" t="s">
        <v>730</v>
      </c>
      <c r="F23" s="967" t="s">
        <v>862</v>
      </c>
      <c r="G23" s="964" t="s">
        <v>863</v>
      </c>
      <c r="H23" s="977"/>
      <c r="I23" s="983"/>
      <c r="J23" s="957"/>
      <c r="K23" s="953"/>
      <c r="L23" s="969" t="s">
        <v>8</v>
      </c>
      <c r="M23" s="964" t="s">
        <v>864</v>
      </c>
      <c r="N23" s="970" t="s">
        <v>865</v>
      </c>
      <c r="O23" s="966" t="s">
        <v>866</v>
      </c>
      <c r="P23" s="971" t="s">
        <v>10</v>
      </c>
      <c r="Q23" s="964" t="s">
        <v>835</v>
      </c>
      <c r="R23" s="972" t="s">
        <v>696</v>
      </c>
      <c r="S23" s="966" t="s">
        <v>720</v>
      </c>
      <c r="T23" s="957"/>
      <c r="V23" s="954"/>
      <c r="W23" s="974">
        <v>17</v>
      </c>
      <c r="X23" s="964" t="s">
        <v>770</v>
      </c>
      <c r="Y23" s="974">
        <v>69</v>
      </c>
      <c r="Z23" s="964" t="s">
        <v>687</v>
      </c>
      <c r="AA23" s="974">
        <v>125</v>
      </c>
      <c r="AB23" s="964" t="s">
        <v>867</v>
      </c>
      <c r="AC23" s="974">
        <v>173</v>
      </c>
      <c r="AD23" s="964" t="s">
        <v>868</v>
      </c>
      <c r="AE23" s="973">
        <v>226</v>
      </c>
      <c r="AF23" s="964" t="s">
        <v>855</v>
      </c>
      <c r="AG23" s="974">
        <v>275</v>
      </c>
      <c r="AH23" s="964" t="s">
        <v>801</v>
      </c>
    </row>
    <row r="24" spans="2:34" s="980" customFormat="1" ht="28.5">
      <c r="B24" s="963"/>
      <c r="C24" s="964"/>
      <c r="D24" s="965" t="s">
        <v>696</v>
      </c>
      <c r="E24" s="966" t="s">
        <v>797</v>
      </c>
      <c r="F24" s="967" t="s">
        <v>869</v>
      </c>
      <c r="G24" s="964" t="s">
        <v>870</v>
      </c>
      <c r="H24" s="977"/>
      <c r="I24" s="983"/>
      <c r="J24" s="957"/>
      <c r="K24" s="953"/>
      <c r="L24" s="969" t="s">
        <v>9</v>
      </c>
      <c r="M24" s="964" t="s">
        <v>871</v>
      </c>
      <c r="N24" s="970" t="s">
        <v>872</v>
      </c>
      <c r="O24" s="966" t="s">
        <v>669</v>
      </c>
      <c r="P24" s="971" t="s">
        <v>12</v>
      </c>
      <c r="Q24" s="964" t="s">
        <v>868</v>
      </c>
      <c r="R24" s="972" t="s">
        <v>710</v>
      </c>
      <c r="S24" s="966" t="s">
        <v>732</v>
      </c>
      <c r="T24" s="957"/>
      <c r="V24" s="954"/>
      <c r="W24" s="974">
        <v>18</v>
      </c>
      <c r="X24" s="964" t="s">
        <v>779</v>
      </c>
      <c r="Y24" s="974">
        <v>70</v>
      </c>
      <c r="Z24" s="964" t="s">
        <v>701</v>
      </c>
      <c r="AA24" s="974">
        <v>126</v>
      </c>
      <c r="AB24" s="964" t="s">
        <v>873</v>
      </c>
      <c r="AC24" s="974">
        <v>174</v>
      </c>
      <c r="AD24" s="964" t="s">
        <v>874</v>
      </c>
      <c r="AE24" s="973">
        <v>227</v>
      </c>
      <c r="AF24" s="964" t="s">
        <v>863</v>
      </c>
      <c r="AG24" s="959"/>
      <c r="AH24" s="982"/>
    </row>
    <row r="25" spans="2:34" s="980" customFormat="1" ht="28.5">
      <c r="B25" s="963"/>
      <c r="C25" s="964"/>
      <c r="D25" s="965" t="s">
        <v>710</v>
      </c>
      <c r="E25" s="966" t="s">
        <v>826</v>
      </c>
      <c r="F25" s="979"/>
      <c r="G25" s="983"/>
      <c r="H25" s="977"/>
      <c r="I25" s="983"/>
      <c r="J25" s="957"/>
      <c r="K25" s="953"/>
      <c r="L25" s="969" t="s">
        <v>10</v>
      </c>
      <c r="M25" s="964" t="s">
        <v>875</v>
      </c>
      <c r="N25" s="970" t="s">
        <v>876</v>
      </c>
      <c r="O25" s="966" t="s">
        <v>877</v>
      </c>
      <c r="P25" s="971" t="s">
        <v>862</v>
      </c>
      <c r="Q25" s="964" t="s">
        <v>874</v>
      </c>
      <c r="R25" s="972" t="s">
        <v>722</v>
      </c>
      <c r="S25" s="966" t="s">
        <v>778</v>
      </c>
      <c r="T25" s="957"/>
      <c r="V25" s="954"/>
      <c r="W25" s="974">
        <v>19</v>
      </c>
      <c r="X25" s="964" t="s">
        <v>792</v>
      </c>
      <c r="Y25" s="974">
        <v>71</v>
      </c>
      <c r="Z25" s="964" t="s">
        <v>714</v>
      </c>
      <c r="AA25" s="974">
        <v>127</v>
      </c>
      <c r="AB25" s="964" t="s">
        <v>878</v>
      </c>
      <c r="AC25" s="974">
        <v>175</v>
      </c>
      <c r="AD25" s="964" t="s">
        <v>879</v>
      </c>
      <c r="AE25" s="973">
        <v>228</v>
      </c>
      <c r="AF25" s="964" t="s">
        <v>870</v>
      </c>
      <c r="AG25" s="959"/>
      <c r="AH25" s="961" t="s">
        <v>811</v>
      </c>
    </row>
    <row r="26" spans="2:34" s="980" customFormat="1" ht="28.5">
      <c r="B26" s="963"/>
      <c r="C26" s="964"/>
      <c r="D26" s="965" t="s">
        <v>722</v>
      </c>
      <c r="E26" s="966" t="s">
        <v>845</v>
      </c>
      <c r="F26" s="955"/>
      <c r="G26" s="983"/>
      <c r="H26" s="977"/>
      <c r="I26" s="983"/>
      <c r="J26" s="957"/>
      <c r="K26" s="953"/>
      <c r="L26" s="969" t="s">
        <v>12</v>
      </c>
      <c r="M26" s="964" t="s">
        <v>880</v>
      </c>
      <c r="N26" s="970" t="s">
        <v>881</v>
      </c>
      <c r="O26" s="966" t="s">
        <v>882</v>
      </c>
      <c r="P26" s="971" t="s">
        <v>869</v>
      </c>
      <c r="Q26" s="964" t="s">
        <v>879</v>
      </c>
      <c r="R26" s="972" t="s">
        <v>737</v>
      </c>
      <c r="S26" s="966" t="s">
        <v>788</v>
      </c>
      <c r="T26" s="957"/>
      <c r="V26" s="954"/>
      <c r="W26" s="974">
        <v>20</v>
      </c>
      <c r="X26" s="964" t="s">
        <v>802</v>
      </c>
      <c r="Y26" s="974">
        <v>72</v>
      </c>
      <c r="Z26" s="964" t="s">
        <v>883</v>
      </c>
      <c r="AA26" s="974">
        <v>128</v>
      </c>
      <c r="AB26" s="964" t="s">
        <v>884</v>
      </c>
      <c r="AC26" s="974">
        <v>176</v>
      </c>
      <c r="AD26" s="964" t="s">
        <v>885</v>
      </c>
      <c r="AE26" s="973">
        <v>229</v>
      </c>
      <c r="AF26" s="964" t="s">
        <v>886</v>
      </c>
      <c r="AG26" s="974">
        <v>276</v>
      </c>
      <c r="AH26" s="964" t="s">
        <v>887</v>
      </c>
    </row>
    <row r="27" spans="2:34" s="980" customFormat="1" ht="24" thickBot="1">
      <c r="B27" s="984"/>
      <c r="C27" s="985"/>
      <c r="D27" s="985"/>
      <c r="E27" s="985"/>
      <c r="F27" s="985"/>
      <c r="G27" s="985"/>
      <c r="H27" s="986"/>
      <c r="I27" s="985"/>
      <c r="J27" s="987"/>
      <c r="K27" s="953"/>
      <c r="L27" s="969" t="s">
        <v>862</v>
      </c>
      <c r="M27" s="964" t="s">
        <v>888</v>
      </c>
      <c r="N27" s="970" t="s">
        <v>889</v>
      </c>
      <c r="O27" s="966" t="s">
        <v>890</v>
      </c>
      <c r="P27" s="971" t="s">
        <v>891</v>
      </c>
      <c r="Q27" s="964" t="s">
        <v>885</v>
      </c>
      <c r="R27" s="972" t="s">
        <v>749</v>
      </c>
      <c r="S27" s="966" t="s">
        <v>798</v>
      </c>
      <c r="T27" s="957"/>
      <c r="V27" s="954"/>
      <c r="W27" s="974">
        <v>21</v>
      </c>
      <c r="X27" s="964" t="s">
        <v>892</v>
      </c>
      <c r="Y27" s="974">
        <v>73</v>
      </c>
      <c r="Z27" s="964" t="s">
        <v>725</v>
      </c>
      <c r="AA27" s="959"/>
      <c r="AB27" s="988"/>
      <c r="AC27" s="974">
        <v>177</v>
      </c>
      <c r="AD27" s="964" t="s">
        <v>893</v>
      </c>
      <c r="AE27" s="973">
        <v>230</v>
      </c>
      <c r="AF27" s="964" t="s">
        <v>671</v>
      </c>
      <c r="AG27" s="974">
        <v>277</v>
      </c>
      <c r="AH27" s="964" t="s">
        <v>820</v>
      </c>
    </row>
    <row r="28" spans="2:34" s="980" customFormat="1" ht="29.25" customHeight="1">
      <c r="B28" s="953"/>
      <c r="C28" s="953"/>
      <c r="D28" s="953"/>
      <c r="E28" s="953"/>
      <c r="F28" s="953"/>
      <c r="G28" s="953"/>
      <c r="H28" s="953"/>
      <c r="I28" s="953"/>
      <c r="J28" s="953"/>
      <c r="K28" s="953"/>
      <c r="L28" s="969" t="s">
        <v>869</v>
      </c>
      <c r="M28" s="964" t="s">
        <v>894</v>
      </c>
      <c r="N28" s="970" t="s">
        <v>895</v>
      </c>
      <c r="O28" s="966" t="s">
        <v>896</v>
      </c>
      <c r="P28" s="976"/>
      <c r="Q28" s="958" t="s">
        <v>897</v>
      </c>
      <c r="R28" s="972" t="s">
        <v>841</v>
      </c>
      <c r="S28" s="966" t="s">
        <v>809</v>
      </c>
      <c r="T28" s="957"/>
      <c r="V28" s="954"/>
      <c r="W28" s="974">
        <v>22</v>
      </c>
      <c r="X28" s="964" t="s">
        <v>898</v>
      </c>
      <c r="Y28" s="974">
        <v>74</v>
      </c>
      <c r="Z28" s="964" t="s">
        <v>899</v>
      </c>
      <c r="AA28" s="959"/>
      <c r="AB28" s="960" t="s">
        <v>758</v>
      </c>
      <c r="AC28" s="959"/>
      <c r="AD28" s="988"/>
      <c r="AE28" s="973">
        <v>231</v>
      </c>
      <c r="AF28" s="964" t="s">
        <v>685</v>
      </c>
      <c r="AG28" s="974">
        <v>278</v>
      </c>
      <c r="AH28" s="964" t="s">
        <v>829</v>
      </c>
    </row>
    <row r="29" spans="2:34" s="980" customFormat="1" ht="23.25">
      <c r="B29" s="953"/>
      <c r="C29" s="953"/>
      <c r="D29" s="953"/>
      <c r="E29" s="953"/>
      <c r="F29" s="963"/>
      <c r="G29" s="964"/>
      <c r="H29" s="953"/>
      <c r="I29" s="953"/>
      <c r="J29" s="953"/>
      <c r="K29" s="953"/>
      <c r="L29" s="969" t="s">
        <v>891</v>
      </c>
      <c r="M29" s="964" t="s">
        <v>900</v>
      </c>
      <c r="N29" s="970" t="s">
        <v>901</v>
      </c>
      <c r="O29" s="966" t="s">
        <v>902</v>
      </c>
      <c r="P29" s="971" t="s">
        <v>1</v>
      </c>
      <c r="Q29" s="964" t="s">
        <v>903</v>
      </c>
      <c r="R29" s="972" t="s">
        <v>849</v>
      </c>
      <c r="S29" s="966" t="s">
        <v>818</v>
      </c>
      <c r="T29" s="957"/>
      <c r="V29" s="954"/>
      <c r="W29" s="981"/>
      <c r="X29" s="964"/>
      <c r="Y29" s="974">
        <v>75</v>
      </c>
      <c r="Z29" s="964" t="s">
        <v>846</v>
      </c>
      <c r="AA29" s="973">
        <v>129</v>
      </c>
      <c r="AB29" s="964" t="s">
        <v>769</v>
      </c>
      <c r="AC29" s="959"/>
      <c r="AD29" s="960" t="s">
        <v>897</v>
      </c>
      <c r="AE29" s="973">
        <v>232</v>
      </c>
      <c r="AF29" s="964" t="s">
        <v>904</v>
      </c>
      <c r="AG29" s="974">
        <v>279</v>
      </c>
      <c r="AH29" s="964" t="s">
        <v>905</v>
      </c>
    </row>
    <row r="30" spans="2:34" s="980" customFormat="1" ht="23.25">
      <c r="B30" s="953"/>
      <c r="C30" s="953"/>
      <c r="D30" s="953"/>
      <c r="E30" s="953"/>
      <c r="F30" s="953"/>
      <c r="G30" s="953"/>
      <c r="H30" s="953"/>
      <c r="I30" s="953"/>
      <c r="J30" s="953"/>
      <c r="K30" s="953"/>
      <c r="L30" s="969" t="s">
        <v>906</v>
      </c>
      <c r="M30" s="964" t="s">
        <v>907</v>
      </c>
      <c r="N30" s="970" t="s">
        <v>908</v>
      </c>
      <c r="O30" s="966" t="s">
        <v>909</v>
      </c>
      <c r="P30" s="971" t="s">
        <v>0</v>
      </c>
      <c r="Q30" s="964" t="s">
        <v>910</v>
      </c>
      <c r="R30" s="972" t="s">
        <v>857</v>
      </c>
      <c r="S30" s="966" t="s">
        <v>828</v>
      </c>
      <c r="T30" s="957"/>
      <c r="V30" s="954"/>
      <c r="W30" s="981"/>
      <c r="X30" s="960" t="s">
        <v>385</v>
      </c>
      <c r="Y30" s="974">
        <v>76</v>
      </c>
      <c r="Z30" s="964" t="s">
        <v>854</v>
      </c>
      <c r="AA30" s="973">
        <v>130</v>
      </c>
      <c r="AB30" s="964" t="s">
        <v>911</v>
      </c>
      <c r="AC30" s="973">
        <v>178</v>
      </c>
      <c r="AD30" s="964" t="s">
        <v>903</v>
      </c>
      <c r="AE30" s="973">
        <v>233</v>
      </c>
      <c r="AF30" s="964" t="s">
        <v>699</v>
      </c>
      <c r="AG30" s="974">
        <v>280</v>
      </c>
      <c r="AH30" s="964" t="s">
        <v>912</v>
      </c>
    </row>
    <row r="31" spans="2:34" s="980" customFormat="1" ht="23.25">
      <c r="B31" s="953"/>
      <c r="C31" s="953"/>
      <c r="D31" s="953"/>
      <c r="E31" s="953"/>
      <c r="F31" s="953"/>
      <c r="G31" s="953"/>
      <c r="H31" s="953"/>
      <c r="I31" s="953"/>
      <c r="J31" s="953"/>
      <c r="K31" s="953"/>
      <c r="L31" s="969" t="s">
        <v>913</v>
      </c>
      <c r="M31" s="964" t="s">
        <v>914</v>
      </c>
      <c r="N31" s="970" t="s">
        <v>915</v>
      </c>
      <c r="O31" s="966" t="s">
        <v>916</v>
      </c>
      <c r="P31" s="971"/>
      <c r="Q31" s="964"/>
      <c r="R31" s="972" t="s">
        <v>865</v>
      </c>
      <c r="S31" s="966" t="s">
        <v>837</v>
      </c>
      <c r="T31" s="957"/>
      <c r="V31" s="954"/>
      <c r="W31" s="973">
        <v>23</v>
      </c>
      <c r="X31" s="964" t="s">
        <v>821</v>
      </c>
      <c r="Y31" s="974">
        <v>77</v>
      </c>
      <c r="Z31" s="964" t="s">
        <v>738</v>
      </c>
      <c r="AA31" s="973">
        <v>131</v>
      </c>
      <c r="AB31" s="964" t="s">
        <v>917</v>
      </c>
      <c r="AC31" s="973">
        <v>179</v>
      </c>
      <c r="AD31" s="964" t="s">
        <v>910</v>
      </c>
      <c r="AE31" s="973">
        <v>234</v>
      </c>
      <c r="AF31" s="964" t="s">
        <v>715</v>
      </c>
      <c r="AG31" s="959"/>
      <c r="AH31" s="982"/>
    </row>
    <row r="32" spans="2:34" s="980" customFormat="1" ht="23.25" customHeight="1">
      <c r="B32" s="953"/>
      <c r="C32" s="953"/>
      <c r="D32" s="953"/>
      <c r="E32" s="953"/>
      <c r="F32" s="953"/>
      <c r="G32" s="953"/>
      <c r="H32" s="953"/>
      <c r="I32" s="953"/>
      <c r="J32" s="953"/>
      <c r="K32" s="953"/>
      <c r="L32" s="969" t="s">
        <v>918</v>
      </c>
      <c r="M32" s="964" t="s">
        <v>919</v>
      </c>
      <c r="N32" s="978"/>
      <c r="O32" s="958" t="s">
        <v>387</v>
      </c>
      <c r="P32" s="976"/>
      <c r="Q32" s="958" t="s">
        <v>420</v>
      </c>
      <c r="R32" s="989"/>
      <c r="S32" s="953"/>
      <c r="T32" s="957"/>
      <c r="V32" s="954"/>
      <c r="W32" s="973">
        <v>24</v>
      </c>
      <c r="X32" s="964" t="s">
        <v>830</v>
      </c>
      <c r="Y32" s="974">
        <v>78</v>
      </c>
      <c r="Z32" s="964" t="s">
        <v>920</v>
      </c>
      <c r="AA32" s="973">
        <v>132</v>
      </c>
      <c r="AB32" s="964" t="s">
        <v>921</v>
      </c>
      <c r="AC32" s="959"/>
      <c r="AD32" s="961" t="s">
        <v>420</v>
      </c>
      <c r="AE32" s="973">
        <v>235</v>
      </c>
      <c r="AF32" s="964" t="s">
        <v>712</v>
      </c>
      <c r="AG32" s="959"/>
      <c r="AH32" s="960" t="s">
        <v>922</v>
      </c>
    </row>
    <row r="33" spans="2:34" s="980" customFormat="1" ht="28.5">
      <c r="B33" s="953"/>
      <c r="C33" s="953"/>
      <c r="D33" s="953"/>
      <c r="E33" s="953"/>
      <c r="F33" s="953"/>
      <c r="G33" s="953"/>
      <c r="H33" s="953"/>
      <c r="I33" s="953"/>
      <c r="J33" s="953"/>
      <c r="K33" s="953"/>
      <c r="L33" s="969" t="s">
        <v>923</v>
      </c>
      <c r="M33" s="964" t="s">
        <v>924</v>
      </c>
      <c r="N33" s="970" t="s">
        <v>668</v>
      </c>
      <c r="O33" s="966" t="s">
        <v>705</v>
      </c>
      <c r="P33" s="971" t="s">
        <v>1</v>
      </c>
      <c r="Q33" s="964" t="s">
        <v>925</v>
      </c>
      <c r="R33" s="976"/>
      <c r="S33" s="958" t="s">
        <v>811</v>
      </c>
      <c r="T33" s="957"/>
      <c r="V33" s="954"/>
      <c r="W33" s="973">
        <v>25</v>
      </c>
      <c r="X33" s="964" t="s">
        <v>926</v>
      </c>
      <c r="Y33" s="974">
        <v>79</v>
      </c>
      <c r="Z33" s="964" t="s">
        <v>750</v>
      </c>
      <c r="AA33" s="973">
        <v>133</v>
      </c>
      <c r="AB33" s="964" t="s">
        <v>927</v>
      </c>
      <c r="AC33" s="974">
        <v>180</v>
      </c>
      <c r="AD33" s="964" t="s">
        <v>928</v>
      </c>
      <c r="AE33" s="973">
        <v>236</v>
      </c>
      <c r="AF33" s="964" t="s">
        <v>929</v>
      </c>
      <c r="AG33" s="973">
        <v>281</v>
      </c>
      <c r="AH33" s="964" t="s">
        <v>930</v>
      </c>
    </row>
    <row r="34" spans="2:34" s="980" customFormat="1" ht="23.25">
      <c r="B34" s="953"/>
      <c r="C34" s="953"/>
      <c r="D34" s="953"/>
      <c r="E34" s="953"/>
      <c r="F34" s="953"/>
      <c r="G34" s="953"/>
      <c r="H34" s="953"/>
      <c r="I34" s="953"/>
      <c r="J34" s="953"/>
      <c r="K34" s="953"/>
      <c r="L34" s="969" t="s">
        <v>931</v>
      </c>
      <c r="M34" s="964" t="s">
        <v>932</v>
      </c>
      <c r="N34" s="970" t="s">
        <v>682</v>
      </c>
      <c r="O34" s="966" t="s">
        <v>741</v>
      </c>
      <c r="P34" s="971" t="s">
        <v>0</v>
      </c>
      <c r="Q34" s="964" t="s">
        <v>933</v>
      </c>
      <c r="R34" s="972" t="s">
        <v>668</v>
      </c>
      <c r="S34" s="966" t="s">
        <v>887</v>
      </c>
      <c r="T34" s="957"/>
      <c r="V34" s="954"/>
      <c r="W34" s="973">
        <v>26</v>
      </c>
      <c r="X34" s="964" t="s">
        <v>840</v>
      </c>
      <c r="Y34" s="959"/>
      <c r="Z34" s="964"/>
      <c r="AA34" s="973">
        <v>134</v>
      </c>
      <c r="AB34" s="964" t="s">
        <v>934</v>
      </c>
      <c r="AC34" s="974">
        <v>181</v>
      </c>
      <c r="AD34" s="964" t="s">
        <v>925</v>
      </c>
      <c r="AE34" s="973">
        <v>237</v>
      </c>
      <c r="AF34" s="964" t="s">
        <v>727</v>
      </c>
      <c r="AG34" s="981"/>
      <c r="AH34" s="981"/>
    </row>
    <row r="35" spans="2:34" s="980" customFormat="1" ht="23.25">
      <c r="B35" s="953"/>
      <c r="C35" s="953"/>
      <c r="D35" s="953"/>
      <c r="E35" s="953"/>
      <c r="F35" s="953"/>
      <c r="G35" s="953"/>
      <c r="H35" s="953"/>
      <c r="I35" s="953"/>
      <c r="J35" s="953"/>
      <c r="K35" s="953"/>
      <c r="L35" s="969" t="s">
        <v>935</v>
      </c>
      <c r="M35" s="964" t="s">
        <v>932</v>
      </c>
      <c r="N35" s="970" t="s">
        <v>696</v>
      </c>
      <c r="O35" s="966" t="s">
        <v>775</v>
      </c>
      <c r="P35" s="971" t="s">
        <v>4</v>
      </c>
      <c r="Q35" s="964" t="s">
        <v>936</v>
      </c>
      <c r="R35" s="972" t="s">
        <v>682</v>
      </c>
      <c r="S35" s="966" t="s">
        <v>905</v>
      </c>
      <c r="T35" s="957"/>
      <c r="V35" s="954"/>
      <c r="W35" s="973">
        <v>27</v>
      </c>
      <c r="X35" s="964" t="s">
        <v>789</v>
      </c>
      <c r="Y35" s="959"/>
      <c r="Z35" s="960" t="s">
        <v>663</v>
      </c>
      <c r="AA35" s="973">
        <v>135</v>
      </c>
      <c r="AB35" s="964" t="s">
        <v>937</v>
      </c>
      <c r="AC35" s="974">
        <v>182</v>
      </c>
      <c r="AD35" s="964" t="s">
        <v>933</v>
      </c>
      <c r="AE35" s="973">
        <v>238</v>
      </c>
      <c r="AF35" s="964" t="s">
        <v>739</v>
      </c>
      <c r="AG35" s="981"/>
      <c r="AH35" s="981"/>
    </row>
    <row r="36" spans="2:34" s="980" customFormat="1" ht="23.25" customHeight="1">
      <c r="B36" s="953"/>
      <c r="C36" s="953"/>
      <c r="D36" s="953"/>
      <c r="E36" s="953"/>
      <c r="F36" s="953"/>
      <c r="G36" s="953"/>
      <c r="H36" s="953"/>
      <c r="I36" s="953"/>
      <c r="J36" s="953"/>
      <c r="K36" s="953"/>
      <c r="L36" s="969" t="s">
        <v>938</v>
      </c>
      <c r="M36" s="964" t="s">
        <v>939</v>
      </c>
      <c r="N36" s="970" t="s">
        <v>710</v>
      </c>
      <c r="O36" s="966" t="s">
        <v>785</v>
      </c>
      <c r="P36" s="971" t="s">
        <v>5</v>
      </c>
      <c r="Q36" s="964" t="s">
        <v>940</v>
      </c>
      <c r="R36" s="972" t="s">
        <v>696</v>
      </c>
      <c r="S36" s="966" t="s">
        <v>912</v>
      </c>
      <c r="T36" s="957"/>
      <c r="V36" s="954"/>
      <c r="W36" s="973">
        <v>28</v>
      </c>
      <c r="X36" s="964" t="s">
        <v>848</v>
      </c>
      <c r="Y36" s="973">
        <v>80</v>
      </c>
      <c r="Z36" s="964" t="s">
        <v>771</v>
      </c>
      <c r="AA36" s="959"/>
      <c r="AB36" s="988"/>
      <c r="AC36" s="974">
        <v>183</v>
      </c>
      <c r="AD36" s="964" t="s">
        <v>941</v>
      </c>
      <c r="AE36" s="973">
        <v>239</v>
      </c>
      <c r="AF36" s="964" t="s">
        <v>752</v>
      </c>
      <c r="AG36" s="981"/>
      <c r="AH36" s="981"/>
    </row>
    <row r="37" spans="2:34" s="980" customFormat="1" ht="23.25">
      <c r="B37" s="953"/>
      <c r="C37" s="953"/>
      <c r="D37" s="953"/>
      <c r="E37" s="953"/>
      <c r="F37" s="953"/>
      <c r="G37" s="953"/>
      <c r="H37" s="953"/>
      <c r="I37" s="953"/>
      <c r="J37" s="953"/>
      <c r="K37" s="953"/>
      <c r="L37" s="969" t="s">
        <v>942</v>
      </c>
      <c r="M37" s="964" t="s">
        <v>943</v>
      </c>
      <c r="N37" s="970" t="s">
        <v>722</v>
      </c>
      <c r="O37" s="966" t="s">
        <v>796</v>
      </c>
      <c r="P37" s="971" t="s">
        <v>7</v>
      </c>
      <c r="Q37" s="964" t="s">
        <v>944</v>
      </c>
      <c r="R37" s="990"/>
      <c r="S37" s="991"/>
      <c r="T37" s="957"/>
      <c r="V37" s="954"/>
      <c r="W37" s="973">
        <v>29</v>
      </c>
      <c r="X37" s="964" t="s">
        <v>856</v>
      </c>
      <c r="Y37" s="973">
        <v>81</v>
      </c>
      <c r="Z37" s="964" t="s">
        <v>945</v>
      </c>
      <c r="AA37" s="959"/>
      <c r="AB37" s="961" t="s">
        <v>665</v>
      </c>
      <c r="AC37" s="974">
        <v>184</v>
      </c>
      <c r="AD37" s="964" t="s">
        <v>670</v>
      </c>
      <c r="AE37" s="973">
        <v>240</v>
      </c>
      <c r="AF37" s="964" t="s">
        <v>946</v>
      </c>
      <c r="AG37" s="981"/>
      <c r="AH37" s="981"/>
    </row>
    <row r="38" spans="2:34" s="980" customFormat="1" ht="28.5">
      <c r="B38" s="953"/>
      <c r="C38" s="953"/>
      <c r="D38" s="953"/>
      <c r="E38" s="953"/>
      <c r="F38" s="953"/>
      <c r="G38" s="953"/>
      <c r="H38" s="953"/>
      <c r="I38" s="953"/>
      <c r="J38" s="953"/>
      <c r="K38" s="953"/>
      <c r="L38" s="969">
        <v>21</v>
      </c>
      <c r="M38" s="964" t="s">
        <v>947</v>
      </c>
      <c r="N38" s="970" t="s">
        <v>737</v>
      </c>
      <c r="O38" s="966" t="s">
        <v>806</v>
      </c>
      <c r="P38" s="971" t="s">
        <v>8</v>
      </c>
      <c r="Q38" s="964" t="s">
        <v>948</v>
      </c>
      <c r="R38" s="976"/>
      <c r="S38" s="958" t="s">
        <v>922</v>
      </c>
      <c r="T38" s="957"/>
      <c r="V38" s="954"/>
      <c r="W38" s="973">
        <v>30</v>
      </c>
      <c r="X38" s="964" t="s">
        <v>949</v>
      </c>
      <c r="Y38" s="973">
        <v>82</v>
      </c>
      <c r="Z38" s="964" t="s">
        <v>780</v>
      </c>
      <c r="AA38" s="974">
        <v>136</v>
      </c>
      <c r="AB38" s="964" t="s">
        <v>674</v>
      </c>
      <c r="AC38" s="974">
        <v>185</v>
      </c>
      <c r="AD38" s="964" t="s">
        <v>684</v>
      </c>
      <c r="AE38" s="973">
        <v>241</v>
      </c>
      <c r="AF38" s="964" t="s">
        <v>950</v>
      </c>
      <c r="AG38" s="981"/>
      <c r="AH38" s="981"/>
    </row>
    <row r="39" spans="2:34" s="980" customFormat="1" ht="23.25" customHeight="1">
      <c r="B39" s="953"/>
      <c r="C39" s="953"/>
      <c r="D39" s="953"/>
      <c r="E39" s="953"/>
      <c r="F39" s="953"/>
      <c r="G39" s="953"/>
      <c r="H39" s="953"/>
      <c r="I39" s="953"/>
      <c r="J39" s="953"/>
      <c r="K39" s="953"/>
      <c r="L39" s="978"/>
      <c r="M39" s="958" t="s">
        <v>17</v>
      </c>
      <c r="N39" s="970" t="s">
        <v>749</v>
      </c>
      <c r="O39" s="966" t="s">
        <v>815</v>
      </c>
      <c r="P39" s="971" t="s">
        <v>9</v>
      </c>
      <c r="Q39" s="964" t="s">
        <v>951</v>
      </c>
      <c r="R39" s="972" t="s">
        <v>668</v>
      </c>
      <c r="S39" s="966" t="s">
        <v>930</v>
      </c>
      <c r="T39" s="957"/>
      <c r="V39" s="954"/>
      <c r="W39" s="973">
        <v>31</v>
      </c>
      <c r="X39" s="964" t="s">
        <v>864</v>
      </c>
      <c r="Y39" s="973">
        <v>83</v>
      </c>
      <c r="Z39" s="964" t="s">
        <v>793</v>
      </c>
      <c r="AA39" s="974">
        <v>137</v>
      </c>
      <c r="AB39" s="964" t="s">
        <v>688</v>
      </c>
      <c r="AC39" s="974">
        <v>186</v>
      </c>
      <c r="AD39" s="964" t="s">
        <v>936</v>
      </c>
      <c r="AE39" s="959"/>
      <c r="AF39" s="982"/>
      <c r="AG39" s="981"/>
      <c r="AH39" s="981"/>
    </row>
    <row r="40" spans="2:34" s="980" customFormat="1" ht="28.5">
      <c r="B40" s="953"/>
      <c r="C40" s="953"/>
      <c r="D40" s="953"/>
      <c r="E40" s="953"/>
      <c r="F40" s="953"/>
      <c r="G40" s="953"/>
      <c r="H40" s="953"/>
      <c r="I40" s="953"/>
      <c r="J40" s="953"/>
      <c r="K40" s="953"/>
      <c r="L40" s="969" t="s">
        <v>1</v>
      </c>
      <c r="M40" s="964" t="s">
        <v>690</v>
      </c>
      <c r="N40" s="970" t="s">
        <v>841</v>
      </c>
      <c r="O40" s="966" t="s">
        <v>825</v>
      </c>
      <c r="P40" s="971" t="s">
        <v>10</v>
      </c>
      <c r="Q40" s="964" t="s">
        <v>952</v>
      </c>
      <c r="R40" s="976"/>
      <c r="S40" s="966"/>
      <c r="T40" s="957"/>
      <c r="V40" s="954"/>
      <c r="W40" s="973">
        <v>32</v>
      </c>
      <c r="X40" s="964" t="s">
        <v>871</v>
      </c>
      <c r="Y40" s="973">
        <v>84</v>
      </c>
      <c r="Z40" s="964" t="s">
        <v>953</v>
      </c>
      <c r="AA40" s="974">
        <v>138</v>
      </c>
      <c r="AB40" s="964" t="s">
        <v>702</v>
      </c>
      <c r="AC40" s="974">
        <v>187</v>
      </c>
      <c r="AD40" s="964" t="s">
        <v>954</v>
      </c>
      <c r="AE40" s="959"/>
      <c r="AF40" s="961" t="s">
        <v>397</v>
      </c>
      <c r="AG40" s="981"/>
      <c r="AH40" s="981"/>
    </row>
    <row r="41" spans="2:34" s="980" customFormat="1" ht="28.5">
      <c r="B41" s="953"/>
      <c r="C41" s="953"/>
      <c r="D41" s="953"/>
      <c r="E41" s="953"/>
      <c r="F41" s="953"/>
      <c r="G41" s="953"/>
      <c r="H41" s="953"/>
      <c r="I41" s="953"/>
      <c r="J41" s="953"/>
      <c r="K41" s="953"/>
      <c r="L41" s="969" t="s">
        <v>0</v>
      </c>
      <c r="M41" s="964" t="s">
        <v>704</v>
      </c>
      <c r="N41" s="970" t="s">
        <v>849</v>
      </c>
      <c r="O41" s="966" t="s">
        <v>844</v>
      </c>
      <c r="P41" s="971" t="s">
        <v>12</v>
      </c>
      <c r="Q41" s="964" t="s">
        <v>955</v>
      </c>
      <c r="R41" s="955"/>
      <c r="S41" s="966"/>
      <c r="T41" s="957"/>
      <c r="V41" s="954"/>
      <c r="W41" s="973">
        <v>33</v>
      </c>
      <c r="X41" s="964" t="s">
        <v>875</v>
      </c>
      <c r="Y41" s="973">
        <v>85</v>
      </c>
      <c r="Z41" s="964" t="s">
        <v>803</v>
      </c>
      <c r="AA41" s="974">
        <v>139</v>
      </c>
      <c r="AB41" s="964" t="s">
        <v>956</v>
      </c>
      <c r="AC41" s="974">
        <v>188</v>
      </c>
      <c r="AD41" s="964" t="s">
        <v>698</v>
      </c>
      <c r="AE41" s="974">
        <v>242</v>
      </c>
      <c r="AF41" s="964" t="s">
        <v>957</v>
      </c>
      <c r="AG41" s="981"/>
      <c r="AH41" s="981"/>
    </row>
    <row r="42" spans="2:34" s="980" customFormat="1" ht="46.5" customHeight="1">
      <c r="B42" s="953"/>
      <c r="C42" s="953"/>
      <c r="D42" s="953"/>
      <c r="E42" s="953"/>
      <c r="F42" s="953"/>
      <c r="G42" s="953"/>
      <c r="H42" s="953"/>
      <c r="I42" s="953"/>
      <c r="J42" s="953"/>
      <c r="K42" s="953"/>
      <c r="L42" s="969" t="s">
        <v>4</v>
      </c>
      <c r="M42" s="964" t="s">
        <v>728</v>
      </c>
      <c r="N42" s="970" t="s">
        <v>857</v>
      </c>
      <c r="O42" s="966" t="s">
        <v>859</v>
      </c>
      <c r="P42" s="971" t="s">
        <v>862</v>
      </c>
      <c r="Q42" s="964" t="s">
        <v>958</v>
      </c>
      <c r="R42" s="955"/>
      <c r="S42" s="966"/>
      <c r="T42" s="957"/>
      <c r="V42" s="954"/>
      <c r="W42" s="973">
        <v>34</v>
      </c>
      <c r="X42" s="964" t="s">
        <v>880</v>
      </c>
      <c r="Y42" s="973">
        <v>86</v>
      </c>
      <c r="Z42" s="964" t="s">
        <v>812</v>
      </c>
      <c r="AA42" s="959"/>
      <c r="AB42" s="988"/>
      <c r="AC42" s="974">
        <v>189</v>
      </c>
      <c r="AD42" s="964" t="s">
        <v>940</v>
      </c>
      <c r="AE42" s="974">
        <v>243</v>
      </c>
      <c r="AF42" s="964" t="s">
        <v>773</v>
      </c>
      <c r="AG42" s="981"/>
      <c r="AH42" s="981"/>
    </row>
    <row r="43" spans="2:34" s="980" customFormat="1" ht="28.5">
      <c r="B43" s="953"/>
      <c r="C43" s="953"/>
      <c r="D43" s="953"/>
      <c r="E43" s="953"/>
      <c r="F43" s="953"/>
      <c r="G43" s="953"/>
      <c r="H43" s="953"/>
      <c r="I43" s="953"/>
      <c r="J43" s="953"/>
      <c r="K43" s="953"/>
      <c r="L43" s="969" t="s">
        <v>5</v>
      </c>
      <c r="M43" s="964" t="s">
        <v>740</v>
      </c>
      <c r="N43" s="970" t="s">
        <v>865</v>
      </c>
      <c r="O43" s="966" t="s">
        <v>754</v>
      </c>
      <c r="P43" s="971" t="s">
        <v>869</v>
      </c>
      <c r="Q43" s="964" t="s">
        <v>959</v>
      </c>
      <c r="R43" s="955"/>
      <c r="S43" s="966"/>
      <c r="T43" s="957"/>
      <c r="V43" s="954"/>
      <c r="W43" s="973">
        <v>35</v>
      </c>
      <c r="X43" s="964" t="s">
        <v>960</v>
      </c>
      <c r="Y43" s="973">
        <v>87</v>
      </c>
      <c r="Z43" s="964" t="s">
        <v>822</v>
      </c>
      <c r="AA43" s="959"/>
      <c r="AB43" s="960" t="s">
        <v>390</v>
      </c>
      <c r="AC43" s="974">
        <v>190</v>
      </c>
      <c r="AD43" s="964" t="s">
        <v>961</v>
      </c>
      <c r="AE43" s="974">
        <v>244</v>
      </c>
      <c r="AF43" s="964" t="s">
        <v>782</v>
      </c>
      <c r="AG43" s="981"/>
      <c r="AH43" s="981"/>
    </row>
    <row r="44" spans="2:34" s="980" customFormat="1" ht="23.25" customHeight="1">
      <c r="B44" s="953"/>
      <c r="C44" s="953"/>
      <c r="D44" s="953"/>
      <c r="E44" s="953"/>
      <c r="F44" s="953"/>
      <c r="G44" s="953"/>
      <c r="H44" s="953"/>
      <c r="I44" s="953"/>
      <c r="J44" s="953"/>
      <c r="K44" s="953"/>
      <c r="L44" s="969" t="s">
        <v>7</v>
      </c>
      <c r="M44" s="964" t="s">
        <v>753</v>
      </c>
      <c r="N44" s="970" t="s">
        <v>872</v>
      </c>
      <c r="O44" s="966" t="s">
        <v>867</v>
      </c>
      <c r="P44" s="976"/>
      <c r="Q44" s="958" t="s">
        <v>962</v>
      </c>
      <c r="R44" s="955"/>
      <c r="S44" s="966"/>
      <c r="T44" s="957"/>
      <c r="V44" s="954"/>
      <c r="W44" s="973">
        <v>36</v>
      </c>
      <c r="X44" s="964" t="s">
        <v>888</v>
      </c>
      <c r="Y44" s="973">
        <v>88</v>
      </c>
      <c r="Z44" s="964" t="s">
        <v>831</v>
      </c>
      <c r="AA44" s="973">
        <v>140</v>
      </c>
      <c r="AB44" s="964" t="s">
        <v>963</v>
      </c>
      <c r="AC44" s="974">
        <v>191</v>
      </c>
      <c r="AD44" s="964" t="s">
        <v>964</v>
      </c>
      <c r="AE44" s="974">
        <v>245</v>
      </c>
      <c r="AF44" s="964" t="s">
        <v>794</v>
      </c>
      <c r="AG44" s="981"/>
      <c r="AH44" s="981"/>
    </row>
    <row r="45" spans="2:34" s="980" customFormat="1" ht="28.5">
      <c r="B45" s="953"/>
      <c r="C45" s="953"/>
      <c r="D45" s="953"/>
      <c r="E45" s="953"/>
      <c r="F45" s="953"/>
      <c r="G45" s="953"/>
      <c r="H45" s="953"/>
      <c r="I45" s="953"/>
      <c r="J45" s="953"/>
      <c r="K45" s="953"/>
      <c r="L45" s="969" t="s">
        <v>8</v>
      </c>
      <c r="M45" s="964" t="s">
        <v>763</v>
      </c>
      <c r="N45" s="970" t="s">
        <v>876</v>
      </c>
      <c r="O45" s="966" t="s">
        <v>878</v>
      </c>
      <c r="P45" s="971" t="s">
        <v>1</v>
      </c>
      <c r="Q45" s="964" t="s">
        <v>965</v>
      </c>
      <c r="R45" s="955"/>
      <c r="S45" s="966"/>
      <c r="T45" s="957"/>
      <c r="V45" s="954"/>
      <c r="W45" s="973">
        <v>37</v>
      </c>
      <c r="X45" s="964" t="s">
        <v>894</v>
      </c>
      <c r="Y45" s="973">
        <v>89</v>
      </c>
      <c r="Z45" s="964" t="s">
        <v>842</v>
      </c>
      <c r="AA45" s="973">
        <v>141</v>
      </c>
      <c r="AB45" s="964" t="s">
        <v>726</v>
      </c>
      <c r="AC45" s="974">
        <v>192</v>
      </c>
      <c r="AD45" s="964" t="s">
        <v>944</v>
      </c>
      <c r="AE45" s="974">
        <v>246</v>
      </c>
      <c r="AF45" s="964" t="s">
        <v>966</v>
      </c>
      <c r="AG45" s="981"/>
      <c r="AH45" s="981"/>
    </row>
    <row r="46" spans="2:34" s="980" customFormat="1" ht="27" customHeight="1">
      <c r="B46" s="953"/>
      <c r="C46" s="953"/>
      <c r="D46" s="953"/>
      <c r="E46" s="953"/>
      <c r="F46" s="953"/>
      <c r="G46" s="953"/>
      <c r="H46" s="953"/>
      <c r="I46" s="953"/>
      <c r="J46" s="953"/>
      <c r="K46" s="953"/>
      <c r="L46" s="969" t="s">
        <v>9</v>
      </c>
      <c r="M46" s="964" t="s">
        <v>774</v>
      </c>
      <c r="N46" s="970" t="s">
        <v>881</v>
      </c>
      <c r="O46" s="966" t="s">
        <v>884</v>
      </c>
      <c r="P46" s="971"/>
      <c r="Q46" s="964"/>
      <c r="R46" s="955"/>
      <c r="S46" s="966"/>
      <c r="T46" s="957"/>
      <c r="V46" s="954"/>
      <c r="W46" s="973">
        <v>38</v>
      </c>
      <c r="X46" s="964" t="s">
        <v>900</v>
      </c>
      <c r="Y46" s="973">
        <v>90</v>
      </c>
      <c r="Z46" s="964" t="s">
        <v>850</v>
      </c>
      <c r="AA46" s="973">
        <v>142</v>
      </c>
      <c r="AB46" s="964" t="s">
        <v>790</v>
      </c>
      <c r="AC46" s="974">
        <v>193</v>
      </c>
      <c r="AD46" s="964" t="s">
        <v>948</v>
      </c>
      <c r="AE46" s="974">
        <v>247</v>
      </c>
      <c r="AF46" s="964" t="s">
        <v>735</v>
      </c>
      <c r="AG46" s="981"/>
      <c r="AH46" s="981"/>
    </row>
    <row r="47" spans="2:34" ht="28.5">
      <c r="B47" s="953"/>
      <c r="C47" s="953"/>
      <c r="D47" s="953"/>
      <c r="E47" s="953"/>
      <c r="F47" s="953"/>
      <c r="G47" s="953"/>
      <c r="H47" s="953"/>
      <c r="I47" s="953"/>
      <c r="J47" s="953"/>
      <c r="K47" s="953"/>
      <c r="L47" s="969" t="s">
        <v>10</v>
      </c>
      <c r="M47" s="964" t="s">
        <v>784</v>
      </c>
      <c r="N47" s="978"/>
      <c r="O47" s="958" t="s">
        <v>758</v>
      </c>
      <c r="P47" s="976"/>
      <c r="Q47" s="958" t="s">
        <v>664</v>
      </c>
      <c r="R47" s="955"/>
      <c r="S47" s="966"/>
      <c r="T47" s="957"/>
      <c r="W47" s="973">
        <v>39</v>
      </c>
      <c r="X47" s="964" t="s">
        <v>907</v>
      </c>
      <c r="Y47" s="973">
        <v>91</v>
      </c>
      <c r="Z47" s="964" t="s">
        <v>858</v>
      </c>
      <c r="AA47" s="973">
        <v>143</v>
      </c>
      <c r="AB47" s="964" t="s">
        <v>800</v>
      </c>
      <c r="AC47" s="974">
        <v>194</v>
      </c>
      <c r="AD47" s="964" t="s">
        <v>951</v>
      </c>
      <c r="AE47" s="974">
        <v>248</v>
      </c>
      <c r="AF47" s="964" t="s">
        <v>804</v>
      </c>
      <c r="AG47" s="981"/>
      <c r="AH47" s="981"/>
    </row>
    <row r="48" spans="2:34" ht="27" customHeight="1">
      <c r="B48" s="953"/>
      <c r="C48" s="953"/>
      <c r="D48" s="953"/>
      <c r="E48" s="953"/>
      <c r="F48" s="953"/>
      <c r="G48" s="953"/>
      <c r="H48" s="953"/>
      <c r="I48" s="953"/>
      <c r="J48" s="953"/>
      <c r="K48" s="953"/>
      <c r="L48" s="969" t="s">
        <v>12</v>
      </c>
      <c r="M48" s="964" t="s">
        <v>795</v>
      </c>
      <c r="N48" s="970" t="s">
        <v>668</v>
      </c>
      <c r="O48" s="966" t="s">
        <v>917</v>
      </c>
      <c r="P48" s="971" t="s">
        <v>1</v>
      </c>
      <c r="Q48" s="964" t="s">
        <v>679</v>
      </c>
      <c r="R48" s="955"/>
      <c r="S48" s="966"/>
      <c r="T48" s="957"/>
      <c r="W48" s="973">
        <v>40</v>
      </c>
      <c r="X48" s="964" t="s">
        <v>799</v>
      </c>
      <c r="Y48" s="973">
        <v>92</v>
      </c>
      <c r="Z48" s="964" t="s">
        <v>866</v>
      </c>
      <c r="AA48" s="973">
        <v>144</v>
      </c>
      <c r="AB48" s="964" t="s">
        <v>967</v>
      </c>
      <c r="AC48" s="974">
        <v>195</v>
      </c>
      <c r="AD48" s="964" t="s">
        <v>968</v>
      </c>
      <c r="AE48" s="974">
        <v>249</v>
      </c>
      <c r="AF48" s="964" t="s">
        <v>813</v>
      </c>
      <c r="AG48" s="981"/>
      <c r="AH48" s="981"/>
    </row>
    <row r="49" spans="2:34" ht="28.5">
      <c r="B49" s="953"/>
      <c r="C49" s="953"/>
      <c r="D49" s="953"/>
      <c r="E49" s="953"/>
      <c r="F49" s="953"/>
      <c r="G49" s="953"/>
      <c r="H49" s="953"/>
      <c r="I49" s="953"/>
      <c r="J49" s="953"/>
      <c r="K49" s="953"/>
      <c r="L49" s="969" t="s">
        <v>862</v>
      </c>
      <c r="M49" s="964" t="s">
        <v>805</v>
      </c>
      <c r="N49" s="970" t="s">
        <v>682</v>
      </c>
      <c r="O49" s="966" t="s">
        <v>921</v>
      </c>
      <c r="P49" s="971" t="s">
        <v>0</v>
      </c>
      <c r="Q49" s="964" t="s">
        <v>707</v>
      </c>
      <c r="R49" s="955"/>
      <c r="S49" s="966"/>
      <c r="T49" s="957"/>
      <c r="W49" s="973">
        <v>41</v>
      </c>
      <c r="X49" s="964" t="s">
        <v>914</v>
      </c>
      <c r="Y49" s="973">
        <v>93</v>
      </c>
      <c r="Z49" s="964" t="s">
        <v>669</v>
      </c>
      <c r="AA49" s="959"/>
      <c r="AB49" s="988"/>
      <c r="AC49" s="974">
        <v>196</v>
      </c>
      <c r="AD49" s="964" t="s">
        <v>952</v>
      </c>
      <c r="AE49" s="974">
        <v>250</v>
      </c>
      <c r="AF49" s="964" t="s">
        <v>747</v>
      </c>
      <c r="AG49" s="981"/>
      <c r="AH49" s="981"/>
    </row>
    <row r="50" spans="2:34" ht="28.5"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69" t="s">
        <v>869</v>
      </c>
      <c r="M50" s="964" t="s">
        <v>833</v>
      </c>
      <c r="N50" s="970" t="s">
        <v>696</v>
      </c>
      <c r="O50" s="966" t="s">
        <v>927</v>
      </c>
      <c r="P50" s="971" t="s">
        <v>4</v>
      </c>
      <c r="Q50" s="964" t="s">
        <v>719</v>
      </c>
      <c r="R50" s="955"/>
      <c r="S50" s="966"/>
      <c r="T50" s="957"/>
      <c r="W50" s="973">
        <v>42</v>
      </c>
      <c r="X50" s="964" t="s">
        <v>810</v>
      </c>
      <c r="Y50" s="973">
        <v>94</v>
      </c>
      <c r="Z50" s="964" t="s">
        <v>683</v>
      </c>
      <c r="AA50" s="959"/>
      <c r="AB50" s="961" t="s">
        <v>393</v>
      </c>
      <c r="AC50" s="974">
        <v>197</v>
      </c>
      <c r="AD50" s="964" t="s">
        <v>955</v>
      </c>
      <c r="AE50" s="974">
        <v>251</v>
      </c>
      <c r="AF50" s="964" t="s">
        <v>823</v>
      </c>
      <c r="AG50" s="981"/>
      <c r="AH50" s="981"/>
    </row>
    <row r="51" spans="2:34" ht="116.25" customHeight="1">
      <c r="B51" s="953"/>
      <c r="C51" s="953"/>
      <c r="D51" s="953"/>
      <c r="E51" s="953"/>
      <c r="F51" s="953"/>
      <c r="G51" s="953"/>
      <c r="H51" s="953"/>
      <c r="I51" s="953"/>
      <c r="J51" s="953"/>
      <c r="K51" s="953"/>
      <c r="L51" s="969" t="s">
        <v>891</v>
      </c>
      <c r="M51" s="964" t="s">
        <v>843</v>
      </c>
      <c r="N51" s="970" t="s">
        <v>710</v>
      </c>
      <c r="O51" s="966" t="s">
        <v>934</v>
      </c>
      <c r="P51" s="971" t="s">
        <v>5</v>
      </c>
      <c r="Q51" s="964" t="s">
        <v>731</v>
      </c>
      <c r="R51" s="955"/>
      <c r="S51" s="966"/>
      <c r="T51" s="957"/>
      <c r="W51" s="973">
        <v>43</v>
      </c>
      <c r="X51" s="964" t="s">
        <v>919</v>
      </c>
      <c r="Y51" s="973">
        <v>95</v>
      </c>
      <c r="Z51" s="964" t="s">
        <v>969</v>
      </c>
      <c r="AA51" s="974">
        <v>145</v>
      </c>
      <c r="AB51" s="964" t="s">
        <v>819</v>
      </c>
      <c r="AC51" s="974">
        <v>198</v>
      </c>
      <c r="AD51" s="964" t="s">
        <v>711</v>
      </c>
      <c r="AE51" s="974">
        <v>252</v>
      </c>
      <c r="AF51" s="964" t="s">
        <v>970</v>
      </c>
      <c r="AG51" s="981"/>
      <c r="AH51" s="981"/>
    </row>
    <row r="52" spans="2:34" ht="28.5">
      <c r="B52" s="953"/>
      <c r="C52" s="953"/>
      <c r="D52" s="953"/>
      <c r="E52" s="953"/>
      <c r="F52" s="953"/>
      <c r="G52" s="953"/>
      <c r="H52" s="953"/>
      <c r="I52" s="953"/>
      <c r="J52" s="953"/>
      <c r="K52" s="953"/>
      <c r="L52" s="969" t="s">
        <v>906</v>
      </c>
      <c r="M52" s="964" t="s">
        <v>851</v>
      </c>
      <c r="N52" s="970" t="s">
        <v>722</v>
      </c>
      <c r="O52" s="966" t="s">
        <v>937</v>
      </c>
      <c r="P52" s="971" t="s">
        <v>7</v>
      </c>
      <c r="Q52" s="964" t="s">
        <v>743</v>
      </c>
      <c r="R52" s="955"/>
      <c r="S52" s="966"/>
      <c r="T52" s="957"/>
      <c r="W52" s="973">
        <v>44</v>
      </c>
      <c r="X52" s="964" t="s">
        <v>924</v>
      </c>
      <c r="Y52" s="973">
        <v>96</v>
      </c>
      <c r="Z52" s="964" t="s">
        <v>697</v>
      </c>
      <c r="AA52" s="981"/>
      <c r="AB52" s="981"/>
      <c r="AC52" s="974">
        <v>199</v>
      </c>
      <c r="AD52" s="964" t="s">
        <v>971</v>
      </c>
      <c r="AE52" s="974">
        <v>253</v>
      </c>
      <c r="AF52" s="964" t="s">
        <v>972</v>
      </c>
      <c r="AG52" s="981"/>
      <c r="AH52" s="981"/>
    </row>
    <row r="53" spans="2:34" ht="19.5" thickBot="1">
      <c r="B53" s="953"/>
      <c r="C53" s="953"/>
      <c r="D53" s="953"/>
      <c r="E53" s="953"/>
      <c r="F53" s="953"/>
      <c r="G53" s="953"/>
      <c r="H53" s="953"/>
      <c r="I53" s="953"/>
      <c r="J53" s="953"/>
      <c r="K53" s="953"/>
      <c r="L53" s="992"/>
      <c r="M53" s="993"/>
      <c r="N53" s="993"/>
      <c r="O53" s="993"/>
      <c r="P53" s="993"/>
      <c r="Q53" s="993"/>
      <c r="R53" s="994"/>
      <c r="S53" s="994"/>
      <c r="T53" s="995"/>
      <c r="W53" s="973">
        <v>45</v>
      </c>
      <c r="X53" s="964" t="s">
        <v>932</v>
      </c>
      <c r="Y53" s="973">
        <v>97</v>
      </c>
      <c r="Z53" s="964" t="s">
        <v>882</v>
      </c>
      <c r="AA53" s="959"/>
      <c r="AB53" s="960" t="s">
        <v>233</v>
      </c>
      <c r="AC53" s="974">
        <v>200</v>
      </c>
      <c r="AD53" s="964" t="s">
        <v>958</v>
      </c>
      <c r="AE53" s="974">
        <v>254</v>
      </c>
      <c r="AF53" s="964" t="s">
        <v>760</v>
      </c>
      <c r="AG53" s="959"/>
      <c r="AH53" s="959"/>
    </row>
    <row r="54" spans="2:34" ht="18.75"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53"/>
      <c r="T54" s="953"/>
      <c r="W54" s="973">
        <v>46</v>
      </c>
      <c r="X54" s="964" t="s">
        <v>973</v>
      </c>
      <c r="Y54" s="973">
        <v>98</v>
      </c>
      <c r="Z54" s="964" t="s">
        <v>890</v>
      </c>
      <c r="AA54" s="973">
        <v>146</v>
      </c>
      <c r="AB54" s="964" t="s">
        <v>974</v>
      </c>
      <c r="AC54" s="974">
        <v>201</v>
      </c>
      <c r="AD54" s="964" t="s">
        <v>975</v>
      </c>
      <c r="AE54" s="974">
        <v>255</v>
      </c>
      <c r="AF54" s="964" t="s">
        <v>976</v>
      </c>
      <c r="AG54" s="959"/>
      <c r="AH54" s="959"/>
    </row>
    <row r="55" spans="2:34" ht="18.75"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53"/>
      <c r="T55" s="953"/>
      <c r="W55" s="973">
        <v>47</v>
      </c>
      <c r="X55" s="964" t="s">
        <v>939</v>
      </c>
      <c r="Y55" s="973">
        <v>99</v>
      </c>
      <c r="Z55" s="964" t="s">
        <v>977</v>
      </c>
      <c r="AA55" s="973">
        <v>147</v>
      </c>
      <c r="AB55" s="964" t="s">
        <v>838</v>
      </c>
      <c r="AC55" s="974">
        <v>202</v>
      </c>
      <c r="AD55" s="964" t="s">
        <v>724</v>
      </c>
      <c r="AE55" s="974">
        <v>256</v>
      </c>
      <c r="AF55" s="964" t="s">
        <v>978</v>
      </c>
      <c r="AG55" s="959"/>
      <c r="AH55" s="959"/>
    </row>
    <row r="56" spans="2:34" ht="20.25" customHeight="1">
      <c r="B56" s="953"/>
      <c r="C56" s="953"/>
      <c r="D56" s="953"/>
      <c r="E56" s="953"/>
      <c r="F56" s="953"/>
      <c r="G56" s="953"/>
      <c r="H56" s="953"/>
      <c r="I56" s="953"/>
      <c r="J56" s="953"/>
      <c r="K56" s="953"/>
      <c r="L56" s="953"/>
      <c r="M56" s="953"/>
      <c r="N56" s="953"/>
      <c r="O56" s="953"/>
      <c r="P56" s="953"/>
      <c r="Q56" s="953"/>
      <c r="R56" s="953"/>
      <c r="S56" s="953"/>
      <c r="T56" s="953"/>
      <c r="W56" s="973">
        <v>48</v>
      </c>
      <c r="X56" s="964" t="s">
        <v>943</v>
      </c>
      <c r="Y56" s="973">
        <v>100</v>
      </c>
      <c r="Z56" s="964" t="s">
        <v>896</v>
      </c>
      <c r="AA56" s="973">
        <v>148</v>
      </c>
      <c r="AB56" s="964" t="s">
        <v>979</v>
      </c>
      <c r="AC56" s="974">
        <v>203</v>
      </c>
      <c r="AD56" s="964" t="s">
        <v>734</v>
      </c>
      <c r="AE56" s="974">
        <v>257</v>
      </c>
      <c r="AF56" s="964" t="s">
        <v>832</v>
      </c>
      <c r="AG56" s="959"/>
      <c r="AH56" s="959"/>
    </row>
    <row r="57" spans="2:34" ht="20.25" customHeight="1">
      <c r="B57" s="953"/>
      <c r="C57" s="953"/>
      <c r="D57" s="953"/>
      <c r="E57" s="953"/>
      <c r="F57" s="953"/>
      <c r="G57" s="953"/>
      <c r="H57" s="953"/>
      <c r="I57" s="953"/>
      <c r="J57" s="953"/>
      <c r="K57" s="953"/>
      <c r="L57" s="953"/>
      <c r="M57" s="953"/>
      <c r="N57" s="953"/>
      <c r="O57" s="953"/>
      <c r="P57" s="953"/>
      <c r="Q57" s="953"/>
      <c r="R57" s="953"/>
      <c r="S57" s="953"/>
      <c r="T57" s="953"/>
      <c r="W57" s="973">
        <v>49</v>
      </c>
      <c r="X57" s="964" t="s">
        <v>947</v>
      </c>
      <c r="Y57" s="973">
        <v>101</v>
      </c>
      <c r="Z57" s="964" t="s">
        <v>723</v>
      </c>
      <c r="AA57" s="973">
        <v>149</v>
      </c>
      <c r="AB57" s="964" t="s">
        <v>751</v>
      </c>
      <c r="AC57" s="974">
        <v>204</v>
      </c>
      <c r="AD57" s="964" t="s">
        <v>746</v>
      </c>
      <c r="AE57" s="974">
        <v>258</v>
      </c>
      <c r="AF57" s="964" t="s">
        <v>980</v>
      </c>
      <c r="AG57" s="959"/>
      <c r="AH57" s="959"/>
    </row>
    <row r="58" spans="2:34" ht="21" customHeight="1">
      <c r="B58" s="953"/>
      <c r="C58" s="953"/>
      <c r="D58" s="953"/>
      <c r="E58" s="953"/>
      <c r="F58" s="953"/>
      <c r="G58" s="953"/>
      <c r="H58" s="953"/>
      <c r="I58" s="953"/>
      <c r="J58" s="953"/>
      <c r="K58" s="953"/>
      <c r="L58" s="953"/>
      <c r="M58" s="953"/>
      <c r="N58" s="953"/>
      <c r="O58" s="953"/>
      <c r="P58" s="953"/>
      <c r="Q58" s="953"/>
      <c r="R58" s="953"/>
      <c r="S58" s="953"/>
      <c r="T58" s="953"/>
      <c r="W58" s="973">
        <v>50</v>
      </c>
      <c r="X58" s="964" t="s">
        <v>981</v>
      </c>
      <c r="Y58" s="973">
        <v>102</v>
      </c>
      <c r="Z58" s="964" t="s">
        <v>982</v>
      </c>
      <c r="AA58" s="973">
        <v>150</v>
      </c>
      <c r="AB58" s="964" t="s">
        <v>762</v>
      </c>
      <c r="AC58" s="974">
        <v>205</v>
      </c>
      <c r="AD58" s="964" t="s">
        <v>759</v>
      </c>
      <c r="AE58" s="959"/>
      <c r="AF58" s="959"/>
      <c r="AG58" s="959"/>
      <c r="AH58" s="959"/>
    </row>
    <row r="59" spans="2:34" ht="24" customHeight="1">
      <c r="W59" s="959"/>
      <c r="X59" s="959"/>
      <c r="Y59" s="973">
        <v>103</v>
      </c>
      <c r="Z59" s="964" t="s">
        <v>983</v>
      </c>
      <c r="AA59" s="973">
        <v>151</v>
      </c>
      <c r="AB59" s="964" t="s">
        <v>772</v>
      </c>
      <c r="AC59" s="974">
        <v>206</v>
      </c>
      <c r="AD59" s="964" t="s">
        <v>959</v>
      </c>
      <c r="AE59" s="959"/>
      <c r="AF59" s="959"/>
      <c r="AG59" s="959"/>
      <c r="AH59" s="959"/>
    </row>
    <row r="60" spans="2:34" ht="24" customHeight="1">
      <c r="W60" s="959"/>
      <c r="X60" s="959"/>
      <c r="Y60" s="973">
        <v>104</v>
      </c>
      <c r="Z60" s="964" t="s">
        <v>902</v>
      </c>
      <c r="AA60" s="973">
        <v>152</v>
      </c>
      <c r="AB60" s="964" t="s">
        <v>781</v>
      </c>
      <c r="AC60" s="959"/>
      <c r="AD60" s="959"/>
      <c r="AE60" s="959"/>
      <c r="AF60" s="959"/>
      <c r="AG60" s="959"/>
      <c r="AH60" s="959"/>
    </row>
    <row r="61" spans="2:34" ht="20.25" customHeight="1">
      <c r="W61" s="959"/>
      <c r="X61" s="959"/>
      <c r="Y61" s="973">
        <v>105</v>
      </c>
      <c r="Z61" s="964" t="s">
        <v>909</v>
      </c>
      <c r="AA61" s="973">
        <v>153</v>
      </c>
      <c r="AB61" s="964" t="s">
        <v>984</v>
      </c>
      <c r="AC61" s="959"/>
      <c r="AD61" s="960" t="s">
        <v>962</v>
      </c>
      <c r="AE61" s="959"/>
      <c r="AF61" s="959"/>
      <c r="AG61" s="959"/>
      <c r="AH61" s="959"/>
    </row>
    <row r="62" spans="2:34" ht="20.25" customHeight="1">
      <c r="W62" s="959"/>
      <c r="X62" s="959"/>
      <c r="Y62" s="973">
        <v>106</v>
      </c>
      <c r="Z62" s="964" t="s">
        <v>916</v>
      </c>
      <c r="AA62" s="973">
        <v>154</v>
      </c>
      <c r="AB62" s="964" t="s">
        <v>985</v>
      </c>
      <c r="AC62" s="973">
        <v>207</v>
      </c>
      <c r="AD62" s="964" t="s">
        <v>965</v>
      </c>
      <c r="AE62" s="959"/>
      <c r="AF62" s="959"/>
      <c r="AG62" s="959"/>
      <c r="AH62" s="959"/>
    </row>
    <row r="63" spans="2:34" ht="20.25" customHeight="1"/>
    <row r="64" spans="2:34" ht="20.25" customHeight="1"/>
    <row r="65" ht="20.25" customHeight="1"/>
    <row r="66" ht="20.25" customHeight="1"/>
    <row r="67" ht="20.25" customHeight="1"/>
    <row r="68" ht="10.5" customHeight="1"/>
  </sheetData>
  <mergeCells count="3">
    <mergeCell ref="X2:AH2"/>
    <mergeCell ref="B3:J3"/>
    <mergeCell ref="L3:T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3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8FCDD-BCA6-4A5B-B672-6192AC62CCE4}">
  <dimension ref="B3:X95"/>
  <sheetViews>
    <sheetView workbookViewId="0">
      <selection activeCell="V25" sqref="V25"/>
    </sheetView>
  </sheetViews>
  <sheetFormatPr baseColWidth="10" defaultRowHeight="15"/>
  <cols>
    <col min="1" max="1" width="4.85546875" style="5" customWidth="1"/>
    <col min="2" max="37" width="11.7109375" style="5" customWidth="1"/>
    <col min="38" max="16384" width="11.42578125" style="5"/>
  </cols>
  <sheetData>
    <row r="3" spans="2:24" ht="18">
      <c r="B3" s="2578" t="s">
        <v>986</v>
      </c>
      <c r="C3" s="2578"/>
      <c r="D3" s="2578"/>
      <c r="E3" s="2578"/>
      <c r="F3" s="2578"/>
      <c r="G3" s="2578"/>
      <c r="I3" s="2578" t="s">
        <v>987</v>
      </c>
      <c r="J3" s="2578"/>
      <c r="K3" s="2578"/>
      <c r="L3" s="2578"/>
      <c r="M3" s="2578"/>
      <c r="N3" s="2578"/>
      <c r="O3" s="2578"/>
      <c r="P3" s="2578"/>
    </row>
    <row r="4" spans="2:24" ht="18">
      <c r="I4" s="996"/>
      <c r="J4" s="996"/>
      <c r="K4" s="996"/>
      <c r="L4" s="996"/>
      <c r="M4" s="996"/>
      <c r="N4" s="996"/>
      <c r="O4" s="996"/>
      <c r="P4" s="996"/>
    </row>
    <row r="5" spans="2:24" ht="15.75">
      <c r="B5" s="2579" t="s">
        <v>988</v>
      </c>
      <c r="C5" s="2579"/>
      <c r="E5" s="2580" t="s">
        <v>989</v>
      </c>
      <c r="F5" s="2580"/>
      <c r="G5" s="2580"/>
      <c r="I5" s="997">
        <v>1</v>
      </c>
      <c r="J5" s="998">
        <v>2</v>
      </c>
      <c r="K5" s="999">
        <v>3</v>
      </c>
      <c r="L5" s="1000">
        <v>4</v>
      </c>
      <c r="M5" s="1001">
        <v>5</v>
      </c>
      <c r="N5" s="1002">
        <v>6</v>
      </c>
      <c r="O5" s="1003">
        <v>7</v>
      </c>
      <c r="P5" s="1004">
        <v>8</v>
      </c>
    </row>
    <row r="6" spans="2:24">
      <c r="I6" s="1005">
        <v>9</v>
      </c>
      <c r="J6" s="1006">
        <v>10</v>
      </c>
      <c r="K6" s="1007">
        <v>11</v>
      </c>
      <c r="L6" s="1008">
        <v>12</v>
      </c>
      <c r="M6" s="1009">
        <v>13</v>
      </c>
      <c r="N6" s="1010">
        <v>14</v>
      </c>
      <c r="O6" s="1011">
        <v>15</v>
      </c>
      <c r="P6" s="1012">
        <v>16</v>
      </c>
      <c r="R6" s="1013"/>
      <c r="S6" s="1013"/>
      <c r="T6" s="1013"/>
      <c r="U6" s="1013"/>
      <c r="V6" s="1013"/>
      <c r="W6" s="1013"/>
      <c r="X6" s="1013"/>
    </row>
    <row r="7" spans="2:24" ht="15.75">
      <c r="B7" s="2581" t="s">
        <v>990</v>
      </c>
      <c r="C7" s="2581"/>
      <c r="E7" s="2582" t="s">
        <v>991</v>
      </c>
      <c r="F7" s="2582"/>
      <c r="G7" s="2582"/>
      <c r="I7" s="1014">
        <v>17</v>
      </c>
      <c r="J7" s="1015">
        <v>18</v>
      </c>
      <c r="K7" s="1016">
        <v>19</v>
      </c>
      <c r="L7" s="1017">
        <v>20</v>
      </c>
      <c r="M7" s="1018">
        <v>21</v>
      </c>
      <c r="N7" s="1019">
        <v>22</v>
      </c>
      <c r="O7" s="1020">
        <v>23</v>
      </c>
      <c r="P7" s="1021">
        <v>24</v>
      </c>
    </row>
    <row r="8" spans="2:24" ht="15.75">
      <c r="E8" s="2583" t="s">
        <v>992</v>
      </c>
      <c r="F8" s="2583"/>
      <c r="G8" s="2583"/>
      <c r="I8" s="1022">
        <v>25</v>
      </c>
      <c r="J8" s="1023">
        <v>26</v>
      </c>
      <c r="K8" s="1024">
        <v>27</v>
      </c>
      <c r="L8" s="1025">
        <v>28</v>
      </c>
      <c r="M8" s="1026">
        <v>29</v>
      </c>
      <c r="N8" s="1027">
        <v>30</v>
      </c>
      <c r="O8" s="1028">
        <v>31</v>
      </c>
      <c r="P8" s="1029">
        <v>32</v>
      </c>
    </row>
    <row r="9" spans="2:24" ht="15.75">
      <c r="B9" s="2584" t="s">
        <v>993</v>
      </c>
      <c r="C9" s="2584"/>
      <c r="E9" s="2585" t="s">
        <v>994</v>
      </c>
      <c r="F9" s="2585"/>
      <c r="G9" s="2585"/>
      <c r="I9" s="1030">
        <v>33</v>
      </c>
      <c r="J9" s="1031">
        <v>34</v>
      </c>
      <c r="K9" s="1032">
        <v>35</v>
      </c>
      <c r="L9" s="1033">
        <v>36</v>
      </c>
      <c r="M9" s="1034">
        <v>37</v>
      </c>
      <c r="N9" s="1035">
        <v>38</v>
      </c>
      <c r="O9" s="1036">
        <v>39</v>
      </c>
      <c r="P9" s="1037">
        <v>40</v>
      </c>
    </row>
    <row r="10" spans="2:24" ht="15.75">
      <c r="E10" s="2586" t="s">
        <v>995</v>
      </c>
      <c r="F10" s="2586"/>
      <c r="G10" s="2586"/>
      <c r="I10" s="1038">
        <v>41</v>
      </c>
      <c r="J10" s="1039">
        <v>42</v>
      </c>
      <c r="K10" s="1040">
        <v>43</v>
      </c>
      <c r="L10" s="1041">
        <v>44</v>
      </c>
      <c r="M10" s="1042">
        <v>45</v>
      </c>
      <c r="N10" s="1043">
        <v>46</v>
      </c>
      <c r="O10" s="1044">
        <v>47</v>
      </c>
      <c r="P10" s="1045">
        <v>48</v>
      </c>
    </row>
    <row r="11" spans="2:24" ht="15.75">
      <c r="B11" s="2587" t="s">
        <v>996</v>
      </c>
      <c r="C11" s="2587"/>
      <c r="E11" s="2588" t="s">
        <v>997</v>
      </c>
      <c r="F11" s="2588"/>
      <c r="G11" s="2588"/>
      <c r="I11" s="1046">
        <v>49</v>
      </c>
      <c r="J11" s="1047">
        <v>50</v>
      </c>
      <c r="K11" s="1048">
        <v>51</v>
      </c>
      <c r="L11" s="1049">
        <v>52</v>
      </c>
      <c r="M11" s="1050">
        <v>53</v>
      </c>
      <c r="N11" s="1051">
        <v>54</v>
      </c>
      <c r="O11" s="1052">
        <v>55</v>
      </c>
      <c r="P11" s="1053">
        <v>56</v>
      </c>
    </row>
    <row r="12" spans="2:24" ht="15.75">
      <c r="E12" s="2589" t="s">
        <v>998</v>
      </c>
      <c r="F12" s="2589"/>
      <c r="G12" s="2589"/>
      <c r="I12" s="2590" t="s">
        <v>999</v>
      </c>
      <c r="J12" s="2590"/>
      <c r="K12" s="2590"/>
      <c r="L12" s="2590"/>
      <c r="M12" s="2590"/>
      <c r="N12" s="2590"/>
      <c r="O12" s="2590"/>
      <c r="P12" s="2590"/>
      <c r="Q12" s="1054"/>
    </row>
    <row r="13" spans="2:24" ht="15.75">
      <c r="B13" s="2592" t="s">
        <v>1000</v>
      </c>
      <c r="C13" s="2592"/>
      <c r="E13" s="2593" t="s">
        <v>1001</v>
      </c>
      <c r="F13" s="2593"/>
      <c r="G13" s="2593"/>
      <c r="I13" s="2591"/>
      <c r="J13" s="2591"/>
      <c r="K13" s="2591"/>
      <c r="L13" s="2591"/>
      <c r="M13" s="2591"/>
      <c r="N13" s="2591"/>
      <c r="O13" s="2591"/>
      <c r="P13" s="2591"/>
    </row>
    <row r="14" spans="2:24" ht="15.75">
      <c r="E14" s="2580" t="s">
        <v>989</v>
      </c>
      <c r="F14" s="2580"/>
      <c r="G14" s="2580"/>
      <c r="I14" s="2594" t="s">
        <v>987</v>
      </c>
      <c r="J14" s="2595"/>
      <c r="K14" s="2595"/>
      <c r="L14" s="2595"/>
      <c r="M14" s="2595"/>
      <c r="N14" s="2595"/>
      <c r="O14" s="2595"/>
      <c r="P14" s="2596"/>
    </row>
    <row r="15" spans="2:24" ht="15.75">
      <c r="B15" s="2598" t="s">
        <v>1002</v>
      </c>
      <c r="C15" s="2598"/>
      <c r="E15" s="2599" t="s">
        <v>1003</v>
      </c>
      <c r="F15" s="2599"/>
      <c r="G15" s="2599"/>
      <c r="I15" s="1055" t="s">
        <v>1004</v>
      </c>
      <c r="J15" s="1055" t="s">
        <v>1005</v>
      </c>
      <c r="K15" s="1056" t="s">
        <v>1006</v>
      </c>
      <c r="L15" s="1057" t="s">
        <v>1006</v>
      </c>
      <c r="M15" s="1058" t="s">
        <v>1007</v>
      </c>
      <c r="N15" s="1059" t="s">
        <v>1007</v>
      </c>
      <c r="O15" s="1060" t="s">
        <v>1008</v>
      </c>
      <c r="P15" s="1061" t="s">
        <v>1008</v>
      </c>
    </row>
    <row r="16" spans="2:24" ht="15.75">
      <c r="E16" s="2600" t="s">
        <v>990</v>
      </c>
      <c r="F16" s="2600"/>
      <c r="G16" s="2600"/>
      <c r="I16" s="1062" t="s">
        <v>1009</v>
      </c>
      <c r="J16" s="1055" t="s">
        <v>1009</v>
      </c>
      <c r="K16" s="1063" t="s">
        <v>1010</v>
      </c>
      <c r="L16" s="1064" t="s">
        <v>1010</v>
      </c>
      <c r="M16" s="1065" t="s">
        <v>1011</v>
      </c>
      <c r="N16" s="1066" t="s">
        <v>1011</v>
      </c>
      <c r="O16" s="1067" t="s">
        <v>1012</v>
      </c>
      <c r="P16" s="1068" t="s">
        <v>1012</v>
      </c>
    </row>
    <row r="17" spans="2:16" ht="15.75">
      <c r="B17" s="2601" t="s">
        <v>1013</v>
      </c>
      <c r="C17" s="2601"/>
      <c r="E17" s="2602" t="s">
        <v>1000</v>
      </c>
      <c r="F17" s="2602"/>
      <c r="G17" s="2602"/>
      <c r="I17" s="1055" t="s">
        <v>1014</v>
      </c>
      <c r="J17" s="1069" t="s">
        <v>1014</v>
      </c>
      <c r="K17" s="1070" t="s">
        <v>1015</v>
      </c>
      <c r="L17" s="1071" t="s">
        <v>1015</v>
      </c>
      <c r="M17" s="1072" t="s">
        <v>1016</v>
      </c>
      <c r="N17" s="1073" t="s">
        <v>1016</v>
      </c>
      <c r="O17" s="1074" t="s">
        <v>1017</v>
      </c>
      <c r="P17" s="1075" t="s">
        <v>1017</v>
      </c>
    </row>
    <row r="18" spans="2:16" ht="15.75">
      <c r="E18" s="2603" t="s">
        <v>1018</v>
      </c>
      <c r="F18" s="2603"/>
      <c r="G18" s="2603"/>
      <c r="I18" s="1076" t="s">
        <v>1019</v>
      </c>
      <c r="J18" s="1077" t="s">
        <v>1019</v>
      </c>
      <c r="K18" s="1078" t="s">
        <v>1020</v>
      </c>
      <c r="L18" s="1079" t="s">
        <v>1020</v>
      </c>
      <c r="M18" s="1080" t="s">
        <v>1021</v>
      </c>
      <c r="N18" s="1081" t="s">
        <v>1021</v>
      </c>
      <c r="O18" s="1082" t="s">
        <v>1022</v>
      </c>
      <c r="P18" s="1083" t="s">
        <v>1022</v>
      </c>
    </row>
    <row r="19" spans="2:16" ht="15.75">
      <c r="B19" s="2604" t="s">
        <v>1023</v>
      </c>
      <c r="C19" s="2604"/>
      <c r="E19" s="2589" t="s">
        <v>1024</v>
      </c>
      <c r="F19" s="2589"/>
      <c r="G19" s="2589"/>
      <c r="I19" s="1084" t="s">
        <v>1025</v>
      </c>
      <c r="J19" s="1085" t="s">
        <v>1025</v>
      </c>
      <c r="K19" s="1086" t="s">
        <v>1026</v>
      </c>
      <c r="L19" s="1087" t="s">
        <v>1026</v>
      </c>
      <c r="M19" s="1088" t="s">
        <v>1027</v>
      </c>
      <c r="N19" s="1089" t="s">
        <v>1027</v>
      </c>
      <c r="O19" s="1090" t="s">
        <v>1028</v>
      </c>
      <c r="P19" s="1091" t="s">
        <v>1028</v>
      </c>
    </row>
    <row r="20" spans="2:16" ht="15.75">
      <c r="E20" s="2605" t="s">
        <v>1029</v>
      </c>
      <c r="F20" s="2605"/>
      <c r="G20" s="2605"/>
      <c r="I20" s="1072" t="s">
        <v>1030</v>
      </c>
      <c r="J20" s="1073" t="s">
        <v>1030</v>
      </c>
      <c r="K20" s="1088" t="s">
        <v>1031</v>
      </c>
      <c r="L20" s="1089" t="s">
        <v>1031</v>
      </c>
      <c r="M20" s="1092" t="s">
        <v>1032</v>
      </c>
      <c r="N20" s="1093" t="s">
        <v>1032</v>
      </c>
      <c r="O20" s="1094" t="s">
        <v>1033</v>
      </c>
      <c r="P20" s="1095" t="s">
        <v>1033</v>
      </c>
    </row>
    <row r="21" spans="2:16" ht="15.75">
      <c r="E21" s="2606" t="s">
        <v>1034</v>
      </c>
      <c r="F21" s="2606"/>
      <c r="G21" s="2606"/>
      <c r="I21" s="1096" t="s">
        <v>1035</v>
      </c>
      <c r="J21" s="1097" t="s">
        <v>1035</v>
      </c>
      <c r="K21" s="1098" t="s">
        <v>1036</v>
      </c>
      <c r="L21" s="1099" t="s">
        <v>1036</v>
      </c>
      <c r="M21" s="1100" t="s">
        <v>1037</v>
      </c>
      <c r="N21" s="1101" t="s">
        <v>1037</v>
      </c>
      <c r="O21" s="1102" t="s">
        <v>1038</v>
      </c>
      <c r="P21" s="1103" t="s">
        <v>1038</v>
      </c>
    </row>
    <row r="22" spans="2:16" ht="15.75">
      <c r="E22" s="2607" t="s">
        <v>1039</v>
      </c>
      <c r="F22" s="2607"/>
      <c r="G22" s="2607"/>
      <c r="I22" s="1104" t="s">
        <v>1040</v>
      </c>
      <c r="J22" s="1105" t="s">
        <v>1040</v>
      </c>
      <c r="K22" s="1106" t="s">
        <v>1041</v>
      </c>
      <c r="L22" s="1107" t="s">
        <v>1041</v>
      </c>
      <c r="M22" s="1108" t="s">
        <v>1042</v>
      </c>
      <c r="N22" s="1109" t="s">
        <v>1042</v>
      </c>
      <c r="O22" s="1110" t="s">
        <v>1043</v>
      </c>
      <c r="P22" s="1111" t="s">
        <v>1043</v>
      </c>
    </row>
    <row r="23" spans="2:16" ht="15.75">
      <c r="E23" s="2597" t="s">
        <v>1044</v>
      </c>
      <c r="F23" s="2597"/>
      <c r="G23" s="2597"/>
      <c r="I23" s="1112" t="s">
        <v>1045</v>
      </c>
      <c r="J23" s="1113" t="s">
        <v>1045</v>
      </c>
      <c r="K23" s="1114" t="s">
        <v>1046</v>
      </c>
      <c r="L23" s="1115" t="s">
        <v>1046</v>
      </c>
      <c r="M23" s="1116" t="s">
        <v>1047</v>
      </c>
      <c r="N23" s="1117" t="s">
        <v>1047</v>
      </c>
      <c r="O23" s="1118" t="s">
        <v>1048</v>
      </c>
      <c r="P23" s="1119" t="s">
        <v>1048</v>
      </c>
    </row>
    <row r="24" spans="2:16">
      <c r="I24" s="1058" t="s">
        <v>1049</v>
      </c>
      <c r="J24" s="1059" t="s">
        <v>1049</v>
      </c>
      <c r="K24" s="1120" t="s">
        <v>1050</v>
      </c>
      <c r="L24" s="1121" t="s">
        <v>1050</v>
      </c>
      <c r="M24" s="1122" t="s">
        <v>1051</v>
      </c>
      <c r="N24" s="1123" t="s">
        <v>1051</v>
      </c>
      <c r="O24" s="1078" t="s">
        <v>1052</v>
      </c>
      <c r="P24" s="1079" t="s">
        <v>1052</v>
      </c>
    </row>
    <row r="25" spans="2:16" ht="18.75">
      <c r="C25" s="1124"/>
      <c r="F25" s="1124"/>
      <c r="G25" s="1124" t="s">
        <v>1053</v>
      </c>
      <c r="I25" s="1125" t="s">
        <v>1054</v>
      </c>
      <c r="J25" s="1126" t="s">
        <v>1054</v>
      </c>
      <c r="K25" s="1127" t="s">
        <v>1055</v>
      </c>
      <c r="L25" s="1128" t="s">
        <v>1055</v>
      </c>
      <c r="M25" s="1129" t="s">
        <v>1056</v>
      </c>
      <c r="N25" s="1130" t="s">
        <v>1056</v>
      </c>
      <c r="O25" s="1131" t="s">
        <v>1057</v>
      </c>
      <c r="P25" s="1132" t="s">
        <v>1057</v>
      </c>
    </row>
    <row r="26" spans="2:16" ht="15.75">
      <c r="E26" s="2582" t="s">
        <v>1058</v>
      </c>
      <c r="F26" s="2582"/>
      <c r="G26" s="2582"/>
      <c r="I26" s="1127" t="s">
        <v>1059</v>
      </c>
      <c r="J26" s="1128" t="s">
        <v>1059</v>
      </c>
      <c r="K26" s="1104" t="s">
        <v>1060</v>
      </c>
      <c r="L26" s="1105" t="s">
        <v>1060</v>
      </c>
      <c r="M26" s="1133" t="s">
        <v>1061</v>
      </c>
      <c r="N26" s="1134" t="s">
        <v>1061</v>
      </c>
      <c r="O26" s="1135" t="s">
        <v>1062</v>
      </c>
      <c r="P26" s="1136" t="s">
        <v>1062</v>
      </c>
    </row>
    <row r="27" spans="2:16" ht="15.75">
      <c r="E27" s="2583" t="s">
        <v>1063</v>
      </c>
      <c r="F27" s="2583"/>
      <c r="G27" s="2583"/>
      <c r="I27" s="1137" t="s">
        <v>1064</v>
      </c>
      <c r="J27" s="1138" t="s">
        <v>1064</v>
      </c>
      <c r="K27" s="1096" t="s">
        <v>1065</v>
      </c>
      <c r="L27" s="1097" t="s">
        <v>1065</v>
      </c>
      <c r="M27" s="1139" t="s">
        <v>1066</v>
      </c>
      <c r="N27" s="1140" t="s">
        <v>1066</v>
      </c>
      <c r="O27" s="1055"/>
      <c r="P27" s="1055"/>
    </row>
    <row r="28" spans="2:16" ht="15.75">
      <c r="E28" s="2585" t="s">
        <v>1067</v>
      </c>
      <c r="F28" s="2585"/>
      <c r="G28" s="2585"/>
      <c r="I28" s="1141" t="s">
        <v>1068</v>
      </c>
      <c r="J28" s="1142" t="s">
        <v>1068</v>
      </c>
      <c r="K28" s="1112" t="s">
        <v>1069</v>
      </c>
      <c r="L28" s="1113" t="s">
        <v>1069</v>
      </c>
      <c r="M28" s="1143" t="s">
        <v>1070</v>
      </c>
      <c r="N28" s="1144" t="s">
        <v>1070</v>
      </c>
      <c r="O28" s="1055"/>
      <c r="P28" s="1055"/>
    </row>
    <row r="29" spans="2:16" ht="15.75">
      <c r="E29" s="2586" t="s">
        <v>1071</v>
      </c>
      <c r="F29" s="2586"/>
      <c r="G29" s="2586"/>
      <c r="I29" s="1065" t="s">
        <v>1072</v>
      </c>
      <c r="J29" s="1066" t="s">
        <v>1072</v>
      </c>
      <c r="K29" s="1141" t="s">
        <v>1073</v>
      </c>
      <c r="L29" s="1142" t="s">
        <v>1073</v>
      </c>
      <c r="M29" s="1145" t="s">
        <v>1074</v>
      </c>
      <c r="N29" s="1146" t="s">
        <v>1074</v>
      </c>
      <c r="O29" s="1055"/>
      <c r="P29" s="1147"/>
    </row>
    <row r="30" spans="2:16" ht="15.75">
      <c r="E30" s="2588" t="s">
        <v>1075</v>
      </c>
      <c r="F30" s="2588"/>
      <c r="G30" s="2588"/>
      <c r="I30" s="1148"/>
      <c r="J30" s="1148"/>
      <c r="K30" s="1148"/>
      <c r="L30" s="1148"/>
      <c r="M30" s="1148"/>
      <c r="N30" s="1148"/>
      <c r="O30" s="1148"/>
      <c r="P30" s="1148"/>
    </row>
    <row r="31" spans="2:16" ht="15.75">
      <c r="E31" s="2589" t="s">
        <v>1076</v>
      </c>
      <c r="F31" s="2589"/>
      <c r="G31" s="2589"/>
      <c r="I31" s="1055" t="s">
        <v>1077</v>
      </c>
      <c r="J31" s="1055" t="s">
        <v>1078</v>
      </c>
      <c r="K31" s="1055" t="s">
        <v>1079</v>
      </c>
      <c r="L31" s="1149" t="s">
        <v>1080</v>
      </c>
      <c r="M31" s="1150" t="s">
        <v>1081</v>
      </c>
      <c r="N31" s="1151" t="s">
        <v>1082</v>
      </c>
      <c r="O31" s="1152" t="s">
        <v>1083</v>
      </c>
      <c r="P31" s="1153" t="s">
        <v>1084</v>
      </c>
    </row>
    <row r="32" spans="2:16" ht="15.75">
      <c r="E32" s="2593" t="s">
        <v>1085</v>
      </c>
      <c r="F32" s="2593"/>
      <c r="G32" s="2593"/>
      <c r="I32" s="1154" t="s">
        <v>1086</v>
      </c>
      <c r="J32" s="1055" t="s">
        <v>1009</v>
      </c>
      <c r="K32" s="1055" t="s">
        <v>1087</v>
      </c>
      <c r="L32" s="1154" t="s">
        <v>1087</v>
      </c>
      <c r="M32" s="1155">
        <v>0</v>
      </c>
      <c r="N32" s="1155">
        <v>0</v>
      </c>
      <c r="O32" s="1155">
        <v>0</v>
      </c>
      <c r="P32" s="1153" t="s">
        <v>1088</v>
      </c>
    </row>
    <row r="33" spans="5:16" ht="15.75">
      <c r="E33" s="2580" t="s">
        <v>1089</v>
      </c>
      <c r="F33" s="2580"/>
      <c r="G33" s="2580"/>
      <c r="I33" s="1055" t="s">
        <v>1090</v>
      </c>
      <c r="J33" s="1069" t="s">
        <v>1014</v>
      </c>
      <c r="K33" s="1055" t="s">
        <v>1091</v>
      </c>
      <c r="L33" s="1055" t="s">
        <v>1091</v>
      </c>
      <c r="M33" s="1155">
        <v>255</v>
      </c>
      <c r="N33" s="1155">
        <v>255</v>
      </c>
      <c r="O33" s="1155">
        <v>255</v>
      </c>
      <c r="P33" s="1153" t="s">
        <v>1092</v>
      </c>
    </row>
    <row r="34" spans="5:16" ht="15.75">
      <c r="E34" s="2599" t="s">
        <v>1093</v>
      </c>
      <c r="F34" s="2599"/>
      <c r="G34" s="2599"/>
      <c r="I34" s="1076" t="s">
        <v>1094</v>
      </c>
      <c r="J34" s="1077" t="s">
        <v>1019</v>
      </c>
      <c r="K34" s="1055" t="s">
        <v>1095</v>
      </c>
      <c r="L34" s="1076" t="s">
        <v>1095</v>
      </c>
      <c r="M34" s="1155">
        <v>255</v>
      </c>
      <c r="N34" s="1155">
        <v>0</v>
      </c>
      <c r="O34" s="1155">
        <v>0</v>
      </c>
      <c r="P34" s="1153" t="s">
        <v>1096</v>
      </c>
    </row>
    <row r="35" spans="5:16" ht="15.75">
      <c r="E35" s="2600" t="s">
        <v>1097</v>
      </c>
      <c r="F35" s="2600"/>
      <c r="G35" s="2600"/>
      <c r="I35" s="1084" t="s">
        <v>1082</v>
      </c>
      <c r="J35" s="1085" t="s">
        <v>1025</v>
      </c>
      <c r="K35" s="1055" t="s">
        <v>1098</v>
      </c>
      <c r="L35" s="1084" t="s">
        <v>1098</v>
      </c>
      <c r="M35" s="1155">
        <v>0</v>
      </c>
      <c r="N35" s="1155">
        <v>255</v>
      </c>
      <c r="O35" s="1155">
        <v>0</v>
      </c>
      <c r="P35" s="1153" t="s">
        <v>1099</v>
      </c>
    </row>
    <row r="36" spans="5:16" ht="15.75">
      <c r="E36" s="2602" t="s">
        <v>1100</v>
      </c>
      <c r="F36" s="2602"/>
      <c r="G36" s="2602"/>
      <c r="I36" s="1072" t="s">
        <v>1083</v>
      </c>
      <c r="J36" s="1073" t="s">
        <v>1030</v>
      </c>
      <c r="K36" s="1055" t="s">
        <v>1101</v>
      </c>
      <c r="L36" s="1072" t="s">
        <v>1101</v>
      </c>
      <c r="M36" s="1155">
        <v>0</v>
      </c>
      <c r="N36" s="1155">
        <v>0</v>
      </c>
      <c r="O36" s="1155">
        <v>255</v>
      </c>
      <c r="P36" s="1153" t="s">
        <v>1102</v>
      </c>
    </row>
    <row r="37" spans="5:16" ht="15.75">
      <c r="E37" s="2603" t="s">
        <v>1103</v>
      </c>
      <c r="F37" s="2603"/>
      <c r="G37" s="2603"/>
      <c r="I37" s="1096" t="s">
        <v>1104</v>
      </c>
      <c r="J37" s="1097" t="s">
        <v>1035</v>
      </c>
      <c r="K37" s="1055" t="s">
        <v>1105</v>
      </c>
      <c r="L37" s="1096" t="s">
        <v>1105</v>
      </c>
      <c r="M37" s="1155">
        <v>255</v>
      </c>
      <c r="N37" s="1155">
        <v>255</v>
      </c>
      <c r="O37" s="1155">
        <v>0</v>
      </c>
      <c r="P37" s="1153" t="s">
        <v>1106</v>
      </c>
    </row>
    <row r="38" spans="5:16" ht="15.75">
      <c r="E38" s="2589" t="s">
        <v>1076</v>
      </c>
      <c r="F38" s="2589"/>
      <c r="G38" s="2589"/>
      <c r="I38" s="1104" t="s">
        <v>1107</v>
      </c>
      <c r="J38" s="1105" t="s">
        <v>1040</v>
      </c>
      <c r="K38" s="1055" t="s">
        <v>1108</v>
      </c>
      <c r="L38" s="1104" t="s">
        <v>1108</v>
      </c>
      <c r="M38" s="1155">
        <v>255</v>
      </c>
      <c r="N38" s="1155">
        <v>0</v>
      </c>
      <c r="O38" s="1155">
        <v>255</v>
      </c>
      <c r="P38" s="1153" t="s">
        <v>1109</v>
      </c>
    </row>
    <row r="39" spans="5:16" ht="15.75">
      <c r="E39" s="2605" t="s">
        <v>1110</v>
      </c>
      <c r="F39" s="2605"/>
      <c r="G39" s="2605"/>
      <c r="I39" s="1112" t="s">
        <v>1111</v>
      </c>
      <c r="J39" s="1113" t="s">
        <v>1045</v>
      </c>
      <c r="K39" s="1055" t="s">
        <v>1112</v>
      </c>
      <c r="L39" s="1112" t="s">
        <v>1112</v>
      </c>
      <c r="M39" s="1155">
        <v>0</v>
      </c>
      <c r="N39" s="1155">
        <v>255</v>
      </c>
      <c r="O39" s="1155">
        <v>255</v>
      </c>
      <c r="P39" s="1153" t="s">
        <v>1113</v>
      </c>
    </row>
    <row r="40" spans="5:16" ht="15.75">
      <c r="E40" s="2606" t="s">
        <v>1114</v>
      </c>
      <c r="F40" s="2606"/>
      <c r="G40" s="2606"/>
      <c r="I40" s="1058" t="s">
        <v>1049</v>
      </c>
      <c r="J40" s="1059" t="s">
        <v>1049</v>
      </c>
      <c r="K40" s="1055" t="s">
        <v>1115</v>
      </c>
      <c r="L40" s="1058" t="s">
        <v>1115</v>
      </c>
      <c r="M40" s="1155">
        <v>128</v>
      </c>
      <c r="N40" s="1155">
        <v>0</v>
      </c>
      <c r="O40" s="1155">
        <v>0</v>
      </c>
      <c r="P40" s="1055" t="s">
        <v>1049</v>
      </c>
    </row>
    <row r="41" spans="5:16" ht="15.75">
      <c r="E41" s="2607" t="s">
        <v>1116</v>
      </c>
      <c r="F41" s="2607"/>
      <c r="G41" s="2607"/>
      <c r="I41" s="1125" t="s">
        <v>1054</v>
      </c>
      <c r="J41" s="1126" t="s">
        <v>1054</v>
      </c>
      <c r="K41" s="1055" t="s">
        <v>1117</v>
      </c>
      <c r="L41" s="1125" t="s">
        <v>1117</v>
      </c>
      <c r="M41" s="1155">
        <v>0</v>
      </c>
      <c r="N41" s="1155">
        <v>128</v>
      </c>
      <c r="O41" s="1155">
        <v>0</v>
      </c>
      <c r="P41" s="1055" t="s">
        <v>1054</v>
      </c>
    </row>
    <row r="42" spans="5:16" ht="15.75">
      <c r="E42" s="2597" t="s">
        <v>1118</v>
      </c>
      <c r="F42" s="2597"/>
      <c r="G42" s="2597"/>
      <c r="I42" s="1127" t="s">
        <v>1059</v>
      </c>
      <c r="J42" s="1128" t="s">
        <v>1059</v>
      </c>
      <c r="K42" s="1055" t="s">
        <v>1119</v>
      </c>
      <c r="L42" s="1127" t="s">
        <v>1119</v>
      </c>
      <c r="M42" s="1155">
        <v>0</v>
      </c>
      <c r="N42" s="1155">
        <v>0</v>
      </c>
      <c r="O42" s="1155">
        <v>128</v>
      </c>
      <c r="P42" s="1055" t="s">
        <v>1059</v>
      </c>
    </row>
    <row r="43" spans="5:16">
      <c r="I43" s="1137" t="s">
        <v>1064</v>
      </c>
      <c r="J43" s="1138" t="s">
        <v>1064</v>
      </c>
      <c r="K43" s="1055" t="s">
        <v>1120</v>
      </c>
      <c r="L43" s="1137" t="s">
        <v>1120</v>
      </c>
      <c r="M43" s="1155">
        <v>128</v>
      </c>
      <c r="N43" s="1155">
        <v>128</v>
      </c>
      <c r="O43" s="1155">
        <v>0</v>
      </c>
      <c r="P43" s="1055" t="s">
        <v>1064</v>
      </c>
    </row>
    <row r="44" spans="5:16">
      <c r="I44" s="1156" t="s">
        <v>1068</v>
      </c>
      <c r="J44" s="1157" t="s">
        <v>1068</v>
      </c>
      <c r="K44" s="1158" t="s">
        <v>1121</v>
      </c>
      <c r="L44" s="1156" t="s">
        <v>1121</v>
      </c>
      <c r="M44" s="1159">
        <v>128</v>
      </c>
      <c r="N44" s="1159">
        <v>0</v>
      </c>
      <c r="O44" s="1159">
        <v>128</v>
      </c>
      <c r="P44" s="1158" t="s">
        <v>1068</v>
      </c>
    </row>
    <row r="45" spans="5:16">
      <c r="I45" s="1160" t="s">
        <v>1072</v>
      </c>
      <c r="J45" s="1161" t="s">
        <v>1072</v>
      </c>
      <c r="K45" s="1158" t="s">
        <v>1122</v>
      </c>
      <c r="L45" s="1160" t="s">
        <v>1122</v>
      </c>
      <c r="M45" s="1159">
        <v>0</v>
      </c>
      <c r="N45" s="1159">
        <v>128</v>
      </c>
      <c r="O45" s="1159">
        <v>128</v>
      </c>
      <c r="P45" s="1158" t="s">
        <v>1072</v>
      </c>
    </row>
    <row r="46" spans="5:16">
      <c r="I46" s="1162" t="s">
        <v>1006</v>
      </c>
      <c r="J46" s="1163" t="s">
        <v>1006</v>
      </c>
      <c r="K46" s="1158" t="s">
        <v>1123</v>
      </c>
      <c r="L46" s="1162" t="s">
        <v>1123</v>
      </c>
      <c r="M46" s="1159">
        <v>192</v>
      </c>
      <c r="N46" s="1159">
        <v>192</v>
      </c>
      <c r="O46" s="1159">
        <v>192</v>
      </c>
      <c r="P46" s="1158" t="s">
        <v>1006</v>
      </c>
    </row>
    <row r="47" spans="5:16">
      <c r="I47" s="1164" t="s">
        <v>1010</v>
      </c>
      <c r="J47" s="1165" t="s">
        <v>1010</v>
      </c>
      <c r="K47" s="1158" t="s">
        <v>1124</v>
      </c>
      <c r="L47" s="1164" t="s">
        <v>1124</v>
      </c>
      <c r="M47" s="1159">
        <v>128</v>
      </c>
      <c r="N47" s="1159">
        <v>128</v>
      </c>
      <c r="O47" s="1159">
        <v>128</v>
      </c>
      <c r="P47" s="1158" t="s">
        <v>1010</v>
      </c>
    </row>
    <row r="48" spans="5:16">
      <c r="I48" s="1166" t="s">
        <v>1015</v>
      </c>
      <c r="J48" s="1167" t="s">
        <v>1015</v>
      </c>
      <c r="K48" s="1158" t="s">
        <v>1125</v>
      </c>
      <c r="L48" s="1166" t="s">
        <v>1125</v>
      </c>
      <c r="M48" s="1159">
        <v>153</v>
      </c>
      <c r="N48" s="1159">
        <v>153</v>
      </c>
      <c r="O48" s="1159">
        <v>255</v>
      </c>
      <c r="P48" s="1158" t="s">
        <v>1015</v>
      </c>
    </row>
    <row r="49" spans="9:16">
      <c r="I49" s="1168" t="s">
        <v>1020</v>
      </c>
      <c r="J49" s="1169" t="s">
        <v>1020</v>
      </c>
      <c r="K49" s="1158" t="s">
        <v>1126</v>
      </c>
      <c r="L49" s="1168" t="s">
        <v>1126</v>
      </c>
      <c r="M49" s="1159">
        <v>153</v>
      </c>
      <c r="N49" s="1159">
        <v>51</v>
      </c>
      <c r="O49" s="1159">
        <v>102</v>
      </c>
      <c r="P49" s="1158" t="s">
        <v>1020</v>
      </c>
    </row>
    <row r="50" spans="9:16">
      <c r="I50" s="1013"/>
      <c r="J50" s="1013"/>
      <c r="K50" s="1013"/>
      <c r="L50" s="1013"/>
      <c r="M50" s="1013"/>
      <c r="N50" s="1013"/>
      <c r="O50" s="1013"/>
      <c r="P50" s="1013"/>
    </row>
    <row r="51" spans="9:16">
      <c r="I51" s="1170" t="s">
        <v>1031</v>
      </c>
      <c r="J51" s="1171" t="s">
        <v>1031</v>
      </c>
      <c r="K51" s="1158" t="s">
        <v>1127</v>
      </c>
      <c r="L51" s="1170" t="s">
        <v>1127</v>
      </c>
      <c r="M51" s="1159">
        <v>204</v>
      </c>
      <c r="N51" s="1159">
        <v>255</v>
      </c>
      <c r="O51" s="1159">
        <v>255</v>
      </c>
      <c r="P51" s="1158" t="s">
        <v>1031</v>
      </c>
    </row>
    <row r="52" spans="9:16">
      <c r="I52" s="1172" t="s">
        <v>1036</v>
      </c>
      <c r="J52" s="1173" t="s">
        <v>1036</v>
      </c>
      <c r="K52" s="1158" t="s">
        <v>1128</v>
      </c>
      <c r="L52" s="1172" t="s">
        <v>1128</v>
      </c>
      <c r="M52" s="1159">
        <v>102</v>
      </c>
      <c r="N52" s="1159">
        <v>0</v>
      </c>
      <c r="O52" s="1159">
        <v>102</v>
      </c>
      <c r="P52" s="1158" t="s">
        <v>1036</v>
      </c>
    </row>
    <row r="53" spans="9:16">
      <c r="I53" s="1174" t="s">
        <v>1041</v>
      </c>
      <c r="J53" s="1175" t="s">
        <v>1041</v>
      </c>
      <c r="K53" s="1158" t="s">
        <v>1129</v>
      </c>
      <c r="L53" s="1174" t="s">
        <v>1129</v>
      </c>
      <c r="M53" s="1159">
        <v>255</v>
      </c>
      <c r="N53" s="1159">
        <v>128</v>
      </c>
      <c r="O53" s="1159">
        <v>128</v>
      </c>
      <c r="P53" s="1158" t="s">
        <v>1041</v>
      </c>
    </row>
    <row r="54" spans="9:16">
      <c r="I54" s="1176" t="s">
        <v>1046</v>
      </c>
      <c r="J54" s="1177" t="s">
        <v>1046</v>
      </c>
      <c r="K54" s="1158" t="s">
        <v>1130</v>
      </c>
      <c r="L54" s="1176" t="s">
        <v>1130</v>
      </c>
      <c r="M54" s="1159">
        <v>0</v>
      </c>
      <c r="N54" s="1159">
        <v>102</v>
      </c>
      <c r="O54" s="1159">
        <v>204</v>
      </c>
      <c r="P54" s="1158" t="s">
        <v>1046</v>
      </c>
    </row>
    <row r="55" spans="9:16">
      <c r="I55" s="1178" t="s">
        <v>1050</v>
      </c>
      <c r="J55" s="1179" t="s">
        <v>1050</v>
      </c>
      <c r="K55" s="1158" t="s">
        <v>1131</v>
      </c>
      <c r="L55" s="1178" t="s">
        <v>1131</v>
      </c>
      <c r="M55" s="1159">
        <v>204</v>
      </c>
      <c r="N55" s="1159">
        <v>204</v>
      </c>
      <c r="O55" s="1159">
        <v>255</v>
      </c>
      <c r="P55" s="1158" t="s">
        <v>1050</v>
      </c>
    </row>
    <row r="56" spans="9:16">
      <c r="I56" s="1180" t="s">
        <v>1055</v>
      </c>
      <c r="J56" s="1181" t="s">
        <v>1055</v>
      </c>
      <c r="K56" s="1158" t="s">
        <v>1119</v>
      </c>
      <c r="L56" s="1180" t="s">
        <v>1119</v>
      </c>
      <c r="M56" s="1159">
        <v>0</v>
      </c>
      <c r="N56" s="1159">
        <v>0</v>
      </c>
      <c r="O56" s="1159">
        <v>128</v>
      </c>
      <c r="P56" s="1158" t="s">
        <v>1055</v>
      </c>
    </row>
    <row r="57" spans="9:16">
      <c r="I57" s="1182" t="s">
        <v>1060</v>
      </c>
      <c r="J57" s="1183" t="s">
        <v>1060</v>
      </c>
      <c r="K57" s="1158" t="s">
        <v>1108</v>
      </c>
      <c r="L57" s="1182" t="s">
        <v>1108</v>
      </c>
      <c r="M57" s="1159">
        <v>255</v>
      </c>
      <c r="N57" s="1159">
        <v>0</v>
      </c>
      <c r="O57" s="1159">
        <v>255</v>
      </c>
      <c r="P57" s="1158" t="s">
        <v>1060</v>
      </c>
    </row>
    <row r="58" spans="9:16">
      <c r="I58" s="1184" t="s">
        <v>1065</v>
      </c>
      <c r="J58" s="1185" t="s">
        <v>1065</v>
      </c>
      <c r="K58" s="1158" t="s">
        <v>1105</v>
      </c>
      <c r="L58" s="1184" t="s">
        <v>1105</v>
      </c>
      <c r="M58" s="1159">
        <v>255</v>
      </c>
      <c r="N58" s="1159">
        <v>255</v>
      </c>
      <c r="O58" s="1159">
        <v>0</v>
      </c>
      <c r="P58" s="1158" t="s">
        <v>1065</v>
      </c>
    </row>
    <row r="59" spans="9:16">
      <c r="I59" s="1186" t="s">
        <v>1069</v>
      </c>
      <c r="J59" s="1187" t="s">
        <v>1069</v>
      </c>
      <c r="K59" s="1158" t="s">
        <v>1112</v>
      </c>
      <c r="L59" s="1186" t="s">
        <v>1112</v>
      </c>
      <c r="M59" s="1159">
        <v>0</v>
      </c>
      <c r="N59" s="1159">
        <v>255</v>
      </c>
      <c r="O59" s="1159">
        <v>255</v>
      </c>
      <c r="P59" s="1158" t="s">
        <v>1069</v>
      </c>
    </row>
    <row r="60" spans="9:16">
      <c r="I60" s="1156" t="s">
        <v>1073</v>
      </c>
      <c r="J60" s="1157" t="s">
        <v>1073</v>
      </c>
      <c r="K60" s="1158" t="s">
        <v>1121</v>
      </c>
      <c r="L60" s="1156" t="s">
        <v>1121</v>
      </c>
      <c r="M60" s="1159">
        <v>128</v>
      </c>
      <c r="N60" s="1159">
        <v>0</v>
      </c>
      <c r="O60" s="1159">
        <v>128</v>
      </c>
      <c r="P60" s="1158" t="s">
        <v>1073</v>
      </c>
    </row>
    <row r="61" spans="9:16">
      <c r="I61" s="1188" t="s">
        <v>1007</v>
      </c>
      <c r="J61" s="1189" t="s">
        <v>1007</v>
      </c>
      <c r="K61" s="1158" t="s">
        <v>1115</v>
      </c>
      <c r="L61" s="1188" t="s">
        <v>1115</v>
      </c>
      <c r="M61" s="1159">
        <v>128</v>
      </c>
      <c r="N61" s="1159">
        <v>0</v>
      </c>
      <c r="O61" s="1159">
        <v>0</v>
      </c>
      <c r="P61" s="1158" t="s">
        <v>1007</v>
      </c>
    </row>
    <row r="62" spans="9:16">
      <c r="I62" s="1160" t="s">
        <v>1011</v>
      </c>
      <c r="J62" s="1161" t="s">
        <v>1011</v>
      </c>
      <c r="K62" s="1158" t="s">
        <v>1122</v>
      </c>
      <c r="L62" s="1160" t="s">
        <v>1122</v>
      </c>
      <c r="M62" s="1159">
        <v>0</v>
      </c>
      <c r="N62" s="1159">
        <v>128</v>
      </c>
      <c r="O62" s="1159">
        <v>128</v>
      </c>
      <c r="P62" s="1158" t="s">
        <v>1011</v>
      </c>
    </row>
    <row r="63" spans="9:16">
      <c r="I63" s="1190" t="s">
        <v>1016</v>
      </c>
      <c r="J63" s="1191" t="s">
        <v>1016</v>
      </c>
      <c r="K63" s="1158" t="s">
        <v>1101</v>
      </c>
      <c r="L63" s="1190" t="s">
        <v>1101</v>
      </c>
      <c r="M63" s="1159">
        <v>0</v>
      </c>
      <c r="N63" s="1159">
        <v>0</v>
      </c>
      <c r="O63" s="1159">
        <v>255</v>
      </c>
      <c r="P63" s="1158" t="s">
        <v>1016</v>
      </c>
    </row>
    <row r="64" spans="9:16">
      <c r="I64" s="1192" t="s">
        <v>1021</v>
      </c>
      <c r="J64" s="1193" t="s">
        <v>1021</v>
      </c>
      <c r="K64" s="1158" t="s">
        <v>1132</v>
      </c>
      <c r="L64" s="1192" t="s">
        <v>1132</v>
      </c>
      <c r="M64" s="1159">
        <v>0</v>
      </c>
      <c r="N64" s="1159">
        <v>204</v>
      </c>
      <c r="O64" s="1159">
        <v>255</v>
      </c>
      <c r="P64" s="1158" t="s">
        <v>1021</v>
      </c>
    </row>
    <row r="65" spans="9:16">
      <c r="I65" s="1170" t="s">
        <v>1027</v>
      </c>
      <c r="J65" s="1171" t="s">
        <v>1027</v>
      </c>
      <c r="K65" s="1158" t="s">
        <v>1127</v>
      </c>
      <c r="L65" s="1170" t="s">
        <v>1127</v>
      </c>
      <c r="M65" s="1159">
        <v>204</v>
      </c>
      <c r="N65" s="1159">
        <v>255</v>
      </c>
      <c r="O65" s="1159">
        <v>255</v>
      </c>
      <c r="P65" s="1158" t="s">
        <v>1027</v>
      </c>
    </row>
    <row r="66" spans="9:16">
      <c r="I66" s="1194" t="s">
        <v>1032</v>
      </c>
      <c r="J66" s="1195" t="s">
        <v>1032</v>
      </c>
      <c r="K66" s="1158" t="s">
        <v>1133</v>
      </c>
      <c r="L66" s="1194" t="s">
        <v>1133</v>
      </c>
      <c r="M66" s="1159">
        <v>204</v>
      </c>
      <c r="N66" s="1159">
        <v>255</v>
      </c>
      <c r="O66" s="1159">
        <v>204</v>
      </c>
      <c r="P66" s="1158" t="s">
        <v>1032</v>
      </c>
    </row>
    <row r="67" spans="9:16">
      <c r="I67" s="1196" t="s">
        <v>1037</v>
      </c>
      <c r="J67" s="1197" t="s">
        <v>1037</v>
      </c>
      <c r="K67" s="1158" t="s">
        <v>1134</v>
      </c>
      <c r="L67" s="1196" t="s">
        <v>1134</v>
      </c>
      <c r="M67" s="1159">
        <v>255</v>
      </c>
      <c r="N67" s="1159">
        <v>255</v>
      </c>
      <c r="O67" s="1159">
        <v>153</v>
      </c>
      <c r="P67" s="1158" t="s">
        <v>1037</v>
      </c>
    </row>
    <row r="68" spans="9:16">
      <c r="I68" s="1198" t="s">
        <v>1042</v>
      </c>
      <c r="J68" s="1199" t="s">
        <v>1042</v>
      </c>
      <c r="K68" s="1158" t="s">
        <v>1135</v>
      </c>
      <c r="L68" s="1198" t="s">
        <v>1135</v>
      </c>
      <c r="M68" s="1159">
        <v>153</v>
      </c>
      <c r="N68" s="1159">
        <v>204</v>
      </c>
      <c r="O68" s="1159">
        <v>255</v>
      </c>
      <c r="P68" s="1158" t="s">
        <v>1042</v>
      </c>
    </row>
    <row r="69" spans="9:16">
      <c r="I69" s="1200" t="s">
        <v>1047</v>
      </c>
      <c r="J69" s="1201" t="s">
        <v>1047</v>
      </c>
      <c r="K69" s="1158" t="s">
        <v>1136</v>
      </c>
      <c r="L69" s="1200" t="s">
        <v>1136</v>
      </c>
      <c r="M69" s="1159">
        <v>255</v>
      </c>
      <c r="N69" s="1159">
        <v>153</v>
      </c>
      <c r="O69" s="1159">
        <v>204</v>
      </c>
      <c r="P69" s="1158" t="s">
        <v>1047</v>
      </c>
    </row>
    <row r="70" spans="9:16">
      <c r="I70" s="1202" t="s">
        <v>1051</v>
      </c>
      <c r="J70" s="1203" t="s">
        <v>1051</v>
      </c>
      <c r="K70" s="1158" t="s">
        <v>1137</v>
      </c>
      <c r="L70" s="1202" t="s">
        <v>1137</v>
      </c>
      <c r="M70" s="1159">
        <v>204</v>
      </c>
      <c r="N70" s="1159">
        <v>153</v>
      </c>
      <c r="O70" s="1159">
        <v>255</v>
      </c>
      <c r="P70" s="1158" t="s">
        <v>1051</v>
      </c>
    </row>
    <row r="71" spans="9:16">
      <c r="I71" s="1204" t="s">
        <v>1056</v>
      </c>
      <c r="J71" s="1205" t="s">
        <v>1056</v>
      </c>
      <c r="K71" s="1158" t="s">
        <v>1138</v>
      </c>
      <c r="L71" s="1204" t="s">
        <v>1138</v>
      </c>
      <c r="M71" s="1159">
        <v>255</v>
      </c>
      <c r="N71" s="1159">
        <v>204</v>
      </c>
      <c r="O71" s="1159">
        <v>153</v>
      </c>
      <c r="P71" s="1158" t="s">
        <v>1056</v>
      </c>
    </row>
    <row r="72" spans="9:16">
      <c r="I72" s="1206" t="s">
        <v>1061</v>
      </c>
      <c r="J72" s="1207" t="s">
        <v>1061</v>
      </c>
      <c r="K72" s="1158" t="s">
        <v>1139</v>
      </c>
      <c r="L72" s="1206" t="s">
        <v>1139</v>
      </c>
      <c r="M72" s="1159">
        <v>51</v>
      </c>
      <c r="N72" s="1159">
        <v>102</v>
      </c>
      <c r="O72" s="1159">
        <v>255</v>
      </c>
      <c r="P72" s="1158" t="s">
        <v>1061</v>
      </c>
    </row>
    <row r="73" spans="9:16">
      <c r="I73" s="1208" t="s">
        <v>1066</v>
      </c>
      <c r="J73" s="1209" t="s">
        <v>1066</v>
      </c>
      <c r="K73" s="1158" t="s">
        <v>1140</v>
      </c>
      <c r="L73" s="1208" t="s">
        <v>1140</v>
      </c>
      <c r="M73" s="1159">
        <v>51</v>
      </c>
      <c r="N73" s="1159">
        <v>204</v>
      </c>
      <c r="O73" s="1159">
        <v>204</v>
      </c>
      <c r="P73" s="1158" t="s">
        <v>1066</v>
      </c>
    </row>
    <row r="74" spans="9:16">
      <c r="I74" s="1210" t="s">
        <v>1070</v>
      </c>
      <c r="J74" s="1211" t="s">
        <v>1070</v>
      </c>
      <c r="K74" s="1158" t="s">
        <v>1141</v>
      </c>
      <c r="L74" s="1210" t="s">
        <v>1141</v>
      </c>
      <c r="M74" s="1159">
        <v>153</v>
      </c>
      <c r="N74" s="1159">
        <v>204</v>
      </c>
      <c r="O74" s="1159">
        <v>0</v>
      </c>
      <c r="P74" s="1158" t="s">
        <v>1070</v>
      </c>
    </row>
    <row r="75" spans="9:16">
      <c r="I75" s="1212" t="s">
        <v>1074</v>
      </c>
      <c r="J75" s="1213" t="s">
        <v>1074</v>
      </c>
      <c r="K75" s="1158" t="s">
        <v>1142</v>
      </c>
      <c r="L75" s="1212" t="s">
        <v>1142</v>
      </c>
      <c r="M75" s="1159">
        <v>255</v>
      </c>
      <c r="N75" s="1159">
        <v>204</v>
      </c>
      <c r="O75" s="1159">
        <v>0</v>
      </c>
      <c r="P75" s="1158" t="s">
        <v>1074</v>
      </c>
    </row>
    <row r="76" spans="9:16">
      <c r="I76" s="1214" t="s">
        <v>1008</v>
      </c>
      <c r="J76" s="1215" t="s">
        <v>1008</v>
      </c>
      <c r="K76" s="1158" t="s">
        <v>1143</v>
      </c>
      <c r="L76" s="1214" t="s">
        <v>1143</v>
      </c>
      <c r="M76" s="1159">
        <v>255</v>
      </c>
      <c r="N76" s="1159">
        <v>153</v>
      </c>
      <c r="O76" s="1159">
        <v>0</v>
      </c>
      <c r="P76" s="1158" t="s">
        <v>1008</v>
      </c>
    </row>
    <row r="77" spans="9:16">
      <c r="I77" s="1216" t="s">
        <v>1012</v>
      </c>
      <c r="J77" s="1217" t="s">
        <v>1012</v>
      </c>
      <c r="K77" s="1158" t="s">
        <v>1144</v>
      </c>
      <c r="L77" s="1216" t="s">
        <v>1144</v>
      </c>
      <c r="M77" s="1159">
        <v>255</v>
      </c>
      <c r="N77" s="1159">
        <v>102</v>
      </c>
      <c r="O77" s="1159">
        <v>0</v>
      </c>
      <c r="P77" s="1158" t="s">
        <v>1012</v>
      </c>
    </row>
    <row r="78" spans="9:16">
      <c r="I78" s="1218" t="s">
        <v>1017</v>
      </c>
      <c r="J78" s="1219" t="s">
        <v>1017</v>
      </c>
      <c r="K78" s="1158" t="s">
        <v>1145</v>
      </c>
      <c r="L78" s="1218" t="s">
        <v>1145</v>
      </c>
      <c r="M78" s="1159">
        <v>102</v>
      </c>
      <c r="N78" s="1159">
        <v>102</v>
      </c>
      <c r="O78" s="1159">
        <v>153</v>
      </c>
      <c r="P78" s="1158" t="s">
        <v>1017</v>
      </c>
    </row>
    <row r="79" spans="9:16">
      <c r="I79" s="1220" t="s">
        <v>1022</v>
      </c>
      <c r="J79" s="1221" t="s">
        <v>1022</v>
      </c>
      <c r="K79" s="1158" t="s">
        <v>1146</v>
      </c>
      <c r="L79" s="1220" t="s">
        <v>1146</v>
      </c>
      <c r="M79" s="1159">
        <v>150</v>
      </c>
      <c r="N79" s="1159">
        <v>150</v>
      </c>
      <c r="O79" s="1159">
        <v>150</v>
      </c>
      <c r="P79" s="1158" t="s">
        <v>1022</v>
      </c>
    </row>
    <row r="80" spans="9:16">
      <c r="I80" s="1222" t="s">
        <v>1028</v>
      </c>
      <c r="J80" s="1223" t="s">
        <v>1028</v>
      </c>
      <c r="K80" s="1158" t="s">
        <v>1147</v>
      </c>
      <c r="L80" s="1222" t="s">
        <v>1147</v>
      </c>
      <c r="M80" s="1159">
        <v>0</v>
      </c>
      <c r="N80" s="1159">
        <v>51</v>
      </c>
      <c r="O80" s="1159">
        <v>102</v>
      </c>
      <c r="P80" s="1158" t="s">
        <v>1028</v>
      </c>
    </row>
    <row r="81" spans="9:19">
      <c r="I81" s="1224" t="s">
        <v>1033</v>
      </c>
      <c r="J81" s="1225" t="s">
        <v>1033</v>
      </c>
      <c r="K81" s="1158" t="s">
        <v>1148</v>
      </c>
      <c r="L81" s="1224" t="s">
        <v>1148</v>
      </c>
      <c r="M81" s="1159">
        <v>51</v>
      </c>
      <c r="N81" s="1159">
        <v>153</v>
      </c>
      <c r="O81" s="1159">
        <v>102</v>
      </c>
      <c r="P81" s="1158" t="s">
        <v>1033</v>
      </c>
    </row>
    <row r="82" spans="9:19">
      <c r="I82" s="1226" t="s">
        <v>1038</v>
      </c>
      <c r="J82" s="1227" t="s">
        <v>1038</v>
      </c>
      <c r="K82" s="1158" t="s">
        <v>1149</v>
      </c>
      <c r="L82" s="1226" t="s">
        <v>1149</v>
      </c>
      <c r="M82" s="1159">
        <v>0</v>
      </c>
      <c r="N82" s="1159">
        <v>51</v>
      </c>
      <c r="O82" s="1159">
        <v>0</v>
      </c>
      <c r="P82" s="1158" t="s">
        <v>1038</v>
      </c>
      <c r="S82" s="1054"/>
    </row>
    <row r="83" spans="9:19">
      <c r="I83" s="1228" t="s">
        <v>1043</v>
      </c>
      <c r="J83" s="1229" t="s">
        <v>1043</v>
      </c>
      <c r="K83" s="1158" t="s">
        <v>1150</v>
      </c>
      <c r="L83" s="1228" t="s">
        <v>1150</v>
      </c>
      <c r="M83" s="1159">
        <v>51</v>
      </c>
      <c r="N83" s="1159">
        <v>51</v>
      </c>
      <c r="O83" s="1159">
        <v>0</v>
      </c>
      <c r="P83" s="1158" t="s">
        <v>1043</v>
      </c>
    </row>
    <row r="84" spans="9:19">
      <c r="I84" s="1230" t="s">
        <v>1048</v>
      </c>
      <c r="J84" s="1231" t="s">
        <v>1048</v>
      </c>
      <c r="K84" s="1158" t="s">
        <v>1151</v>
      </c>
      <c r="L84" s="1230" t="s">
        <v>1151</v>
      </c>
      <c r="M84" s="1159">
        <v>153</v>
      </c>
      <c r="N84" s="1159">
        <v>51</v>
      </c>
      <c r="O84" s="1159">
        <v>0</v>
      </c>
      <c r="P84" s="1158" t="s">
        <v>1048</v>
      </c>
    </row>
    <row r="85" spans="9:19">
      <c r="I85" s="1168" t="s">
        <v>1052</v>
      </c>
      <c r="J85" s="1169" t="s">
        <v>1052</v>
      </c>
      <c r="K85" s="1158" t="s">
        <v>1126</v>
      </c>
      <c r="L85" s="1168" t="s">
        <v>1126</v>
      </c>
      <c r="M85" s="1159">
        <v>153</v>
      </c>
      <c r="N85" s="1159">
        <v>51</v>
      </c>
      <c r="O85" s="1159">
        <v>102</v>
      </c>
      <c r="P85" s="1158" t="s">
        <v>1052</v>
      </c>
    </row>
    <row r="86" spans="9:19">
      <c r="I86" s="1232" t="s">
        <v>1057</v>
      </c>
      <c r="J86" s="1233" t="s">
        <v>1057</v>
      </c>
      <c r="K86" s="1158" t="s">
        <v>1152</v>
      </c>
      <c r="L86" s="1232" t="s">
        <v>1152</v>
      </c>
      <c r="M86" s="1159">
        <v>51</v>
      </c>
      <c r="N86" s="1159">
        <v>51</v>
      </c>
      <c r="O86" s="1159">
        <v>153</v>
      </c>
      <c r="P86" s="1158" t="s">
        <v>1057</v>
      </c>
    </row>
    <row r="87" spans="9:19">
      <c r="I87" s="1234" t="s">
        <v>1062</v>
      </c>
      <c r="J87" s="1235" t="s">
        <v>1062</v>
      </c>
      <c r="K87" s="1158" t="s">
        <v>1153</v>
      </c>
      <c r="L87" s="1234" t="s">
        <v>1153</v>
      </c>
      <c r="M87" s="1159">
        <v>51</v>
      </c>
      <c r="N87" s="1159">
        <v>51</v>
      </c>
      <c r="O87" s="1159">
        <v>51</v>
      </c>
      <c r="P87" s="1158" t="s">
        <v>1062</v>
      </c>
    </row>
    <row r="88" spans="9:19" ht="15" customHeight="1">
      <c r="I88" s="2614" t="s">
        <v>1154</v>
      </c>
      <c r="J88" s="2615"/>
      <c r="K88" s="2615"/>
      <c r="L88" s="2615"/>
      <c r="M88" s="2615"/>
      <c r="N88" s="2615"/>
      <c r="O88" s="2615"/>
      <c r="P88" s="2616"/>
    </row>
    <row r="89" spans="9:19">
      <c r="I89" s="2617"/>
      <c r="J89" s="2618"/>
      <c r="K89" s="2618"/>
      <c r="L89" s="2618"/>
      <c r="M89" s="2618"/>
      <c r="N89" s="2618"/>
      <c r="O89" s="2618"/>
      <c r="P89" s="2619"/>
    </row>
    <row r="90" spans="9:19">
      <c r="I90" s="2608" t="s">
        <v>1155</v>
      </c>
      <c r="J90" s="2609"/>
      <c r="K90" s="2609"/>
      <c r="L90" s="2609"/>
      <c r="M90" s="2609"/>
      <c r="N90" s="2609"/>
      <c r="O90" s="2609"/>
      <c r="P90" s="2610"/>
    </row>
    <row r="91" spans="9:19">
      <c r="I91" s="2608"/>
      <c r="J91" s="2609"/>
      <c r="K91" s="2609"/>
      <c r="L91" s="2609"/>
      <c r="M91" s="2609"/>
      <c r="N91" s="2609"/>
      <c r="O91" s="2609"/>
      <c r="P91" s="2610"/>
    </row>
    <row r="92" spans="9:19">
      <c r="I92" s="2611"/>
      <c r="J92" s="2612"/>
      <c r="K92" s="2612"/>
      <c r="L92" s="2612"/>
      <c r="M92" s="2612"/>
      <c r="N92" s="2612"/>
      <c r="O92" s="2612"/>
      <c r="P92" s="2613"/>
    </row>
    <row r="94" spans="9:19" ht="18.75">
      <c r="I94" s="1236" t="s">
        <v>1156</v>
      </c>
      <c r="J94" s="1013"/>
      <c r="K94" s="1013"/>
      <c r="L94" s="1013"/>
      <c r="M94" s="1013"/>
      <c r="N94" s="1013"/>
      <c r="O94" s="1013"/>
      <c r="P94" s="1013"/>
    </row>
    <row r="95" spans="9:19" ht="18.75">
      <c r="I95" s="1236" t="s">
        <v>1157</v>
      </c>
      <c r="J95" s="1013"/>
      <c r="K95" s="1013"/>
      <c r="L95" s="1013"/>
      <c r="M95" s="1013"/>
      <c r="N95" s="1013"/>
      <c r="O95" s="1013"/>
      <c r="P95" s="1013"/>
    </row>
  </sheetData>
  <mergeCells count="49">
    <mergeCell ref="I90:P92"/>
    <mergeCell ref="E38:G38"/>
    <mergeCell ref="E39:G39"/>
    <mergeCell ref="E40:G40"/>
    <mergeCell ref="E41:G41"/>
    <mergeCell ref="E42:G42"/>
    <mergeCell ref="I88:P89"/>
    <mergeCell ref="E37:G37"/>
    <mergeCell ref="E26:G26"/>
    <mergeCell ref="E27:G27"/>
    <mergeCell ref="E28:G28"/>
    <mergeCell ref="E29:G29"/>
    <mergeCell ref="E30:G30"/>
    <mergeCell ref="E31:G31"/>
    <mergeCell ref="E32:G32"/>
    <mergeCell ref="E33:G33"/>
    <mergeCell ref="E34:G34"/>
    <mergeCell ref="E35:G35"/>
    <mergeCell ref="E36:G36"/>
    <mergeCell ref="E23:G23"/>
    <mergeCell ref="B15:C15"/>
    <mergeCell ref="E15:G15"/>
    <mergeCell ref="E16:G16"/>
    <mergeCell ref="B17:C17"/>
    <mergeCell ref="E17:G17"/>
    <mergeCell ref="E18:G18"/>
    <mergeCell ref="B19:C19"/>
    <mergeCell ref="E19:G19"/>
    <mergeCell ref="E20:G20"/>
    <mergeCell ref="E21:G21"/>
    <mergeCell ref="E22:G22"/>
    <mergeCell ref="E12:G12"/>
    <mergeCell ref="I12:P13"/>
    <mergeCell ref="B13:C13"/>
    <mergeCell ref="E13:G13"/>
    <mergeCell ref="E14:G14"/>
    <mergeCell ref="I14:P14"/>
    <mergeCell ref="E8:G8"/>
    <mergeCell ref="B9:C9"/>
    <mergeCell ref="E9:G9"/>
    <mergeCell ref="E10:G10"/>
    <mergeCell ref="B11:C11"/>
    <mergeCell ref="E11:G11"/>
    <mergeCell ref="B3:G3"/>
    <mergeCell ref="I3:P3"/>
    <mergeCell ref="B5:C5"/>
    <mergeCell ref="E5:G5"/>
    <mergeCell ref="B7:C7"/>
    <mergeCell ref="E7:G7"/>
  </mergeCells>
  <hyperlinks>
    <hyperlink ref="I12" r:id="rId1" xr:uid="{714E785D-F351-4717-981A-C0E7ADF4BB07}"/>
    <hyperlink ref="I88" r:id="rId2" location="dpalette" display="http://dmcritchie.mvps.org/excel/colors.htm - dpalette" xr:uid="{7F369C6B-D11D-4A95-A557-D50ACCB4F240}"/>
  </hyperlinks>
  <pageMargins left="0.7" right="0.7" top="0.75" bottom="0.75" header="0.3" footer="0.3"/>
  <pageSetup paperSize="9" orientation="portrait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</vt:i4>
      </vt:variant>
    </vt:vector>
  </HeadingPairs>
  <TitlesOfParts>
    <vt:vector size="9" baseType="lpstr">
      <vt:lpstr>Nota</vt:lpstr>
      <vt:lpstr>Formats-Formules-Fonctions</vt:lpstr>
      <vt:lpstr>Epurer un texte</vt:lpstr>
      <vt:lpstr>différence Portion et Poids</vt:lpstr>
      <vt:lpstr>Epices boudin noir</vt:lpstr>
      <vt:lpstr>Important</vt:lpstr>
      <vt:lpstr>Contenants</vt:lpstr>
      <vt:lpstr>Vocabulaire</vt:lpstr>
      <vt:lpstr>CODES COULEURS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Leboucher</dc:creator>
  <cp:lastModifiedBy>Joël Leboucher</cp:lastModifiedBy>
  <dcterms:created xsi:type="dcterms:W3CDTF">2016-11-23T10:23:51Z</dcterms:created>
  <dcterms:modified xsi:type="dcterms:W3CDTF">2020-12-21T16:58:28Z</dcterms:modified>
</cp:coreProperties>
</file>