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C:\Users\Joël Leboucher\Desktop\UPRT a faire\EN CHANTIER\fait\AU POIDS\"/>
    </mc:Choice>
  </mc:AlternateContent>
  <xr:revisionPtr revIDLastSave="0" documentId="13_ncr:1_{3C460BCB-EC7C-4020-94D0-0FC164565836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Nota" sheetId="29" r:id="rId1"/>
    <sheet name="qu'est-ce qu'un &quot;Postit&quot;" sheetId="14" r:id="rId2"/>
    <sheet name="postits 14 colonnes" sheetId="51" r:id="rId3"/>
    <sheet name="Aides à la décision" sheetId="50" r:id="rId4"/>
    <sheet name="postit 16 colonnes" sheetId="45" r:id="rId5"/>
    <sheet name="Classement simplifié" sheetId="42" r:id="rId6"/>
    <sheet name="&quot;Postits&quot; du coussin" sheetId="23" r:id="rId7"/>
    <sheet name="Coeur St Valentin" sheetId="22" r:id="rId8"/>
    <sheet name="réflexion répertoire" sheetId="21" r:id="rId9"/>
  </sheets>
  <definedNames>
    <definedName name="_xlnm._FilterDatabase" localSheetId="6" hidden="1">'"Postits" du coussin'!#REF!</definedName>
    <definedName name="_xlnm._FilterDatabase" localSheetId="7" hidden="1">'Coeur St Valentin'!#REF!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47" i="50" l="1"/>
  <c r="U44" i="50"/>
  <c r="H44" i="50" s="1"/>
  <c r="F44" i="50"/>
  <c r="U35" i="50"/>
  <c r="H35" i="50" s="1"/>
  <c r="F35" i="50"/>
  <c r="E35" i="50"/>
  <c r="H38" i="50"/>
  <c r="H31" i="50"/>
  <c r="U28" i="50"/>
  <c r="H28" i="50" s="1"/>
  <c r="F28" i="50"/>
  <c r="E28" i="50"/>
  <c r="H25" i="50"/>
  <c r="U22" i="50"/>
  <c r="H22" i="50" s="1"/>
  <c r="F22" i="50"/>
  <c r="E22" i="50"/>
  <c r="U8" i="50"/>
  <c r="H19" i="50"/>
  <c r="H18" i="50"/>
  <c r="I19" i="50" s="1"/>
  <c r="U15" i="50"/>
  <c r="H15" i="50" s="1"/>
  <c r="F15" i="50"/>
  <c r="F225" i="51"/>
  <c r="H11" i="50"/>
  <c r="K1737" i="51"/>
  <c r="N1733" i="51"/>
  <c r="D1733" i="51"/>
  <c r="B1733" i="51"/>
  <c r="B1728" i="51"/>
  <c r="L1728" i="51" s="1"/>
  <c r="B1727" i="51"/>
  <c r="B1726" i="51"/>
  <c r="L1726" i="51" s="1"/>
  <c r="B1725" i="51"/>
  <c r="L1725" i="51" s="1"/>
  <c r="B1723" i="51"/>
  <c r="L1723" i="51" s="1"/>
  <c r="B1722" i="51"/>
  <c r="L1722" i="51" s="1"/>
  <c r="B1721" i="51"/>
  <c r="L1721" i="51" s="1"/>
  <c r="B1720" i="51"/>
  <c r="B1719" i="51"/>
  <c r="L1719" i="51" s="1"/>
  <c r="B1718" i="51"/>
  <c r="B1717" i="51"/>
  <c r="L1717" i="51" s="1"/>
  <c r="B1716" i="51"/>
  <c r="L1716" i="51" s="1"/>
  <c r="B1715" i="51"/>
  <c r="L1715" i="51" s="1"/>
  <c r="B1714" i="51"/>
  <c r="B1713" i="51"/>
  <c r="L1713" i="51" s="1"/>
  <c r="B1712" i="51"/>
  <c r="N1707" i="51"/>
  <c r="V22" i="51" s="1"/>
  <c r="L1696" i="51"/>
  <c r="L1695" i="51"/>
  <c r="L1694" i="51"/>
  <c r="L1690" i="51"/>
  <c r="B1685" i="51"/>
  <c r="A1686" i="51" s="1"/>
  <c r="B1683" i="51"/>
  <c r="H1654" i="51"/>
  <c r="C1650" i="51"/>
  <c r="J1632" i="51"/>
  <c r="C1632" i="51"/>
  <c r="I1630" i="51" s="1"/>
  <c r="C1622" i="51"/>
  <c r="C1654" i="51" s="1"/>
  <c r="N1607" i="51"/>
  <c r="V20" i="51" s="1"/>
  <c r="A1603" i="51"/>
  <c r="B1602" i="51"/>
  <c r="B1599" i="51"/>
  <c r="C1578" i="51"/>
  <c r="K1571" i="51" s="1"/>
  <c r="B1578" i="51"/>
  <c r="J1571" i="51" s="1"/>
  <c r="I1574" i="51"/>
  <c r="H1574" i="51"/>
  <c r="G1574" i="51"/>
  <c r="F1574" i="51"/>
  <c r="I1573" i="51"/>
  <c r="H1573" i="51"/>
  <c r="G1573" i="51"/>
  <c r="F1573" i="51"/>
  <c r="I1572" i="51"/>
  <c r="H1572" i="51"/>
  <c r="G1572" i="51"/>
  <c r="F1572" i="51"/>
  <c r="I1571" i="51"/>
  <c r="H1571" i="51"/>
  <c r="G1571" i="51"/>
  <c r="F1571" i="51"/>
  <c r="I1570" i="51"/>
  <c r="I1578" i="51" s="1"/>
  <c r="H1570" i="51"/>
  <c r="G1570" i="51"/>
  <c r="F1570" i="51"/>
  <c r="N1563" i="51"/>
  <c r="V18" i="51" s="1"/>
  <c r="A1559" i="51"/>
  <c r="B1558" i="51"/>
  <c r="B1555" i="51"/>
  <c r="C1544" i="51"/>
  <c r="Y1530" i="51"/>
  <c r="X1530" i="51"/>
  <c r="W1530" i="51"/>
  <c r="V1530" i="51"/>
  <c r="U1530" i="51"/>
  <c r="T1530" i="51"/>
  <c r="S1530" i="51"/>
  <c r="Y1526" i="51"/>
  <c r="W1526" i="51"/>
  <c r="X1526" i="51" s="1"/>
  <c r="Y1525" i="51"/>
  <c r="W1525" i="51"/>
  <c r="X1525" i="51" s="1"/>
  <c r="Y1524" i="51"/>
  <c r="W1524" i="51"/>
  <c r="X1524" i="51" s="1"/>
  <c r="D1524" i="51"/>
  <c r="Y1523" i="51"/>
  <c r="W1523" i="51"/>
  <c r="X1523" i="51" s="1"/>
  <c r="D1523" i="51"/>
  <c r="Y1522" i="51"/>
  <c r="W1522" i="51"/>
  <c r="X1522" i="51" s="1"/>
  <c r="E1522" i="51"/>
  <c r="Y1521" i="51"/>
  <c r="W1521" i="51"/>
  <c r="X1521" i="51" s="1"/>
  <c r="E1521" i="51"/>
  <c r="Y1520" i="51"/>
  <c r="W1520" i="51"/>
  <c r="X1520" i="51" s="1"/>
  <c r="J1520" i="51"/>
  <c r="H1520" i="51"/>
  <c r="D1520" i="51"/>
  <c r="Y1519" i="51"/>
  <c r="W1519" i="51"/>
  <c r="X1519" i="51" s="1"/>
  <c r="Y1518" i="51"/>
  <c r="W1518" i="51"/>
  <c r="X1518" i="51" s="1"/>
  <c r="Y1517" i="51"/>
  <c r="W1517" i="51"/>
  <c r="X1517" i="51" s="1"/>
  <c r="Y1516" i="51"/>
  <c r="W1516" i="51"/>
  <c r="X1516" i="51" s="1"/>
  <c r="D1516" i="51"/>
  <c r="C1516" i="51"/>
  <c r="Y1515" i="51"/>
  <c r="W1515" i="51"/>
  <c r="X1515" i="51" s="1"/>
  <c r="Y1514" i="51"/>
  <c r="W1514" i="51"/>
  <c r="X1514" i="51" s="1"/>
  <c r="Y1513" i="51"/>
  <c r="W1513" i="51"/>
  <c r="X1513" i="51" s="1"/>
  <c r="Y1512" i="51"/>
  <c r="W1512" i="51"/>
  <c r="X1512" i="51" s="1"/>
  <c r="Y1511" i="51"/>
  <c r="W1511" i="51"/>
  <c r="X1511" i="51" s="1"/>
  <c r="Y1510" i="51"/>
  <c r="W1510" i="51"/>
  <c r="X1510" i="51" s="1"/>
  <c r="Y1509" i="51"/>
  <c r="W1509" i="51"/>
  <c r="X1509" i="51" s="1"/>
  <c r="Y1508" i="51"/>
  <c r="W1508" i="51"/>
  <c r="X1508" i="51" s="1"/>
  <c r="L1508" i="51"/>
  <c r="Y1507" i="51"/>
  <c r="W1507" i="51"/>
  <c r="X1507" i="51" s="1"/>
  <c r="Y1506" i="51"/>
  <c r="W1506" i="51"/>
  <c r="X1506" i="51" s="1"/>
  <c r="Y1505" i="51"/>
  <c r="W1505" i="51"/>
  <c r="X1505" i="51" s="1"/>
  <c r="Y1504" i="51"/>
  <c r="W1504" i="51"/>
  <c r="X1504" i="51" s="1"/>
  <c r="J1504" i="51"/>
  <c r="H1504" i="51"/>
  <c r="D1504" i="51"/>
  <c r="C1504" i="51"/>
  <c r="C1523" i="51" s="1"/>
  <c r="Y1503" i="51"/>
  <c r="W1503" i="51"/>
  <c r="X1503" i="51" s="1"/>
  <c r="Y1502" i="51"/>
  <c r="W1502" i="51"/>
  <c r="X1502" i="51" s="1"/>
  <c r="Y1501" i="51"/>
  <c r="W1501" i="51"/>
  <c r="X1501" i="51" s="1"/>
  <c r="Y1500" i="51"/>
  <c r="W1500" i="51"/>
  <c r="X1500" i="51" s="1"/>
  <c r="Y1499" i="51"/>
  <c r="W1499" i="51"/>
  <c r="X1499" i="51" s="1"/>
  <c r="Y1498" i="51"/>
  <c r="W1498" i="51"/>
  <c r="X1498" i="51" s="1"/>
  <c r="Y1497" i="51"/>
  <c r="W1497" i="51"/>
  <c r="X1497" i="51" s="1"/>
  <c r="Y1496" i="51"/>
  <c r="W1496" i="51"/>
  <c r="X1496" i="51" s="1"/>
  <c r="Y1495" i="51"/>
  <c r="W1495" i="51"/>
  <c r="X1495" i="51" s="1"/>
  <c r="J1495" i="51"/>
  <c r="J1522" i="51" s="1"/>
  <c r="H1495" i="51"/>
  <c r="H1522" i="51" s="1"/>
  <c r="D1495" i="51"/>
  <c r="C1495" i="51"/>
  <c r="Y1494" i="51"/>
  <c r="W1494" i="51"/>
  <c r="X1494" i="51" s="1"/>
  <c r="Y1493" i="51"/>
  <c r="W1493" i="51"/>
  <c r="X1493" i="51" s="1"/>
  <c r="Y1492" i="51"/>
  <c r="W1492" i="51"/>
  <c r="X1492" i="51" s="1"/>
  <c r="Y1491" i="51"/>
  <c r="W1491" i="51"/>
  <c r="X1491" i="51" s="1"/>
  <c r="Y1490" i="51"/>
  <c r="W1490" i="51"/>
  <c r="X1490" i="51" s="1"/>
  <c r="Y1489" i="51"/>
  <c r="W1489" i="51"/>
  <c r="X1489" i="51" s="1"/>
  <c r="Y1488" i="51"/>
  <c r="W1488" i="51"/>
  <c r="X1488" i="51" s="1"/>
  <c r="Y1487" i="51"/>
  <c r="W1487" i="51"/>
  <c r="X1487" i="51" s="1"/>
  <c r="Y1486" i="51"/>
  <c r="W1486" i="51"/>
  <c r="X1486" i="51" s="1"/>
  <c r="J1486" i="51"/>
  <c r="J1521" i="51" s="1"/>
  <c r="H1486" i="51"/>
  <c r="H1521" i="51" s="1"/>
  <c r="D1486" i="51"/>
  <c r="C1486" i="51"/>
  <c r="I1483" i="51" s="1"/>
  <c r="Y1485" i="51"/>
  <c r="W1485" i="51"/>
  <c r="X1485" i="51" s="1"/>
  <c r="Y1484" i="51"/>
  <c r="W1484" i="51"/>
  <c r="X1484" i="51" s="1"/>
  <c r="Y1483" i="51"/>
  <c r="W1483" i="51"/>
  <c r="X1483" i="51" s="1"/>
  <c r="Y1482" i="51"/>
  <c r="W1482" i="51"/>
  <c r="X1482" i="51" s="1"/>
  <c r="Y1481" i="51"/>
  <c r="W1481" i="51"/>
  <c r="X1481" i="51" s="1"/>
  <c r="Y1480" i="51"/>
  <c r="W1480" i="51"/>
  <c r="X1480" i="51" s="1"/>
  <c r="Y1479" i="51"/>
  <c r="W1479" i="51"/>
  <c r="X1479" i="51" s="1"/>
  <c r="Y1478" i="51"/>
  <c r="W1478" i="51"/>
  <c r="X1478" i="51" s="1"/>
  <c r="Y1477" i="51"/>
  <c r="W1477" i="51"/>
  <c r="X1477" i="51" s="1"/>
  <c r="Y1476" i="51"/>
  <c r="W1476" i="51"/>
  <c r="X1476" i="51" s="1"/>
  <c r="Y1475" i="51"/>
  <c r="W1475" i="51"/>
  <c r="X1475" i="51" s="1"/>
  <c r="Y1474" i="51"/>
  <c r="W1474" i="51"/>
  <c r="X1474" i="51" s="1"/>
  <c r="Y1473" i="51"/>
  <c r="W1473" i="51"/>
  <c r="X1473" i="51" s="1"/>
  <c r="Y1472" i="51"/>
  <c r="W1472" i="51"/>
  <c r="X1472" i="51" s="1"/>
  <c r="L1472" i="51"/>
  <c r="Y1471" i="51"/>
  <c r="W1471" i="51"/>
  <c r="X1471" i="51" s="1"/>
  <c r="Y1470" i="51"/>
  <c r="W1470" i="51"/>
  <c r="X1470" i="51" s="1"/>
  <c r="Y1469" i="51"/>
  <c r="W1469" i="51"/>
  <c r="X1469" i="51" s="1"/>
  <c r="Y1468" i="51"/>
  <c r="W1468" i="51"/>
  <c r="X1468" i="51" s="1"/>
  <c r="D1468" i="51"/>
  <c r="C1468" i="51"/>
  <c r="I1466" i="51" s="1"/>
  <c r="Y1467" i="51"/>
  <c r="W1467" i="51"/>
  <c r="X1467" i="51" s="1"/>
  <c r="Y1466" i="51"/>
  <c r="W1466" i="51"/>
  <c r="X1466" i="51" s="1"/>
  <c r="Y1465" i="51"/>
  <c r="W1465" i="51"/>
  <c r="X1465" i="51" s="1"/>
  <c r="Y1464" i="51"/>
  <c r="W1464" i="51"/>
  <c r="X1464" i="51" s="1"/>
  <c r="Y1463" i="51"/>
  <c r="W1463" i="51"/>
  <c r="X1463" i="51" s="1"/>
  <c r="Y1462" i="51"/>
  <c r="W1462" i="51"/>
  <c r="X1462" i="51" s="1"/>
  <c r="Y1461" i="51"/>
  <c r="W1461" i="51"/>
  <c r="X1461" i="51" s="1"/>
  <c r="Y1460" i="51"/>
  <c r="W1460" i="51"/>
  <c r="X1460" i="51" s="1"/>
  <c r="Y1459" i="51"/>
  <c r="W1459" i="51"/>
  <c r="X1459" i="51" s="1"/>
  <c r="Y1458" i="51"/>
  <c r="W1458" i="51"/>
  <c r="X1458" i="51" s="1"/>
  <c r="Y1457" i="51"/>
  <c r="W1457" i="51"/>
  <c r="X1457" i="51" s="1"/>
  <c r="Y1456" i="51"/>
  <c r="W1456" i="51"/>
  <c r="X1456" i="51" s="1"/>
  <c r="Y1455" i="51"/>
  <c r="W1455" i="51"/>
  <c r="X1455" i="51" s="1"/>
  <c r="Y1454" i="51"/>
  <c r="W1454" i="51"/>
  <c r="X1454" i="51" s="1"/>
  <c r="Y1453" i="51"/>
  <c r="W1453" i="51"/>
  <c r="X1453" i="51" s="1"/>
  <c r="W1452" i="51"/>
  <c r="X1452" i="51" s="1"/>
  <c r="Y1452" i="51" s="1"/>
  <c r="W1451" i="51"/>
  <c r="X1451" i="51" s="1"/>
  <c r="Y1451" i="51" s="1"/>
  <c r="W1450" i="51"/>
  <c r="X1450" i="51" s="1"/>
  <c r="Y1450" i="51" s="1"/>
  <c r="W1449" i="51"/>
  <c r="X1449" i="51" s="1"/>
  <c r="Y1449" i="51" s="1"/>
  <c r="W1448" i="51"/>
  <c r="X1448" i="51" s="1"/>
  <c r="Y1448" i="51" s="1"/>
  <c r="Y1447" i="51"/>
  <c r="W1447" i="51"/>
  <c r="X1447" i="51" s="1"/>
  <c r="L1444" i="51"/>
  <c r="N1441" i="51"/>
  <c r="V16" i="51" s="1"/>
  <c r="A1436" i="51"/>
  <c r="B1435" i="51"/>
  <c r="M1433" i="51"/>
  <c r="C1420" i="51"/>
  <c r="Y1413" i="51"/>
  <c r="X1413" i="51"/>
  <c r="W1413" i="51"/>
  <c r="V1413" i="51"/>
  <c r="U1413" i="51"/>
  <c r="T1413" i="51"/>
  <c r="S1413" i="51"/>
  <c r="Y1409" i="51"/>
  <c r="W1409" i="51"/>
  <c r="X1409" i="51" s="1"/>
  <c r="Y1408" i="51"/>
  <c r="W1408" i="51"/>
  <c r="X1408" i="51" s="1"/>
  <c r="C1408" i="51"/>
  <c r="K1404" i="51" s="1"/>
  <c r="B1408" i="51"/>
  <c r="J1402" i="51" s="1"/>
  <c r="Y1407" i="51"/>
  <c r="W1407" i="51"/>
  <c r="X1407" i="51" s="1"/>
  <c r="Y1406" i="51"/>
  <c r="W1406" i="51"/>
  <c r="X1406" i="51" s="1"/>
  <c r="I1406" i="51"/>
  <c r="H1406" i="51"/>
  <c r="G1406" i="51"/>
  <c r="F1406" i="51"/>
  <c r="Y1405" i="51"/>
  <c r="W1405" i="51"/>
  <c r="X1405" i="51" s="1"/>
  <c r="I1405" i="51"/>
  <c r="H1405" i="51"/>
  <c r="G1405" i="51"/>
  <c r="F1405" i="51"/>
  <c r="Y1404" i="51"/>
  <c r="W1404" i="51"/>
  <c r="X1404" i="51" s="1"/>
  <c r="I1404" i="51"/>
  <c r="H1404" i="51"/>
  <c r="G1404" i="51"/>
  <c r="F1404" i="51"/>
  <c r="Y1403" i="51"/>
  <c r="W1403" i="51"/>
  <c r="X1403" i="51" s="1"/>
  <c r="I1403" i="51"/>
  <c r="H1403" i="51"/>
  <c r="G1403" i="51"/>
  <c r="F1403" i="51"/>
  <c r="Y1402" i="51"/>
  <c r="W1402" i="51"/>
  <c r="X1402" i="51" s="1"/>
  <c r="I1402" i="51"/>
  <c r="H1402" i="51"/>
  <c r="G1402" i="51"/>
  <c r="F1402" i="51"/>
  <c r="Y1401" i="51"/>
  <c r="W1401" i="51"/>
  <c r="X1401" i="51" s="1"/>
  <c r="I1401" i="51"/>
  <c r="H1401" i="51"/>
  <c r="G1401" i="51"/>
  <c r="F1401" i="51"/>
  <c r="Y1400" i="51"/>
  <c r="W1400" i="51"/>
  <c r="X1400" i="51" s="1"/>
  <c r="I1400" i="51"/>
  <c r="H1400" i="51"/>
  <c r="G1400" i="51"/>
  <c r="F1400" i="51"/>
  <c r="Y1399" i="51"/>
  <c r="W1399" i="51"/>
  <c r="X1399" i="51" s="1"/>
  <c r="I1399" i="51"/>
  <c r="H1399" i="51"/>
  <c r="G1399" i="51"/>
  <c r="F1399" i="51"/>
  <c r="Y1398" i="51"/>
  <c r="W1398" i="51"/>
  <c r="X1398" i="51" s="1"/>
  <c r="I1398" i="51"/>
  <c r="H1398" i="51"/>
  <c r="G1398" i="51"/>
  <c r="F1398" i="51"/>
  <c r="Y1397" i="51"/>
  <c r="W1397" i="51"/>
  <c r="X1397" i="51" s="1"/>
  <c r="I1397" i="51"/>
  <c r="H1397" i="51"/>
  <c r="G1397" i="51"/>
  <c r="F1397" i="51"/>
  <c r="Y1396" i="51"/>
  <c r="W1396" i="51"/>
  <c r="X1396" i="51" s="1"/>
  <c r="I1396" i="51"/>
  <c r="H1396" i="51"/>
  <c r="G1396" i="51"/>
  <c r="F1396" i="51"/>
  <c r="Y1395" i="51"/>
  <c r="W1395" i="51"/>
  <c r="X1395" i="51" s="1"/>
  <c r="I1395" i="51"/>
  <c r="H1395" i="51"/>
  <c r="G1395" i="51"/>
  <c r="F1395" i="51"/>
  <c r="Y1394" i="51"/>
  <c r="W1394" i="51"/>
  <c r="X1394" i="51" s="1"/>
  <c r="I1394" i="51"/>
  <c r="H1394" i="51"/>
  <c r="G1394" i="51"/>
  <c r="F1394" i="51"/>
  <c r="Y1393" i="51"/>
  <c r="W1393" i="51"/>
  <c r="X1393" i="51" s="1"/>
  <c r="I1393" i="51"/>
  <c r="H1393" i="51"/>
  <c r="G1393" i="51"/>
  <c r="F1393" i="51"/>
  <c r="W1392" i="51"/>
  <c r="X1392" i="51" s="1"/>
  <c r="Y1392" i="51" s="1"/>
  <c r="I1392" i="51"/>
  <c r="H1392" i="51"/>
  <c r="G1392" i="51"/>
  <c r="F1392" i="51"/>
  <c r="W1391" i="51"/>
  <c r="X1391" i="51" s="1"/>
  <c r="Y1391" i="51" s="1"/>
  <c r="I1391" i="51"/>
  <c r="H1391" i="51"/>
  <c r="G1391" i="51"/>
  <c r="F1391" i="51"/>
  <c r="W1390" i="51"/>
  <c r="X1390" i="51" s="1"/>
  <c r="Y1390" i="51" s="1"/>
  <c r="I1390" i="51"/>
  <c r="H1390" i="51"/>
  <c r="G1390" i="51"/>
  <c r="F1390" i="51"/>
  <c r="W1389" i="51"/>
  <c r="X1389" i="51" s="1"/>
  <c r="Y1389" i="51" s="1"/>
  <c r="I1389" i="51"/>
  <c r="H1389" i="51"/>
  <c r="G1389" i="51"/>
  <c r="F1389" i="51"/>
  <c r="W1388" i="51"/>
  <c r="X1388" i="51" s="1"/>
  <c r="Y1388" i="51" s="1"/>
  <c r="I1388" i="51"/>
  <c r="H1388" i="51"/>
  <c r="G1388" i="51"/>
  <c r="F1388" i="51"/>
  <c r="Y1387" i="51"/>
  <c r="W1387" i="51"/>
  <c r="X1387" i="51" s="1"/>
  <c r="I1387" i="51"/>
  <c r="H1387" i="51"/>
  <c r="G1387" i="51"/>
  <c r="F1387" i="51"/>
  <c r="N1381" i="51"/>
  <c r="V14" i="51" s="1"/>
  <c r="A1376" i="51"/>
  <c r="B1375" i="51"/>
  <c r="M1373" i="51"/>
  <c r="C1361" i="51"/>
  <c r="E1308" i="51"/>
  <c r="C1305" i="51"/>
  <c r="B1302" i="51"/>
  <c r="E1269" i="51"/>
  <c r="C1266" i="51"/>
  <c r="B1263" i="51"/>
  <c r="E1230" i="51"/>
  <c r="C1227" i="51"/>
  <c r="B1224" i="51"/>
  <c r="E1191" i="51"/>
  <c r="C1188" i="51"/>
  <c r="B1185" i="51"/>
  <c r="U1162" i="51"/>
  <c r="E1152" i="51"/>
  <c r="C1149" i="51"/>
  <c r="B1146" i="51"/>
  <c r="Y1143" i="51"/>
  <c r="X1143" i="51"/>
  <c r="W1143" i="51"/>
  <c r="V1143" i="51"/>
  <c r="U1143" i="51"/>
  <c r="T1143" i="51"/>
  <c r="S1143" i="51"/>
  <c r="F1141" i="51"/>
  <c r="F1142" i="51" s="1"/>
  <c r="E1141" i="51"/>
  <c r="E1093" i="51" s="1"/>
  <c r="D1141" i="51"/>
  <c r="K1108" i="51" s="1"/>
  <c r="C1141" i="51"/>
  <c r="C1142" i="51" s="1"/>
  <c r="B1141" i="51"/>
  <c r="B1142" i="51" s="1"/>
  <c r="Y1139" i="51"/>
  <c r="W1139" i="51"/>
  <c r="X1139" i="51" s="1"/>
  <c r="M1139" i="51"/>
  <c r="L1139" i="51"/>
  <c r="K1139" i="51"/>
  <c r="J1139" i="51"/>
  <c r="I1139" i="51"/>
  <c r="Y1138" i="51"/>
  <c r="W1138" i="51"/>
  <c r="X1138" i="51" s="1"/>
  <c r="M1138" i="51"/>
  <c r="L1138" i="51"/>
  <c r="K1138" i="51"/>
  <c r="J1138" i="51"/>
  <c r="I1138" i="51"/>
  <c r="Y1137" i="51"/>
  <c r="W1137" i="51"/>
  <c r="X1137" i="51" s="1"/>
  <c r="M1137" i="51"/>
  <c r="L1137" i="51"/>
  <c r="K1137" i="51"/>
  <c r="J1137" i="51"/>
  <c r="I1137" i="51"/>
  <c r="Y1136" i="51"/>
  <c r="W1136" i="51"/>
  <c r="X1136" i="51" s="1"/>
  <c r="M1136" i="51"/>
  <c r="L1136" i="51"/>
  <c r="K1136" i="51"/>
  <c r="J1136" i="51"/>
  <c r="I1136" i="51"/>
  <c r="Y1135" i="51"/>
  <c r="W1135" i="51"/>
  <c r="X1135" i="51" s="1"/>
  <c r="M1135" i="51"/>
  <c r="L1135" i="51"/>
  <c r="K1135" i="51"/>
  <c r="J1135" i="51"/>
  <c r="I1135" i="51"/>
  <c r="Y1134" i="51"/>
  <c r="W1134" i="51"/>
  <c r="X1134" i="51" s="1"/>
  <c r="M1134" i="51"/>
  <c r="L1134" i="51"/>
  <c r="K1134" i="51"/>
  <c r="J1134" i="51"/>
  <c r="I1134" i="51"/>
  <c r="Y1133" i="51"/>
  <c r="W1133" i="51"/>
  <c r="X1133" i="51" s="1"/>
  <c r="M1133" i="51"/>
  <c r="L1133" i="51"/>
  <c r="K1133" i="51"/>
  <c r="J1133" i="51"/>
  <c r="I1133" i="51"/>
  <c r="Y1132" i="51"/>
  <c r="W1132" i="51"/>
  <c r="X1132" i="51" s="1"/>
  <c r="M1132" i="51"/>
  <c r="L1132" i="51"/>
  <c r="K1132" i="51"/>
  <c r="J1132" i="51"/>
  <c r="I1132" i="51"/>
  <c r="Y1131" i="51"/>
  <c r="W1131" i="51"/>
  <c r="X1131" i="51" s="1"/>
  <c r="M1131" i="51"/>
  <c r="L1131" i="51"/>
  <c r="K1131" i="51"/>
  <c r="J1131" i="51"/>
  <c r="I1131" i="51"/>
  <c r="Y1130" i="51"/>
  <c r="W1130" i="51"/>
  <c r="X1130" i="51" s="1"/>
  <c r="M1130" i="51"/>
  <c r="L1130" i="51"/>
  <c r="K1130" i="51"/>
  <c r="J1130" i="51"/>
  <c r="I1130" i="51"/>
  <c r="Y1129" i="51"/>
  <c r="W1129" i="51"/>
  <c r="X1129" i="51" s="1"/>
  <c r="M1129" i="51"/>
  <c r="L1129" i="51"/>
  <c r="K1129" i="51"/>
  <c r="J1129" i="51"/>
  <c r="I1129" i="51"/>
  <c r="Y1128" i="51"/>
  <c r="W1128" i="51"/>
  <c r="X1128" i="51" s="1"/>
  <c r="M1128" i="51"/>
  <c r="L1128" i="51"/>
  <c r="K1128" i="51"/>
  <c r="J1128" i="51"/>
  <c r="I1128" i="51"/>
  <c r="Y1127" i="51"/>
  <c r="W1127" i="51"/>
  <c r="X1127" i="51" s="1"/>
  <c r="M1127" i="51"/>
  <c r="L1127" i="51"/>
  <c r="K1127" i="51"/>
  <c r="J1127" i="51"/>
  <c r="I1127" i="51"/>
  <c r="Y1126" i="51"/>
  <c r="W1126" i="51"/>
  <c r="X1126" i="51" s="1"/>
  <c r="M1126" i="51"/>
  <c r="L1126" i="51"/>
  <c r="K1126" i="51"/>
  <c r="J1126" i="51"/>
  <c r="I1126" i="51"/>
  <c r="Y1125" i="51"/>
  <c r="W1125" i="51"/>
  <c r="X1125" i="51" s="1"/>
  <c r="M1125" i="51"/>
  <c r="L1125" i="51"/>
  <c r="K1125" i="51"/>
  <c r="J1125" i="51"/>
  <c r="I1125" i="51"/>
  <c r="Y1124" i="51"/>
  <c r="W1124" i="51"/>
  <c r="X1124" i="51" s="1"/>
  <c r="M1124" i="51"/>
  <c r="L1124" i="51"/>
  <c r="K1124" i="51"/>
  <c r="J1124" i="51"/>
  <c r="I1124" i="51"/>
  <c r="Y1123" i="51"/>
  <c r="W1123" i="51"/>
  <c r="X1123" i="51" s="1"/>
  <c r="M1123" i="51"/>
  <c r="L1123" i="51"/>
  <c r="K1123" i="51"/>
  <c r="J1123" i="51"/>
  <c r="I1123" i="51"/>
  <c r="Y1122" i="51"/>
  <c r="W1122" i="51"/>
  <c r="X1122" i="51" s="1"/>
  <c r="M1122" i="51"/>
  <c r="L1122" i="51"/>
  <c r="K1122" i="51"/>
  <c r="J1122" i="51"/>
  <c r="I1122" i="51"/>
  <c r="Y1121" i="51"/>
  <c r="W1121" i="51"/>
  <c r="X1121" i="51" s="1"/>
  <c r="M1121" i="51"/>
  <c r="L1121" i="51"/>
  <c r="K1121" i="51"/>
  <c r="J1121" i="51"/>
  <c r="I1121" i="51"/>
  <c r="Y1120" i="51"/>
  <c r="W1120" i="51"/>
  <c r="X1120" i="51" s="1"/>
  <c r="M1120" i="51"/>
  <c r="L1120" i="51"/>
  <c r="K1120" i="51"/>
  <c r="J1120" i="51"/>
  <c r="I1120" i="51"/>
  <c r="Y1119" i="51"/>
  <c r="W1119" i="51"/>
  <c r="X1119" i="51" s="1"/>
  <c r="M1119" i="51"/>
  <c r="L1119" i="51"/>
  <c r="K1119" i="51"/>
  <c r="J1119" i="51"/>
  <c r="I1119" i="51"/>
  <c r="Y1118" i="51"/>
  <c r="W1118" i="51"/>
  <c r="X1118" i="51" s="1"/>
  <c r="M1118" i="51"/>
  <c r="L1118" i="51"/>
  <c r="K1118" i="51"/>
  <c r="J1118" i="51"/>
  <c r="I1118" i="51"/>
  <c r="Y1117" i="51"/>
  <c r="W1117" i="51"/>
  <c r="X1117" i="51" s="1"/>
  <c r="M1117" i="51"/>
  <c r="L1117" i="51"/>
  <c r="K1117" i="51"/>
  <c r="J1117" i="51"/>
  <c r="I1117" i="51"/>
  <c r="Y1116" i="51"/>
  <c r="W1116" i="51"/>
  <c r="X1116" i="51" s="1"/>
  <c r="M1116" i="51"/>
  <c r="L1116" i="51"/>
  <c r="K1116" i="51"/>
  <c r="J1116" i="51"/>
  <c r="I1116" i="51"/>
  <c r="Y1115" i="51"/>
  <c r="W1115" i="51"/>
  <c r="X1115" i="51" s="1"/>
  <c r="M1115" i="51"/>
  <c r="L1115" i="51"/>
  <c r="K1115" i="51"/>
  <c r="J1115" i="51"/>
  <c r="I1115" i="51"/>
  <c r="W1114" i="51"/>
  <c r="X1114" i="51" s="1"/>
  <c r="Y1114" i="51" s="1"/>
  <c r="M1114" i="51"/>
  <c r="L1114" i="51"/>
  <c r="K1114" i="51"/>
  <c r="J1114" i="51"/>
  <c r="I1114" i="51"/>
  <c r="W1113" i="51"/>
  <c r="X1113" i="51" s="1"/>
  <c r="Y1113" i="51" s="1"/>
  <c r="M1113" i="51"/>
  <c r="L1113" i="51"/>
  <c r="K1113" i="51"/>
  <c r="J1113" i="51"/>
  <c r="I1113" i="51"/>
  <c r="W1112" i="51"/>
  <c r="X1112" i="51" s="1"/>
  <c r="Y1112" i="51" s="1"/>
  <c r="M1112" i="51"/>
  <c r="L1112" i="51"/>
  <c r="K1112" i="51"/>
  <c r="J1112" i="51"/>
  <c r="I1112" i="51"/>
  <c r="W1111" i="51"/>
  <c r="X1111" i="51" s="1"/>
  <c r="Y1111" i="51" s="1"/>
  <c r="M1111" i="51"/>
  <c r="L1111" i="51"/>
  <c r="K1111" i="51"/>
  <c r="J1111" i="51"/>
  <c r="I1111" i="51"/>
  <c r="W1110" i="51"/>
  <c r="X1110" i="51" s="1"/>
  <c r="Y1110" i="51" s="1"/>
  <c r="L1110" i="51"/>
  <c r="K1110" i="51"/>
  <c r="J1110" i="51"/>
  <c r="I1110" i="51"/>
  <c r="W1109" i="51"/>
  <c r="X1109" i="51" s="1"/>
  <c r="Y1109" i="51" s="1"/>
  <c r="M1109" i="51"/>
  <c r="L1109" i="51"/>
  <c r="K1109" i="51"/>
  <c r="J1109" i="51"/>
  <c r="I1109" i="51"/>
  <c r="W1108" i="51"/>
  <c r="X1108" i="51" s="1"/>
  <c r="Y1108" i="51" s="1"/>
  <c r="M1108" i="51"/>
  <c r="L1108" i="51"/>
  <c r="J1108" i="51"/>
  <c r="I1108" i="51"/>
  <c r="Y1107" i="51"/>
  <c r="W1107" i="51"/>
  <c r="X1107" i="51" s="1"/>
  <c r="M1107" i="51"/>
  <c r="L1107" i="51"/>
  <c r="K1107" i="51"/>
  <c r="I1107" i="51"/>
  <c r="W1106" i="51"/>
  <c r="X1106" i="51" s="1"/>
  <c r="Y1106" i="51" s="1"/>
  <c r="M1106" i="51"/>
  <c r="L1106" i="51"/>
  <c r="K1106" i="51"/>
  <c r="J1106" i="51"/>
  <c r="W1105" i="51"/>
  <c r="X1105" i="51" s="1"/>
  <c r="Y1105" i="51" s="1"/>
  <c r="M1105" i="51"/>
  <c r="L1105" i="51"/>
  <c r="K1105" i="51"/>
  <c r="J1105" i="51"/>
  <c r="I1105" i="51"/>
  <c r="Y1104" i="51"/>
  <c r="W1104" i="51"/>
  <c r="X1104" i="51" s="1"/>
  <c r="M1104" i="51"/>
  <c r="L1104" i="51"/>
  <c r="K1104" i="51"/>
  <c r="J1104" i="51"/>
  <c r="I1104" i="51"/>
  <c r="Y1103" i="51"/>
  <c r="W1103" i="51"/>
  <c r="X1103" i="51" s="1"/>
  <c r="M1103" i="51"/>
  <c r="L1103" i="51"/>
  <c r="K1103" i="51"/>
  <c r="J1103" i="51"/>
  <c r="I1103" i="51"/>
  <c r="Y1102" i="51"/>
  <c r="W1102" i="51"/>
  <c r="X1102" i="51" s="1"/>
  <c r="M1102" i="51"/>
  <c r="L1102" i="51"/>
  <c r="K1102" i="51"/>
  <c r="J1102" i="51"/>
  <c r="I1102" i="51"/>
  <c r="Y1101" i="51"/>
  <c r="W1101" i="51"/>
  <c r="X1101" i="51" s="1"/>
  <c r="M1101" i="51"/>
  <c r="L1101" i="51"/>
  <c r="K1101" i="51"/>
  <c r="J1101" i="51"/>
  <c r="I1101" i="51"/>
  <c r="W1100" i="51"/>
  <c r="X1100" i="51" s="1"/>
  <c r="Y1100" i="51" s="1"/>
  <c r="N1100" i="51"/>
  <c r="G1100" i="51"/>
  <c r="G1343" i="51" s="1"/>
  <c r="W1099" i="51"/>
  <c r="X1099" i="51" s="1"/>
  <c r="Y1099" i="51" s="1"/>
  <c r="W1098" i="51"/>
  <c r="X1098" i="51" s="1"/>
  <c r="Y1098" i="51" s="1"/>
  <c r="W1097" i="51"/>
  <c r="X1097" i="51" s="1"/>
  <c r="Y1097" i="51" s="1"/>
  <c r="W1096" i="51"/>
  <c r="X1096" i="51" s="1"/>
  <c r="Y1096" i="51" s="1"/>
  <c r="M1096" i="51"/>
  <c r="L1096" i="51"/>
  <c r="K1096" i="51"/>
  <c r="J1096" i="51"/>
  <c r="I1096" i="51"/>
  <c r="Y1095" i="51"/>
  <c r="W1095" i="51"/>
  <c r="X1095" i="51" s="1"/>
  <c r="M1094" i="51"/>
  <c r="L1094" i="51"/>
  <c r="K1094" i="51"/>
  <c r="J1094" i="51"/>
  <c r="I1094" i="51"/>
  <c r="T1084" i="51"/>
  <c r="M1060" i="51"/>
  <c r="C1048" i="51"/>
  <c r="K1026" i="51"/>
  <c r="U932" i="51"/>
  <c r="Y924" i="51"/>
  <c r="X924" i="51"/>
  <c r="W924" i="51"/>
  <c r="V924" i="51"/>
  <c r="U924" i="51"/>
  <c r="T924" i="51"/>
  <c r="S924" i="51"/>
  <c r="D921" i="51"/>
  <c r="M902" i="51" s="1"/>
  <c r="N902" i="51" s="1"/>
  <c r="C921" i="51"/>
  <c r="K918" i="51" s="1"/>
  <c r="L918" i="51" s="1"/>
  <c r="B921" i="51"/>
  <c r="I919" i="51" s="1"/>
  <c r="J919" i="51" s="1"/>
  <c r="Y920" i="51"/>
  <c r="W920" i="51"/>
  <c r="X920" i="51" s="1"/>
  <c r="Y919" i="51"/>
  <c r="W919" i="51"/>
  <c r="X919" i="51" s="1"/>
  <c r="Y918" i="51"/>
  <c r="W918" i="51"/>
  <c r="X918" i="51" s="1"/>
  <c r="Y917" i="51"/>
  <c r="W917" i="51"/>
  <c r="X917" i="51" s="1"/>
  <c r="Y916" i="51"/>
  <c r="W916" i="51"/>
  <c r="X916" i="51" s="1"/>
  <c r="Y915" i="51"/>
  <c r="W915" i="51"/>
  <c r="X915" i="51" s="1"/>
  <c r="Y914" i="51"/>
  <c r="W914" i="51"/>
  <c r="X914" i="51" s="1"/>
  <c r="Y913" i="51"/>
  <c r="W913" i="51"/>
  <c r="X913" i="51" s="1"/>
  <c r="Y912" i="51"/>
  <c r="W912" i="51"/>
  <c r="X912" i="51" s="1"/>
  <c r="Y911" i="51"/>
  <c r="W911" i="51"/>
  <c r="X911" i="51" s="1"/>
  <c r="K911" i="51"/>
  <c r="L911" i="51" s="1"/>
  <c r="Y910" i="51"/>
  <c r="W910" i="51"/>
  <c r="X910" i="51" s="1"/>
  <c r="Y909" i="51"/>
  <c r="W909" i="51"/>
  <c r="X909" i="51" s="1"/>
  <c r="Y908" i="51"/>
  <c r="W908" i="51"/>
  <c r="X908" i="51" s="1"/>
  <c r="Y907" i="51"/>
  <c r="W907" i="51"/>
  <c r="X907" i="51" s="1"/>
  <c r="K907" i="51"/>
  <c r="L907" i="51" s="1"/>
  <c r="Y906" i="51"/>
  <c r="W906" i="51"/>
  <c r="X906" i="51" s="1"/>
  <c r="Y905" i="51"/>
  <c r="W905" i="51"/>
  <c r="X905" i="51" s="1"/>
  <c r="W904" i="51"/>
  <c r="X904" i="51" s="1"/>
  <c r="Y904" i="51" s="1"/>
  <c r="W903" i="51"/>
  <c r="X903" i="51" s="1"/>
  <c r="Y903" i="51" s="1"/>
  <c r="W902" i="51"/>
  <c r="X902" i="51" s="1"/>
  <c r="Y902" i="51" s="1"/>
  <c r="W901" i="51"/>
  <c r="X901" i="51" s="1"/>
  <c r="Y901" i="51" s="1"/>
  <c r="W900" i="51"/>
  <c r="X900" i="51" s="1"/>
  <c r="Y900" i="51" s="1"/>
  <c r="W899" i="51"/>
  <c r="X899" i="51" s="1"/>
  <c r="Y899" i="51" s="1"/>
  <c r="W898" i="51"/>
  <c r="X898" i="51" s="1"/>
  <c r="Y898" i="51" s="1"/>
  <c r="Y897" i="51"/>
  <c r="W897" i="51"/>
  <c r="X897" i="51" s="1"/>
  <c r="W896" i="51"/>
  <c r="X896" i="51" s="1"/>
  <c r="Y896" i="51" s="1"/>
  <c r="W895" i="51"/>
  <c r="X895" i="51" s="1"/>
  <c r="Y895" i="51" s="1"/>
  <c r="K895" i="51"/>
  <c r="L895" i="51" s="1"/>
  <c r="Y894" i="51"/>
  <c r="W894" i="51"/>
  <c r="X894" i="51" s="1"/>
  <c r="Y893" i="51"/>
  <c r="W893" i="51"/>
  <c r="X893" i="51" s="1"/>
  <c r="K893" i="51"/>
  <c r="L893" i="51" s="1"/>
  <c r="Y892" i="51"/>
  <c r="W892" i="51"/>
  <c r="X892" i="51" s="1"/>
  <c r="Y891" i="51"/>
  <c r="W891" i="51"/>
  <c r="X891" i="51" s="1"/>
  <c r="W890" i="51"/>
  <c r="X890" i="51" s="1"/>
  <c r="Y890" i="51" s="1"/>
  <c r="W889" i="51"/>
  <c r="X889" i="51" s="1"/>
  <c r="Y889" i="51" s="1"/>
  <c r="H889" i="51"/>
  <c r="W888" i="51"/>
  <c r="X888" i="51" s="1"/>
  <c r="Y888" i="51" s="1"/>
  <c r="G888" i="51"/>
  <c r="W887" i="51"/>
  <c r="X887" i="51" s="1"/>
  <c r="Y887" i="51" s="1"/>
  <c r="W886" i="51"/>
  <c r="X886" i="51" s="1"/>
  <c r="Y886" i="51" s="1"/>
  <c r="Y885" i="51"/>
  <c r="W885" i="51"/>
  <c r="X885" i="51" s="1"/>
  <c r="N875" i="51"/>
  <c r="V10" i="51" s="1"/>
  <c r="T868" i="51"/>
  <c r="M850" i="51"/>
  <c r="C840" i="51"/>
  <c r="B792" i="51"/>
  <c r="B758" i="51"/>
  <c r="T733" i="51"/>
  <c r="Y724" i="51"/>
  <c r="X724" i="51"/>
  <c r="W724" i="51"/>
  <c r="V724" i="51"/>
  <c r="U724" i="51"/>
  <c r="T724" i="51"/>
  <c r="S724" i="51"/>
  <c r="B724" i="51"/>
  <c r="D722" i="51"/>
  <c r="C722" i="51"/>
  <c r="I699" i="51" s="1"/>
  <c r="B722" i="51"/>
  <c r="B684" i="51" s="1"/>
  <c r="Y720" i="51"/>
  <c r="W720" i="51"/>
  <c r="X720" i="51" s="1"/>
  <c r="J720" i="51"/>
  <c r="I720" i="51"/>
  <c r="H720" i="51"/>
  <c r="E720" i="51"/>
  <c r="Y719" i="51"/>
  <c r="W719" i="51"/>
  <c r="X719" i="51" s="1"/>
  <c r="J719" i="51"/>
  <c r="I719" i="51"/>
  <c r="H719" i="51"/>
  <c r="E719" i="51"/>
  <c r="Y718" i="51"/>
  <c r="W718" i="51"/>
  <c r="X718" i="51" s="1"/>
  <c r="J718" i="51"/>
  <c r="I718" i="51"/>
  <c r="H718" i="51"/>
  <c r="E718" i="51"/>
  <c r="Y717" i="51"/>
  <c r="W717" i="51"/>
  <c r="X717" i="51" s="1"/>
  <c r="J717" i="51"/>
  <c r="I717" i="51"/>
  <c r="H717" i="51"/>
  <c r="E717" i="51"/>
  <c r="Y716" i="51"/>
  <c r="W716" i="51"/>
  <c r="X716" i="51" s="1"/>
  <c r="J716" i="51"/>
  <c r="I716" i="51"/>
  <c r="H716" i="51"/>
  <c r="E716" i="51"/>
  <c r="Y715" i="51"/>
  <c r="W715" i="51"/>
  <c r="X715" i="51" s="1"/>
  <c r="J715" i="51"/>
  <c r="I715" i="51"/>
  <c r="H715" i="51"/>
  <c r="E715" i="51"/>
  <c r="Y714" i="51"/>
  <c r="W714" i="51"/>
  <c r="X714" i="51" s="1"/>
  <c r="J714" i="51"/>
  <c r="I714" i="51"/>
  <c r="H714" i="51"/>
  <c r="E714" i="51"/>
  <c r="Y713" i="51"/>
  <c r="W713" i="51"/>
  <c r="X713" i="51" s="1"/>
  <c r="J713" i="51"/>
  <c r="I713" i="51"/>
  <c r="H713" i="51"/>
  <c r="E713" i="51"/>
  <c r="Y712" i="51"/>
  <c r="W712" i="51"/>
  <c r="X712" i="51" s="1"/>
  <c r="J712" i="51"/>
  <c r="I712" i="51"/>
  <c r="H712" i="51"/>
  <c r="E712" i="51"/>
  <c r="Y711" i="51"/>
  <c r="W711" i="51"/>
  <c r="X711" i="51" s="1"/>
  <c r="J711" i="51"/>
  <c r="I711" i="51"/>
  <c r="H711" i="51"/>
  <c r="E711" i="51"/>
  <c r="Y710" i="51"/>
  <c r="W710" i="51"/>
  <c r="X710" i="51" s="1"/>
  <c r="J710" i="51"/>
  <c r="I710" i="51"/>
  <c r="H710" i="51"/>
  <c r="W709" i="51"/>
  <c r="X709" i="51" s="1"/>
  <c r="Y709" i="51" s="1"/>
  <c r="J709" i="51"/>
  <c r="I709" i="51"/>
  <c r="H709" i="51"/>
  <c r="W708" i="51"/>
  <c r="X708" i="51" s="1"/>
  <c r="Y708" i="51" s="1"/>
  <c r="J708" i="51"/>
  <c r="I708" i="51"/>
  <c r="H708" i="51"/>
  <c r="W707" i="51"/>
  <c r="X707" i="51" s="1"/>
  <c r="Y707" i="51" s="1"/>
  <c r="J707" i="51"/>
  <c r="I707" i="51"/>
  <c r="H707" i="51"/>
  <c r="W706" i="51"/>
  <c r="X706" i="51" s="1"/>
  <c r="Y706" i="51" s="1"/>
  <c r="J706" i="51"/>
  <c r="I706" i="51"/>
  <c r="H706" i="51"/>
  <c r="W705" i="51"/>
  <c r="X705" i="51" s="1"/>
  <c r="Y705" i="51" s="1"/>
  <c r="J705" i="51"/>
  <c r="I705" i="51"/>
  <c r="H705" i="51"/>
  <c r="W704" i="51"/>
  <c r="X704" i="51" s="1"/>
  <c r="Y704" i="51" s="1"/>
  <c r="J704" i="51"/>
  <c r="I704" i="51"/>
  <c r="H704" i="51"/>
  <c r="W703" i="51"/>
  <c r="X703" i="51" s="1"/>
  <c r="Y703" i="51" s="1"/>
  <c r="J703" i="51"/>
  <c r="I703" i="51"/>
  <c r="H703" i="51"/>
  <c r="Y702" i="51"/>
  <c r="W702" i="51"/>
  <c r="X702" i="51" s="1"/>
  <c r="J702" i="51"/>
  <c r="I702" i="51"/>
  <c r="H702" i="51"/>
  <c r="W701" i="51"/>
  <c r="X701" i="51" s="1"/>
  <c r="Y701" i="51" s="1"/>
  <c r="I701" i="51"/>
  <c r="W700" i="51"/>
  <c r="X700" i="51" s="1"/>
  <c r="Y700" i="51" s="1"/>
  <c r="J700" i="51"/>
  <c r="Y699" i="51"/>
  <c r="W699" i="51"/>
  <c r="X699" i="51" s="1"/>
  <c r="Y698" i="51"/>
  <c r="W698" i="51"/>
  <c r="X698" i="51" s="1"/>
  <c r="J698" i="51"/>
  <c r="I698" i="51"/>
  <c r="H698" i="51"/>
  <c r="Y697" i="51"/>
  <c r="W697" i="51"/>
  <c r="X697" i="51" s="1"/>
  <c r="J697" i="51"/>
  <c r="I697" i="51"/>
  <c r="H697" i="51"/>
  <c r="Y696" i="51"/>
  <c r="W696" i="51"/>
  <c r="X696" i="51" s="1"/>
  <c r="J696" i="51"/>
  <c r="I696" i="51"/>
  <c r="H696" i="51"/>
  <c r="W695" i="51"/>
  <c r="X695" i="51" s="1"/>
  <c r="Y695" i="51" s="1"/>
  <c r="J695" i="51"/>
  <c r="I695" i="51"/>
  <c r="H695" i="51"/>
  <c r="W694" i="51"/>
  <c r="X694" i="51" s="1"/>
  <c r="Y694" i="51" s="1"/>
  <c r="J694" i="51"/>
  <c r="I694" i="51"/>
  <c r="H694" i="51"/>
  <c r="W693" i="51"/>
  <c r="X693" i="51" s="1"/>
  <c r="Y693" i="51" s="1"/>
  <c r="J693" i="51"/>
  <c r="I693" i="51"/>
  <c r="H693" i="51"/>
  <c r="W692" i="51"/>
  <c r="X692" i="51" s="1"/>
  <c r="Y692" i="51" s="1"/>
  <c r="J692" i="51"/>
  <c r="I692" i="51"/>
  <c r="H692" i="51"/>
  <c r="W691" i="51"/>
  <c r="X691" i="51" s="1"/>
  <c r="Y691" i="51" s="1"/>
  <c r="J691" i="51"/>
  <c r="I691" i="51"/>
  <c r="H691" i="51"/>
  <c r="Y690" i="51"/>
  <c r="W690" i="51"/>
  <c r="X690" i="51" s="1"/>
  <c r="K690" i="51"/>
  <c r="J689" i="51"/>
  <c r="I689" i="51"/>
  <c r="H689" i="51"/>
  <c r="E689" i="51"/>
  <c r="D683" i="51"/>
  <c r="M683" i="51" s="1"/>
  <c r="C683" i="51"/>
  <c r="K683" i="51" s="1"/>
  <c r="B683" i="51"/>
  <c r="I683" i="51" s="1"/>
  <c r="N681" i="51"/>
  <c r="N22" i="51" s="1"/>
  <c r="U680" i="51"/>
  <c r="T674" i="51"/>
  <c r="M660" i="51"/>
  <c r="R649" i="51"/>
  <c r="C647" i="51"/>
  <c r="Q627" i="51"/>
  <c r="C611" i="51"/>
  <c r="C585" i="51" s="1"/>
  <c r="B611" i="51"/>
  <c r="B585" i="51" s="1"/>
  <c r="C610" i="51"/>
  <c r="B610" i="51"/>
  <c r="W609" i="51"/>
  <c r="X609" i="51" s="1"/>
  <c r="Y609" i="51" s="1"/>
  <c r="I609" i="51"/>
  <c r="G609" i="51"/>
  <c r="W608" i="51"/>
  <c r="X608" i="51" s="1"/>
  <c r="Y608" i="51" s="1"/>
  <c r="I608" i="51"/>
  <c r="G608" i="51"/>
  <c r="W607" i="51"/>
  <c r="X607" i="51" s="1"/>
  <c r="Y607" i="51" s="1"/>
  <c r="I607" i="51"/>
  <c r="G607" i="51"/>
  <c r="W606" i="51"/>
  <c r="X606" i="51" s="1"/>
  <c r="Y606" i="51" s="1"/>
  <c r="I606" i="51"/>
  <c r="G606" i="51"/>
  <c r="W605" i="51"/>
  <c r="X605" i="51" s="1"/>
  <c r="Y605" i="51" s="1"/>
  <c r="I605" i="51"/>
  <c r="G605" i="51"/>
  <c r="W604" i="51"/>
  <c r="X604" i="51" s="1"/>
  <c r="Y604" i="51" s="1"/>
  <c r="I604" i="51"/>
  <c r="G604" i="51"/>
  <c r="W603" i="51"/>
  <c r="X603" i="51" s="1"/>
  <c r="Y603" i="51" s="1"/>
  <c r="I603" i="51"/>
  <c r="G603" i="51"/>
  <c r="W602" i="51"/>
  <c r="X602" i="51" s="1"/>
  <c r="Y602" i="51" s="1"/>
  <c r="I602" i="51"/>
  <c r="G602" i="51"/>
  <c r="Y601" i="51"/>
  <c r="W601" i="51"/>
  <c r="X601" i="51" s="1"/>
  <c r="I601" i="51"/>
  <c r="G601" i="51"/>
  <c r="W600" i="51"/>
  <c r="X600" i="51" s="1"/>
  <c r="Y600" i="51" s="1"/>
  <c r="I600" i="51"/>
  <c r="W599" i="51"/>
  <c r="X599" i="51" s="1"/>
  <c r="Y599" i="51" s="1"/>
  <c r="G599" i="51"/>
  <c r="Y598" i="51"/>
  <c r="W598" i="51"/>
  <c r="X598" i="51" s="1"/>
  <c r="I598" i="51"/>
  <c r="G598" i="51"/>
  <c r="W597" i="51"/>
  <c r="X597" i="51" s="1"/>
  <c r="Y597" i="51" s="1"/>
  <c r="I597" i="51"/>
  <c r="G597" i="51"/>
  <c r="Y596" i="51"/>
  <c r="W596" i="51"/>
  <c r="X596" i="51" s="1"/>
  <c r="I596" i="51"/>
  <c r="G596" i="51"/>
  <c r="W595" i="51"/>
  <c r="X595" i="51" s="1"/>
  <c r="Y595" i="51" s="1"/>
  <c r="I595" i="51"/>
  <c r="G595" i="51"/>
  <c r="W594" i="51"/>
  <c r="X594" i="51" s="1"/>
  <c r="Y594" i="51" s="1"/>
  <c r="I594" i="51"/>
  <c r="G594" i="51"/>
  <c r="W593" i="51"/>
  <c r="X593" i="51" s="1"/>
  <c r="Y593" i="51" s="1"/>
  <c r="I593" i="51"/>
  <c r="G593" i="51"/>
  <c r="W592" i="51"/>
  <c r="X592" i="51" s="1"/>
  <c r="Y592" i="51" s="1"/>
  <c r="I592" i="51"/>
  <c r="G592" i="51"/>
  <c r="W591" i="51"/>
  <c r="X591" i="51" s="1"/>
  <c r="Y591" i="51" s="1"/>
  <c r="I591" i="51"/>
  <c r="G591" i="51"/>
  <c r="Y590" i="51"/>
  <c r="W590" i="51"/>
  <c r="X590" i="51" s="1"/>
  <c r="I590" i="51"/>
  <c r="G590" i="51"/>
  <c r="K589" i="51"/>
  <c r="D589" i="51"/>
  <c r="M587" i="51"/>
  <c r="K587" i="51"/>
  <c r="N582" i="51"/>
  <c r="N20" i="51" s="1"/>
  <c r="U581" i="51"/>
  <c r="T575" i="51"/>
  <c r="M565" i="51"/>
  <c r="C555" i="51"/>
  <c r="T519" i="51"/>
  <c r="D502" i="51"/>
  <c r="C502" i="51"/>
  <c r="R501" i="51"/>
  <c r="Y500" i="51"/>
  <c r="W500" i="51"/>
  <c r="X500" i="51" s="1"/>
  <c r="T500" i="51"/>
  <c r="K500" i="51"/>
  <c r="J500" i="51"/>
  <c r="I500" i="51"/>
  <c r="Y499" i="51"/>
  <c r="W499" i="51"/>
  <c r="X499" i="51" s="1"/>
  <c r="T499" i="51"/>
  <c r="K499" i="51"/>
  <c r="J499" i="51"/>
  <c r="I499" i="51"/>
  <c r="Y498" i="51"/>
  <c r="W498" i="51"/>
  <c r="X498" i="51" s="1"/>
  <c r="T498" i="51"/>
  <c r="K498" i="51"/>
  <c r="J498" i="51"/>
  <c r="I498" i="51"/>
  <c r="Y497" i="51"/>
  <c r="W497" i="51"/>
  <c r="X497" i="51" s="1"/>
  <c r="T497" i="51"/>
  <c r="K497" i="51"/>
  <c r="J497" i="51"/>
  <c r="I497" i="51"/>
  <c r="Y496" i="51"/>
  <c r="W496" i="51"/>
  <c r="X496" i="51" s="1"/>
  <c r="T496" i="51"/>
  <c r="K496" i="51"/>
  <c r="J496" i="51"/>
  <c r="I496" i="51"/>
  <c r="Y495" i="51"/>
  <c r="W495" i="51"/>
  <c r="X495" i="51" s="1"/>
  <c r="T495" i="51"/>
  <c r="K495" i="51"/>
  <c r="J495" i="51"/>
  <c r="I495" i="51"/>
  <c r="Y494" i="51"/>
  <c r="W494" i="51"/>
  <c r="X494" i="51" s="1"/>
  <c r="T494" i="51"/>
  <c r="K494" i="51"/>
  <c r="J494" i="51"/>
  <c r="I494" i="51"/>
  <c r="Y493" i="51"/>
  <c r="W493" i="51"/>
  <c r="X493" i="51" s="1"/>
  <c r="T493" i="51"/>
  <c r="K493" i="51"/>
  <c r="J493" i="51"/>
  <c r="I493" i="51"/>
  <c r="Y492" i="51"/>
  <c r="W492" i="51"/>
  <c r="X492" i="51" s="1"/>
  <c r="T492" i="51"/>
  <c r="K492" i="51"/>
  <c r="J492" i="51"/>
  <c r="I492" i="51"/>
  <c r="Y491" i="51"/>
  <c r="W491" i="51"/>
  <c r="X491" i="51" s="1"/>
  <c r="T491" i="51"/>
  <c r="K491" i="51"/>
  <c r="J491" i="51"/>
  <c r="I491" i="51"/>
  <c r="Y490" i="51"/>
  <c r="W490" i="51"/>
  <c r="X490" i="51" s="1"/>
  <c r="T490" i="51"/>
  <c r="K490" i="51"/>
  <c r="J490" i="51"/>
  <c r="I490" i="51"/>
  <c r="Y489" i="51"/>
  <c r="W489" i="51"/>
  <c r="X489" i="51" s="1"/>
  <c r="T489" i="51"/>
  <c r="K489" i="51"/>
  <c r="J489" i="51"/>
  <c r="I489" i="51"/>
  <c r="Y488" i="51"/>
  <c r="W488" i="51"/>
  <c r="X488" i="51" s="1"/>
  <c r="T488" i="51"/>
  <c r="K488" i="51"/>
  <c r="J488" i="51"/>
  <c r="I488" i="51"/>
  <c r="Y487" i="51"/>
  <c r="W487" i="51"/>
  <c r="X487" i="51" s="1"/>
  <c r="T487" i="51"/>
  <c r="K487" i="51"/>
  <c r="J487" i="51"/>
  <c r="I487" i="51"/>
  <c r="Y486" i="51"/>
  <c r="W486" i="51"/>
  <c r="X486" i="51" s="1"/>
  <c r="T486" i="51"/>
  <c r="K486" i="51"/>
  <c r="J486" i="51"/>
  <c r="I486" i="51"/>
  <c r="Y485" i="51"/>
  <c r="W485" i="51"/>
  <c r="X485" i="51" s="1"/>
  <c r="T485" i="51"/>
  <c r="K485" i="51"/>
  <c r="J485" i="51"/>
  <c r="I485" i="51"/>
  <c r="Y484" i="51"/>
  <c r="W484" i="51"/>
  <c r="X484" i="51" s="1"/>
  <c r="T484" i="51"/>
  <c r="K484" i="51"/>
  <c r="J484" i="51"/>
  <c r="I484" i="51"/>
  <c r="Y483" i="51"/>
  <c r="W483" i="51"/>
  <c r="X483" i="51" s="1"/>
  <c r="T483" i="51"/>
  <c r="K483" i="51"/>
  <c r="J483" i="51"/>
  <c r="I483" i="51"/>
  <c r="Y482" i="51"/>
  <c r="W482" i="51"/>
  <c r="X482" i="51" s="1"/>
  <c r="T482" i="51"/>
  <c r="K482" i="51"/>
  <c r="J482" i="51"/>
  <c r="I482" i="51"/>
  <c r="Y481" i="51"/>
  <c r="W481" i="51"/>
  <c r="X481" i="51" s="1"/>
  <c r="T481" i="51"/>
  <c r="K481" i="51"/>
  <c r="J481" i="51"/>
  <c r="I481" i="51"/>
  <c r="Y480" i="51"/>
  <c r="W480" i="51"/>
  <c r="X480" i="51" s="1"/>
  <c r="T480" i="51"/>
  <c r="K480" i="51"/>
  <c r="J480" i="51"/>
  <c r="I480" i="51"/>
  <c r="Y479" i="51"/>
  <c r="W479" i="51"/>
  <c r="X479" i="51" s="1"/>
  <c r="T479" i="51"/>
  <c r="K479" i="51"/>
  <c r="J479" i="51"/>
  <c r="I479" i="51"/>
  <c r="Y478" i="51"/>
  <c r="W478" i="51"/>
  <c r="X478" i="51" s="1"/>
  <c r="T478" i="51"/>
  <c r="K478" i="51"/>
  <c r="J478" i="51"/>
  <c r="I478" i="51"/>
  <c r="Y477" i="51"/>
  <c r="W477" i="51"/>
  <c r="X477" i="51" s="1"/>
  <c r="T477" i="51"/>
  <c r="K477" i="51"/>
  <c r="J477" i="51"/>
  <c r="I477" i="51"/>
  <c r="Y476" i="51"/>
  <c r="W476" i="51"/>
  <c r="X476" i="51" s="1"/>
  <c r="T476" i="51"/>
  <c r="K476" i="51"/>
  <c r="J476" i="51"/>
  <c r="I476" i="51"/>
  <c r="Y475" i="51"/>
  <c r="W475" i="51"/>
  <c r="X475" i="51" s="1"/>
  <c r="T475" i="51"/>
  <c r="K475" i="51"/>
  <c r="J475" i="51"/>
  <c r="I475" i="51"/>
  <c r="Y474" i="51"/>
  <c r="W474" i="51"/>
  <c r="X474" i="51" s="1"/>
  <c r="T474" i="51"/>
  <c r="K474" i="51"/>
  <c r="J474" i="51"/>
  <c r="I474" i="51"/>
  <c r="Y473" i="51"/>
  <c r="W473" i="51"/>
  <c r="X473" i="51" s="1"/>
  <c r="T473" i="51"/>
  <c r="K473" i="51"/>
  <c r="J473" i="51"/>
  <c r="I473" i="51"/>
  <c r="Y472" i="51"/>
  <c r="W472" i="51"/>
  <c r="X472" i="51" s="1"/>
  <c r="T472" i="51"/>
  <c r="K472" i="51"/>
  <c r="J472" i="51"/>
  <c r="I472" i="51"/>
  <c r="Y471" i="51"/>
  <c r="W471" i="51"/>
  <c r="X471" i="51" s="1"/>
  <c r="T471" i="51"/>
  <c r="K471" i="51"/>
  <c r="J471" i="51"/>
  <c r="I471" i="51"/>
  <c r="Y470" i="51"/>
  <c r="W470" i="51"/>
  <c r="X470" i="51" s="1"/>
  <c r="T470" i="51"/>
  <c r="K470" i="51"/>
  <c r="J470" i="51"/>
  <c r="I470" i="51"/>
  <c r="Y469" i="51"/>
  <c r="W469" i="51"/>
  <c r="X469" i="51" s="1"/>
  <c r="T469" i="51"/>
  <c r="K469" i="51"/>
  <c r="J469" i="51"/>
  <c r="I469" i="51"/>
  <c r="Y468" i="51"/>
  <c r="W468" i="51"/>
  <c r="X468" i="51" s="1"/>
  <c r="T468" i="51"/>
  <c r="K468" i="51"/>
  <c r="J468" i="51"/>
  <c r="I468" i="51"/>
  <c r="W467" i="51"/>
  <c r="X467" i="51" s="1"/>
  <c r="Y467" i="51" s="1"/>
  <c r="I467" i="51" s="1"/>
  <c r="T467" i="51"/>
  <c r="K467" i="51"/>
  <c r="J467" i="51"/>
  <c r="W466" i="51"/>
  <c r="X466" i="51" s="1"/>
  <c r="Y466" i="51" s="1"/>
  <c r="I466" i="51" s="1"/>
  <c r="T466" i="51"/>
  <c r="K466" i="51"/>
  <c r="W465" i="51"/>
  <c r="X465" i="51" s="1"/>
  <c r="Y465" i="51" s="1"/>
  <c r="I465" i="51" s="1"/>
  <c r="T465" i="51"/>
  <c r="K465" i="51"/>
  <c r="J465" i="51"/>
  <c r="W464" i="51"/>
  <c r="X464" i="51" s="1"/>
  <c r="Y464" i="51" s="1"/>
  <c r="I464" i="51" s="1"/>
  <c r="T464" i="51"/>
  <c r="K464" i="51"/>
  <c r="J464" i="51"/>
  <c r="W463" i="51"/>
  <c r="X463" i="51" s="1"/>
  <c r="Y463" i="51" s="1"/>
  <c r="I463" i="51" s="1"/>
  <c r="T463" i="51"/>
  <c r="K463" i="51"/>
  <c r="J463" i="51"/>
  <c r="Y462" i="51"/>
  <c r="W462" i="51"/>
  <c r="X462" i="51" s="1"/>
  <c r="T462" i="51"/>
  <c r="K462" i="51"/>
  <c r="J462" i="51"/>
  <c r="I462" i="51"/>
  <c r="Y461" i="51"/>
  <c r="W461" i="51"/>
  <c r="X461" i="51" s="1"/>
  <c r="T461" i="51"/>
  <c r="K461" i="51"/>
  <c r="J461" i="51"/>
  <c r="I461" i="51"/>
  <c r="I460" i="51"/>
  <c r="N456" i="51"/>
  <c r="N18" i="51" s="1"/>
  <c r="H454" i="51"/>
  <c r="F451" i="51"/>
  <c r="T448" i="51"/>
  <c r="M442" i="51"/>
  <c r="C432" i="51"/>
  <c r="T411" i="51"/>
  <c r="D394" i="51"/>
  <c r="C394" i="51"/>
  <c r="Y392" i="51"/>
  <c r="W392" i="51"/>
  <c r="X392" i="51" s="1"/>
  <c r="T392" i="51"/>
  <c r="K392" i="51"/>
  <c r="J392" i="51"/>
  <c r="I392" i="51"/>
  <c r="W391" i="51"/>
  <c r="X391" i="51" s="1"/>
  <c r="Y391" i="51" s="1"/>
  <c r="I391" i="51" s="1"/>
  <c r="T391" i="51"/>
  <c r="K391" i="51"/>
  <c r="J391" i="51"/>
  <c r="W390" i="51"/>
  <c r="X390" i="51" s="1"/>
  <c r="Y390" i="51" s="1"/>
  <c r="I390" i="51" s="1"/>
  <c r="T390" i="51"/>
  <c r="K390" i="51"/>
  <c r="J390" i="51"/>
  <c r="W389" i="51"/>
  <c r="X389" i="51" s="1"/>
  <c r="Y389" i="51" s="1"/>
  <c r="I389" i="51" s="1"/>
  <c r="T389" i="51"/>
  <c r="K389" i="51"/>
  <c r="J389" i="51"/>
  <c r="W388" i="51"/>
  <c r="X388" i="51" s="1"/>
  <c r="Y388" i="51" s="1"/>
  <c r="I388" i="51" s="1"/>
  <c r="T388" i="51"/>
  <c r="K388" i="51"/>
  <c r="J388" i="51"/>
  <c r="W387" i="51"/>
  <c r="X387" i="51" s="1"/>
  <c r="Y387" i="51" s="1"/>
  <c r="I387" i="51" s="1"/>
  <c r="T387" i="51"/>
  <c r="K387" i="51"/>
  <c r="J387" i="51"/>
  <c r="W386" i="51"/>
  <c r="X386" i="51" s="1"/>
  <c r="Y386" i="51" s="1"/>
  <c r="I386" i="51" s="1"/>
  <c r="T386" i="51"/>
  <c r="K386" i="51"/>
  <c r="J386" i="51"/>
  <c r="Y385" i="51"/>
  <c r="W385" i="51"/>
  <c r="X385" i="51" s="1"/>
  <c r="T385" i="51"/>
  <c r="K385" i="51"/>
  <c r="J385" i="51"/>
  <c r="I385" i="51"/>
  <c r="W384" i="51"/>
  <c r="X384" i="51" s="1"/>
  <c r="Y384" i="51" s="1"/>
  <c r="I384" i="51" s="1"/>
  <c r="T384" i="51"/>
  <c r="K384" i="51"/>
  <c r="J384" i="51"/>
  <c r="W383" i="51"/>
  <c r="X383" i="51" s="1"/>
  <c r="Y383" i="51" s="1"/>
  <c r="I383" i="51" s="1"/>
  <c r="T383" i="51"/>
  <c r="K383" i="51"/>
  <c r="J383" i="51"/>
  <c r="W382" i="51"/>
  <c r="X382" i="51" s="1"/>
  <c r="Y382" i="51" s="1"/>
  <c r="I382" i="51" s="1"/>
  <c r="T382" i="51"/>
  <c r="K382" i="51"/>
  <c r="J382" i="51"/>
  <c r="W381" i="51"/>
  <c r="X381" i="51" s="1"/>
  <c r="Y381" i="51" s="1"/>
  <c r="I381" i="51" s="1"/>
  <c r="T381" i="51"/>
  <c r="K381" i="51"/>
  <c r="J381" i="51"/>
  <c r="W380" i="51"/>
  <c r="X380" i="51" s="1"/>
  <c r="Y380" i="51" s="1"/>
  <c r="I380" i="51" s="1"/>
  <c r="T380" i="51"/>
  <c r="K380" i="51"/>
  <c r="J380" i="51"/>
  <c r="Y379" i="51"/>
  <c r="W379" i="51"/>
  <c r="X379" i="51" s="1"/>
  <c r="T379" i="51"/>
  <c r="K379" i="51"/>
  <c r="J379" i="51"/>
  <c r="I379" i="51"/>
  <c r="W378" i="51"/>
  <c r="X378" i="51" s="1"/>
  <c r="Y378" i="51" s="1"/>
  <c r="I378" i="51" s="1"/>
  <c r="T378" i="51"/>
  <c r="K378" i="51"/>
  <c r="J378" i="51"/>
  <c r="W377" i="51"/>
  <c r="X377" i="51" s="1"/>
  <c r="Y377" i="51" s="1"/>
  <c r="I377" i="51" s="1"/>
  <c r="T377" i="51"/>
  <c r="K377" i="51"/>
  <c r="J377" i="51"/>
  <c r="W376" i="51"/>
  <c r="X376" i="51" s="1"/>
  <c r="Y376" i="51" s="1"/>
  <c r="I376" i="51" s="1"/>
  <c r="T376" i="51"/>
  <c r="K376" i="51"/>
  <c r="J376" i="51"/>
  <c r="W375" i="51"/>
  <c r="X375" i="51" s="1"/>
  <c r="Y375" i="51" s="1"/>
  <c r="I375" i="51" s="1"/>
  <c r="T375" i="51"/>
  <c r="K375" i="51"/>
  <c r="J375" i="51"/>
  <c r="W374" i="51"/>
  <c r="X374" i="51" s="1"/>
  <c r="Y374" i="51" s="1"/>
  <c r="I374" i="51" s="1"/>
  <c r="T374" i="51"/>
  <c r="K374" i="51"/>
  <c r="J374" i="51"/>
  <c r="W373" i="51"/>
  <c r="X373" i="51" s="1"/>
  <c r="Y373" i="51" s="1"/>
  <c r="I373" i="51" s="1"/>
  <c r="T373" i="51"/>
  <c r="K373" i="51"/>
  <c r="Y372" i="51"/>
  <c r="W372" i="51"/>
  <c r="X372" i="51" s="1"/>
  <c r="T372" i="51"/>
  <c r="K372" i="51"/>
  <c r="J372" i="51"/>
  <c r="I372" i="51"/>
  <c r="I371" i="51"/>
  <c r="N367" i="51"/>
  <c r="N16" i="51" s="1"/>
  <c r="H365" i="51"/>
  <c r="F362" i="51"/>
  <c r="T359" i="51"/>
  <c r="M356" i="51"/>
  <c r="C346" i="51"/>
  <c r="P295" i="51"/>
  <c r="T293" i="51"/>
  <c r="E281" i="51"/>
  <c r="C279" i="51"/>
  <c r="D277" i="51"/>
  <c r="D276" i="51" s="1"/>
  <c r="Y274" i="51"/>
  <c r="W274" i="51"/>
  <c r="X274" i="51" s="1"/>
  <c r="T274" i="51"/>
  <c r="K274" i="51"/>
  <c r="J274" i="51"/>
  <c r="I274" i="51"/>
  <c r="Y273" i="51"/>
  <c r="W273" i="51"/>
  <c r="X273" i="51" s="1"/>
  <c r="T273" i="51"/>
  <c r="K273" i="51"/>
  <c r="J273" i="51"/>
  <c r="I273" i="51"/>
  <c r="Y272" i="51"/>
  <c r="W272" i="51"/>
  <c r="X272" i="51" s="1"/>
  <c r="T272" i="51"/>
  <c r="K272" i="51"/>
  <c r="J272" i="51"/>
  <c r="I272" i="51"/>
  <c r="Y271" i="51"/>
  <c r="W271" i="51"/>
  <c r="X271" i="51" s="1"/>
  <c r="T271" i="51"/>
  <c r="K271" i="51"/>
  <c r="J271" i="51"/>
  <c r="I271" i="51"/>
  <c r="Y270" i="51"/>
  <c r="W270" i="51"/>
  <c r="X270" i="51" s="1"/>
  <c r="T270" i="51"/>
  <c r="K270" i="51"/>
  <c r="J270" i="51"/>
  <c r="I270" i="51"/>
  <c r="Y269" i="51"/>
  <c r="W269" i="51"/>
  <c r="X269" i="51" s="1"/>
  <c r="T269" i="51"/>
  <c r="K269" i="51"/>
  <c r="J269" i="51"/>
  <c r="I269" i="51"/>
  <c r="Y268" i="51"/>
  <c r="W268" i="51"/>
  <c r="X268" i="51" s="1"/>
  <c r="T268" i="51"/>
  <c r="K268" i="51"/>
  <c r="J268" i="51"/>
  <c r="I268" i="51"/>
  <c r="Y267" i="51"/>
  <c r="W267" i="51"/>
  <c r="X267" i="51" s="1"/>
  <c r="T267" i="51"/>
  <c r="K267" i="51"/>
  <c r="J267" i="51"/>
  <c r="I267" i="51"/>
  <c r="Y266" i="51"/>
  <c r="W266" i="51"/>
  <c r="X266" i="51" s="1"/>
  <c r="T266" i="51"/>
  <c r="K266" i="51"/>
  <c r="J266" i="51"/>
  <c r="I266" i="51"/>
  <c r="Y265" i="51"/>
  <c r="W265" i="51"/>
  <c r="X265" i="51" s="1"/>
  <c r="T265" i="51"/>
  <c r="K265" i="51"/>
  <c r="J265" i="51"/>
  <c r="I265" i="51"/>
  <c r="Y264" i="51"/>
  <c r="W264" i="51"/>
  <c r="X264" i="51" s="1"/>
  <c r="T264" i="51"/>
  <c r="K264" i="51"/>
  <c r="J264" i="51"/>
  <c r="I264" i="51"/>
  <c r="Y263" i="51"/>
  <c r="W263" i="51"/>
  <c r="X263" i="51" s="1"/>
  <c r="T263" i="51"/>
  <c r="K263" i="51"/>
  <c r="J263" i="51"/>
  <c r="I263" i="51"/>
  <c r="Y262" i="51"/>
  <c r="W262" i="51"/>
  <c r="X262" i="51" s="1"/>
  <c r="T262" i="51"/>
  <c r="K262" i="51"/>
  <c r="J262" i="51"/>
  <c r="I262" i="51"/>
  <c r="Y261" i="51"/>
  <c r="W261" i="51"/>
  <c r="X261" i="51" s="1"/>
  <c r="T261" i="51"/>
  <c r="K261" i="51"/>
  <c r="J261" i="51"/>
  <c r="I261" i="51"/>
  <c r="Y260" i="51"/>
  <c r="W260" i="51"/>
  <c r="X260" i="51" s="1"/>
  <c r="T260" i="51"/>
  <c r="K260" i="51"/>
  <c r="J260" i="51"/>
  <c r="I260" i="51"/>
  <c r="Y259" i="51"/>
  <c r="W259" i="51"/>
  <c r="X259" i="51" s="1"/>
  <c r="T259" i="51"/>
  <c r="K259" i="51"/>
  <c r="J259" i="51"/>
  <c r="I259" i="51"/>
  <c r="Y258" i="51"/>
  <c r="W258" i="51"/>
  <c r="X258" i="51" s="1"/>
  <c r="T258" i="51"/>
  <c r="K258" i="51"/>
  <c r="J258" i="51"/>
  <c r="I258" i="51"/>
  <c r="Y257" i="51"/>
  <c r="W257" i="51"/>
  <c r="X257" i="51" s="1"/>
  <c r="T257" i="51"/>
  <c r="K257" i="51"/>
  <c r="J257" i="51"/>
  <c r="I257" i="51"/>
  <c r="Y256" i="51"/>
  <c r="W256" i="51"/>
  <c r="X256" i="51" s="1"/>
  <c r="T256" i="51"/>
  <c r="K256" i="51"/>
  <c r="J256" i="51"/>
  <c r="I256" i="51"/>
  <c r="Y255" i="51"/>
  <c r="W255" i="51"/>
  <c r="X255" i="51" s="1"/>
  <c r="T255" i="51"/>
  <c r="K255" i="51"/>
  <c r="J255" i="51"/>
  <c r="I255" i="51"/>
  <c r="Y254" i="51"/>
  <c r="W254" i="51"/>
  <c r="X254" i="51" s="1"/>
  <c r="T254" i="51"/>
  <c r="K254" i="51"/>
  <c r="J254" i="51"/>
  <c r="I254" i="51"/>
  <c r="Y253" i="51"/>
  <c r="W253" i="51"/>
  <c r="X253" i="51" s="1"/>
  <c r="T253" i="51"/>
  <c r="K253" i="51"/>
  <c r="J253" i="51"/>
  <c r="I253" i="51"/>
  <c r="Y252" i="51"/>
  <c r="W252" i="51"/>
  <c r="X252" i="51" s="1"/>
  <c r="T252" i="51"/>
  <c r="K252" i="51"/>
  <c r="J252" i="51"/>
  <c r="I252" i="51"/>
  <c r="Y251" i="51"/>
  <c r="W251" i="51"/>
  <c r="X251" i="51" s="1"/>
  <c r="T251" i="51"/>
  <c r="K251" i="51"/>
  <c r="J251" i="51"/>
  <c r="I251" i="51"/>
  <c r="Y250" i="51"/>
  <c r="W250" i="51"/>
  <c r="X250" i="51" s="1"/>
  <c r="T250" i="51"/>
  <c r="K250" i="51"/>
  <c r="J250" i="51"/>
  <c r="I250" i="51"/>
  <c r="Y249" i="51"/>
  <c r="W249" i="51"/>
  <c r="X249" i="51" s="1"/>
  <c r="T249" i="51"/>
  <c r="K249" i="51"/>
  <c r="J249" i="51"/>
  <c r="I249" i="51"/>
  <c r="Y248" i="51"/>
  <c r="W248" i="51"/>
  <c r="X248" i="51" s="1"/>
  <c r="T248" i="51"/>
  <c r="K248" i="51"/>
  <c r="J248" i="51"/>
  <c r="I248" i="51"/>
  <c r="Y247" i="51"/>
  <c r="W247" i="51"/>
  <c r="X247" i="51" s="1"/>
  <c r="T247" i="51"/>
  <c r="K247" i="51"/>
  <c r="J247" i="51"/>
  <c r="I247" i="51"/>
  <c r="W246" i="51"/>
  <c r="X246" i="51" s="1"/>
  <c r="Y246" i="51" s="1"/>
  <c r="I246" i="51" s="1"/>
  <c r="T246" i="51"/>
  <c r="K246" i="51"/>
  <c r="J246" i="51"/>
  <c r="W245" i="51"/>
  <c r="X245" i="51" s="1"/>
  <c r="Y245" i="51" s="1"/>
  <c r="I245" i="51" s="1"/>
  <c r="T245" i="51"/>
  <c r="K245" i="51"/>
  <c r="J245" i="51"/>
  <c r="W244" i="51"/>
  <c r="X244" i="51" s="1"/>
  <c r="Y244" i="51" s="1"/>
  <c r="I244" i="51" s="1"/>
  <c r="T244" i="51"/>
  <c r="K244" i="51"/>
  <c r="J244" i="51"/>
  <c r="W243" i="51"/>
  <c r="X243" i="51" s="1"/>
  <c r="Y243" i="51" s="1"/>
  <c r="I243" i="51" s="1"/>
  <c r="T243" i="51"/>
  <c r="K243" i="51"/>
  <c r="J243" i="51"/>
  <c r="W242" i="51"/>
  <c r="X242" i="51" s="1"/>
  <c r="Y242" i="51" s="1"/>
  <c r="I242" i="51" s="1"/>
  <c r="T242" i="51"/>
  <c r="K242" i="51"/>
  <c r="J242" i="51"/>
  <c r="W241" i="51"/>
  <c r="X241" i="51" s="1"/>
  <c r="Y241" i="51" s="1"/>
  <c r="I241" i="51" s="1"/>
  <c r="T241" i="51"/>
  <c r="K241" i="51"/>
  <c r="J241" i="51"/>
  <c r="W240" i="51"/>
  <c r="X240" i="51" s="1"/>
  <c r="Y240" i="51" s="1"/>
  <c r="I240" i="51" s="1"/>
  <c r="T240" i="51"/>
  <c r="K240" i="51"/>
  <c r="J240" i="51"/>
  <c r="W239" i="51"/>
  <c r="X239" i="51" s="1"/>
  <c r="Y239" i="51" s="1"/>
  <c r="I239" i="51" s="1"/>
  <c r="T239" i="51"/>
  <c r="K239" i="51"/>
  <c r="J239" i="51"/>
  <c r="W238" i="51"/>
  <c r="X238" i="51" s="1"/>
  <c r="Y238" i="51" s="1"/>
  <c r="I238" i="51" s="1"/>
  <c r="T238" i="51"/>
  <c r="K238" i="51"/>
  <c r="J238" i="51"/>
  <c r="W237" i="51"/>
  <c r="X237" i="51" s="1"/>
  <c r="Y237" i="51" s="1"/>
  <c r="I237" i="51" s="1"/>
  <c r="T237" i="51"/>
  <c r="K237" i="51"/>
  <c r="J237" i="51"/>
  <c r="W236" i="51"/>
  <c r="X236" i="51" s="1"/>
  <c r="Y236" i="51" s="1"/>
  <c r="I236" i="51" s="1"/>
  <c r="T236" i="51"/>
  <c r="K236" i="51"/>
  <c r="J236" i="51"/>
  <c r="T235" i="51"/>
  <c r="K235" i="51"/>
  <c r="J235" i="51"/>
  <c r="I235" i="51"/>
  <c r="I234" i="51"/>
  <c r="N230" i="51"/>
  <c r="N14" i="51" s="1"/>
  <c r="L229" i="51"/>
  <c r="M228" i="51"/>
  <c r="H228" i="51"/>
  <c r="I229" i="51" s="1"/>
  <c r="H229" i="51"/>
  <c r="T222" i="51"/>
  <c r="M219" i="51"/>
  <c r="C209" i="51"/>
  <c r="P152" i="51"/>
  <c r="T150" i="51"/>
  <c r="C140" i="51"/>
  <c r="C138" i="51"/>
  <c r="D137" i="51"/>
  <c r="R136" i="51"/>
  <c r="N96" i="51" s="1"/>
  <c r="Y135" i="51"/>
  <c r="W135" i="51"/>
  <c r="X135" i="51" s="1"/>
  <c r="T135" i="51"/>
  <c r="K135" i="51"/>
  <c r="J135" i="51"/>
  <c r="I135" i="51"/>
  <c r="Y134" i="51"/>
  <c r="W134" i="51"/>
  <c r="X134" i="51" s="1"/>
  <c r="T134" i="51"/>
  <c r="K134" i="51"/>
  <c r="J134" i="51"/>
  <c r="I134" i="51"/>
  <c r="Y133" i="51"/>
  <c r="W133" i="51"/>
  <c r="X133" i="51" s="1"/>
  <c r="T133" i="51"/>
  <c r="K133" i="51"/>
  <c r="J133" i="51"/>
  <c r="I133" i="51"/>
  <c r="Y132" i="51"/>
  <c r="W132" i="51"/>
  <c r="X132" i="51" s="1"/>
  <c r="T132" i="51"/>
  <c r="K132" i="51"/>
  <c r="J132" i="51"/>
  <c r="I132" i="51"/>
  <c r="Y131" i="51"/>
  <c r="W131" i="51"/>
  <c r="X131" i="51" s="1"/>
  <c r="T131" i="51"/>
  <c r="K131" i="51"/>
  <c r="J131" i="51"/>
  <c r="I131" i="51"/>
  <c r="Y130" i="51"/>
  <c r="W130" i="51"/>
  <c r="X130" i="51" s="1"/>
  <c r="T130" i="51"/>
  <c r="K130" i="51"/>
  <c r="J130" i="51"/>
  <c r="I130" i="51"/>
  <c r="Y129" i="51"/>
  <c r="W129" i="51"/>
  <c r="X129" i="51" s="1"/>
  <c r="T129" i="51"/>
  <c r="K129" i="51"/>
  <c r="J129" i="51"/>
  <c r="I129" i="51"/>
  <c r="Y128" i="51"/>
  <c r="W128" i="51"/>
  <c r="X128" i="51" s="1"/>
  <c r="T128" i="51"/>
  <c r="K128" i="51"/>
  <c r="J128" i="51"/>
  <c r="I128" i="51"/>
  <c r="Y127" i="51"/>
  <c r="W127" i="51"/>
  <c r="X127" i="51" s="1"/>
  <c r="T127" i="51"/>
  <c r="K127" i="51"/>
  <c r="J127" i="51"/>
  <c r="I127" i="51"/>
  <c r="Y126" i="51"/>
  <c r="W126" i="51"/>
  <c r="X126" i="51" s="1"/>
  <c r="T126" i="51"/>
  <c r="K126" i="51"/>
  <c r="J126" i="51"/>
  <c r="I126" i="51"/>
  <c r="Y125" i="51"/>
  <c r="W125" i="51"/>
  <c r="X125" i="51" s="1"/>
  <c r="T125" i="51"/>
  <c r="K125" i="51"/>
  <c r="J125" i="51"/>
  <c r="I125" i="51"/>
  <c r="Y124" i="51"/>
  <c r="W124" i="51"/>
  <c r="X124" i="51" s="1"/>
  <c r="T124" i="51"/>
  <c r="K124" i="51"/>
  <c r="J124" i="51"/>
  <c r="I124" i="51"/>
  <c r="Y123" i="51"/>
  <c r="W123" i="51"/>
  <c r="X123" i="51" s="1"/>
  <c r="T123" i="51"/>
  <c r="K123" i="51"/>
  <c r="J123" i="51"/>
  <c r="I123" i="51"/>
  <c r="Y122" i="51"/>
  <c r="W122" i="51"/>
  <c r="X122" i="51" s="1"/>
  <c r="T122" i="51"/>
  <c r="K122" i="51"/>
  <c r="J122" i="51"/>
  <c r="I122" i="51"/>
  <c r="Y121" i="51"/>
  <c r="W121" i="51"/>
  <c r="X121" i="51" s="1"/>
  <c r="T121" i="51"/>
  <c r="K121" i="51"/>
  <c r="J121" i="51"/>
  <c r="I121" i="51"/>
  <c r="Y120" i="51"/>
  <c r="W120" i="51"/>
  <c r="X120" i="51" s="1"/>
  <c r="T120" i="51"/>
  <c r="K120" i="51"/>
  <c r="J120" i="51"/>
  <c r="I120" i="51"/>
  <c r="Y119" i="51"/>
  <c r="W119" i="51"/>
  <c r="X119" i="51" s="1"/>
  <c r="T119" i="51"/>
  <c r="K119" i="51"/>
  <c r="J119" i="51"/>
  <c r="I119" i="51"/>
  <c r="Y118" i="51"/>
  <c r="W118" i="51"/>
  <c r="X118" i="51" s="1"/>
  <c r="T118" i="51"/>
  <c r="K118" i="51"/>
  <c r="J118" i="51"/>
  <c r="I118" i="51"/>
  <c r="Y117" i="51"/>
  <c r="W117" i="51"/>
  <c r="X117" i="51" s="1"/>
  <c r="T117" i="51"/>
  <c r="K117" i="51"/>
  <c r="J117" i="51"/>
  <c r="I117" i="51"/>
  <c r="Y116" i="51"/>
  <c r="W116" i="51"/>
  <c r="X116" i="51" s="1"/>
  <c r="T116" i="51"/>
  <c r="K116" i="51"/>
  <c r="J116" i="51"/>
  <c r="I116" i="51"/>
  <c r="Y115" i="51"/>
  <c r="W115" i="51"/>
  <c r="X115" i="51" s="1"/>
  <c r="T115" i="51"/>
  <c r="K115" i="51"/>
  <c r="J115" i="51"/>
  <c r="I115" i="51"/>
  <c r="Y114" i="51"/>
  <c r="W114" i="51"/>
  <c r="X114" i="51" s="1"/>
  <c r="T114" i="51"/>
  <c r="K114" i="51"/>
  <c r="J114" i="51"/>
  <c r="I114" i="51"/>
  <c r="W113" i="51"/>
  <c r="X113" i="51" s="1"/>
  <c r="Y113" i="51" s="1"/>
  <c r="I113" i="51" s="1"/>
  <c r="T113" i="51"/>
  <c r="K113" i="51"/>
  <c r="J113" i="51"/>
  <c r="W112" i="51"/>
  <c r="X112" i="51" s="1"/>
  <c r="Y112" i="51" s="1"/>
  <c r="I112" i="51" s="1"/>
  <c r="T112" i="51"/>
  <c r="K112" i="51"/>
  <c r="J112" i="51"/>
  <c r="W111" i="51"/>
  <c r="X111" i="51" s="1"/>
  <c r="Y111" i="51" s="1"/>
  <c r="I111" i="51" s="1"/>
  <c r="T111" i="51"/>
  <c r="K111" i="51"/>
  <c r="J111" i="51"/>
  <c r="W110" i="51"/>
  <c r="X110" i="51" s="1"/>
  <c r="Y110" i="51" s="1"/>
  <c r="I110" i="51" s="1"/>
  <c r="T110" i="51"/>
  <c r="K110" i="51"/>
  <c r="J110" i="51"/>
  <c r="W109" i="51"/>
  <c r="X109" i="51" s="1"/>
  <c r="Y109" i="51" s="1"/>
  <c r="I109" i="51" s="1"/>
  <c r="T109" i="51"/>
  <c r="K109" i="51"/>
  <c r="J109" i="51"/>
  <c r="W108" i="51"/>
  <c r="X108" i="51" s="1"/>
  <c r="Y108" i="51" s="1"/>
  <c r="I108" i="51" s="1"/>
  <c r="T108" i="51"/>
  <c r="K108" i="51"/>
  <c r="J108" i="51"/>
  <c r="Y107" i="51"/>
  <c r="W107" i="51"/>
  <c r="X107" i="51" s="1"/>
  <c r="T107" i="51"/>
  <c r="K107" i="51"/>
  <c r="J107" i="51"/>
  <c r="I107" i="51"/>
  <c r="W106" i="51"/>
  <c r="X106" i="51" s="1"/>
  <c r="Y106" i="51" s="1"/>
  <c r="I106" i="51" s="1"/>
  <c r="T106" i="51"/>
  <c r="K106" i="51"/>
  <c r="J106" i="51"/>
  <c r="W105" i="51"/>
  <c r="X105" i="51" s="1"/>
  <c r="Y105" i="51" s="1"/>
  <c r="I105" i="51" s="1"/>
  <c r="T105" i="51"/>
  <c r="K105" i="51"/>
  <c r="J105" i="51"/>
  <c r="W104" i="51"/>
  <c r="X104" i="51" s="1"/>
  <c r="Y104" i="51" s="1"/>
  <c r="I104" i="51" s="1"/>
  <c r="T104" i="51"/>
  <c r="K104" i="51"/>
  <c r="J104" i="51"/>
  <c r="W103" i="51"/>
  <c r="X103" i="51" s="1"/>
  <c r="Y103" i="51" s="1"/>
  <c r="I103" i="51" s="1"/>
  <c r="T103" i="51"/>
  <c r="K103" i="51"/>
  <c r="J103" i="51"/>
  <c r="W102" i="51"/>
  <c r="X102" i="51" s="1"/>
  <c r="Y102" i="51" s="1"/>
  <c r="I102" i="51" s="1"/>
  <c r="T102" i="51"/>
  <c r="K102" i="51"/>
  <c r="J102" i="51"/>
  <c r="W101" i="51"/>
  <c r="X101" i="51" s="1"/>
  <c r="Y101" i="51" s="1"/>
  <c r="I101" i="51" s="1"/>
  <c r="T101" i="51"/>
  <c r="K101" i="51"/>
  <c r="J101" i="51"/>
  <c r="W100" i="51"/>
  <c r="X100" i="51" s="1"/>
  <c r="Y100" i="51" s="1"/>
  <c r="I100" i="51" s="1"/>
  <c r="T100" i="51"/>
  <c r="K100" i="51"/>
  <c r="J100" i="51"/>
  <c r="W99" i="51"/>
  <c r="X99" i="51" s="1"/>
  <c r="Y99" i="51" s="1"/>
  <c r="I99" i="51" s="1"/>
  <c r="T99" i="51"/>
  <c r="K99" i="51"/>
  <c r="J99" i="51"/>
  <c r="W98" i="51"/>
  <c r="X98" i="51" s="1"/>
  <c r="Y98" i="51" s="1"/>
  <c r="I98" i="51" s="1"/>
  <c r="T98" i="51"/>
  <c r="K98" i="51"/>
  <c r="J98" i="51"/>
  <c r="W97" i="51"/>
  <c r="X97" i="51" s="1"/>
  <c r="Y97" i="51" s="1"/>
  <c r="I97" i="51" s="1"/>
  <c r="T97" i="51"/>
  <c r="K97" i="51"/>
  <c r="Y96" i="51"/>
  <c r="W96" i="51"/>
  <c r="X96" i="51" s="1"/>
  <c r="T96" i="51"/>
  <c r="K96" i="51"/>
  <c r="J96" i="51"/>
  <c r="I96" i="51"/>
  <c r="I95" i="51"/>
  <c r="N91" i="51"/>
  <c r="N12" i="51" s="1"/>
  <c r="G90" i="51"/>
  <c r="M89" i="51"/>
  <c r="U86" i="51"/>
  <c r="L85" i="51"/>
  <c r="H89" i="51" s="1"/>
  <c r="V83" i="51"/>
  <c r="M80" i="51"/>
  <c r="N79" i="51"/>
  <c r="B12" i="51" s="1"/>
  <c r="C70" i="51"/>
  <c r="C64" i="51"/>
  <c r="R62" i="51"/>
  <c r="Y61" i="51"/>
  <c r="W61" i="51"/>
  <c r="X61" i="51" s="1"/>
  <c r="T61" i="51"/>
  <c r="D61" i="51" s="1"/>
  <c r="H61" i="51"/>
  <c r="E61" i="51"/>
  <c r="C61" i="51"/>
  <c r="B61" i="51"/>
  <c r="Y60" i="51"/>
  <c r="W60" i="51"/>
  <c r="X60" i="51" s="1"/>
  <c r="T60" i="51"/>
  <c r="D60" i="51" s="1"/>
  <c r="H60" i="51"/>
  <c r="E60" i="51"/>
  <c r="C60" i="51"/>
  <c r="B60" i="51"/>
  <c r="Y59" i="51"/>
  <c r="W59" i="51"/>
  <c r="X59" i="51" s="1"/>
  <c r="T59" i="51"/>
  <c r="D59" i="51" s="1"/>
  <c r="H59" i="51"/>
  <c r="E59" i="51"/>
  <c r="C59" i="51"/>
  <c r="B59" i="51"/>
  <c r="Y58" i="51"/>
  <c r="W58" i="51"/>
  <c r="X58" i="51" s="1"/>
  <c r="T58" i="51"/>
  <c r="D58" i="51" s="1"/>
  <c r="H58" i="51"/>
  <c r="E58" i="51"/>
  <c r="C58" i="51"/>
  <c r="B58" i="51"/>
  <c r="Y57" i="51"/>
  <c r="W57" i="51"/>
  <c r="X57" i="51" s="1"/>
  <c r="T57" i="51"/>
  <c r="D57" i="51" s="1"/>
  <c r="H57" i="51"/>
  <c r="E57" i="51"/>
  <c r="C57" i="51"/>
  <c r="B57" i="51"/>
  <c r="Y56" i="51"/>
  <c r="W56" i="51"/>
  <c r="X56" i="51" s="1"/>
  <c r="T56" i="51"/>
  <c r="D56" i="51" s="1"/>
  <c r="H56" i="51"/>
  <c r="E56" i="51"/>
  <c r="C56" i="51"/>
  <c r="B56" i="51"/>
  <c r="W55" i="51"/>
  <c r="T55" i="51"/>
  <c r="D55" i="51" s="1"/>
  <c r="H55" i="51"/>
  <c r="C55" i="51"/>
  <c r="B55" i="51"/>
  <c r="W54" i="51"/>
  <c r="E54" i="51" s="1"/>
  <c r="T54" i="51"/>
  <c r="D54" i="51" s="1"/>
  <c r="H54" i="51"/>
  <c r="C54" i="51"/>
  <c r="B54" i="51"/>
  <c r="W53" i="51"/>
  <c r="X53" i="51" s="1"/>
  <c r="Y53" i="51" s="1"/>
  <c r="T53" i="51"/>
  <c r="D53" i="51" s="1"/>
  <c r="H53" i="51"/>
  <c r="C53" i="51"/>
  <c r="B53" i="51"/>
  <c r="W52" i="51"/>
  <c r="X52" i="51" s="1"/>
  <c r="Y52" i="51" s="1"/>
  <c r="T52" i="51"/>
  <c r="D52" i="51" s="1"/>
  <c r="H52" i="51"/>
  <c r="C52" i="51"/>
  <c r="B52" i="51"/>
  <c r="W51" i="51"/>
  <c r="X51" i="51" s="1"/>
  <c r="Y51" i="51" s="1"/>
  <c r="T51" i="51"/>
  <c r="D51" i="51" s="1"/>
  <c r="H51" i="51"/>
  <c r="C51" i="51"/>
  <c r="B51" i="51"/>
  <c r="W50" i="51"/>
  <c r="E50" i="51" s="1"/>
  <c r="T50" i="51"/>
  <c r="D50" i="51" s="1"/>
  <c r="H50" i="51"/>
  <c r="C50" i="51"/>
  <c r="B50" i="51"/>
  <c r="Y49" i="51"/>
  <c r="W49" i="51"/>
  <c r="X49" i="51" s="1"/>
  <c r="T49" i="51"/>
  <c r="D49" i="51" s="1"/>
  <c r="H49" i="51"/>
  <c r="E49" i="51"/>
  <c r="C49" i="51"/>
  <c r="B49" i="51"/>
  <c r="W48" i="51"/>
  <c r="X48" i="51" s="1"/>
  <c r="Y48" i="51" s="1"/>
  <c r="T48" i="51"/>
  <c r="D48" i="51" s="1"/>
  <c r="H48" i="51"/>
  <c r="C48" i="51"/>
  <c r="B48" i="51"/>
  <c r="W47" i="51"/>
  <c r="X47" i="51" s="1"/>
  <c r="Y47" i="51" s="1"/>
  <c r="T47" i="51"/>
  <c r="D47" i="51" s="1"/>
  <c r="H47" i="51"/>
  <c r="C47" i="51"/>
  <c r="B47" i="51"/>
  <c r="W46" i="51"/>
  <c r="E46" i="51" s="1"/>
  <c r="T46" i="51"/>
  <c r="D46" i="51" s="1"/>
  <c r="H46" i="51"/>
  <c r="C46" i="51"/>
  <c r="B46" i="51"/>
  <c r="W45" i="51"/>
  <c r="X45" i="51" s="1"/>
  <c r="Y45" i="51" s="1"/>
  <c r="T45" i="51"/>
  <c r="D45" i="51" s="1"/>
  <c r="H45" i="51"/>
  <c r="C45" i="51"/>
  <c r="B45" i="51"/>
  <c r="W44" i="51"/>
  <c r="X44" i="51" s="1"/>
  <c r="Y44" i="51" s="1"/>
  <c r="T44" i="51"/>
  <c r="D44" i="51" s="1"/>
  <c r="H44" i="51"/>
  <c r="C44" i="51"/>
  <c r="B44" i="51"/>
  <c r="W43" i="51"/>
  <c r="X43" i="51" s="1"/>
  <c r="Y43" i="51" s="1"/>
  <c r="T43" i="51"/>
  <c r="D43" i="51" s="1"/>
  <c r="H43" i="51"/>
  <c r="C43" i="51"/>
  <c r="B43" i="51"/>
  <c r="W42" i="51"/>
  <c r="X42" i="51" s="1"/>
  <c r="Y42" i="51" s="1"/>
  <c r="E42" i="51" s="1"/>
  <c r="T42" i="51"/>
  <c r="D42" i="51" s="1"/>
  <c r="H42" i="51"/>
  <c r="C42" i="51"/>
  <c r="B42" i="51"/>
  <c r="O34" i="51"/>
  <c r="N10" i="51" s="1"/>
  <c r="J33" i="51"/>
  <c r="M25" i="51"/>
  <c r="N23" i="51"/>
  <c r="V21" i="51"/>
  <c r="N21" i="51"/>
  <c r="V19" i="51"/>
  <c r="N19" i="51"/>
  <c r="V17" i="51"/>
  <c r="N17" i="51"/>
  <c r="V15" i="51"/>
  <c r="N15" i="51"/>
  <c r="V13" i="51"/>
  <c r="N13" i="51"/>
  <c r="V12" i="51"/>
  <c r="V11" i="51"/>
  <c r="N11" i="51"/>
  <c r="B10" i="51"/>
  <c r="Z1" i="51"/>
  <c r="Y1" i="51"/>
  <c r="X1" i="51"/>
  <c r="W1" i="51"/>
  <c r="V1" i="51"/>
  <c r="U1" i="51"/>
  <c r="T1" i="51"/>
  <c r="S1" i="51"/>
  <c r="R1" i="51"/>
  <c r="Q1" i="51"/>
  <c r="P1" i="51"/>
  <c r="O1" i="51"/>
  <c r="N1" i="51"/>
  <c r="M1" i="51"/>
  <c r="L1" i="51"/>
  <c r="K1" i="51"/>
  <c r="J1" i="51"/>
  <c r="I1" i="51"/>
  <c r="H1" i="51"/>
  <c r="G1" i="51"/>
  <c r="F1" i="51"/>
  <c r="E1" i="51"/>
  <c r="D1" i="51"/>
  <c r="C1" i="51"/>
  <c r="B1" i="51"/>
  <c r="A1" i="51"/>
  <c r="I898" i="51" l="1"/>
  <c r="J898" i="51" s="1"/>
  <c r="K891" i="51"/>
  <c r="L891" i="51" s="1"/>
  <c r="K894" i="51"/>
  <c r="L894" i="51" s="1"/>
  <c r="K901" i="51"/>
  <c r="L901" i="51" s="1"/>
  <c r="K909" i="51"/>
  <c r="L909" i="51" s="1"/>
  <c r="J1390" i="51"/>
  <c r="I1477" i="51"/>
  <c r="K1398" i="51"/>
  <c r="K910" i="51"/>
  <c r="L910" i="51" s="1"/>
  <c r="I1448" i="51"/>
  <c r="I1479" i="51"/>
  <c r="J1394" i="51"/>
  <c r="K890" i="51"/>
  <c r="L890" i="51" s="1"/>
  <c r="K899" i="51"/>
  <c r="L899" i="51" s="1"/>
  <c r="K905" i="51"/>
  <c r="L905" i="51" s="1"/>
  <c r="K908" i="51"/>
  <c r="L908" i="51" s="1"/>
  <c r="I1457" i="51"/>
  <c r="I1475" i="51"/>
  <c r="K1397" i="51"/>
  <c r="I1476" i="51"/>
  <c r="I1484" i="51"/>
  <c r="I1614" i="51"/>
  <c r="G600" i="51"/>
  <c r="K1390" i="51"/>
  <c r="K1393" i="51"/>
  <c r="K1394" i="51"/>
  <c r="K1402" i="51"/>
  <c r="C1093" i="51"/>
  <c r="K1389" i="51"/>
  <c r="K1401" i="51"/>
  <c r="I1478" i="51"/>
  <c r="M1110" i="51"/>
  <c r="M1141" i="51" s="1"/>
  <c r="M1142" i="51" s="1"/>
  <c r="I1447" i="51"/>
  <c r="I1459" i="51"/>
  <c r="C1723" i="51"/>
  <c r="I1449" i="51"/>
  <c r="I1455" i="51"/>
  <c r="J1107" i="51"/>
  <c r="J1141" i="51" s="1"/>
  <c r="J1142" i="51" s="1"/>
  <c r="E53" i="51"/>
  <c r="I893" i="51"/>
  <c r="J893" i="51" s="1"/>
  <c r="I894" i="51"/>
  <c r="J894" i="51" s="1"/>
  <c r="I895" i="51"/>
  <c r="J895" i="51" s="1"/>
  <c r="I897" i="51"/>
  <c r="J897" i="51" s="1"/>
  <c r="I905" i="51"/>
  <c r="J905" i="51" s="1"/>
  <c r="I915" i="51"/>
  <c r="J915" i="51" s="1"/>
  <c r="I918" i="51"/>
  <c r="J918" i="51" s="1"/>
  <c r="F1093" i="51"/>
  <c r="J1406" i="51"/>
  <c r="I1451" i="51"/>
  <c r="I1453" i="51"/>
  <c r="I1456" i="51"/>
  <c r="I1620" i="51"/>
  <c r="C1713" i="51"/>
  <c r="I899" i="51"/>
  <c r="J899" i="51" s="1"/>
  <c r="I903" i="51"/>
  <c r="J903" i="51" s="1"/>
  <c r="I909" i="51"/>
  <c r="J909" i="51" s="1"/>
  <c r="I910" i="51"/>
  <c r="J910" i="51" s="1"/>
  <c r="I917" i="51"/>
  <c r="J917" i="51" s="1"/>
  <c r="C684" i="51"/>
  <c r="I890" i="51"/>
  <c r="J890" i="51" s="1"/>
  <c r="I891" i="51"/>
  <c r="J891" i="51" s="1"/>
  <c r="I907" i="51"/>
  <c r="J907" i="51" s="1"/>
  <c r="I913" i="51"/>
  <c r="J913" i="51" s="1"/>
  <c r="B1093" i="51"/>
  <c r="I1106" i="51"/>
  <c r="I1141" i="51" s="1"/>
  <c r="I1142" i="51" s="1"/>
  <c r="J1398" i="51"/>
  <c r="I1452" i="51"/>
  <c r="I1458" i="51"/>
  <c r="I1461" i="51"/>
  <c r="E43" i="51"/>
  <c r="K897" i="51"/>
  <c r="L897" i="51" s="1"/>
  <c r="K898" i="51"/>
  <c r="L898" i="51" s="1"/>
  <c r="K904" i="51"/>
  <c r="L904" i="51" s="1"/>
  <c r="K919" i="51"/>
  <c r="L919" i="51" s="1"/>
  <c r="K1405" i="51"/>
  <c r="K1406" i="51"/>
  <c r="C1717" i="51"/>
  <c r="I700" i="51"/>
  <c r="I722" i="51" s="1"/>
  <c r="K896" i="51"/>
  <c r="L896" i="51" s="1"/>
  <c r="K900" i="51"/>
  <c r="L900" i="51" s="1"/>
  <c r="K903" i="51"/>
  <c r="L903" i="51" s="1"/>
  <c r="K914" i="51"/>
  <c r="L914" i="51" s="1"/>
  <c r="E1142" i="51"/>
  <c r="I1616" i="51"/>
  <c r="K892" i="51"/>
  <c r="L892" i="51" s="1"/>
  <c r="K902" i="51"/>
  <c r="L902" i="51" s="1"/>
  <c r="K906" i="51"/>
  <c r="L906" i="51" s="1"/>
  <c r="K912" i="51"/>
  <c r="L912" i="51" s="1"/>
  <c r="K913" i="51"/>
  <c r="L913" i="51" s="1"/>
  <c r="K915" i="51"/>
  <c r="L915" i="51" s="1"/>
  <c r="K916" i="51"/>
  <c r="L916" i="51" s="1"/>
  <c r="K917" i="51"/>
  <c r="L917" i="51" s="1"/>
  <c r="N1129" i="51"/>
  <c r="N1134" i="51"/>
  <c r="N1137" i="51"/>
  <c r="I1617" i="51"/>
  <c r="I901" i="51"/>
  <c r="J901" i="51" s="1"/>
  <c r="I902" i="51"/>
  <c r="J902" i="51" s="1"/>
  <c r="I906" i="51"/>
  <c r="J906" i="51" s="1"/>
  <c r="N1127" i="51"/>
  <c r="C1719" i="51"/>
  <c r="K1722" i="51"/>
  <c r="N1117" i="51"/>
  <c r="E47" i="51"/>
  <c r="I911" i="51"/>
  <c r="J911" i="51" s="1"/>
  <c r="I914" i="51"/>
  <c r="J914" i="51" s="1"/>
  <c r="N1102" i="51"/>
  <c r="N1115" i="51"/>
  <c r="C1522" i="51"/>
  <c r="G1489" i="51" s="1"/>
  <c r="I1618" i="51"/>
  <c r="C1715" i="51"/>
  <c r="C1726" i="51"/>
  <c r="E44" i="50"/>
  <c r="E15" i="50"/>
  <c r="I1512" i="51"/>
  <c r="I1514" i="51"/>
  <c r="I1511" i="51"/>
  <c r="X55" i="51"/>
  <c r="Y55" i="51" s="1"/>
  <c r="E55" i="51"/>
  <c r="L1141" i="51"/>
  <c r="L1142" i="51" s="1"/>
  <c r="I1513" i="51"/>
  <c r="G1648" i="51"/>
  <c r="G1620" i="51"/>
  <c r="G1637" i="51"/>
  <c r="L1714" i="51"/>
  <c r="K1714" i="51"/>
  <c r="H701" i="51"/>
  <c r="H700" i="51"/>
  <c r="D1142" i="51"/>
  <c r="D1093" i="51"/>
  <c r="I599" i="51"/>
  <c r="I611" i="51" s="1"/>
  <c r="H699" i="51"/>
  <c r="M903" i="51"/>
  <c r="N903" i="51" s="1"/>
  <c r="M901" i="51"/>
  <c r="N901" i="51" s="1"/>
  <c r="M890" i="51"/>
  <c r="N890" i="51" s="1"/>
  <c r="M891" i="51"/>
  <c r="N891" i="51" s="1"/>
  <c r="C1524" i="51"/>
  <c r="T393" i="51"/>
  <c r="T370" i="51" s="1"/>
  <c r="T362" i="51" s="1"/>
  <c r="N1105" i="51"/>
  <c r="N1114" i="51"/>
  <c r="N1116" i="51"/>
  <c r="N1122" i="51"/>
  <c r="N1126" i="51"/>
  <c r="N1128" i="51"/>
  <c r="I1480" i="51"/>
  <c r="I1481" i="51"/>
  <c r="I1482" i="51"/>
  <c r="C1521" i="51"/>
  <c r="G1480" i="51" s="1"/>
  <c r="F1578" i="51"/>
  <c r="N1109" i="51"/>
  <c r="N1118" i="51"/>
  <c r="N1130" i="51"/>
  <c r="N1131" i="51"/>
  <c r="N1133" i="51"/>
  <c r="N1138" i="51"/>
  <c r="F1408" i="51"/>
  <c r="G1578" i="51"/>
  <c r="I1615" i="51"/>
  <c r="I1619" i="51"/>
  <c r="C1721" i="51"/>
  <c r="C1728" i="51"/>
  <c r="E45" i="51"/>
  <c r="E51" i="51"/>
  <c r="N1110" i="51"/>
  <c r="N1113" i="51"/>
  <c r="N1121" i="51"/>
  <c r="N1132" i="51"/>
  <c r="H1408" i="51"/>
  <c r="E44" i="51"/>
  <c r="X46" i="51"/>
  <c r="Y46" i="51" s="1"/>
  <c r="E48" i="51"/>
  <c r="X50" i="51"/>
  <c r="Y50" i="51" s="1"/>
  <c r="E52" i="51"/>
  <c r="X54" i="51"/>
  <c r="Y54" i="51" s="1"/>
  <c r="K276" i="51"/>
  <c r="T62" i="51"/>
  <c r="T40" i="51" s="1"/>
  <c r="C40" i="51" s="1"/>
  <c r="G42" i="51" s="1"/>
  <c r="T136" i="51"/>
  <c r="T94" i="51" s="1"/>
  <c r="T86" i="51" s="1"/>
  <c r="L96" i="51" s="1"/>
  <c r="T275" i="51"/>
  <c r="B1732" i="51"/>
  <c r="C1712" i="51"/>
  <c r="L1712" i="51"/>
  <c r="K1712" i="51"/>
  <c r="T501" i="51"/>
  <c r="K502" i="51"/>
  <c r="D684" i="51"/>
  <c r="J701" i="51"/>
  <c r="J699" i="51"/>
  <c r="M916" i="51"/>
  <c r="N916" i="51" s="1"/>
  <c r="M912" i="51"/>
  <c r="N912" i="51" s="1"/>
  <c r="M908" i="51"/>
  <c r="N908" i="51" s="1"/>
  <c r="M904" i="51"/>
  <c r="N904" i="51" s="1"/>
  <c r="M900" i="51"/>
  <c r="N900" i="51" s="1"/>
  <c r="M896" i="51"/>
  <c r="N896" i="51" s="1"/>
  <c r="M892" i="51"/>
  <c r="M919" i="51"/>
  <c r="N919" i="51" s="1"/>
  <c r="M918" i="51"/>
  <c r="N918" i="51" s="1"/>
  <c r="M917" i="51"/>
  <c r="N917" i="51" s="1"/>
  <c r="M911" i="51"/>
  <c r="N911" i="51" s="1"/>
  <c r="M910" i="51"/>
  <c r="N910" i="51" s="1"/>
  <c r="M909" i="51"/>
  <c r="N909" i="51" s="1"/>
  <c r="M899" i="51"/>
  <c r="N899" i="51" s="1"/>
  <c r="M898" i="51"/>
  <c r="N898" i="51" s="1"/>
  <c r="M897" i="51"/>
  <c r="N897" i="51" s="1"/>
  <c r="M895" i="51"/>
  <c r="N895" i="51" s="1"/>
  <c r="M894" i="51"/>
  <c r="N894" i="51" s="1"/>
  <c r="M893" i="51"/>
  <c r="N893" i="51" s="1"/>
  <c r="M915" i="51"/>
  <c r="N915" i="51" s="1"/>
  <c r="M914" i="51"/>
  <c r="N914" i="51" s="1"/>
  <c r="M913" i="51"/>
  <c r="N913" i="51" s="1"/>
  <c r="M907" i="51"/>
  <c r="N907" i="51" s="1"/>
  <c r="M906" i="51"/>
  <c r="N906" i="51" s="1"/>
  <c r="M905" i="51"/>
  <c r="N905" i="51" s="1"/>
  <c r="N1125" i="51"/>
  <c r="G611" i="51"/>
  <c r="N1111" i="51"/>
  <c r="N1119" i="51"/>
  <c r="N1139" i="51"/>
  <c r="G1408" i="51"/>
  <c r="I1648" i="51"/>
  <c r="I1646" i="51"/>
  <c r="I1647" i="51"/>
  <c r="C1656" i="51"/>
  <c r="G1635" i="51" s="1"/>
  <c r="I1645" i="51"/>
  <c r="C1720" i="51"/>
  <c r="L1720" i="51"/>
  <c r="K1720" i="51"/>
  <c r="I916" i="51"/>
  <c r="J916" i="51" s="1"/>
  <c r="I912" i="51"/>
  <c r="J912" i="51" s="1"/>
  <c r="I908" i="51"/>
  <c r="J908" i="51" s="1"/>
  <c r="I904" i="51"/>
  <c r="J904" i="51" s="1"/>
  <c r="I900" i="51"/>
  <c r="J900" i="51" s="1"/>
  <c r="I896" i="51"/>
  <c r="J896" i="51" s="1"/>
  <c r="I892" i="51"/>
  <c r="J892" i="51" s="1"/>
  <c r="N1101" i="51"/>
  <c r="N1103" i="51"/>
  <c r="N1112" i="51"/>
  <c r="N1120" i="51"/>
  <c r="N1123" i="51"/>
  <c r="N1135" i="51"/>
  <c r="K1141" i="51"/>
  <c r="K1142" i="51" s="1"/>
  <c r="N1104" i="51"/>
  <c r="N1108" i="51"/>
  <c r="N1124" i="51"/>
  <c r="N1136" i="51"/>
  <c r="I1408" i="51"/>
  <c r="J1405" i="51"/>
  <c r="J1401" i="51"/>
  <c r="J1397" i="51"/>
  <c r="J1393" i="51"/>
  <c r="J1389" i="51"/>
  <c r="J1404" i="51"/>
  <c r="J1400" i="51"/>
  <c r="J1396" i="51"/>
  <c r="J1392" i="51"/>
  <c r="J1388" i="51"/>
  <c r="J1403" i="51"/>
  <c r="J1399" i="51"/>
  <c r="J1395" i="51"/>
  <c r="J1391" i="51"/>
  <c r="J1387" i="51"/>
  <c r="H1578" i="51"/>
  <c r="J1574" i="51"/>
  <c r="J1572" i="51"/>
  <c r="J1570" i="51"/>
  <c r="J1573" i="51"/>
  <c r="K1574" i="51"/>
  <c r="K1572" i="51"/>
  <c r="K1570" i="51"/>
  <c r="C1718" i="51"/>
  <c r="C1727" i="51"/>
  <c r="K1387" i="51"/>
  <c r="K1391" i="51"/>
  <c r="K1395" i="51"/>
  <c r="K1399" i="51"/>
  <c r="K1403" i="51"/>
  <c r="C1520" i="51"/>
  <c r="G1466" i="51" s="1"/>
  <c r="I1464" i="51"/>
  <c r="I1460" i="51"/>
  <c r="C1716" i="51"/>
  <c r="K1718" i="51"/>
  <c r="C1725" i="51"/>
  <c r="K1727" i="51"/>
  <c r="K1388" i="51"/>
  <c r="K1392" i="51"/>
  <c r="K1396" i="51"/>
  <c r="K1400" i="51"/>
  <c r="I1450" i="51"/>
  <c r="I1454" i="51"/>
  <c r="I1462" i="51"/>
  <c r="I1463" i="51"/>
  <c r="I1465" i="51"/>
  <c r="K1573" i="51"/>
  <c r="C1655" i="51"/>
  <c r="I1636" i="51"/>
  <c r="I1629" i="51"/>
  <c r="I1632" i="51" s="1"/>
  <c r="I1638" i="51" s="1"/>
  <c r="I1637" i="51"/>
  <c r="C1714" i="51"/>
  <c r="K1716" i="51"/>
  <c r="L1718" i="51"/>
  <c r="C1722" i="51"/>
  <c r="K1725" i="51"/>
  <c r="L1727" i="51"/>
  <c r="L1731" i="51" s="1"/>
  <c r="K1713" i="51"/>
  <c r="K1715" i="51"/>
  <c r="K1717" i="51"/>
  <c r="K1719" i="51"/>
  <c r="K1721" i="51"/>
  <c r="K1723" i="51"/>
  <c r="K1726" i="51"/>
  <c r="K1728" i="51"/>
  <c r="B1731" i="51"/>
  <c r="G1457" i="51" l="1"/>
  <c r="N1107" i="51"/>
  <c r="N1141" i="51" s="1"/>
  <c r="N1106" i="51"/>
  <c r="L124" i="51"/>
  <c r="L921" i="51"/>
  <c r="I1622" i="51"/>
  <c r="H722" i="51"/>
  <c r="G1491" i="51"/>
  <c r="G1495" i="51" s="1"/>
  <c r="G1483" i="51"/>
  <c r="G1493" i="51"/>
  <c r="G61" i="51"/>
  <c r="G1492" i="51"/>
  <c r="G1450" i="51"/>
  <c r="G1513" i="51"/>
  <c r="G1490" i="51"/>
  <c r="K921" i="51"/>
  <c r="I47" i="51"/>
  <c r="G1512" i="51"/>
  <c r="G1464" i="51"/>
  <c r="G1451" i="51"/>
  <c r="G1475" i="51"/>
  <c r="G1463" i="51"/>
  <c r="G1465" i="51"/>
  <c r="G1514" i="51"/>
  <c r="G51" i="51"/>
  <c r="G1478" i="51"/>
  <c r="G1460" i="51"/>
  <c r="C1731" i="51"/>
  <c r="G1476" i="51"/>
  <c r="G1477" i="51"/>
  <c r="G1511" i="51"/>
  <c r="G1454" i="51"/>
  <c r="G57" i="51"/>
  <c r="I1486" i="51"/>
  <c r="I1499" i="51" s="1"/>
  <c r="I1516" i="51"/>
  <c r="I1524" i="51" s="1"/>
  <c r="L1732" i="51"/>
  <c r="L1730" i="51" s="1"/>
  <c r="L134" i="51"/>
  <c r="L120" i="51"/>
  <c r="G58" i="51"/>
  <c r="G45" i="51"/>
  <c r="I1468" i="51"/>
  <c r="L112" i="51"/>
  <c r="L116" i="51"/>
  <c r="G50" i="51"/>
  <c r="G43" i="51"/>
  <c r="G1456" i="51"/>
  <c r="G1449" i="51"/>
  <c r="G1459" i="51"/>
  <c r="G1458" i="51"/>
  <c r="G1452" i="51"/>
  <c r="G1479" i="51"/>
  <c r="G1453" i="51"/>
  <c r="G1482" i="51"/>
  <c r="G1481" i="51"/>
  <c r="G1448" i="51"/>
  <c r="G1455" i="51"/>
  <c r="G1447" i="51"/>
  <c r="G1462" i="51"/>
  <c r="G1461" i="51"/>
  <c r="G1484" i="51"/>
  <c r="J722" i="51"/>
  <c r="M106" i="51"/>
  <c r="M104" i="51"/>
  <c r="M102" i="51"/>
  <c r="M128" i="51"/>
  <c r="G56" i="51"/>
  <c r="I60" i="51"/>
  <c r="G60" i="51"/>
  <c r="I1520" i="51"/>
  <c r="L104" i="51"/>
  <c r="K1578" i="51"/>
  <c r="J1578" i="51"/>
  <c r="J1408" i="51"/>
  <c r="I1650" i="51"/>
  <c r="N892" i="51"/>
  <c r="N921" i="51" s="1"/>
  <c r="M921" i="51"/>
  <c r="T459" i="51"/>
  <c r="T451" i="51" s="1"/>
  <c r="C1732" i="51"/>
  <c r="L381" i="51"/>
  <c r="M98" i="51"/>
  <c r="M376" i="51"/>
  <c r="M134" i="51"/>
  <c r="M112" i="51"/>
  <c r="M96" i="51"/>
  <c r="M392" i="51"/>
  <c r="M124" i="51"/>
  <c r="M120" i="51"/>
  <c r="M116" i="51"/>
  <c r="M388" i="51"/>
  <c r="M374" i="51"/>
  <c r="L132" i="51"/>
  <c r="L110" i="51"/>
  <c r="I59" i="51"/>
  <c r="I53" i="51"/>
  <c r="G47" i="51"/>
  <c r="I56" i="51"/>
  <c r="I49" i="51"/>
  <c r="I57" i="51"/>
  <c r="I50" i="51"/>
  <c r="I44" i="51"/>
  <c r="I42" i="51"/>
  <c r="I55" i="51"/>
  <c r="G1630" i="51"/>
  <c r="G1646" i="51"/>
  <c r="G1619" i="51"/>
  <c r="G1617" i="51"/>
  <c r="G1615" i="51"/>
  <c r="G1616" i="51"/>
  <c r="G1647" i="51"/>
  <c r="G1618" i="51"/>
  <c r="G1629" i="51"/>
  <c r="G1632" i="51" s="1"/>
  <c r="G1638" i="51" s="1"/>
  <c r="G1614" i="51"/>
  <c r="G1645" i="51"/>
  <c r="I921" i="51"/>
  <c r="L135" i="51"/>
  <c r="L133" i="51"/>
  <c r="L131" i="51"/>
  <c r="L129" i="51"/>
  <c r="L127" i="51"/>
  <c r="L125" i="51"/>
  <c r="L123" i="51"/>
  <c r="L121" i="51"/>
  <c r="L119" i="51"/>
  <c r="L117" i="51"/>
  <c r="L115" i="51"/>
  <c r="M111" i="51"/>
  <c r="L103" i="51"/>
  <c r="L102" i="51"/>
  <c r="M101" i="51"/>
  <c r="M133" i="51"/>
  <c r="M129" i="51"/>
  <c r="L111" i="51"/>
  <c r="M107" i="51"/>
  <c r="L101" i="51"/>
  <c r="L100" i="51"/>
  <c r="M99" i="51"/>
  <c r="J97" i="51"/>
  <c r="M113" i="51"/>
  <c r="M109" i="51"/>
  <c r="L107" i="51"/>
  <c r="M105" i="51"/>
  <c r="L99" i="51"/>
  <c r="M97" i="51"/>
  <c r="M135" i="51"/>
  <c r="M131" i="51"/>
  <c r="M127" i="51"/>
  <c r="M125" i="51"/>
  <c r="M123" i="51"/>
  <c r="M121" i="51"/>
  <c r="M119" i="51"/>
  <c r="M117" i="51"/>
  <c r="M115" i="51"/>
  <c r="L113" i="51"/>
  <c r="L109" i="51"/>
  <c r="L105" i="51"/>
  <c r="M103" i="51"/>
  <c r="L97" i="51"/>
  <c r="I1500" i="51"/>
  <c r="I1501" i="51"/>
  <c r="L130" i="51"/>
  <c r="L108" i="51"/>
  <c r="L126" i="51"/>
  <c r="L122" i="51"/>
  <c r="L118" i="51"/>
  <c r="L114" i="51"/>
  <c r="M132" i="51"/>
  <c r="M110" i="51"/>
  <c r="I61" i="51"/>
  <c r="G53" i="51"/>
  <c r="I46" i="51"/>
  <c r="G46" i="51"/>
  <c r="G49" i="51"/>
  <c r="G54" i="51"/>
  <c r="G48" i="51"/>
  <c r="G52" i="51"/>
  <c r="L106" i="51"/>
  <c r="I54" i="51"/>
  <c r="K1731" i="51"/>
  <c r="G1516" i="51"/>
  <c r="G1524" i="51" s="1"/>
  <c r="K1408" i="51"/>
  <c r="J921" i="51"/>
  <c r="K1732" i="51"/>
  <c r="B1730" i="51"/>
  <c r="J1737" i="51" s="1"/>
  <c r="M389" i="51"/>
  <c r="M387" i="51"/>
  <c r="M385" i="51"/>
  <c r="M383" i="51"/>
  <c r="M381" i="51"/>
  <c r="M379" i="51"/>
  <c r="M377" i="51"/>
  <c r="M375" i="51"/>
  <c r="M373" i="51"/>
  <c r="M390" i="51"/>
  <c r="M391" i="51"/>
  <c r="L390" i="51"/>
  <c r="L388" i="51"/>
  <c r="L386" i="51"/>
  <c r="L384" i="51"/>
  <c r="L382" i="51"/>
  <c r="L380" i="51"/>
  <c r="L378" i="51"/>
  <c r="L376" i="51"/>
  <c r="L374" i="51"/>
  <c r="J373" i="51"/>
  <c r="L372" i="51"/>
  <c r="U362" i="51"/>
  <c r="H362" i="51" s="1"/>
  <c r="E362" i="51"/>
  <c r="T233" i="51"/>
  <c r="T225" i="51" s="1"/>
  <c r="E225" i="51" s="1"/>
  <c r="M130" i="51"/>
  <c r="M108" i="51"/>
  <c r="M382" i="51"/>
  <c r="M126" i="51"/>
  <c r="M122" i="51"/>
  <c r="M118" i="51"/>
  <c r="M114" i="51"/>
  <c r="M378" i="51"/>
  <c r="L128" i="51"/>
  <c r="M100" i="51"/>
  <c r="I58" i="51"/>
  <c r="I52" i="51"/>
  <c r="G59" i="51"/>
  <c r="G55" i="51"/>
  <c r="I48" i="51"/>
  <c r="I51" i="51"/>
  <c r="I45" i="51"/>
  <c r="I43" i="51"/>
  <c r="L98" i="51"/>
  <c r="G44" i="51"/>
  <c r="I1502" i="51" l="1"/>
  <c r="I1498" i="51"/>
  <c r="I1504" i="51" s="1"/>
  <c r="I1523" i="51" s="1"/>
  <c r="I1521" i="51"/>
  <c r="I1635" i="51"/>
  <c r="G1468" i="51"/>
  <c r="G1520" i="51" s="1"/>
  <c r="G1486" i="51"/>
  <c r="I1491" i="51" s="1"/>
  <c r="L385" i="51"/>
  <c r="L389" i="51"/>
  <c r="L379" i="51"/>
  <c r="M386" i="51"/>
  <c r="L392" i="51"/>
  <c r="L391" i="51"/>
  <c r="L383" i="51"/>
  <c r="L387" i="51"/>
  <c r="M380" i="51"/>
  <c r="L375" i="51"/>
  <c r="L373" i="51"/>
  <c r="M384" i="51"/>
  <c r="L377" i="51"/>
  <c r="M372" i="51"/>
  <c r="G1650" i="51"/>
  <c r="N1142" i="51"/>
  <c r="N1092" i="51"/>
  <c r="N1094" i="51" s="1"/>
  <c r="B1709" i="51"/>
  <c r="J1726" i="51"/>
  <c r="J1717" i="51"/>
  <c r="N1717" i="51" s="1"/>
  <c r="J1728" i="51"/>
  <c r="N1728" i="51" s="1"/>
  <c r="J1719" i="51"/>
  <c r="N1719" i="51" s="1"/>
  <c r="J1721" i="51"/>
  <c r="N1721" i="51" s="1"/>
  <c r="J1713" i="51"/>
  <c r="N1713" i="51" s="1"/>
  <c r="J1723" i="51"/>
  <c r="N1723" i="51" s="1"/>
  <c r="J1715" i="51"/>
  <c r="N1715" i="51" s="1"/>
  <c r="J1725" i="51"/>
  <c r="N1725" i="51" s="1"/>
  <c r="J1716" i="51"/>
  <c r="N1716" i="51" s="1"/>
  <c r="J1722" i="51"/>
  <c r="N1722" i="51" s="1"/>
  <c r="J1720" i="51"/>
  <c r="N1720" i="51" s="1"/>
  <c r="J1718" i="51"/>
  <c r="N1718" i="51" s="1"/>
  <c r="J1712" i="51"/>
  <c r="J1714" i="51"/>
  <c r="N1714" i="51" s="1"/>
  <c r="J1727" i="51"/>
  <c r="N1727" i="51" s="1"/>
  <c r="G1622" i="51"/>
  <c r="M137" i="51"/>
  <c r="L500" i="51"/>
  <c r="L498" i="51"/>
  <c r="L496" i="51"/>
  <c r="L494" i="51"/>
  <c r="L492" i="51"/>
  <c r="L490" i="51"/>
  <c r="L488" i="51"/>
  <c r="L487" i="51"/>
  <c r="L484" i="51"/>
  <c r="L483" i="51"/>
  <c r="L480" i="51"/>
  <c r="L479" i="51"/>
  <c r="L476" i="51"/>
  <c r="L475" i="51"/>
  <c r="L472" i="51"/>
  <c r="L471" i="51"/>
  <c r="L468" i="51"/>
  <c r="L467" i="51"/>
  <c r="M466" i="51"/>
  <c r="M500" i="51"/>
  <c r="M496" i="51"/>
  <c r="M492" i="51"/>
  <c r="M486" i="51"/>
  <c r="M482" i="51"/>
  <c r="M478" i="51"/>
  <c r="M474" i="51"/>
  <c r="M470" i="51"/>
  <c r="L466" i="51"/>
  <c r="M464" i="51"/>
  <c r="L486" i="51"/>
  <c r="L482" i="51"/>
  <c r="L478" i="51"/>
  <c r="L474" i="51"/>
  <c r="L470" i="51"/>
  <c r="L464" i="51"/>
  <c r="M462" i="51"/>
  <c r="M498" i="51"/>
  <c r="M494" i="51"/>
  <c r="M490" i="51"/>
  <c r="M488" i="51"/>
  <c r="M484" i="51"/>
  <c r="M480" i="51"/>
  <c r="M476" i="51"/>
  <c r="M472" i="51"/>
  <c r="M468" i="51"/>
  <c r="J466" i="51"/>
  <c r="L462" i="51"/>
  <c r="L461" i="51"/>
  <c r="U451" i="51"/>
  <c r="H451" i="51" s="1"/>
  <c r="E451" i="51"/>
  <c r="L463" i="51"/>
  <c r="L473" i="51"/>
  <c r="M495" i="51"/>
  <c r="M471" i="51"/>
  <c r="M487" i="51"/>
  <c r="L465" i="51"/>
  <c r="M493" i="51"/>
  <c r="M469" i="51"/>
  <c r="M485" i="51"/>
  <c r="L497" i="51"/>
  <c r="L477" i="51"/>
  <c r="M465" i="51"/>
  <c r="L495" i="51"/>
  <c r="M475" i="51"/>
  <c r="L493" i="51"/>
  <c r="M473" i="51"/>
  <c r="L491" i="51"/>
  <c r="M483" i="51"/>
  <c r="M461" i="51"/>
  <c r="L489" i="51"/>
  <c r="M463" i="51"/>
  <c r="L469" i="51"/>
  <c r="M491" i="51"/>
  <c r="M499" i="51"/>
  <c r="M479" i="51"/>
  <c r="M489" i="51"/>
  <c r="M497" i="51"/>
  <c r="M477" i="51"/>
  <c r="L481" i="51"/>
  <c r="L485" i="51"/>
  <c r="L499" i="51"/>
  <c r="M467" i="51"/>
  <c r="M481" i="51"/>
  <c r="L274" i="51"/>
  <c r="L272" i="51"/>
  <c r="L270" i="51"/>
  <c r="L268" i="51"/>
  <c r="L266" i="51"/>
  <c r="L264" i="51"/>
  <c r="L262" i="51"/>
  <c r="L260" i="51"/>
  <c r="L258" i="51"/>
  <c r="L256" i="51"/>
  <c r="L254" i="51"/>
  <c r="L252" i="51"/>
  <c r="L250" i="51"/>
  <c r="L248" i="51"/>
  <c r="L246" i="51"/>
  <c r="L244" i="51"/>
  <c r="L242" i="51"/>
  <c r="L240" i="51"/>
  <c r="L238" i="51"/>
  <c r="L236" i="51"/>
  <c r="M274" i="51"/>
  <c r="M272" i="51"/>
  <c r="M270" i="51"/>
  <c r="M268" i="51"/>
  <c r="M266" i="51"/>
  <c r="M264" i="51"/>
  <c r="M262" i="51"/>
  <c r="M260" i="51"/>
  <c r="M258" i="51"/>
  <c r="M256" i="51"/>
  <c r="M254" i="51"/>
  <c r="M252" i="51"/>
  <c r="M250" i="51"/>
  <c r="M248" i="51"/>
  <c r="M246" i="51"/>
  <c r="M244" i="51"/>
  <c r="M242" i="51"/>
  <c r="M236" i="51"/>
  <c r="U225" i="51"/>
  <c r="H225" i="51" s="1"/>
  <c r="M238" i="51"/>
  <c r="L235" i="51"/>
  <c r="M240" i="51"/>
  <c r="M237" i="51"/>
  <c r="M263" i="51"/>
  <c r="M257" i="51"/>
  <c r="M251" i="51"/>
  <c r="M239" i="51"/>
  <c r="M269" i="51"/>
  <c r="M235" i="51"/>
  <c r="L249" i="51"/>
  <c r="L257" i="51"/>
  <c r="L265" i="51"/>
  <c r="L273" i="51"/>
  <c r="M245" i="51"/>
  <c r="L247" i="51"/>
  <c r="L271" i="51"/>
  <c r="L237" i="51"/>
  <c r="M271" i="51"/>
  <c r="M265" i="51"/>
  <c r="M241" i="51"/>
  <c r="M259" i="51"/>
  <c r="L239" i="51"/>
  <c r="L243" i="51"/>
  <c r="L251" i="51"/>
  <c r="L259" i="51"/>
  <c r="L267" i="51"/>
  <c r="M255" i="51"/>
  <c r="M249" i="51"/>
  <c r="L263" i="51"/>
  <c r="M247" i="51"/>
  <c r="M243" i="51"/>
  <c r="M273" i="51"/>
  <c r="L241" i="51"/>
  <c r="M267" i="51"/>
  <c r="M253" i="51"/>
  <c r="L245" i="51"/>
  <c r="L253" i="51"/>
  <c r="L261" i="51"/>
  <c r="L269" i="51"/>
  <c r="M261" i="51"/>
  <c r="L255" i="51"/>
  <c r="K1730" i="51"/>
  <c r="G1498" i="51"/>
  <c r="G1499" i="51"/>
  <c r="I1489" i="51"/>
  <c r="I1490" i="51"/>
  <c r="C1709" i="51"/>
  <c r="D1710" i="51" s="1"/>
  <c r="C1730" i="51"/>
  <c r="L137" i="51"/>
  <c r="N126" i="51" s="1"/>
  <c r="G1522" i="51" l="1"/>
  <c r="G1500" i="51"/>
  <c r="G1501" i="51"/>
  <c r="I1493" i="51"/>
  <c r="I1495" i="51" s="1"/>
  <c r="I1522" i="51" s="1"/>
  <c r="I1492" i="51"/>
  <c r="G1502" i="51"/>
  <c r="G1521" i="51"/>
  <c r="N100" i="51"/>
  <c r="N132" i="51"/>
  <c r="N98" i="51"/>
  <c r="N127" i="51"/>
  <c r="L394" i="51"/>
  <c r="M394" i="51"/>
  <c r="N382" i="51" s="1"/>
  <c r="N102" i="51"/>
  <c r="N113" i="51"/>
  <c r="N118" i="51"/>
  <c r="N105" i="51"/>
  <c r="N135" i="51"/>
  <c r="N114" i="51"/>
  <c r="L502" i="51"/>
  <c r="G1655" i="51"/>
  <c r="G1654" i="51"/>
  <c r="G1656" i="51"/>
  <c r="N1712" i="51"/>
  <c r="J1732" i="51"/>
  <c r="N129" i="51"/>
  <c r="N119" i="51"/>
  <c r="N101" i="51"/>
  <c r="N133" i="51"/>
  <c r="N111" i="51"/>
  <c r="N106" i="51"/>
  <c r="N121" i="51"/>
  <c r="N104" i="51"/>
  <c r="N131" i="51"/>
  <c r="N97" i="51"/>
  <c r="J1731" i="51"/>
  <c r="N1726" i="51"/>
  <c r="N134" i="51"/>
  <c r="N120" i="51"/>
  <c r="N124" i="51"/>
  <c r="N116" i="51"/>
  <c r="N112" i="51"/>
  <c r="N103" i="51"/>
  <c r="N122" i="51"/>
  <c r="N125" i="51"/>
  <c r="N107" i="51"/>
  <c r="N99" i="51"/>
  <c r="N123" i="51"/>
  <c r="N128" i="51"/>
  <c r="N117" i="51"/>
  <c r="N130" i="51"/>
  <c r="M276" i="51"/>
  <c r="L276" i="51"/>
  <c r="N236" i="51" s="1"/>
  <c r="M502" i="51"/>
  <c r="N482" i="51" s="1"/>
  <c r="N109" i="51"/>
  <c r="N110" i="51"/>
  <c r="N115" i="51"/>
  <c r="N108" i="51"/>
  <c r="G1504" i="51" l="1"/>
  <c r="G1523" i="51" s="1"/>
  <c r="N392" i="51"/>
  <c r="N376" i="51"/>
  <c r="N390" i="51"/>
  <c r="N389" i="51"/>
  <c r="N381" i="51"/>
  <c r="N378" i="51"/>
  <c r="N385" i="51"/>
  <c r="N386" i="51"/>
  <c r="N387" i="51"/>
  <c r="N383" i="51"/>
  <c r="N380" i="51"/>
  <c r="N374" i="51"/>
  <c r="N388" i="51"/>
  <c r="N373" i="51"/>
  <c r="N384" i="51"/>
  <c r="N377" i="51"/>
  <c r="N391" i="51"/>
  <c r="N379" i="51"/>
  <c r="N372" i="51"/>
  <c r="N375" i="51"/>
  <c r="N478" i="51"/>
  <c r="N255" i="51"/>
  <c r="N464" i="51"/>
  <c r="N491" i="51"/>
  <c r="N468" i="51"/>
  <c r="N266" i="51"/>
  <c r="N235" i="51"/>
  <c r="N495" i="51"/>
  <c r="N258" i="51"/>
  <c r="N259" i="51"/>
  <c r="N265" i="51"/>
  <c r="N475" i="51"/>
  <c r="N480" i="51"/>
  <c r="N137" i="51"/>
  <c r="N466" i="51"/>
  <c r="N479" i="51"/>
  <c r="N254" i="51"/>
  <c r="N247" i="51"/>
  <c r="N462" i="51"/>
  <c r="N498" i="51"/>
  <c r="N493" i="51"/>
  <c r="N497" i="51"/>
  <c r="N250" i="51"/>
  <c r="N263" i="51"/>
  <c r="N489" i="51"/>
  <c r="N251" i="51"/>
  <c r="N492" i="51"/>
  <c r="N471" i="51"/>
  <c r="N499" i="51"/>
  <c r="N264" i="51"/>
  <c r="N249" i="51"/>
  <c r="N483" i="51"/>
  <c r="N486" i="51"/>
  <c r="N487" i="51"/>
  <c r="N481" i="51"/>
  <c r="N246" i="51"/>
  <c r="N243" i="51"/>
  <c r="J1730" i="51"/>
  <c r="N473" i="51"/>
  <c r="N272" i="51"/>
  <c r="N240" i="51"/>
  <c r="N261" i="51"/>
  <c r="N472" i="51"/>
  <c r="N245" i="51"/>
  <c r="N476" i="51"/>
  <c r="N496" i="51"/>
  <c r="N484" i="51"/>
  <c r="N461" i="51"/>
  <c r="N274" i="51"/>
  <c r="N242" i="51"/>
  <c r="N273" i="51"/>
  <c r="N241" i="51"/>
  <c r="N268" i="51"/>
  <c r="N474" i="51"/>
  <c r="N469" i="51"/>
  <c r="N477" i="51"/>
  <c r="N256" i="51"/>
  <c r="N239" i="51"/>
  <c r="N252" i="51"/>
  <c r="N470" i="51"/>
  <c r="N485" i="51"/>
  <c r="N270" i="51"/>
  <c r="N238" i="51"/>
  <c r="N269" i="51"/>
  <c r="J1733" i="51"/>
  <c r="K1733" i="51" s="1"/>
  <c r="L1733" i="51" s="1"/>
  <c r="N500" i="51"/>
  <c r="N260" i="51"/>
  <c r="N237" i="51"/>
  <c r="N253" i="51"/>
  <c r="N488" i="51"/>
  <c r="N244" i="51"/>
  <c r="N494" i="51"/>
  <c r="N465" i="51"/>
  <c r="N467" i="51"/>
  <c r="N248" i="51"/>
  <c r="N267" i="51"/>
  <c r="N271" i="51"/>
  <c r="N490" i="51"/>
  <c r="N463" i="51"/>
  <c r="N262" i="51"/>
  <c r="N257" i="51"/>
  <c r="N394" i="51" l="1"/>
  <c r="N276" i="51"/>
  <c r="N502" i="51"/>
  <c r="Q1" i="45" l="1"/>
  <c r="R1" i="45"/>
  <c r="S1" i="45"/>
  <c r="T1" i="45"/>
  <c r="U1" i="45"/>
  <c r="V1" i="45"/>
  <c r="W1" i="45"/>
  <c r="X1" i="45"/>
  <c r="Y1" i="45"/>
  <c r="Z1" i="45"/>
  <c r="AA1" i="45"/>
  <c r="AB1" i="45"/>
  <c r="AC1" i="45"/>
  <c r="AD1" i="45"/>
  <c r="AE1" i="45"/>
  <c r="AF1" i="45"/>
  <c r="AG1" i="45"/>
  <c r="AH1" i="45"/>
  <c r="AI1" i="45"/>
  <c r="AJ1" i="45"/>
  <c r="AK1" i="45"/>
  <c r="AL1" i="45"/>
  <c r="AM1" i="45"/>
  <c r="P196" i="45"/>
  <c r="O196" i="45"/>
  <c r="N196" i="45"/>
  <c r="M196" i="45"/>
  <c r="L196" i="45"/>
  <c r="K196" i="45"/>
  <c r="J196" i="45"/>
  <c r="I196" i="45"/>
  <c r="H196" i="45"/>
  <c r="G196" i="45"/>
  <c r="F196" i="45"/>
  <c r="E196" i="45"/>
  <c r="D196" i="45"/>
  <c r="C196" i="45"/>
  <c r="B196" i="45"/>
  <c r="A196" i="45"/>
  <c r="V78" i="45"/>
  <c r="U78" i="45"/>
  <c r="T78" i="45"/>
  <c r="S78" i="45"/>
  <c r="R78" i="45"/>
  <c r="W78" i="45"/>
  <c r="A1" i="45"/>
  <c r="B1" i="45"/>
  <c r="C1" i="45"/>
  <c r="D1" i="45"/>
  <c r="E1" i="45"/>
  <c r="F1" i="45"/>
  <c r="G1" i="45"/>
  <c r="H1" i="45"/>
  <c r="I1" i="45"/>
  <c r="J1" i="45"/>
  <c r="K1" i="45"/>
  <c r="L1" i="45"/>
  <c r="M1" i="45"/>
  <c r="N1" i="45"/>
  <c r="O1" i="45"/>
  <c r="P1" i="45"/>
  <c r="L188" i="45"/>
  <c r="L187" i="45"/>
  <c r="L186" i="45"/>
  <c r="L185" i="45"/>
  <c r="L182" i="45"/>
  <c r="L181" i="45"/>
  <c r="L179" i="45"/>
  <c r="J190" i="45"/>
  <c r="J188" i="45"/>
  <c r="J187" i="45"/>
  <c r="J186" i="45"/>
  <c r="J185" i="45"/>
  <c r="J182" i="45"/>
  <c r="J181" i="45"/>
  <c r="J179" i="45"/>
  <c r="J178" i="45"/>
  <c r="AI36" i="45"/>
  <c r="AI35" i="45"/>
  <c r="AI34" i="45"/>
  <c r="AI33" i="45"/>
  <c r="AI30" i="45"/>
  <c r="AI29" i="45"/>
  <c r="AI27" i="45"/>
  <c r="AG38" i="45"/>
  <c r="AG36" i="45"/>
  <c r="AG35" i="45"/>
  <c r="AG34" i="45"/>
  <c r="AG33" i="45"/>
  <c r="AG30" i="45"/>
  <c r="AG29" i="45"/>
  <c r="AG27" i="45"/>
  <c r="AG26" i="45"/>
  <c r="Z40" i="45"/>
  <c r="U36" i="45"/>
  <c r="V36" i="45" s="1"/>
  <c r="W36" i="45" s="1"/>
  <c r="U37" i="45"/>
  <c r="V37" i="45" s="1"/>
  <c r="W37" i="45" s="1"/>
  <c r="U38" i="45"/>
  <c r="V38" i="45" s="1"/>
  <c r="W38" i="45" s="1"/>
  <c r="U39" i="45"/>
  <c r="V39" i="45" s="1"/>
  <c r="W39" i="45" s="1"/>
  <c r="U40" i="45"/>
  <c r="V40" i="45" s="1"/>
  <c r="W40" i="45" s="1"/>
  <c r="U41" i="45"/>
  <c r="V41" i="45" s="1"/>
  <c r="W41" i="45" s="1"/>
  <c r="U42" i="45"/>
  <c r="V42" i="45" s="1"/>
  <c r="U43" i="45"/>
  <c r="V43" i="45" s="1"/>
  <c r="W43" i="45" s="1"/>
  <c r="U44" i="45"/>
  <c r="V44" i="45" s="1"/>
  <c r="W44" i="45" s="1"/>
  <c r="U45" i="45"/>
  <c r="V45" i="45" s="1"/>
  <c r="W45" i="45" s="1"/>
  <c r="U46" i="45"/>
  <c r="V46" i="45" s="1"/>
  <c r="W46" i="45" s="1"/>
  <c r="U47" i="45"/>
  <c r="V47" i="45" s="1"/>
  <c r="W47" i="45" s="1"/>
  <c r="U48" i="45"/>
  <c r="V48" i="45" s="1"/>
  <c r="W48" i="45" s="1"/>
  <c r="U49" i="45"/>
  <c r="V49" i="45" s="1"/>
  <c r="W49" i="45" s="1"/>
  <c r="U50" i="45"/>
  <c r="V50" i="45" s="1"/>
  <c r="W50" i="45" s="1"/>
  <c r="U51" i="45"/>
  <c r="V51" i="45" s="1"/>
  <c r="W51" i="45" s="1"/>
  <c r="U52" i="45"/>
  <c r="V52" i="45" s="1"/>
  <c r="W52" i="45" s="1"/>
  <c r="U53" i="45"/>
  <c r="V53" i="45" s="1"/>
  <c r="U54" i="45"/>
  <c r="V54" i="45" s="1"/>
  <c r="U55" i="45"/>
  <c r="V55" i="45" s="1"/>
  <c r="U56" i="45"/>
  <c r="V56" i="45" s="1"/>
  <c r="U57" i="45"/>
  <c r="V57" i="45" s="1"/>
  <c r="U58" i="45"/>
  <c r="V58" i="45" s="1"/>
  <c r="W58" i="45" s="1"/>
  <c r="U59" i="45"/>
  <c r="V59" i="45" s="1"/>
  <c r="W59" i="45" s="1"/>
  <c r="U60" i="45"/>
  <c r="V60" i="45" s="1"/>
  <c r="U61" i="45"/>
  <c r="V61" i="45" s="1"/>
  <c r="U62" i="45"/>
  <c r="V62" i="45" s="1"/>
  <c r="U63" i="45"/>
  <c r="V63" i="45" s="1"/>
  <c r="U64" i="45"/>
  <c r="V64" i="45" s="1"/>
  <c r="U65" i="45"/>
  <c r="V65" i="45" s="1"/>
  <c r="U66" i="45"/>
  <c r="V66" i="45" s="1"/>
  <c r="U67" i="45"/>
  <c r="V67" i="45" s="1"/>
  <c r="U68" i="45"/>
  <c r="V68" i="45" s="1"/>
  <c r="U69" i="45"/>
  <c r="V69" i="45" s="1"/>
  <c r="U70" i="45"/>
  <c r="V70" i="45" s="1"/>
  <c r="U71" i="45"/>
  <c r="V71" i="45" s="1"/>
  <c r="U72" i="45"/>
  <c r="V72" i="45" s="1"/>
  <c r="U73" i="45"/>
  <c r="V73" i="45" s="1"/>
  <c r="U74" i="45"/>
  <c r="V74" i="45" s="1"/>
  <c r="W42" i="45"/>
  <c r="W53" i="45"/>
  <c r="W54" i="45"/>
  <c r="W55" i="45"/>
  <c r="W56" i="45"/>
  <c r="W57" i="45"/>
  <c r="W60" i="45"/>
  <c r="W61" i="45"/>
  <c r="W62" i="45"/>
  <c r="W63" i="45"/>
  <c r="W64" i="45"/>
  <c r="W65" i="45"/>
  <c r="W66" i="45"/>
  <c r="W67" i="45"/>
  <c r="W68" i="45"/>
  <c r="W69" i="45"/>
  <c r="W70" i="45"/>
  <c r="W71" i="45"/>
  <c r="W72" i="45"/>
  <c r="W73" i="45"/>
  <c r="W74" i="45"/>
  <c r="G31" i="45"/>
  <c r="R34" i="45"/>
  <c r="C192" i="45"/>
  <c r="P79" i="45"/>
  <c r="P78" i="45"/>
  <c r="P74" i="45"/>
  <c r="O74" i="45"/>
  <c r="J74" i="45"/>
  <c r="E74" i="45"/>
  <c r="P73" i="45"/>
  <c r="O73" i="45"/>
  <c r="J73" i="45"/>
  <c r="E73" i="45"/>
  <c r="P72" i="45"/>
  <c r="O72" i="45"/>
  <c r="J72" i="45"/>
  <c r="E72" i="45"/>
  <c r="P71" i="45"/>
  <c r="O71" i="45"/>
  <c r="J71" i="45"/>
  <c r="E71" i="45"/>
  <c r="P70" i="45"/>
  <c r="O70" i="45"/>
  <c r="J70" i="45"/>
  <c r="E70" i="45"/>
  <c r="P69" i="45"/>
  <c r="O69" i="45"/>
  <c r="J69" i="45"/>
  <c r="E69" i="45"/>
  <c r="P68" i="45"/>
  <c r="O68" i="45"/>
  <c r="J68" i="45"/>
  <c r="E68" i="45"/>
  <c r="P67" i="45"/>
  <c r="O67" i="45"/>
  <c r="J67" i="45"/>
  <c r="E67" i="45"/>
  <c r="P66" i="45"/>
  <c r="O66" i="45"/>
  <c r="J66" i="45"/>
  <c r="E66" i="45"/>
  <c r="P65" i="45"/>
  <c r="O65" i="45"/>
  <c r="J65" i="45"/>
  <c r="E65" i="45"/>
  <c r="P64" i="45"/>
  <c r="O64" i="45"/>
  <c r="J64" i="45"/>
  <c r="E64" i="45"/>
  <c r="P63" i="45"/>
  <c r="O63" i="45"/>
  <c r="J63" i="45"/>
  <c r="E63" i="45"/>
  <c r="P62" i="45"/>
  <c r="O62" i="45"/>
  <c r="J62" i="45"/>
  <c r="E62" i="45"/>
  <c r="P61" i="45"/>
  <c r="O61" i="45"/>
  <c r="J61" i="45"/>
  <c r="E61" i="45"/>
  <c r="P60" i="45"/>
  <c r="O60" i="45"/>
  <c r="J60" i="45"/>
  <c r="E60" i="45"/>
  <c r="P59" i="45"/>
  <c r="O59" i="45"/>
  <c r="J59" i="45"/>
  <c r="E59" i="45"/>
  <c r="P58" i="45"/>
  <c r="O58" i="45"/>
  <c r="J58" i="45"/>
  <c r="E58" i="45"/>
  <c r="P57" i="45"/>
  <c r="O57" i="45"/>
  <c r="J57" i="45"/>
  <c r="E57" i="45"/>
  <c r="P56" i="45"/>
  <c r="O56" i="45"/>
  <c r="J56" i="45"/>
  <c r="E56" i="45"/>
  <c r="P55" i="45"/>
  <c r="O55" i="45"/>
  <c r="J55" i="45"/>
  <c r="E55" i="45"/>
  <c r="P54" i="45"/>
  <c r="O54" i="45"/>
  <c r="J54" i="45"/>
  <c r="E54" i="45"/>
  <c r="P53" i="45"/>
  <c r="O53" i="45"/>
  <c r="J53" i="45"/>
  <c r="E53" i="45"/>
  <c r="P52" i="45"/>
  <c r="O52" i="45"/>
  <c r="J52" i="45"/>
  <c r="E52" i="45"/>
  <c r="P51" i="45"/>
  <c r="O51" i="45"/>
  <c r="J51" i="45"/>
  <c r="E51" i="45"/>
  <c r="P50" i="45"/>
  <c r="O50" i="45"/>
  <c r="J50" i="45"/>
  <c r="E50" i="45"/>
  <c r="P49" i="45"/>
  <c r="O49" i="45"/>
  <c r="J49" i="45"/>
  <c r="E49" i="45"/>
  <c r="P48" i="45"/>
  <c r="O48" i="45"/>
  <c r="E48" i="45"/>
  <c r="P47" i="45"/>
  <c r="O47" i="45"/>
  <c r="E47" i="45"/>
  <c r="P46" i="45"/>
  <c r="O46" i="45"/>
  <c r="J46" i="45"/>
  <c r="E46" i="45"/>
  <c r="P45" i="45"/>
  <c r="O45" i="45"/>
  <c r="J45" i="45"/>
  <c r="E45" i="45"/>
  <c r="P44" i="45"/>
  <c r="O44" i="45"/>
  <c r="J44" i="45"/>
  <c r="E44" i="45"/>
  <c r="P43" i="45"/>
  <c r="O43" i="45"/>
  <c r="J43" i="45"/>
  <c r="E43" i="45"/>
  <c r="P42" i="45"/>
  <c r="O42" i="45"/>
  <c r="J42" i="45"/>
  <c r="E42" i="45"/>
  <c r="P41" i="45"/>
  <c r="O41" i="45"/>
  <c r="J41" i="45"/>
  <c r="E41" i="45"/>
  <c r="P40" i="45"/>
  <c r="O40" i="45"/>
  <c r="J40" i="45"/>
  <c r="E40" i="45"/>
  <c r="P39" i="45"/>
  <c r="O39" i="45"/>
  <c r="J39" i="45"/>
  <c r="E39" i="45"/>
  <c r="P38" i="45"/>
  <c r="O38" i="45"/>
  <c r="J38" i="45"/>
  <c r="P37" i="45"/>
  <c r="O37" i="45"/>
  <c r="J37" i="45"/>
  <c r="E37" i="45"/>
  <c r="P36" i="45"/>
  <c r="O36" i="45"/>
  <c r="J36" i="45"/>
  <c r="E36" i="45"/>
  <c r="U35" i="45"/>
  <c r="V35" i="45" s="1"/>
  <c r="W35" i="45" s="1"/>
  <c r="P35" i="45"/>
  <c r="O35" i="45"/>
  <c r="J35" i="45"/>
  <c r="E35" i="45"/>
  <c r="J33" i="45"/>
  <c r="E33" i="45"/>
  <c r="L32" i="45"/>
  <c r="J32" i="45"/>
  <c r="E32" i="45"/>
  <c r="B32" i="45"/>
  <c r="O14" i="45"/>
  <c r="O76" i="45" l="1"/>
  <c r="D76" i="45" s="1"/>
  <c r="P76" i="45"/>
  <c r="N76" i="45" s="1"/>
  <c r="D27" i="45"/>
  <c r="G27" i="45" s="1"/>
  <c r="K27" i="45"/>
  <c r="G28" i="45" l="1"/>
  <c r="G30" i="45"/>
  <c r="F63" i="45" s="1"/>
  <c r="N28" i="45"/>
  <c r="N30" i="45"/>
  <c r="J47" i="45" s="1"/>
  <c r="N27" i="45"/>
  <c r="F68" i="45" l="1"/>
  <c r="F45" i="45"/>
  <c r="F52" i="45"/>
  <c r="F57" i="45"/>
  <c r="F60" i="45"/>
  <c r="F62" i="45"/>
  <c r="F43" i="45"/>
  <c r="F36" i="45"/>
  <c r="F55" i="45"/>
  <c r="F71" i="45"/>
  <c r="F41" i="45"/>
  <c r="F74" i="45"/>
  <c r="F65" i="45"/>
  <c r="F67" i="45"/>
  <c r="F61" i="45"/>
  <c r="F44" i="45"/>
  <c r="F39" i="45"/>
  <c r="F38" i="45"/>
  <c r="F46" i="45"/>
  <c r="F49" i="45"/>
  <c r="F70" i="45"/>
  <c r="F48" i="45"/>
  <c r="F35" i="45"/>
  <c r="F59" i="45"/>
  <c r="F50" i="45"/>
  <c r="F69" i="45"/>
  <c r="F51" i="45"/>
  <c r="F72" i="45"/>
  <c r="F54" i="45"/>
  <c r="F37" i="45"/>
  <c r="F53" i="45"/>
  <c r="F66" i="45"/>
  <c r="F40" i="45"/>
  <c r="F56" i="45"/>
  <c r="F73" i="45"/>
  <c r="F47" i="45"/>
  <c r="F64" i="45"/>
  <c r="F42" i="45"/>
  <c r="F58" i="45"/>
  <c r="E38" i="45"/>
  <c r="J48" i="45"/>
  <c r="K73" i="45"/>
  <c r="K69" i="45"/>
  <c r="K65" i="45"/>
  <c r="K60" i="45"/>
  <c r="K56" i="45"/>
  <c r="K52" i="45"/>
  <c r="K48" i="45"/>
  <c r="K44" i="45"/>
  <c r="K40" i="45"/>
  <c r="K36" i="45"/>
  <c r="K74" i="45"/>
  <c r="K70" i="45"/>
  <c r="K66" i="45"/>
  <c r="K62" i="45"/>
  <c r="K61" i="45"/>
  <c r="K57" i="45"/>
  <c r="K53" i="45"/>
  <c r="K49" i="45"/>
  <c r="K45" i="45"/>
  <c r="K41" i="45"/>
  <c r="K37" i="45"/>
  <c r="K71" i="45"/>
  <c r="K67" i="45"/>
  <c r="K63" i="45"/>
  <c r="K58" i="45"/>
  <c r="K54" i="45"/>
  <c r="K50" i="45"/>
  <c r="K46" i="45"/>
  <c r="K42" i="45"/>
  <c r="K38" i="45"/>
  <c r="K72" i="45"/>
  <c r="K68" i="45"/>
  <c r="K64" i="45"/>
  <c r="K59" i="45"/>
  <c r="K55" i="45"/>
  <c r="K51" i="45"/>
  <c r="K47" i="45"/>
  <c r="K43" i="45"/>
  <c r="K39" i="45"/>
  <c r="K35" i="45"/>
  <c r="Y730" i="23" l="1"/>
  <c r="L678" i="23"/>
  <c r="L677" i="23"/>
  <c r="L676" i="23"/>
  <c r="L675" i="23"/>
  <c r="L674" i="23"/>
  <c r="L673" i="23"/>
  <c r="L672" i="23"/>
  <c r="N671" i="23"/>
  <c r="L671" i="23"/>
  <c r="L670" i="23"/>
  <c r="L669" i="23"/>
  <c r="L668" i="23"/>
  <c r="L667" i="23"/>
  <c r="L666" i="23"/>
  <c r="L665" i="23"/>
  <c r="L664" i="23"/>
  <c r="L663" i="23"/>
  <c r="L662" i="23"/>
  <c r="L661" i="23"/>
  <c r="L660" i="23"/>
  <c r="L659" i="23"/>
  <c r="L658" i="23"/>
  <c r="L657" i="23"/>
  <c r="L656" i="23"/>
  <c r="N655" i="23"/>
  <c r="L655" i="23"/>
  <c r="L654" i="23"/>
  <c r="M731" i="23"/>
  <c r="J655" i="23"/>
  <c r="K655" i="23"/>
  <c r="M655" i="23"/>
  <c r="J656" i="23"/>
  <c r="K656" i="23"/>
  <c r="N656" i="23" s="1"/>
  <c r="M656" i="23"/>
  <c r="J657" i="23"/>
  <c r="K657" i="23"/>
  <c r="N657" i="23" s="1"/>
  <c r="M657" i="23"/>
  <c r="J658" i="23"/>
  <c r="K658" i="23"/>
  <c r="N658" i="23" s="1"/>
  <c r="M658" i="23"/>
  <c r="J659" i="23"/>
  <c r="K659" i="23"/>
  <c r="N659" i="23" s="1"/>
  <c r="M659" i="23"/>
  <c r="J660" i="23"/>
  <c r="K660" i="23"/>
  <c r="N660" i="23" s="1"/>
  <c r="M660" i="23"/>
  <c r="J661" i="23"/>
  <c r="K661" i="23"/>
  <c r="N661" i="23" s="1"/>
  <c r="M661" i="23"/>
  <c r="J662" i="23"/>
  <c r="K662" i="23"/>
  <c r="N662" i="23" s="1"/>
  <c r="M662" i="23"/>
  <c r="J663" i="23"/>
  <c r="K663" i="23"/>
  <c r="N663" i="23" s="1"/>
  <c r="M663" i="23"/>
  <c r="J664" i="23"/>
  <c r="K664" i="23"/>
  <c r="N664" i="23" s="1"/>
  <c r="M664" i="23"/>
  <c r="J665" i="23"/>
  <c r="K665" i="23"/>
  <c r="N665" i="23" s="1"/>
  <c r="M665" i="23"/>
  <c r="J666" i="23"/>
  <c r="K666" i="23"/>
  <c r="N666" i="23" s="1"/>
  <c r="M666" i="23"/>
  <c r="J667" i="23"/>
  <c r="K667" i="23"/>
  <c r="N667" i="23" s="1"/>
  <c r="M667" i="23"/>
  <c r="J668" i="23"/>
  <c r="K668" i="23"/>
  <c r="N668" i="23" s="1"/>
  <c r="M668" i="23"/>
  <c r="J669" i="23"/>
  <c r="K669" i="23"/>
  <c r="N669" i="23" s="1"/>
  <c r="M669" i="23"/>
  <c r="J670" i="23"/>
  <c r="K670" i="23"/>
  <c r="N670" i="23" s="1"/>
  <c r="M670" i="23"/>
  <c r="J671" i="23"/>
  <c r="K671" i="23"/>
  <c r="M671" i="23"/>
  <c r="J672" i="23"/>
  <c r="K672" i="23"/>
  <c r="N672" i="23" s="1"/>
  <c r="M672" i="23"/>
  <c r="J673" i="23"/>
  <c r="K673" i="23"/>
  <c r="N673" i="23" s="1"/>
  <c r="M673" i="23"/>
  <c r="J674" i="23"/>
  <c r="K674" i="23"/>
  <c r="N674" i="23" s="1"/>
  <c r="M674" i="23"/>
  <c r="J675" i="23"/>
  <c r="K675" i="23"/>
  <c r="N675" i="23" s="1"/>
  <c r="M675" i="23"/>
  <c r="J676" i="23"/>
  <c r="K676" i="23"/>
  <c r="N676" i="23" s="1"/>
  <c r="M676" i="23"/>
  <c r="J677" i="23"/>
  <c r="K677" i="23"/>
  <c r="N677" i="23" s="1"/>
  <c r="M677" i="23"/>
  <c r="J678" i="23"/>
  <c r="K678" i="23"/>
  <c r="N678" i="23" s="1"/>
  <c r="M678" i="23"/>
  <c r="C723" i="23"/>
  <c r="D680" i="23"/>
  <c r="M654" i="23"/>
  <c r="K654" i="23"/>
  <c r="N654" i="23" s="1"/>
  <c r="J654" i="23"/>
  <c r="M653" i="23"/>
  <c r="L653" i="23"/>
  <c r="K653" i="23"/>
  <c r="N653" i="23" s="1"/>
  <c r="J653" i="23"/>
  <c r="M652" i="23"/>
  <c r="L652" i="23"/>
  <c r="K652" i="23"/>
  <c r="N652" i="23" s="1"/>
  <c r="J652" i="23"/>
  <c r="E651" i="23"/>
  <c r="H645" i="23"/>
  <c r="G645" i="23"/>
  <c r="E644" i="23"/>
  <c r="I643" i="23"/>
  <c r="N680" i="23" l="1"/>
  <c r="L645" i="23" s="1"/>
  <c r="G644" i="23" s="1"/>
  <c r="I645" i="23" l="1"/>
  <c r="C629" i="23" l="1"/>
  <c r="D608" i="23"/>
  <c r="M606" i="23"/>
  <c r="L606" i="23"/>
  <c r="K606" i="23"/>
  <c r="N606" i="23" s="1"/>
  <c r="J606" i="23"/>
  <c r="M605" i="23"/>
  <c r="L605" i="23"/>
  <c r="K605" i="23"/>
  <c r="N605" i="23" s="1"/>
  <c r="J605" i="23"/>
  <c r="M604" i="23"/>
  <c r="L604" i="23"/>
  <c r="K604" i="23"/>
  <c r="N604" i="23" s="1"/>
  <c r="J604" i="23"/>
  <c r="M603" i="23"/>
  <c r="L603" i="23"/>
  <c r="K603" i="23"/>
  <c r="N603" i="23" s="1"/>
  <c r="J603" i="23"/>
  <c r="E602" i="23"/>
  <c r="H596" i="23"/>
  <c r="G596" i="23"/>
  <c r="E595" i="23"/>
  <c r="I594" i="23"/>
  <c r="C582" i="23"/>
  <c r="D563" i="23"/>
  <c r="M561" i="23"/>
  <c r="L561" i="23"/>
  <c r="K561" i="23"/>
  <c r="N561" i="23" s="1"/>
  <c r="J561" i="23"/>
  <c r="M560" i="23"/>
  <c r="L560" i="23"/>
  <c r="K560" i="23"/>
  <c r="N560" i="23" s="1"/>
  <c r="J560" i="23"/>
  <c r="M559" i="23"/>
  <c r="L559" i="23"/>
  <c r="K559" i="23"/>
  <c r="N559" i="23" s="1"/>
  <c r="J559" i="23"/>
  <c r="M558" i="23"/>
  <c r="L558" i="23"/>
  <c r="K558" i="23"/>
  <c r="N558" i="23" s="1"/>
  <c r="J558" i="23"/>
  <c r="M557" i="23"/>
  <c r="L557" i="23"/>
  <c r="K557" i="23"/>
  <c r="N557" i="23" s="1"/>
  <c r="J557" i="23"/>
  <c r="M556" i="23"/>
  <c r="L556" i="23"/>
  <c r="K556" i="23"/>
  <c r="N556" i="23" s="1"/>
  <c r="J556" i="23"/>
  <c r="E555" i="23"/>
  <c r="G549" i="23"/>
  <c r="F549" i="23"/>
  <c r="E548" i="23"/>
  <c r="I547" i="23"/>
  <c r="C535" i="23"/>
  <c r="D515" i="23"/>
  <c r="M513" i="23"/>
  <c r="L513" i="23"/>
  <c r="K513" i="23"/>
  <c r="N513" i="23" s="1"/>
  <c r="J513" i="23"/>
  <c r="M512" i="23"/>
  <c r="L512" i="23"/>
  <c r="K512" i="23"/>
  <c r="N512" i="23" s="1"/>
  <c r="J512" i="23"/>
  <c r="M511" i="23"/>
  <c r="L511" i="23"/>
  <c r="K511" i="23"/>
  <c r="N511" i="23" s="1"/>
  <c r="J511" i="23"/>
  <c r="M510" i="23"/>
  <c r="L510" i="23"/>
  <c r="K510" i="23"/>
  <c r="N510" i="23" s="1"/>
  <c r="J510" i="23"/>
  <c r="M509" i="23"/>
  <c r="L509" i="23"/>
  <c r="K509" i="23"/>
  <c r="N509" i="23" s="1"/>
  <c r="J509" i="23"/>
  <c r="M508" i="23"/>
  <c r="L508" i="23"/>
  <c r="K508" i="23"/>
  <c r="N508" i="23" s="1"/>
  <c r="J508" i="23"/>
  <c r="M507" i="23"/>
  <c r="L507" i="23"/>
  <c r="K507" i="23"/>
  <c r="N507" i="23" s="1"/>
  <c r="J507" i="23"/>
  <c r="E506" i="23"/>
  <c r="H500" i="23"/>
  <c r="G500" i="23"/>
  <c r="E499" i="23"/>
  <c r="I498" i="23"/>
  <c r="C486" i="23"/>
  <c r="D457" i="23"/>
  <c r="M455" i="23"/>
  <c r="L455" i="23"/>
  <c r="K455" i="23"/>
  <c r="N455" i="23" s="1"/>
  <c r="J455" i="23"/>
  <c r="M454" i="23"/>
  <c r="L454" i="23"/>
  <c r="K454" i="23"/>
  <c r="N454" i="23" s="1"/>
  <c r="J454" i="23"/>
  <c r="M453" i="23"/>
  <c r="L453" i="23"/>
  <c r="K453" i="23"/>
  <c r="N453" i="23" s="1"/>
  <c r="J453" i="23"/>
  <c r="M452" i="23"/>
  <c r="L452" i="23"/>
  <c r="K452" i="23"/>
  <c r="N452" i="23" s="1"/>
  <c r="J452" i="23"/>
  <c r="M451" i="23"/>
  <c r="L451" i="23"/>
  <c r="K451" i="23"/>
  <c r="N451" i="23" s="1"/>
  <c r="J451" i="23"/>
  <c r="M450" i="23"/>
  <c r="L450" i="23"/>
  <c r="K450" i="23"/>
  <c r="N450" i="23" s="1"/>
  <c r="J450" i="23"/>
  <c r="E449" i="23"/>
  <c r="H443" i="23"/>
  <c r="G443" i="23"/>
  <c r="E442" i="23"/>
  <c r="I441" i="23"/>
  <c r="C429" i="23"/>
  <c r="D408" i="23"/>
  <c r="M406" i="23"/>
  <c r="L406" i="23"/>
  <c r="K406" i="23"/>
  <c r="N406" i="23" s="1"/>
  <c r="J406" i="23"/>
  <c r="M405" i="23"/>
  <c r="L405" i="23"/>
  <c r="K405" i="23"/>
  <c r="N405" i="23" s="1"/>
  <c r="J405" i="23"/>
  <c r="M404" i="23"/>
  <c r="L404" i="23"/>
  <c r="K404" i="23"/>
  <c r="N404" i="23" s="1"/>
  <c r="J404" i="23"/>
  <c r="M403" i="23"/>
  <c r="L403" i="23"/>
  <c r="K403" i="23"/>
  <c r="N403" i="23" s="1"/>
  <c r="J403" i="23"/>
  <c r="M402" i="23"/>
  <c r="L402" i="23"/>
  <c r="K402" i="23"/>
  <c r="N402" i="23" s="1"/>
  <c r="J402" i="23"/>
  <c r="E401" i="23"/>
  <c r="H395" i="23"/>
  <c r="G395" i="23"/>
  <c r="E394" i="23"/>
  <c r="I393" i="23"/>
  <c r="C381" i="23"/>
  <c r="D360" i="23"/>
  <c r="M358" i="23"/>
  <c r="L358" i="23"/>
  <c r="K358" i="23"/>
  <c r="N358" i="23" s="1"/>
  <c r="J358" i="23"/>
  <c r="M357" i="23"/>
  <c r="L357" i="23"/>
  <c r="K357" i="23"/>
  <c r="N357" i="23" s="1"/>
  <c r="J357" i="23"/>
  <c r="M356" i="23"/>
  <c r="L356" i="23"/>
  <c r="K356" i="23"/>
  <c r="N356" i="23" s="1"/>
  <c r="J356" i="23"/>
  <c r="M355" i="23"/>
  <c r="L355" i="23"/>
  <c r="K355" i="23"/>
  <c r="N355" i="23" s="1"/>
  <c r="J355" i="23"/>
  <c r="M354" i="23"/>
  <c r="L354" i="23"/>
  <c r="K354" i="23"/>
  <c r="N354" i="23" s="1"/>
  <c r="J354" i="23"/>
  <c r="E353" i="23"/>
  <c r="H347" i="23"/>
  <c r="G347" i="23"/>
  <c r="E346" i="23"/>
  <c r="I345" i="23"/>
  <c r="C333" i="23"/>
  <c r="D311" i="23"/>
  <c r="M309" i="23"/>
  <c r="L309" i="23"/>
  <c r="K309" i="23"/>
  <c r="N309" i="23" s="1"/>
  <c r="J309" i="23"/>
  <c r="M308" i="23"/>
  <c r="L308" i="23"/>
  <c r="K308" i="23"/>
  <c r="N308" i="23" s="1"/>
  <c r="J308" i="23"/>
  <c r="M307" i="23"/>
  <c r="L307" i="23"/>
  <c r="K307" i="23"/>
  <c r="N307" i="23" s="1"/>
  <c r="J307" i="23"/>
  <c r="M306" i="23"/>
  <c r="L306" i="23"/>
  <c r="K306" i="23"/>
  <c r="N306" i="23" s="1"/>
  <c r="J306" i="23"/>
  <c r="M305" i="23"/>
  <c r="L305" i="23"/>
  <c r="K305" i="23"/>
  <c r="N305" i="23" s="1"/>
  <c r="J305" i="23"/>
  <c r="E304" i="23"/>
  <c r="H298" i="23"/>
  <c r="G298" i="23"/>
  <c r="E297" i="23"/>
  <c r="I296" i="23"/>
  <c r="C284" i="23"/>
  <c r="D262" i="23"/>
  <c r="M260" i="23"/>
  <c r="L260" i="23"/>
  <c r="K260" i="23"/>
  <c r="N260" i="23" s="1"/>
  <c r="J260" i="23"/>
  <c r="M259" i="23"/>
  <c r="L259" i="23"/>
  <c r="K259" i="23"/>
  <c r="N259" i="23" s="1"/>
  <c r="J259" i="23"/>
  <c r="M258" i="23"/>
  <c r="L258" i="23"/>
  <c r="K258" i="23"/>
  <c r="N258" i="23" s="1"/>
  <c r="J258" i="23"/>
  <c r="M257" i="23"/>
  <c r="L257" i="23"/>
  <c r="K257" i="23"/>
  <c r="N257" i="23" s="1"/>
  <c r="J257" i="23"/>
  <c r="M256" i="23"/>
  <c r="L256" i="23"/>
  <c r="K256" i="23"/>
  <c r="N256" i="23" s="1"/>
  <c r="J256" i="23"/>
  <c r="E255" i="23"/>
  <c r="H249" i="23"/>
  <c r="G249" i="23"/>
  <c r="E248" i="23"/>
  <c r="I247" i="23"/>
  <c r="C235" i="23"/>
  <c r="D213" i="23"/>
  <c r="M211" i="23"/>
  <c r="L211" i="23"/>
  <c r="K211" i="23"/>
  <c r="N211" i="23" s="1"/>
  <c r="J211" i="23"/>
  <c r="M210" i="23"/>
  <c r="L210" i="23"/>
  <c r="K210" i="23"/>
  <c r="N210" i="23" s="1"/>
  <c r="J210" i="23"/>
  <c r="M209" i="23"/>
  <c r="L209" i="23"/>
  <c r="K209" i="23"/>
  <c r="N209" i="23" s="1"/>
  <c r="J209" i="23"/>
  <c r="M208" i="23"/>
  <c r="L208" i="23"/>
  <c r="K208" i="23"/>
  <c r="N208" i="23" s="1"/>
  <c r="J208" i="23"/>
  <c r="M207" i="23"/>
  <c r="L207" i="23"/>
  <c r="K207" i="23"/>
  <c r="N207" i="23" s="1"/>
  <c r="J207" i="23"/>
  <c r="M206" i="23"/>
  <c r="L206" i="23"/>
  <c r="K206" i="23"/>
  <c r="N206" i="23" s="1"/>
  <c r="J206" i="23"/>
  <c r="M205" i="23"/>
  <c r="L205" i="23"/>
  <c r="K205" i="23"/>
  <c r="N205" i="23" s="1"/>
  <c r="J205" i="23"/>
  <c r="M204" i="23"/>
  <c r="L204" i="23"/>
  <c r="K204" i="23"/>
  <c r="N204" i="23" s="1"/>
  <c r="J204" i="23"/>
  <c r="E203" i="23"/>
  <c r="H197" i="23"/>
  <c r="G197" i="23"/>
  <c r="E196" i="23"/>
  <c r="I195" i="23"/>
  <c r="C183" i="23"/>
  <c r="D157" i="23"/>
  <c r="M155" i="23"/>
  <c r="L155" i="23"/>
  <c r="K155" i="23"/>
  <c r="N155" i="23" s="1"/>
  <c r="J155" i="23"/>
  <c r="M154" i="23"/>
  <c r="L154" i="23"/>
  <c r="K154" i="23"/>
  <c r="N154" i="23" s="1"/>
  <c r="J154" i="23"/>
  <c r="M153" i="23"/>
  <c r="L153" i="23"/>
  <c r="K153" i="23"/>
  <c r="N153" i="23" s="1"/>
  <c r="J153" i="23"/>
  <c r="M152" i="23"/>
  <c r="L152" i="23"/>
  <c r="K152" i="23"/>
  <c r="N152" i="23" s="1"/>
  <c r="J152" i="23"/>
  <c r="M151" i="23"/>
  <c r="L151" i="23"/>
  <c r="K151" i="23"/>
  <c r="N151" i="23" s="1"/>
  <c r="J151" i="23"/>
  <c r="M150" i="23"/>
  <c r="L150" i="23"/>
  <c r="K150" i="23"/>
  <c r="N150" i="23" s="1"/>
  <c r="J150" i="23"/>
  <c r="M149" i="23"/>
  <c r="L149" i="23"/>
  <c r="K149" i="23"/>
  <c r="N149" i="23" s="1"/>
  <c r="J149" i="23"/>
  <c r="M148" i="23"/>
  <c r="L148" i="23"/>
  <c r="K148" i="23"/>
  <c r="N148" i="23" s="1"/>
  <c r="J148" i="23"/>
  <c r="M147" i="23"/>
  <c r="L147" i="23"/>
  <c r="K147" i="23"/>
  <c r="N147" i="23" s="1"/>
  <c r="J147" i="23"/>
  <c r="M146" i="23"/>
  <c r="L146" i="23"/>
  <c r="K146" i="23"/>
  <c r="N146" i="23" s="1"/>
  <c r="J146" i="23"/>
  <c r="M145" i="23"/>
  <c r="L145" i="23"/>
  <c r="K145" i="23"/>
  <c r="N145" i="23" s="1"/>
  <c r="J145" i="23"/>
  <c r="E144" i="23"/>
  <c r="H138" i="23"/>
  <c r="G138" i="23"/>
  <c r="E137" i="23"/>
  <c r="I136" i="23"/>
  <c r="C124" i="23"/>
  <c r="D94" i="23"/>
  <c r="M92" i="23"/>
  <c r="L92" i="23"/>
  <c r="K92" i="23"/>
  <c r="N92" i="23" s="1"/>
  <c r="J92" i="23"/>
  <c r="M91" i="23"/>
  <c r="L91" i="23"/>
  <c r="K91" i="23"/>
  <c r="N91" i="23" s="1"/>
  <c r="J91" i="23"/>
  <c r="M90" i="23"/>
  <c r="L90" i="23"/>
  <c r="K90" i="23"/>
  <c r="N90" i="23" s="1"/>
  <c r="J90" i="23"/>
  <c r="M89" i="23"/>
  <c r="L89" i="23"/>
  <c r="K89" i="23"/>
  <c r="N89" i="23" s="1"/>
  <c r="J89" i="23"/>
  <c r="M88" i="23"/>
  <c r="L88" i="23"/>
  <c r="K88" i="23"/>
  <c r="N88" i="23" s="1"/>
  <c r="J88" i="23"/>
  <c r="M87" i="23"/>
  <c r="L87" i="23"/>
  <c r="K87" i="23"/>
  <c r="N87" i="23" s="1"/>
  <c r="J87" i="23"/>
  <c r="E86" i="23"/>
  <c r="H80" i="23"/>
  <c r="G80" i="23"/>
  <c r="E79" i="23"/>
  <c r="I78" i="23"/>
  <c r="B8" i="23"/>
  <c r="C633" i="22"/>
  <c r="C608" i="22"/>
  <c r="B608" i="22"/>
  <c r="O606" i="22"/>
  <c r="C591" i="22"/>
  <c r="B591" i="22"/>
  <c r="O589" i="22"/>
  <c r="A590" i="22" s="1"/>
  <c r="C585" i="22"/>
  <c r="D564" i="22"/>
  <c r="M562" i="22"/>
  <c r="U562" i="22" s="1"/>
  <c r="L562" i="22"/>
  <c r="K562" i="22"/>
  <c r="N562" i="22" s="1"/>
  <c r="J562" i="22"/>
  <c r="S562" i="22" s="1"/>
  <c r="M561" i="22"/>
  <c r="U561" i="22" s="1"/>
  <c r="L561" i="22"/>
  <c r="K561" i="22"/>
  <c r="N561" i="22" s="1"/>
  <c r="J561" i="22"/>
  <c r="S561" i="22" s="1"/>
  <c r="M560" i="22"/>
  <c r="U560" i="22" s="1"/>
  <c r="L560" i="22"/>
  <c r="K560" i="22"/>
  <c r="N560" i="22" s="1"/>
  <c r="J560" i="22"/>
  <c r="S560" i="22" s="1"/>
  <c r="N559" i="22"/>
  <c r="V559" i="22" s="1"/>
  <c r="M559" i="22"/>
  <c r="U559" i="22" s="1"/>
  <c r="L559" i="22"/>
  <c r="K559" i="22"/>
  <c r="J559" i="22"/>
  <c r="S559" i="22" s="1"/>
  <c r="E558" i="22"/>
  <c r="U552" i="22"/>
  <c r="H552" i="22"/>
  <c r="G552" i="22"/>
  <c r="E551" i="22"/>
  <c r="U550" i="22"/>
  <c r="T561" i="22" s="1"/>
  <c r="I550" i="22"/>
  <c r="O547" i="22"/>
  <c r="O545" i="22"/>
  <c r="O542" i="22"/>
  <c r="C538" i="22"/>
  <c r="D518" i="22"/>
  <c r="M516" i="22"/>
  <c r="U516" i="22" s="1"/>
  <c r="L516" i="22"/>
  <c r="K516" i="22"/>
  <c r="N516" i="22" s="1"/>
  <c r="J516" i="22"/>
  <c r="S516" i="22" s="1"/>
  <c r="M515" i="22"/>
  <c r="U515" i="22" s="1"/>
  <c r="L515" i="22"/>
  <c r="T515" i="22" s="1"/>
  <c r="K515" i="22"/>
  <c r="N515" i="22" s="1"/>
  <c r="J515" i="22"/>
  <c r="S515" i="22" s="1"/>
  <c r="M514" i="22"/>
  <c r="U514" i="22" s="1"/>
  <c r="L514" i="22"/>
  <c r="K514" i="22"/>
  <c r="N514" i="22" s="1"/>
  <c r="J514" i="22"/>
  <c r="S514" i="22" s="1"/>
  <c r="M513" i="22"/>
  <c r="U513" i="22" s="1"/>
  <c r="L513" i="22"/>
  <c r="K513" i="22"/>
  <c r="N513" i="22" s="1"/>
  <c r="V513" i="22" s="1"/>
  <c r="J513" i="22"/>
  <c r="S513" i="22" s="1"/>
  <c r="M512" i="22"/>
  <c r="U512" i="22" s="1"/>
  <c r="L512" i="22"/>
  <c r="K512" i="22"/>
  <c r="N512" i="22" s="1"/>
  <c r="J512" i="22"/>
  <c r="S512" i="22" s="1"/>
  <c r="M511" i="22"/>
  <c r="U511" i="22" s="1"/>
  <c r="L511" i="22"/>
  <c r="K511" i="22"/>
  <c r="N511" i="22" s="1"/>
  <c r="J511" i="22"/>
  <c r="S511" i="22" s="1"/>
  <c r="E510" i="22"/>
  <c r="U504" i="22"/>
  <c r="H504" i="22"/>
  <c r="G504" i="22"/>
  <c r="E503" i="22"/>
  <c r="U502" i="22"/>
  <c r="I502" i="22"/>
  <c r="O499" i="22"/>
  <c r="O497" i="22"/>
  <c r="O494" i="22"/>
  <c r="C490" i="22"/>
  <c r="D470" i="22"/>
  <c r="M468" i="22"/>
  <c r="U468" i="22" s="1"/>
  <c r="L468" i="22"/>
  <c r="K468" i="22"/>
  <c r="N468" i="22" s="1"/>
  <c r="J468" i="22"/>
  <c r="S468" i="22" s="1"/>
  <c r="M467" i="22"/>
  <c r="U467" i="22" s="1"/>
  <c r="L467" i="22"/>
  <c r="K467" i="22"/>
  <c r="N467" i="22" s="1"/>
  <c r="V467" i="22" s="1"/>
  <c r="J467" i="22"/>
  <c r="S467" i="22" s="1"/>
  <c r="M466" i="22"/>
  <c r="U466" i="22" s="1"/>
  <c r="L466" i="22"/>
  <c r="K466" i="22"/>
  <c r="N466" i="22" s="1"/>
  <c r="J466" i="22"/>
  <c r="S466" i="22" s="1"/>
  <c r="M465" i="22"/>
  <c r="U465" i="22" s="1"/>
  <c r="L465" i="22"/>
  <c r="K465" i="22"/>
  <c r="N465" i="22" s="1"/>
  <c r="J465" i="22"/>
  <c r="S465" i="22" s="1"/>
  <c r="U464" i="22"/>
  <c r="M464" i="22"/>
  <c r="L464" i="22"/>
  <c r="K464" i="22"/>
  <c r="N464" i="22" s="1"/>
  <c r="J464" i="22"/>
  <c r="S464" i="22" s="1"/>
  <c r="M463" i="22"/>
  <c r="U463" i="22" s="1"/>
  <c r="L463" i="22"/>
  <c r="K463" i="22"/>
  <c r="N463" i="22" s="1"/>
  <c r="V463" i="22" s="1"/>
  <c r="J463" i="22"/>
  <c r="S463" i="22" s="1"/>
  <c r="M462" i="22"/>
  <c r="U462" i="22" s="1"/>
  <c r="L462" i="22"/>
  <c r="K462" i="22"/>
  <c r="N462" i="22" s="1"/>
  <c r="J462" i="22"/>
  <c r="S462" i="22" s="1"/>
  <c r="E461" i="22"/>
  <c r="U455" i="22"/>
  <c r="H455" i="22"/>
  <c r="G455" i="22"/>
  <c r="E454" i="22"/>
  <c r="U453" i="22"/>
  <c r="I453" i="22"/>
  <c r="O450" i="22"/>
  <c r="O448" i="22"/>
  <c r="O445" i="22"/>
  <c r="C441" i="22"/>
  <c r="D412" i="22"/>
  <c r="N410" i="22"/>
  <c r="M410" i="22"/>
  <c r="U410" i="22" s="1"/>
  <c r="L410" i="22"/>
  <c r="K410" i="22"/>
  <c r="J410" i="22"/>
  <c r="S410" i="22" s="1"/>
  <c r="M409" i="22"/>
  <c r="U409" i="22" s="1"/>
  <c r="L409" i="22"/>
  <c r="K409" i="22"/>
  <c r="N409" i="22" s="1"/>
  <c r="J409" i="22"/>
  <c r="S409" i="22" s="1"/>
  <c r="M408" i="22"/>
  <c r="U408" i="22" s="1"/>
  <c r="L408" i="22"/>
  <c r="K408" i="22"/>
  <c r="N408" i="22" s="1"/>
  <c r="J408" i="22"/>
  <c r="S408" i="22" s="1"/>
  <c r="M407" i="22"/>
  <c r="U407" i="22" s="1"/>
  <c r="L407" i="22"/>
  <c r="K407" i="22"/>
  <c r="N407" i="22" s="1"/>
  <c r="J407" i="22"/>
  <c r="S407" i="22" s="1"/>
  <c r="N406" i="22"/>
  <c r="M406" i="22"/>
  <c r="U406" i="22" s="1"/>
  <c r="L406" i="22"/>
  <c r="K406" i="22"/>
  <c r="J406" i="22"/>
  <c r="S406" i="22" s="1"/>
  <c r="U405" i="22"/>
  <c r="M405" i="22"/>
  <c r="L405" i="22"/>
  <c r="K405" i="22"/>
  <c r="N405" i="22" s="1"/>
  <c r="J405" i="22"/>
  <c r="S405" i="22" s="1"/>
  <c r="E404" i="22"/>
  <c r="U398" i="22"/>
  <c r="H398" i="22"/>
  <c r="G398" i="22"/>
  <c r="E397" i="22"/>
  <c r="U396" i="22"/>
  <c r="I396" i="22"/>
  <c r="O393" i="22"/>
  <c r="O391" i="22"/>
  <c r="O388" i="22"/>
  <c r="C384" i="22"/>
  <c r="D363" i="22"/>
  <c r="M361" i="22"/>
  <c r="U361" i="22" s="1"/>
  <c r="L361" i="22"/>
  <c r="K361" i="22"/>
  <c r="N361" i="22" s="1"/>
  <c r="V361" i="22" s="1"/>
  <c r="J361" i="22"/>
  <c r="S361" i="22" s="1"/>
  <c r="M360" i="22"/>
  <c r="U360" i="22" s="1"/>
  <c r="L360" i="22"/>
  <c r="K360" i="22"/>
  <c r="N360" i="22" s="1"/>
  <c r="J360" i="22"/>
  <c r="S360" i="22" s="1"/>
  <c r="M359" i="22"/>
  <c r="U359" i="22" s="1"/>
  <c r="L359" i="22"/>
  <c r="K359" i="22"/>
  <c r="N359" i="22" s="1"/>
  <c r="J359" i="22"/>
  <c r="S359" i="22" s="1"/>
  <c r="M358" i="22"/>
  <c r="U358" i="22" s="1"/>
  <c r="L358" i="22"/>
  <c r="K358" i="22"/>
  <c r="N358" i="22" s="1"/>
  <c r="J358" i="22"/>
  <c r="S358" i="22" s="1"/>
  <c r="M357" i="22"/>
  <c r="U357" i="22" s="1"/>
  <c r="L357" i="22"/>
  <c r="K357" i="22"/>
  <c r="N357" i="22" s="1"/>
  <c r="V357" i="22" s="1"/>
  <c r="J357" i="22"/>
  <c r="S357" i="22" s="1"/>
  <c r="E356" i="22"/>
  <c r="U350" i="22"/>
  <c r="H350" i="22"/>
  <c r="G350" i="22"/>
  <c r="E349" i="22"/>
  <c r="U348" i="22"/>
  <c r="T359" i="22" s="1"/>
  <c r="I348" i="22"/>
  <c r="O345" i="22"/>
  <c r="O343" i="22"/>
  <c r="O340" i="22"/>
  <c r="C336" i="22"/>
  <c r="D315" i="22"/>
  <c r="M313" i="22"/>
  <c r="U313" i="22" s="1"/>
  <c r="L313" i="22"/>
  <c r="T313" i="22" s="1"/>
  <c r="K313" i="22"/>
  <c r="N313" i="22" s="1"/>
  <c r="J313" i="22"/>
  <c r="S313" i="22" s="1"/>
  <c r="M312" i="22"/>
  <c r="U312" i="22" s="1"/>
  <c r="L312" i="22"/>
  <c r="T312" i="22" s="1"/>
  <c r="K312" i="22"/>
  <c r="N312" i="22" s="1"/>
  <c r="J312" i="22"/>
  <c r="S312" i="22" s="1"/>
  <c r="M311" i="22"/>
  <c r="U311" i="22" s="1"/>
  <c r="L311" i="22"/>
  <c r="T311" i="22" s="1"/>
  <c r="K311" i="22"/>
  <c r="N311" i="22" s="1"/>
  <c r="J311" i="22"/>
  <c r="S311" i="22" s="1"/>
  <c r="N310" i="22"/>
  <c r="V310" i="22" s="1"/>
  <c r="M310" i="22"/>
  <c r="U310" i="22" s="1"/>
  <c r="L310" i="22"/>
  <c r="K310" i="22"/>
  <c r="J310" i="22"/>
  <c r="S310" i="22" s="1"/>
  <c r="M309" i="22"/>
  <c r="U309" i="22" s="1"/>
  <c r="L309" i="22"/>
  <c r="K309" i="22"/>
  <c r="N309" i="22" s="1"/>
  <c r="J309" i="22"/>
  <c r="S309" i="22" s="1"/>
  <c r="E308" i="22"/>
  <c r="U302" i="22"/>
  <c r="H302" i="22"/>
  <c r="G302" i="22"/>
  <c r="E301" i="22"/>
  <c r="U300" i="22"/>
  <c r="I300" i="22"/>
  <c r="O297" i="22"/>
  <c r="O295" i="22"/>
  <c r="O292" i="22"/>
  <c r="C288" i="22"/>
  <c r="D266" i="22"/>
  <c r="N264" i="22"/>
  <c r="M264" i="22"/>
  <c r="U264" i="22" s="1"/>
  <c r="L264" i="22"/>
  <c r="K264" i="22"/>
  <c r="J264" i="22"/>
  <c r="S264" i="22" s="1"/>
  <c r="U263" i="22"/>
  <c r="M263" i="22"/>
  <c r="L263" i="22"/>
  <c r="K263" i="22"/>
  <c r="N263" i="22" s="1"/>
  <c r="J263" i="22"/>
  <c r="S263" i="22" s="1"/>
  <c r="M262" i="22"/>
  <c r="U262" i="22" s="1"/>
  <c r="L262" i="22"/>
  <c r="K262" i="22"/>
  <c r="N262" i="22" s="1"/>
  <c r="V262" i="22" s="1"/>
  <c r="J262" i="22"/>
  <c r="S262" i="22" s="1"/>
  <c r="M261" i="22"/>
  <c r="U261" i="22" s="1"/>
  <c r="L261" i="22"/>
  <c r="K261" i="22"/>
  <c r="N261" i="22" s="1"/>
  <c r="J261" i="22"/>
  <c r="S261" i="22" s="1"/>
  <c r="M260" i="22"/>
  <c r="U260" i="22" s="1"/>
  <c r="L260" i="22"/>
  <c r="K260" i="22"/>
  <c r="N260" i="22" s="1"/>
  <c r="J260" i="22"/>
  <c r="S260" i="22" s="1"/>
  <c r="E259" i="22"/>
  <c r="U253" i="22"/>
  <c r="H253" i="22"/>
  <c r="G253" i="22"/>
  <c r="E252" i="22"/>
  <c r="U251" i="22"/>
  <c r="I251" i="22"/>
  <c r="O248" i="22"/>
  <c r="O246" i="22"/>
  <c r="O243" i="22"/>
  <c r="C239" i="22"/>
  <c r="D217" i="22"/>
  <c r="N215" i="22"/>
  <c r="M215" i="22"/>
  <c r="U215" i="22" s="1"/>
  <c r="L215" i="22"/>
  <c r="K215" i="22"/>
  <c r="J215" i="22"/>
  <c r="S215" i="22" s="1"/>
  <c r="M214" i="22"/>
  <c r="U214" i="22" s="1"/>
  <c r="L214" i="22"/>
  <c r="K214" i="22"/>
  <c r="N214" i="22" s="1"/>
  <c r="J214" i="22"/>
  <c r="S214" i="22" s="1"/>
  <c r="M213" i="22"/>
  <c r="U213" i="22" s="1"/>
  <c r="L213" i="22"/>
  <c r="K213" i="22"/>
  <c r="N213" i="22" s="1"/>
  <c r="J213" i="22"/>
  <c r="S213" i="22" s="1"/>
  <c r="M212" i="22"/>
  <c r="U212" i="22" s="1"/>
  <c r="L212" i="22"/>
  <c r="K212" i="22"/>
  <c r="N212" i="22" s="1"/>
  <c r="J212" i="22"/>
  <c r="S212" i="22" s="1"/>
  <c r="M211" i="22"/>
  <c r="U211" i="22" s="1"/>
  <c r="L211" i="22"/>
  <c r="K211" i="22"/>
  <c r="N211" i="22" s="1"/>
  <c r="J211" i="22"/>
  <c r="S211" i="22" s="1"/>
  <c r="E210" i="22"/>
  <c r="U204" i="22"/>
  <c r="H204" i="22"/>
  <c r="G204" i="22"/>
  <c r="E203" i="22"/>
  <c r="U202" i="22"/>
  <c r="I202" i="22"/>
  <c r="O199" i="22"/>
  <c r="O197" i="22"/>
  <c r="O194" i="22"/>
  <c r="C190" i="22"/>
  <c r="D168" i="22"/>
  <c r="N166" i="22"/>
  <c r="M166" i="22"/>
  <c r="U166" i="22" s="1"/>
  <c r="L166" i="22"/>
  <c r="K166" i="22"/>
  <c r="J166" i="22"/>
  <c r="S166" i="22" s="1"/>
  <c r="M165" i="22"/>
  <c r="U165" i="22" s="1"/>
  <c r="L165" i="22"/>
  <c r="K165" i="22"/>
  <c r="N165" i="22" s="1"/>
  <c r="J165" i="22"/>
  <c r="S165" i="22" s="1"/>
  <c r="M164" i="22"/>
  <c r="U164" i="22" s="1"/>
  <c r="L164" i="22"/>
  <c r="K164" i="22"/>
  <c r="N164" i="22" s="1"/>
  <c r="J164" i="22"/>
  <c r="S164" i="22" s="1"/>
  <c r="M163" i="22"/>
  <c r="U163" i="22" s="1"/>
  <c r="L163" i="22"/>
  <c r="K163" i="22"/>
  <c r="N163" i="22" s="1"/>
  <c r="J163" i="22"/>
  <c r="S163" i="22" s="1"/>
  <c r="N162" i="22"/>
  <c r="V162" i="22" s="1"/>
  <c r="M162" i="22"/>
  <c r="U162" i="22" s="1"/>
  <c r="L162" i="22"/>
  <c r="K162" i="22"/>
  <c r="J162" i="22"/>
  <c r="S162" i="22" s="1"/>
  <c r="M161" i="22"/>
  <c r="U161" i="22" s="1"/>
  <c r="L161" i="22"/>
  <c r="K161" i="22"/>
  <c r="N161" i="22" s="1"/>
  <c r="J161" i="22"/>
  <c r="S161" i="22" s="1"/>
  <c r="M160" i="22"/>
  <c r="U160" i="22" s="1"/>
  <c r="L160" i="22"/>
  <c r="K160" i="22"/>
  <c r="N160" i="22" s="1"/>
  <c r="J160" i="22"/>
  <c r="S160" i="22" s="1"/>
  <c r="M159" i="22"/>
  <c r="U159" i="22" s="1"/>
  <c r="L159" i="22"/>
  <c r="K159" i="22"/>
  <c r="N159" i="22" s="1"/>
  <c r="J159" i="22"/>
  <c r="S159" i="22" s="1"/>
  <c r="E158" i="22"/>
  <c r="U152" i="22"/>
  <c r="H152" i="22"/>
  <c r="G152" i="22"/>
  <c r="E151" i="22"/>
  <c r="U150" i="22"/>
  <c r="T164" i="22" s="1"/>
  <c r="I150" i="22"/>
  <c r="O147" i="22"/>
  <c r="O145" i="22"/>
  <c r="O142" i="22"/>
  <c r="C138" i="22"/>
  <c r="D112" i="22"/>
  <c r="N110" i="22"/>
  <c r="M110" i="22"/>
  <c r="U110" i="22" s="1"/>
  <c r="L110" i="22"/>
  <c r="K110" i="22"/>
  <c r="J110" i="22"/>
  <c r="S110" i="22" s="1"/>
  <c r="M109" i="22"/>
  <c r="U109" i="22" s="1"/>
  <c r="L109" i="22"/>
  <c r="K109" i="22"/>
  <c r="N109" i="22" s="1"/>
  <c r="J109" i="22"/>
  <c r="S109" i="22" s="1"/>
  <c r="M108" i="22"/>
  <c r="U108" i="22" s="1"/>
  <c r="L108" i="22"/>
  <c r="K108" i="22"/>
  <c r="N108" i="22" s="1"/>
  <c r="J108" i="22"/>
  <c r="S108" i="22" s="1"/>
  <c r="U107" i="22"/>
  <c r="M107" i="22"/>
  <c r="L107" i="22"/>
  <c r="K107" i="22"/>
  <c r="N107" i="22" s="1"/>
  <c r="J107" i="22"/>
  <c r="S107" i="22" s="1"/>
  <c r="M106" i="22"/>
  <c r="U106" i="22" s="1"/>
  <c r="L106" i="22"/>
  <c r="K106" i="22"/>
  <c r="N106" i="22" s="1"/>
  <c r="V106" i="22" s="1"/>
  <c r="J106" i="22"/>
  <c r="S106" i="22" s="1"/>
  <c r="M105" i="22"/>
  <c r="U105" i="22" s="1"/>
  <c r="L105" i="22"/>
  <c r="K105" i="22"/>
  <c r="N105" i="22" s="1"/>
  <c r="J105" i="22"/>
  <c r="S105" i="22" s="1"/>
  <c r="M104" i="22"/>
  <c r="U104" i="22" s="1"/>
  <c r="L104" i="22"/>
  <c r="K104" i="22"/>
  <c r="N104" i="22" s="1"/>
  <c r="J104" i="22"/>
  <c r="S104" i="22" s="1"/>
  <c r="M103" i="22"/>
  <c r="U103" i="22" s="1"/>
  <c r="L103" i="22"/>
  <c r="K103" i="22"/>
  <c r="N103" i="22" s="1"/>
  <c r="J103" i="22"/>
  <c r="S103" i="22" s="1"/>
  <c r="U102" i="22"/>
  <c r="N102" i="22"/>
  <c r="M102" i="22"/>
  <c r="L102" i="22"/>
  <c r="K102" i="22"/>
  <c r="J102" i="22"/>
  <c r="S102" i="22" s="1"/>
  <c r="M101" i="22"/>
  <c r="U101" i="22" s="1"/>
  <c r="L101" i="22"/>
  <c r="K101" i="22"/>
  <c r="N101" i="22" s="1"/>
  <c r="J101" i="22"/>
  <c r="S101" i="22" s="1"/>
  <c r="N100" i="22"/>
  <c r="M100" i="22"/>
  <c r="U100" i="22" s="1"/>
  <c r="L100" i="22"/>
  <c r="K100" i="22"/>
  <c r="J100" i="22"/>
  <c r="S100" i="22" s="1"/>
  <c r="E99" i="22"/>
  <c r="U93" i="22"/>
  <c r="H93" i="22"/>
  <c r="G93" i="22"/>
  <c r="E92" i="22"/>
  <c r="U91" i="22"/>
  <c r="V102" i="22" s="1"/>
  <c r="I91" i="22"/>
  <c r="O88" i="22"/>
  <c r="O86" i="22"/>
  <c r="O83" i="22"/>
  <c r="C79" i="22"/>
  <c r="D49" i="22"/>
  <c r="M47" i="22"/>
  <c r="U47" i="22" s="1"/>
  <c r="L47" i="22"/>
  <c r="K47" i="22"/>
  <c r="N47" i="22" s="1"/>
  <c r="J47" i="22"/>
  <c r="S47" i="22" s="1"/>
  <c r="N46" i="22"/>
  <c r="M46" i="22"/>
  <c r="U46" i="22" s="1"/>
  <c r="L46" i="22"/>
  <c r="K46" i="22"/>
  <c r="J46" i="22"/>
  <c r="S46" i="22" s="1"/>
  <c r="M45" i="22"/>
  <c r="U45" i="22" s="1"/>
  <c r="L45" i="22"/>
  <c r="K45" i="22"/>
  <c r="N45" i="22" s="1"/>
  <c r="J45" i="22"/>
  <c r="S45" i="22" s="1"/>
  <c r="N44" i="22"/>
  <c r="M44" i="22"/>
  <c r="U44" i="22" s="1"/>
  <c r="L44" i="22"/>
  <c r="K44" i="22"/>
  <c r="J44" i="22"/>
  <c r="S44" i="22" s="1"/>
  <c r="M43" i="22"/>
  <c r="U43" i="22" s="1"/>
  <c r="L43" i="22"/>
  <c r="K43" i="22"/>
  <c r="N43" i="22" s="1"/>
  <c r="J43" i="22"/>
  <c r="S43" i="22" s="1"/>
  <c r="N42" i="22"/>
  <c r="M42" i="22"/>
  <c r="U42" i="22" s="1"/>
  <c r="L42" i="22"/>
  <c r="T42" i="22" s="1"/>
  <c r="K42" i="22"/>
  <c r="J42" i="22"/>
  <c r="S42" i="22" s="1"/>
  <c r="E41" i="22"/>
  <c r="U35" i="22"/>
  <c r="H35" i="22"/>
  <c r="G35" i="22"/>
  <c r="E34" i="22"/>
  <c r="U33" i="22"/>
  <c r="I33" i="22"/>
  <c r="O30" i="22"/>
  <c r="O28" i="22"/>
  <c r="O25" i="22"/>
  <c r="W10" i="22"/>
  <c r="W3" i="22"/>
  <c r="W630" i="22" s="1"/>
  <c r="S3" i="22"/>
  <c r="B2" i="22"/>
  <c r="N608" i="23" l="1"/>
  <c r="L596" i="23" s="1"/>
  <c r="T43" i="22"/>
  <c r="T47" i="22"/>
  <c r="T105" i="22"/>
  <c r="T106" i="22"/>
  <c r="T262" i="22"/>
  <c r="V263" i="22"/>
  <c r="T309" i="22"/>
  <c r="V312" i="22"/>
  <c r="T357" i="22"/>
  <c r="V408" i="22"/>
  <c r="T463" i="22"/>
  <c r="V464" i="22"/>
  <c r="T466" i="22"/>
  <c r="T511" i="22"/>
  <c r="V512" i="22"/>
  <c r="T514" i="22"/>
  <c r="V515" i="22"/>
  <c r="T559" i="22"/>
  <c r="V562" i="22"/>
  <c r="V45" i="22"/>
  <c r="V46" i="22"/>
  <c r="T100" i="22"/>
  <c r="V101" i="22"/>
  <c r="V103" i="22"/>
  <c r="V104" i="22"/>
  <c r="T104" i="22"/>
  <c r="T107" i="22"/>
  <c r="V108" i="22"/>
  <c r="T108" i="22"/>
  <c r="T110" i="22"/>
  <c r="T263" i="22"/>
  <c r="V264" i="22"/>
  <c r="T310" i="22"/>
  <c r="V358" i="22"/>
  <c r="V360" i="22"/>
  <c r="T464" i="22"/>
  <c r="T467" i="22"/>
  <c r="T512" i="22"/>
  <c r="V560" i="22"/>
  <c r="T562" i="22"/>
  <c r="N94" i="23"/>
  <c r="L80" i="23" s="1"/>
  <c r="N515" i="23"/>
  <c r="L500" i="23" s="1"/>
  <c r="I500" i="23" s="1"/>
  <c r="T44" i="22"/>
  <c r="T45" i="22"/>
  <c r="T103" i="22"/>
  <c r="V160" i="22"/>
  <c r="T212" i="22"/>
  <c r="V260" i="22"/>
  <c r="V261" i="22"/>
  <c r="V311" i="22"/>
  <c r="V313" i="22"/>
  <c r="T358" i="22"/>
  <c r="T360" i="22"/>
  <c r="T406" i="22"/>
  <c r="V465" i="22"/>
  <c r="V468" i="22"/>
  <c r="T513" i="22"/>
  <c r="V516" i="22"/>
  <c r="T560" i="22"/>
  <c r="V561" i="22"/>
  <c r="N262" i="23"/>
  <c r="L249" i="23" s="1"/>
  <c r="I249" i="23" s="1"/>
  <c r="N360" i="23"/>
  <c r="L347" i="23" s="1"/>
  <c r="I347" i="23" s="1"/>
  <c r="V43" i="22"/>
  <c r="V44" i="22"/>
  <c r="T46" i="22"/>
  <c r="V47" i="22"/>
  <c r="T102" i="22"/>
  <c r="V105" i="22"/>
  <c r="V109" i="22"/>
  <c r="V110" i="22"/>
  <c r="V166" i="22"/>
  <c r="T260" i="22"/>
  <c r="T261" i="22"/>
  <c r="T264" i="22"/>
  <c r="V359" i="22"/>
  <c r="T361" i="22"/>
  <c r="T462" i="22"/>
  <c r="T465" i="22"/>
  <c r="V466" i="22"/>
  <c r="T468" i="22"/>
  <c r="V514" i="22"/>
  <c r="T516" i="22"/>
  <c r="I80" i="23"/>
  <c r="G79" i="23"/>
  <c r="I596" i="23"/>
  <c r="G595" i="23"/>
  <c r="N157" i="23"/>
  <c r="L138" i="23" s="1"/>
  <c r="G346" i="23"/>
  <c r="N563" i="23"/>
  <c r="L549" i="23" s="1"/>
  <c r="N213" i="23"/>
  <c r="L197" i="23" s="1"/>
  <c r="N311" i="23"/>
  <c r="L298" i="23" s="1"/>
  <c r="N408" i="23"/>
  <c r="L395" i="23" s="1"/>
  <c r="N457" i="23"/>
  <c r="L443" i="23" s="1"/>
  <c r="N49" i="22"/>
  <c r="K35" i="22" s="1"/>
  <c r="T159" i="22"/>
  <c r="T160" i="22"/>
  <c r="T162" i="22"/>
  <c r="V212" i="22"/>
  <c r="N470" i="22"/>
  <c r="K455" i="22" s="1"/>
  <c r="V462" i="22"/>
  <c r="T101" i="22"/>
  <c r="V107" i="22"/>
  <c r="T109" i="22"/>
  <c r="V163" i="22"/>
  <c r="T165" i="22"/>
  <c r="V213" i="22"/>
  <c r="T215" i="22"/>
  <c r="V309" i="22"/>
  <c r="N315" i="22"/>
  <c r="K302" i="22" s="1"/>
  <c r="N363" i="22"/>
  <c r="K350" i="22" s="1"/>
  <c r="T408" i="22"/>
  <c r="V511" i="22"/>
  <c r="N518" i="22"/>
  <c r="K504" i="22" s="1"/>
  <c r="V42" i="22"/>
  <c r="V165" i="22"/>
  <c r="T211" i="22"/>
  <c r="T405" i="22"/>
  <c r="T407" i="22"/>
  <c r="T410" i="22"/>
  <c r="V161" i="22"/>
  <c r="T163" i="22"/>
  <c r="V164" i="22"/>
  <c r="T166" i="22"/>
  <c r="T213" i="22"/>
  <c r="V214" i="22"/>
  <c r="V409" i="22"/>
  <c r="N412" i="22"/>
  <c r="K398" i="22" s="1"/>
  <c r="V406" i="22"/>
  <c r="N112" i="22"/>
  <c r="K93" i="22" s="1"/>
  <c r="V100" i="22"/>
  <c r="N168" i="22"/>
  <c r="K152" i="22" s="1"/>
  <c r="V159" i="22"/>
  <c r="T161" i="22"/>
  <c r="N217" i="22"/>
  <c r="K204" i="22" s="1"/>
  <c r="V211" i="22"/>
  <c r="T214" i="22"/>
  <c r="V215" i="22"/>
  <c r="N266" i="22"/>
  <c r="K253" i="22" s="1"/>
  <c r="V405" i="22"/>
  <c r="V407" i="22"/>
  <c r="T409" i="22"/>
  <c r="V410" i="22"/>
  <c r="N564" i="22"/>
  <c r="K552" i="22" s="1"/>
  <c r="G499" i="23" l="1"/>
  <c r="G248" i="23"/>
  <c r="I395" i="23"/>
  <c r="G394" i="23"/>
  <c r="I138" i="23"/>
  <c r="G137" i="23"/>
  <c r="I298" i="23"/>
  <c r="G297" i="23"/>
  <c r="I443" i="23"/>
  <c r="G442" i="23"/>
  <c r="H549" i="23"/>
  <c r="G548" i="23"/>
  <c r="I197" i="23"/>
  <c r="G196" i="23"/>
  <c r="G92" i="22"/>
  <c r="G94" i="22"/>
  <c r="G503" i="22"/>
  <c r="G505" i="22"/>
  <c r="G303" i="22"/>
  <c r="G301" i="22"/>
  <c r="G553" i="22"/>
  <c r="G551" i="22"/>
  <c r="G153" i="22"/>
  <c r="G151" i="22"/>
  <c r="G399" i="22"/>
  <c r="G397" i="22"/>
  <c r="G456" i="22"/>
  <c r="G454" i="22"/>
  <c r="G252" i="22"/>
  <c r="G254" i="22"/>
  <c r="G205" i="22"/>
  <c r="G203" i="22"/>
  <c r="G351" i="22"/>
  <c r="G349" i="22"/>
  <c r="G36" i="22"/>
  <c r="G34" i="2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Chef de production</author>
  </authors>
  <commentList>
    <comment ref="H21" authorId="0" shapeId="0" xr:uid="{947F50E6-38E1-4304-BF08-2089952D76DC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33" authorId="0" shapeId="0" xr:uid="{E3F31439-006C-47EE-A9B5-534B18E3B9F6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91" authorId="0" shapeId="0" xr:uid="{7EAF94D6-065D-4B6C-ABC6-2EF29926837E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150" authorId="0" shapeId="0" xr:uid="{D05CCF8A-2449-4F87-9F75-DD9CAE5D4C19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202" authorId="0" shapeId="0" xr:uid="{783772BC-3CEA-44EC-BF36-03AAFF4BA724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251" authorId="0" shapeId="0" xr:uid="{A6373A3B-CD07-4B1F-840D-8C5A68CF4804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300" authorId="0" shapeId="0" xr:uid="{4018A3BD-F192-4097-8292-92E235FCC398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348" authorId="0" shapeId="0" xr:uid="{FBE27240-8007-4174-93CD-DED358914DD1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396" authorId="0" shapeId="0" xr:uid="{6A110E87-A497-429E-9F4A-1D24E3DC42E8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453" authorId="0" shapeId="0" xr:uid="{637885EC-50C3-426A-98DA-93E93C0B5B94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502" authorId="0" shapeId="0" xr:uid="{35F7D2DD-71A5-4942-88F8-792CD2A57E6D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  <comment ref="U550" authorId="0" shapeId="0" xr:uid="{2B7AD06F-9333-4420-AAA0-8FF696C890C4}">
      <text>
        <r>
          <rPr>
            <b/>
            <sz val="12"/>
            <color indexed="10"/>
            <rFont val="Tahoma"/>
            <family val="2"/>
          </rPr>
          <t>Dans cette cellule saisissez le nombre d'unité(es) que vous souhaitez fabriquer</t>
        </r>
      </text>
    </comment>
  </commentList>
</comments>
</file>

<file path=xl/sharedStrings.xml><?xml version="1.0" encoding="utf-8"?>
<sst xmlns="http://schemas.openxmlformats.org/spreadsheetml/2006/main" count="6295" uniqueCount="1367">
  <si>
    <t>Largeur de colonnes</t>
  </si>
  <si>
    <t>QU'EST-CE QU'UN "POSTIT"</t>
  </si>
  <si>
    <t>QUELQUES UTILISATIONS POSSIBLES….la seule limite sera votre imagination</t>
  </si>
  <si>
    <t>le nombre de lignes dans chaque tableau est ajustable à vos besoins</t>
  </si>
  <si>
    <t>j'ai volontairement exagéré, vous laissant la possibilité de supprimer</t>
  </si>
  <si>
    <t>autant de lignes que vous le souhaitez sans en affecter le fonctionnement</t>
  </si>
  <si>
    <t>TANT QUE VOUS NE SUPPRIMEREZ PAS LES LIGNES INDIQUÉES</t>
  </si>
  <si>
    <t>Pour stimuler votre créativité vous avez quelques exemples d'utilisation</t>
  </si>
  <si>
    <t>Aller à vos claviers………</t>
  </si>
  <si>
    <t>Adaptation 2016 : Joël Leboucher..UPRT "Union des Personnels de la Restauration Territoriale"  membre du réseau RESTAU'CO</t>
  </si>
  <si>
    <t xml:space="preserve">"POSTIT(s)"    QUEL INTÉRÊT </t>
  </si>
  <si>
    <t>Vous pouvez assembler plusieurs postit sur une même feuille pour créer votre recette</t>
  </si>
  <si>
    <t>Idem pour des recettes de cuisine faites des répertoires :</t>
  </si>
  <si>
    <t>de garnitures aromatiques de cuisson</t>
  </si>
  <si>
    <t>de sauces diverses et variées</t>
  </si>
  <si>
    <t xml:space="preserve"> de garnitures de finitions ou de décor</t>
  </si>
  <si>
    <t>Joël Leboucher</t>
  </si>
  <si>
    <t>Modèle N°</t>
  </si>
  <si>
    <t>Un  modèle simplissime</t>
  </si>
  <si>
    <t>❹</t>
  </si>
  <si>
    <t xml:space="preserve"> la Recette de l' Auteur est prévue pour quel poids</t>
  </si>
  <si>
    <t>❺</t>
  </si>
  <si>
    <t>Vous voulez dipliquer cette recette pour quel poids</t>
  </si>
  <si>
    <t>❻</t>
  </si>
  <si>
    <t>Kg</t>
  </si>
  <si>
    <t>L'Auteur à prévu cette recette pour quel poids total…vous n'avez rien à saisir</t>
  </si>
  <si>
    <t>Vous voulez dupliquer cette recette pour combien de kg</t>
  </si>
  <si>
    <t>L'Auteur à prévu cette recette pour combien de portions</t>
  </si>
  <si>
    <t>ATTENTION saisie des poids en Grammes</t>
  </si>
  <si>
    <t>Aide à la décision</t>
  </si>
  <si>
    <t>Quel poids voulez vous faire à vous de saisir un poids</t>
  </si>
  <si>
    <t>❶</t>
  </si>
  <si>
    <t>Auteur</t>
  </si>
  <si>
    <t>Vous</t>
  </si>
  <si>
    <t>❷</t>
  </si>
  <si>
    <t>Poids</t>
  </si>
  <si>
    <t>POSTIT SERVICE AU POIDS avec indication du nombre de plaques</t>
  </si>
  <si>
    <t>POSTIT POUR DES CRÈPES</t>
  </si>
  <si>
    <t>Saisissez le poids moyen de pâte que vous utilisez pour faire une de vos crèpes</t>
  </si>
  <si>
    <t>et indiquez le nombre de crepes que vous souhaitez fabriquer</t>
  </si>
  <si>
    <t>POSTIT AVEC 2 RECETTES       SERVICE AU POIDS</t>
  </si>
  <si>
    <t>Vous voulez comparer ou saisir 2 recettes sur le même Postit</t>
  </si>
  <si>
    <t>soit 2 recettes de même préparations d'Auteurs différents avec des grammages différents</t>
  </si>
  <si>
    <t>pour pouvoir les comparer et utiliser l'une ou l'autre en fonction de vos préparations du jour</t>
  </si>
  <si>
    <t>OU saisir 2 constituants d'une même recette "Exemple une pâte à choux et sa garniture"</t>
  </si>
  <si>
    <t>POSTIT 2 RECETTES  DEUX SERVICES DIFFÉRENTS POSSIBLES AU POIDS …A LA PORTION OU AUTRE</t>
  </si>
  <si>
    <t xml:space="preserve">l'Auteur à prévu sa recette pour combien de portions de Kg ou autre </t>
  </si>
  <si>
    <t>Combien de portions  Kg ou autre voulez vous faire</t>
  </si>
  <si>
    <t>3 RECETTES DIFFÉRENTES sur ce postit SERVICE AU POIDS</t>
  </si>
  <si>
    <t>POSTIT AVEC 3 RECETTES       SERVICE AU POIDS</t>
  </si>
  <si>
    <t>Vous voulez comparer ou saisir 3 recettes sur le même Postit</t>
  </si>
  <si>
    <t>soit 3 recettes de même préparations d'Auteurs différents avec des grammages différents</t>
  </si>
  <si>
    <t>OU saisir 3 constituants d'une même recette "Exemple une charlotte"</t>
  </si>
  <si>
    <t>3 RECETTES différentes sur ce postit  SERVICE AU POIDS AVEC PRIX</t>
  </si>
  <si>
    <t>Quels Poids voulez vous fabriquer</t>
  </si>
  <si>
    <t>POSTIT  3 RECETTES AVEC PRIX      SERVICE AU POIDS</t>
  </si>
  <si>
    <t>Comme le postit N° 10  mais avec prix</t>
  </si>
  <si>
    <t>d’où la nécessité d'avoir 3 liens internet différents</t>
  </si>
  <si>
    <t>OU saisir 3 constituants d'une même recette "Cassoulet Toulousain"</t>
  </si>
  <si>
    <t>Postit 5 recettes ou 5 éléments de la même recette AUX POIDS  saisie au Gramme résultats en Kg</t>
  </si>
  <si>
    <t>ATTENTION : saisie des poids en Grammes</t>
  </si>
  <si>
    <t>Vous voulez comparer ou saisir 5 recettes sur le même Postit</t>
  </si>
  <si>
    <t>soit 5 recettes de même préparations d'Auteurs différents avec des grammages différents</t>
  </si>
  <si>
    <t xml:space="preserve">OU saisir 5 constituants d'une même recette </t>
  </si>
  <si>
    <t>Préparation 1</t>
  </si>
  <si>
    <t>Préparation 2</t>
  </si>
  <si>
    <t>Préparation 3</t>
  </si>
  <si>
    <t>Préparation 4</t>
  </si>
  <si>
    <t>Préparation 5</t>
  </si>
  <si>
    <t>X</t>
  </si>
  <si>
    <t>Equivalence litre / Kg</t>
  </si>
  <si>
    <t xml:space="preserve">sur la base eau : 1L = 1Kg </t>
  </si>
  <si>
    <t>Saisissez vos valeurs</t>
  </si>
  <si>
    <t xml:space="preserve">Litres (l.) </t>
  </si>
  <si>
    <t xml:space="preserve">Centilitres (cl.) </t>
  </si>
  <si>
    <t xml:space="preserve">Décilitres (dl.) </t>
  </si>
  <si>
    <t xml:space="preserve">Kilogrammes (kg.) </t>
  </si>
  <si>
    <t>hg</t>
  </si>
  <si>
    <t>dag</t>
  </si>
  <si>
    <t>gr</t>
  </si>
  <si>
    <t>L</t>
  </si>
  <si>
    <t>dl</t>
  </si>
  <si>
    <t>cl</t>
  </si>
  <si>
    <t>ml</t>
  </si>
  <si>
    <t>1litre</t>
  </si>
  <si>
    <t>100 cl</t>
  </si>
  <si>
    <t>10 dl</t>
  </si>
  <si>
    <t>1 kg</t>
  </si>
  <si>
    <t>0</t>
  </si>
  <si>
    <t>1/2 litre</t>
  </si>
  <si>
    <t>50 cl</t>
  </si>
  <si>
    <t>5 dl</t>
  </si>
  <si>
    <t>0,500 kg</t>
  </si>
  <si>
    <t>1/4 litre</t>
  </si>
  <si>
    <t>25 cl</t>
  </si>
  <si>
    <t>2,5 dl</t>
  </si>
  <si>
    <t>0,250 kg</t>
  </si>
  <si>
    <t>1/8 litre</t>
  </si>
  <si>
    <t>12, 5 c</t>
  </si>
  <si>
    <t>1,25 dl</t>
  </si>
  <si>
    <t>0,125 kg</t>
  </si>
  <si>
    <t>http://www.cuisinealafrancaise.com/fr/2-poids-et-mesures</t>
  </si>
  <si>
    <t>,</t>
  </si>
  <si>
    <t>1 gr = 2 zéros après la virgule du Kg</t>
  </si>
  <si>
    <t>@</t>
  </si>
  <si>
    <t>MODE D'EMPLOI</t>
  </si>
  <si>
    <t>.</t>
  </si>
  <si>
    <t>pour 1.5g ajoutez (format) une décimale</t>
  </si>
  <si>
    <t>Mode d'emploi du Postit N° 1</t>
  </si>
  <si>
    <t>ICI</t>
  </si>
  <si>
    <t>Nom du plat</t>
  </si>
  <si>
    <t>Auteur ou nom du site</t>
  </si>
  <si>
    <t>PHASES ESSENTIELLES  DE PROGRESSION</t>
  </si>
  <si>
    <t>❸</t>
  </si>
  <si>
    <t xml:space="preserve">Ingrédients </t>
  </si>
  <si>
    <t>Adresse PC</t>
  </si>
  <si>
    <t>vos quantités</t>
  </si>
  <si>
    <t>Mise à jour</t>
  </si>
  <si>
    <t>grappes</t>
  </si>
  <si>
    <t>• 4 belles grappes de fleurs d'acacia</t>
  </si>
  <si>
    <t>Adaptation : Joël Leboucher..UPRT "Union des Personnels de la Restauration Territoriale"  membre du réseau RESTAU'CO</t>
  </si>
  <si>
    <t>œuf</t>
  </si>
  <si>
    <t>kg</t>
  </si>
  <si>
    <t>eau</t>
  </si>
  <si>
    <t>blanc</t>
  </si>
  <si>
    <t>1 blanc</t>
  </si>
  <si>
    <t>• 125 g de farine</t>
  </si>
  <si>
    <t>C à S</t>
  </si>
  <si>
    <t>• 1 cuil. à soupe d'huile d'olive</t>
  </si>
  <si>
    <t>• 80 g de sucre en poudre</t>
  </si>
  <si>
    <t>Lien internet</t>
  </si>
  <si>
    <t>NOM DE LA RECETTE ou d'un élément de la recette</t>
  </si>
  <si>
    <t>service  au poids</t>
  </si>
  <si>
    <t>G</t>
  </si>
  <si>
    <t>Collage spécial = collage 1-2-3 Valeurs ou (R) respecter la mise en forme de destination</t>
  </si>
  <si>
    <t>Constituant de quelle recette</t>
  </si>
  <si>
    <t xml:space="preserve"> ?  Si vous avez plusieurs postits pour une recette NOM DE LA RECETTE MÈRE</t>
  </si>
  <si>
    <t>Collez le lien internet pour retrouver le site</t>
  </si>
  <si>
    <t>Poids Total de la recette à Fabriquer</t>
  </si>
  <si>
    <t>Poids total</t>
  </si>
  <si>
    <t>Produit de référence</t>
  </si>
  <si>
    <t>❼</t>
  </si>
  <si>
    <t>❽</t>
  </si>
  <si>
    <t>Affichage des décimales</t>
  </si>
  <si>
    <t>Unités</t>
  </si>
  <si>
    <t>Poids Unitaire en Gr</t>
  </si>
  <si>
    <t>Saisissez le produit que vous avez choisi comme référence</t>
  </si>
  <si>
    <t>Recette éditée le</t>
  </si>
  <si>
    <t>supposons que l'élément  que vous choisissez dans votre recette soit le poids de farine ou de viande etc…saisissez le poids UTILISÉ PAR  l'AUTEUR dans cette cellule</t>
  </si>
  <si>
    <t>Grammes</t>
  </si>
  <si>
    <t>Kilos</t>
  </si>
  <si>
    <t>%</t>
  </si>
  <si>
    <t>Vous voulez dupliquer la totalité de votre recette pour quel poids de cet élément choisi ? Saisissez ce poids dans cette cellule</t>
  </si>
  <si>
    <t xml:space="preserve">POIDS RECETTE </t>
  </si>
  <si>
    <t>Coller le mode de préparation ci-dessous</t>
  </si>
  <si>
    <t>coller dans la colonne</t>
  </si>
  <si>
    <t>q</t>
  </si>
  <si>
    <t>collage Spécial 1-2-3 Valeurs ou (R) respecter la mise en forme de destination</t>
  </si>
  <si>
    <t>AU CHOIX :</t>
  </si>
  <si>
    <t>ou vous saisissez ou collez la progression</t>
  </si>
  <si>
    <t>Saisissez votre texte</t>
  </si>
  <si>
    <t>ou vous collez un imprim'écran</t>
  </si>
  <si>
    <t>Les poids sont saisis en GRAMMES</t>
  </si>
  <si>
    <t>Les quantités à fabriquer sont en grammes ET en Kg avec indication de pourcentage</t>
  </si>
  <si>
    <t>Avec une aide à la décision dont l'utilisation est facultative</t>
  </si>
  <si>
    <t>Ce modèle pourrait convenir pour tous le métiers de bouche</t>
  </si>
  <si>
    <t>AVANT de saisir quoique ce soit dans une cellule vérifiez bien qu'il n'y ait pas de formule en cliquant dessus</t>
  </si>
  <si>
    <t>Pièce</t>
  </si>
  <si>
    <t>Volume</t>
  </si>
  <si>
    <t>la recette à été prévue pour quel poids du produit qui vous intéresse</t>
  </si>
  <si>
    <t xml:space="preserve">vous voudriez utiliser quel poids de ce produit </t>
  </si>
  <si>
    <t>Quoi</t>
  </si>
  <si>
    <t>Décimales pour comparaison   ❽ et ❺</t>
  </si>
  <si>
    <t>C</t>
  </si>
  <si>
    <t>EXEMPLE</t>
  </si>
  <si>
    <t>Recette prévue pour ………</t>
  </si>
  <si>
    <t xml:space="preserve">l'AUTEUR à prévu sa recette pour combien de PORTIONS  saisie des poids en Grammes </t>
  </si>
  <si>
    <t>Vous voulez fabriquer QUEL POIDS</t>
  </si>
  <si>
    <t>L'Auteur avait conçu sa recette pour un nombre de portions</t>
  </si>
  <si>
    <t>Mais vous avez besoin de fabriquer un poids</t>
  </si>
  <si>
    <t>ce modèle vous conviendra</t>
  </si>
  <si>
    <t>A</t>
  </si>
  <si>
    <t>B</t>
  </si>
  <si>
    <t>Saisissez les poids OU</t>
  </si>
  <si>
    <t>Saisisez le nombre d'unités (exemple 2 pour 2 œufs)</t>
  </si>
  <si>
    <t>D</t>
  </si>
  <si>
    <t>saisir ou coller vos produits</t>
  </si>
  <si>
    <t>fond bleu</t>
  </si>
  <si>
    <t>POSTIT AVEC 1 COLONNE DE RECETTE service au poids</t>
  </si>
  <si>
    <t>❾</t>
  </si>
  <si>
    <t>❿</t>
  </si>
  <si>
    <t>⓫</t>
  </si>
  <si>
    <t>⓬</t>
  </si>
  <si>
    <t>⓭</t>
  </si>
  <si>
    <t>⓮</t>
  </si>
  <si>
    <t>⓯</t>
  </si>
  <si>
    <t>⓰</t>
  </si>
  <si>
    <t>⓱</t>
  </si>
  <si>
    <t>⓲</t>
  </si>
  <si>
    <t>⓳</t>
  </si>
  <si>
    <t>⓴</t>
  </si>
  <si>
    <t>Nb de Crêpes à fabriquer</t>
  </si>
  <si>
    <t>Poids Unitaire en Kg</t>
  </si>
  <si>
    <t>E</t>
  </si>
  <si>
    <t>Farine de froment</t>
  </si>
  <si>
    <t>Sucre semoule</t>
  </si>
  <si>
    <t>Gros sel de Guérande</t>
  </si>
  <si>
    <t>œufs</t>
  </si>
  <si>
    <t>Lait 1/2 écrémé</t>
  </si>
  <si>
    <t>coller dans la colonne C</t>
  </si>
  <si>
    <t>coller dans cette colonne C</t>
  </si>
  <si>
    <t>les modes de préparation que vous avez copié sur le net</t>
  </si>
  <si>
    <t>puis supprimez les lignes inutiles</t>
  </si>
  <si>
    <t>Police de caractères Arial 12</t>
  </si>
  <si>
    <t>Saisissez les poids dans les colonnes fond bleu</t>
  </si>
  <si>
    <t>AUTEUR de la recette N° 1</t>
  </si>
  <si>
    <t>AUTEUR de la recette N° 2</t>
  </si>
  <si>
    <t>Recettes Auteur</t>
  </si>
  <si>
    <t>N°1</t>
  </si>
  <si>
    <t>N°2</t>
  </si>
  <si>
    <t>Recette n°1</t>
  </si>
  <si>
    <t>Recette n°2</t>
  </si>
  <si>
    <t>Constituant de</t>
  </si>
  <si>
    <t>QUELLE RECETTE OU GATEAU ?</t>
  </si>
  <si>
    <t>K</t>
  </si>
  <si>
    <t>dans cette colonne D</t>
  </si>
  <si>
    <t xml:space="preserve">et les poids </t>
  </si>
  <si>
    <t>OU</t>
  </si>
  <si>
    <t>dans les colonnes recettes</t>
  </si>
  <si>
    <t>coller dans cette colonne K</t>
  </si>
  <si>
    <t>les éléments essentiels ou marquants</t>
  </si>
  <si>
    <t>que vous avez copié sur le net</t>
  </si>
  <si>
    <t xml:space="preserve">collage Spécial 1-2-3 Valeurs </t>
  </si>
  <si>
    <t xml:space="preserve">ou (R) respecter la mise en forme </t>
  </si>
  <si>
    <t>Fondant blanc</t>
  </si>
  <si>
    <t>de destination</t>
  </si>
  <si>
    <t>Chocolat blanc</t>
  </si>
  <si>
    <t>coller dans cette colonne D</t>
  </si>
  <si>
    <t>les ingrédients</t>
  </si>
  <si>
    <t>Combien</t>
  </si>
  <si>
    <t>jaunes</t>
  </si>
  <si>
    <t>RECETTE N°1</t>
  </si>
  <si>
    <t>1kg de farine de froment</t>
  </si>
  <si>
    <t>180g de blé noir</t>
  </si>
  <si>
    <t>480g de sucre</t>
  </si>
  <si>
    <t>4 œufs</t>
  </si>
  <si>
    <t>480g de beurre fondu</t>
  </si>
  <si>
    <t>1 litre de lait entier</t>
  </si>
  <si>
    <t>1 litre d'eau</t>
  </si>
  <si>
    <t>RECETTE N°2</t>
  </si>
  <si>
    <t>500g de sucre</t>
  </si>
  <si>
    <t>30g de sucre vanillé</t>
  </si>
  <si>
    <t>2 œufs</t>
  </si>
  <si>
    <t>10 jaunes</t>
  </si>
  <si>
    <t>1,5 litre de lait </t>
  </si>
  <si>
    <t xml:space="preserve">300ml d'eau pour la dilution </t>
  </si>
  <si>
    <t>et l'incorporation des blancs</t>
  </si>
  <si>
    <t xml:space="preserve"> montés en neige</t>
  </si>
  <si>
    <t>Auteur 1</t>
  </si>
  <si>
    <t>Auteur 2</t>
  </si>
  <si>
    <t>PHASES ESSENTIELLES  DE PROGRESSION RECETTE N°1</t>
  </si>
  <si>
    <t>Copiez ou coller dans cette colonne C</t>
  </si>
  <si>
    <t>TOTAL</t>
  </si>
  <si>
    <t>PHASES ESSENTIELLES  DE PROGRESSION RECETTE N°2</t>
  </si>
  <si>
    <t>de</t>
  </si>
  <si>
    <t>Litres</t>
  </si>
  <si>
    <t>Pièces</t>
  </si>
  <si>
    <t>Œufs</t>
  </si>
  <si>
    <t>Jaunes</t>
  </si>
  <si>
    <t>Blancs</t>
  </si>
  <si>
    <t>Feuilles</t>
  </si>
  <si>
    <t>Bottes</t>
  </si>
  <si>
    <t>Gousses</t>
  </si>
  <si>
    <t>C à C</t>
  </si>
  <si>
    <t>Louches</t>
  </si>
  <si>
    <t>PM</t>
  </si>
  <si>
    <t>Mode d'emploi</t>
  </si>
  <si>
    <t>EXEMPLE d'utilisation</t>
  </si>
  <si>
    <t>CRÈME FRANGIPANE</t>
  </si>
  <si>
    <t>CONSEILS DU CHEF</t>
  </si>
  <si>
    <t>Recette 1</t>
  </si>
  <si>
    <t>Recette 2</t>
  </si>
  <si>
    <t>Recette 3</t>
  </si>
  <si>
    <t>Beurre</t>
  </si>
  <si>
    <t>Sucre</t>
  </si>
  <si>
    <t>Vanille liquide</t>
  </si>
  <si>
    <t>NOM DE LA RECETTE N° 1 à saisir ICI</t>
  </si>
  <si>
    <t>DESCRIPTIF N° 1</t>
  </si>
  <si>
    <t>NOM DE LA RECETTE N° 2 à saisir ICI</t>
  </si>
  <si>
    <t>DESCRIPTIF N° 2</t>
  </si>
  <si>
    <t>LES PHASES DE PROGRESSION SONT VOLONTAIREMENT TRIPLÉES</t>
  </si>
  <si>
    <t>pour vous donner la possibilité de détailler individuellement chaque recette</t>
  </si>
  <si>
    <t>MAIS vous pouvez aussi supprimer tout ce qui vous est inutile pour alléger la présentation</t>
  </si>
  <si>
    <t>NOM DE LA RECETTE N° 3 à saisir ICI</t>
  </si>
  <si>
    <t>AUTEUR de la recette N° 3</t>
  </si>
  <si>
    <t>DESCRIPTIF N° 3</t>
  </si>
  <si>
    <t>PROGRESSION POUR LA TROISIÈME RECETTE</t>
  </si>
  <si>
    <t>Saisisez les prix</t>
  </si>
  <si>
    <t>La pâte à Babas et à Savarins</t>
  </si>
  <si>
    <t>Mickaël Rabeau Formateur AFPA Rochefort sur mer 2016</t>
  </si>
  <si>
    <t xml:space="preserve">Repères : TAILLES COURAMMENT UTILISÉES </t>
  </si>
  <si>
    <t>Commentaire : Exemple   Finitions : Dorure Sirop Matière grasse Sucre glace Eau Craquelin</t>
  </si>
  <si>
    <t>75 mm</t>
  </si>
  <si>
    <t>de diamètre pour des savarin poids moyen =</t>
  </si>
  <si>
    <t>Poids total de pâte</t>
  </si>
  <si>
    <t>savarins</t>
  </si>
  <si>
    <t>de diamètre pour des pomponnettes poids moyen =</t>
  </si>
  <si>
    <t>pomponnettes</t>
  </si>
  <si>
    <t>110 mm</t>
  </si>
  <si>
    <t>de longueur pour des marignans poids moyen =</t>
  </si>
  <si>
    <t>marignans</t>
  </si>
  <si>
    <t>Vous pouvez modifier le poids à votre convenance</t>
  </si>
  <si>
    <t>Saisissez votre poids de pâte</t>
  </si>
  <si>
    <t>Que voulez vous fabriquer</t>
  </si>
  <si>
    <t>Recette N°1</t>
  </si>
  <si>
    <t>Recette N° 2</t>
  </si>
  <si>
    <t>Recette N° 3</t>
  </si>
  <si>
    <t>poids de farine</t>
  </si>
  <si>
    <t>Nbre de moules</t>
  </si>
  <si>
    <t xml:space="preserve">VALEURS DE RÉFÉRENCE </t>
  </si>
  <si>
    <t>Saisissez vos prix</t>
  </si>
  <si>
    <t>QUANTITÉS A METTRE EN ŒUVRE</t>
  </si>
  <si>
    <t>Produits</t>
  </si>
  <si>
    <t>Prix Un.</t>
  </si>
  <si>
    <t xml:space="preserve">Quant. </t>
  </si>
  <si>
    <t>Prix T HT</t>
  </si>
  <si>
    <t>Saisissez les produits</t>
  </si>
  <si>
    <t>1 Moule</t>
  </si>
  <si>
    <t>Coeff.vente</t>
  </si>
  <si>
    <t xml:space="preserve"> ci-dessous</t>
  </si>
  <si>
    <t>ingrédients</t>
  </si>
  <si>
    <t>Nb d'unités</t>
  </si>
  <si>
    <t>Poids unitaire</t>
  </si>
  <si>
    <t>Prix U HT ou au Kg</t>
  </si>
  <si>
    <t>les quantités</t>
  </si>
  <si>
    <t>dand les colonnes</t>
  </si>
  <si>
    <t>Valeurs de référence</t>
  </si>
  <si>
    <t>Farine  T45 (gruau)</t>
  </si>
  <si>
    <t>et les prix colonne de droite</t>
  </si>
  <si>
    <t>Farine T55</t>
  </si>
  <si>
    <t>Sel</t>
  </si>
  <si>
    <t>Levure</t>
  </si>
  <si>
    <t>Ceufs (3)</t>
  </si>
  <si>
    <t>Lait</t>
  </si>
  <si>
    <t>Eau tiède</t>
  </si>
  <si>
    <t>raisins  (lavés et égouttés)</t>
  </si>
  <si>
    <t>Compléments  PAS comptés dans le poids  A de la recette MAIS facturés</t>
  </si>
  <si>
    <t>Beurre pour les moules</t>
  </si>
  <si>
    <t>Total moins les compléments</t>
  </si>
  <si>
    <t>Compléments</t>
  </si>
  <si>
    <t>Total général</t>
  </si>
  <si>
    <t>colonne</t>
  </si>
  <si>
    <t xml:space="preserve"> N° de ligne moins 3</t>
  </si>
  <si>
    <t>Prix total</t>
  </si>
  <si>
    <t>Observations :</t>
  </si>
  <si>
    <t xml:space="preserve">l'hiver je n'utilise que de la farine de force (gruau) </t>
  </si>
  <si>
    <t>parce qu'il y a beaucoup d'humidité dans l'air.</t>
  </si>
  <si>
    <t>en été si l'on est pas en bord de mer on peut couper avec de la farine T55 à 50%</t>
  </si>
  <si>
    <t>Lien farines</t>
  </si>
  <si>
    <t>http://www.mercotte.fr/farines-et-fecules/</t>
  </si>
  <si>
    <t>Lien œufs</t>
  </si>
  <si>
    <t>http://www.mylittlerecettes.com/cap-patissier-les-oeufs-en-patisserie/</t>
  </si>
  <si>
    <t>VALEURS DE RÉFÉRENCE  ces valeurs de référence (1-2-3) commandent le fonctionnement de la fiche</t>
  </si>
  <si>
    <t>Prix</t>
  </si>
  <si>
    <t>Ce modèle de "Postit" vous permet de calculer chaque élément indépendamment des autres en fonction de vos besoins du moment</t>
  </si>
  <si>
    <t xml:space="preserve">Saisir ou Coller la recette dans la colonne </t>
  </si>
  <si>
    <t>Poids de référence de chaque recette</t>
  </si>
  <si>
    <t>Équivalences en Grammes</t>
  </si>
  <si>
    <t>suprême  de volaille</t>
  </si>
  <si>
    <t>sauce ivoire</t>
  </si>
  <si>
    <t>cylindre de pomme</t>
  </si>
  <si>
    <t>navets glacés</t>
  </si>
  <si>
    <t>finition</t>
  </si>
  <si>
    <t>LEGUMERIE</t>
  </si>
  <si>
    <t>carottes</t>
  </si>
  <si>
    <t>oignons</t>
  </si>
  <si>
    <t>celeri branche</t>
  </si>
  <si>
    <t>pm</t>
  </si>
  <si>
    <t>poireau</t>
  </si>
  <si>
    <t>navets longs</t>
  </si>
  <si>
    <t>Saisissez</t>
  </si>
  <si>
    <t>les poids dans</t>
  </si>
  <si>
    <t>les cellules bleues</t>
  </si>
  <si>
    <t>dans les colonnes</t>
  </si>
  <si>
    <t>qui vont bien</t>
  </si>
  <si>
    <t>remplacez</t>
  </si>
  <si>
    <t>préparation1-2-etc</t>
  </si>
  <si>
    <t>cellules jaunes</t>
  </si>
  <si>
    <t>encre rouge</t>
  </si>
  <si>
    <t>par l'intitulé</t>
  </si>
  <si>
    <t>des préparations</t>
  </si>
  <si>
    <t xml:space="preserve">adaptez les formats </t>
  </si>
  <si>
    <t xml:space="preserve">voir en bas </t>
  </si>
  <si>
    <t>de c e postit</t>
  </si>
  <si>
    <t>POSTIT AVEC 5 RECETTES       SERVICE AU POIDS</t>
  </si>
  <si>
    <t>LES PHASES DE PROGRESSION SONT VOLONTAIREMENT QUINTUPLÉES</t>
  </si>
  <si>
    <t>OU saisir 5 constituants d'une même recette "Mousseline de Merlan Arlequin" de Michel Maincent</t>
  </si>
  <si>
    <t>BONUS……….la seule limite sera votre imagination</t>
  </si>
  <si>
    <t xml:space="preserve"> moules de 8 pers.</t>
  </si>
  <si>
    <t>cercles de diam 180</t>
  </si>
  <si>
    <t>feuilles de 600 g</t>
  </si>
  <si>
    <t>caisses à génoise 30/40 cm</t>
  </si>
  <si>
    <t>Poids recette N°1</t>
  </si>
  <si>
    <t>Poids recette N°2</t>
  </si>
  <si>
    <t>Que voulez vous faire Nb d'unités ou Poids</t>
  </si>
  <si>
    <t>u</t>
  </si>
  <si>
    <t>Recette N° 1</t>
  </si>
  <si>
    <t>Valeurs de référence sur fond bleu</t>
  </si>
  <si>
    <t>Œufs de 50g</t>
  </si>
  <si>
    <t>Chauffer à 45°C puis monter au ruban</t>
  </si>
  <si>
    <t>Farine</t>
  </si>
  <si>
    <t>Incorporer la farine tamisée</t>
  </si>
  <si>
    <t>Beurre fondu froid</t>
  </si>
  <si>
    <t>Facultatif</t>
  </si>
  <si>
    <t>Café lyophilisé</t>
  </si>
  <si>
    <t>Mettre avec les oeufs (pour la génoise au café)</t>
  </si>
  <si>
    <t>Quantités de références</t>
  </si>
  <si>
    <t>T° de cuisson des moules : 190-200°C clé tirée.</t>
  </si>
  <si>
    <t>T° de cuisson des feuilles : 220-230°C clé fermée</t>
  </si>
  <si>
    <t>Combien de moules-cercles-feuilles ou caisses voulez vous faire</t>
  </si>
  <si>
    <t>Quels poids voulez vous fabriquer Recettes 1 ou 2 de référence</t>
  </si>
  <si>
    <t>Adaptation : Joël Leboucher..UPRT "Union des Professionnels de la Restauration Territoriale"  membre du réseau RESTAU'CO</t>
  </si>
  <si>
    <t>Poids TOTAL des 3 recettes</t>
  </si>
  <si>
    <t xml:space="preserve">Combien de Kg  de </t>
  </si>
  <si>
    <t>Génoise chocolat</t>
  </si>
  <si>
    <t>t</t>
  </si>
  <si>
    <t>La génoise chocolat</t>
  </si>
  <si>
    <t>Combien de Kg  de génoise chocolat voulez vous faire</t>
  </si>
  <si>
    <t>voulez vous faire</t>
  </si>
  <si>
    <t>Oeufs (3 de 50g)</t>
  </si>
  <si>
    <t>Incorporer tous les ingrédients tamisés ensemble</t>
  </si>
  <si>
    <t>Fécule</t>
  </si>
  <si>
    <t>Poudre levante</t>
  </si>
  <si>
    <t>Cacao poudre</t>
  </si>
  <si>
    <t>Combien de Kg  de Chantilly chocolat  voulez vous faire</t>
  </si>
  <si>
    <t>Chantilly chocolat</t>
  </si>
  <si>
    <t>Crème montée</t>
  </si>
  <si>
    <t>Incorpore la crème dans le chocolat</t>
  </si>
  <si>
    <t>Chocolat de couverture 55%</t>
  </si>
  <si>
    <t>POIDS DE CHANTILLY CHOCOLAT</t>
  </si>
  <si>
    <t>ganache montée</t>
  </si>
  <si>
    <t>Garniture</t>
  </si>
  <si>
    <t>Griottes</t>
  </si>
  <si>
    <t>Combien de Kg   de Chantilly voulez vous faire</t>
  </si>
  <si>
    <t>Chantilly</t>
  </si>
  <si>
    <t>Mélanger</t>
  </si>
  <si>
    <t>Faire une cuisson de sucre à 118-121°C et verser sur les blancs pour faire une meringue</t>
  </si>
  <si>
    <t xml:space="preserve">POIDS DE CHANTILLY </t>
  </si>
  <si>
    <t>POIDS  de la génoise chocolat</t>
  </si>
  <si>
    <t>OU Variante</t>
  </si>
  <si>
    <t>AVEC CHANTILLY CHOCOLAT</t>
  </si>
  <si>
    <t>AVEC GANACHE</t>
  </si>
  <si>
    <t>Quels poids total des 3 recettes voulez vous faire à vous de saisir un poids</t>
  </si>
  <si>
    <t>Quels poids de chaque elément de la recette voulez vous faire à vous de saisir un poids</t>
  </si>
  <si>
    <t>Finitions : Copeaux chocolat, sucre glace griottes</t>
  </si>
  <si>
    <t xml:space="preserve">AVEC </t>
  </si>
  <si>
    <t/>
  </si>
  <si>
    <t>Eau</t>
  </si>
  <si>
    <t>Créer un ou plusieurs répertoires n'est pas tâche facile…à chacun de classer comme il le souhaite</t>
  </si>
  <si>
    <t>par famille de produits</t>
  </si>
  <si>
    <t>par technique</t>
  </si>
  <si>
    <t xml:space="preserve">par ingrédients </t>
  </si>
  <si>
    <t>etc...autant de possibilités que de façons de penser</t>
  </si>
  <si>
    <t>vous pouvez utiliser un disque dur externe qui vous suivra partout</t>
  </si>
  <si>
    <t>Répertoire Patisserie</t>
  </si>
  <si>
    <t>Répertoire "Postits" Alpha par type de fabrication si possible</t>
  </si>
  <si>
    <t>Entremets</t>
  </si>
  <si>
    <t>F</t>
  </si>
  <si>
    <t>Etc…</t>
  </si>
  <si>
    <t>Fraises des bois dans leur jus</t>
  </si>
  <si>
    <t>I</t>
  </si>
  <si>
    <t>Tartes</t>
  </si>
  <si>
    <t>Insert Kappa fraise</t>
  </si>
  <si>
    <t>J</t>
  </si>
  <si>
    <t>Jus de fraise</t>
  </si>
  <si>
    <t>Kappa fraise</t>
  </si>
  <si>
    <t>S</t>
  </si>
  <si>
    <t>Sorbet Avocat</t>
  </si>
  <si>
    <t>Gros Gateaux</t>
  </si>
  <si>
    <t>Siphon Fraise</t>
  </si>
  <si>
    <t>Sauce Fraise</t>
  </si>
  <si>
    <t>Sirop à Crackers</t>
  </si>
  <si>
    <t>Pièces individuelles</t>
  </si>
  <si>
    <t>A vous d'adapter de modifier et de faire évoluer ces "POSTITS"</t>
  </si>
  <si>
    <t>L'Auteur à prévu cette recette pour les poids indiqués colonne 3 -les ingédients colonnes 2 ne sont pas pris en compte ici ce qui peut fausser le résultat (supposons que vous ajoutiez 6 œufs de 50g = 300g) ils ne seront pas additionnés ici</t>
  </si>
  <si>
    <t>1 crème café</t>
  </si>
  <si>
    <t>2  biscuit imbibé</t>
  </si>
  <si>
    <t>3 décor</t>
  </si>
  <si>
    <t>Si vous avez trop de chiffres inutiles sur la fiche sélectionnez les chiffres qui ne vous servent pas Couleur de Police BLANC pour ne plus les voir</t>
  </si>
  <si>
    <t>Proposition : Saisisez le poids affiché dans cette cellule 8 dans la cellule 5 (si vous avez plusieurs chiffres après la virgule) cliquez sur la cellule 5 cliquez sur = et cliquez sur la cellule 8 pour les mettre en liaison</t>
  </si>
  <si>
    <t>Coller  ou saisissez la recette dans la colonne D Collage spécial = collage 1-2-3 Valeurs ou (R) respecter la mise en forme de destination</t>
  </si>
  <si>
    <t>Coller la recette dans la colonne G Collage spécial = collage 1-2-3 Valeurs ou (R) respecter la mise en forme de destination</t>
  </si>
  <si>
    <t>Coller  ou saisissez la recette dans la colonne E Collage spécial = collage 1-2-3 Valeurs ou (R) respecter la mise en forme de destination</t>
  </si>
  <si>
    <t>Saisissez les poids colonnes Recette 1 Recette 2 Recette 3</t>
  </si>
  <si>
    <t>1 éléments pour la cuisson du mouton</t>
  </si>
  <si>
    <t>2 éléments de la garniture aromatique des haricots</t>
  </si>
  <si>
    <t>3 éléments de la garniture du cassoulet</t>
  </si>
  <si>
    <t>Coller  ou saisissez la recette dans la colonne G Collage spécial = collage 1-2-3 Valeurs ou (R) respecter la mise en forme de destination</t>
  </si>
  <si>
    <t>❶ SAISIR OU Coller la recette ci-dessous  collage Spécial 1-2-3 Valeurs ou (R) respecter la mise en forme de destination</t>
  </si>
  <si>
    <t>Formats adaptez vos formats   = Reproduire la mise en forme du format qui vous convient ou Augmentez / Diminuez les décimales</t>
  </si>
  <si>
    <t>Formats adaptez vos formats  (format Poids par défaut )  = Reproduire la mise en forme du format qui vous convient</t>
  </si>
  <si>
    <t>Conseils  suggestions indications de  Mickaël RABEAU Formateur AFPA Rochefort sur mer</t>
  </si>
  <si>
    <t xml:space="preserve">Conseils  suggestions indications </t>
  </si>
  <si>
    <t>du 21-02-2017Annule et remplace les versions précédentes</t>
  </si>
  <si>
    <t>POSTIT SPÉCIAL AVEC 1 COLONNE DE RECETTE saisie des poids en Grammes service au POIDS</t>
  </si>
  <si>
    <t>Exemple 1 Crème Anglaise Chocolat   2 Crème Anglaise à la Menthe  3 Crème Anglaise Caramélisée</t>
  </si>
  <si>
    <t>4 Crème Anglaise pralinée  5 Crème Anglaise à la Réglisse</t>
  </si>
  <si>
    <t>1 éléments de base</t>
  </si>
  <si>
    <t>2  brunoise de légumes</t>
  </si>
  <si>
    <t>3 chemisage</t>
  </si>
  <si>
    <t>4 fumet de poisson</t>
  </si>
  <si>
    <t>5 sauce</t>
  </si>
  <si>
    <t>Quantités ou Recettes de référence si vous n'êtes pas d'accord avec les valeurs saisies saisissez ce qui vous convient</t>
  </si>
  <si>
    <t>du 13-02-2017Annule et remplace les versions précédentes</t>
  </si>
  <si>
    <t>si vous n'êtes pas d'accord avec les valeurs saisies saisissez ce qui vous convient</t>
  </si>
  <si>
    <t>Finitions  Croquis</t>
  </si>
  <si>
    <t>Aide à la décision n'a aucune incidence sur le fonctionnement de cette fiche</t>
  </si>
  <si>
    <t>les produits à la pièce œufs batons de vanille etc. doivent être saisis dans les colonnes Nb d'unité et Poids Unitaire -ne pas saisir leur poids dans la colonne Quant.</t>
  </si>
  <si>
    <t>Si vous avez trop d'informations sélectionnez les informations qui ne vous servent pas Couleur de Police BLANC</t>
  </si>
  <si>
    <t>Les unités pifométriques</t>
  </si>
  <si>
    <t>Poids Unitaire</t>
  </si>
  <si>
    <t>lien &gt;</t>
  </si>
  <si>
    <t>0.00\ " cm³"</t>
  </si>
  <si>
    <t>le ³ se fait en tapant alt+0179</t>
  </si>
  <si>
    <t>le ² se fait en tapant alt+0178</t>
  </si>
  <si>
    <t xml:space="preserve">m² </t>
  </si>
  <si>
    <t xml:space="preserve">M² </t>
  </si>
  <si>
    <t>m³ </t>
  </si>
  <si>
    <t>M³ </t>
  </si>
  <si>
    <t xml:space="preserve">cm² </t>
  </si>
  <si>
    <t>cm³ </t>
  </si>
  <si>
    <t>Z</t>
  </si>
  <si>
    <t>p</t>
  </si>
  <si>
    <t>sel</t>
  </si>
  <si>
    <t>huile</t>
  </si>
  <si>
    <t>Protéines</t>
  </si>
  <si>
    <t>Vous pouvez adapter à votre convenance le poids portion en + ou en - en modifiant ce nombre de portions</t>
  </si>
  <si>
    <t>Epaule Jambon</t>
  </si>
  <si>
    <t>Ail dégermé</t>
  </si>
  <si>
    <t>Blanc d’oeuf*</t>
  </si>
  <si>
    <t>Épices</t>
  </si>
  <si>
    <t xml:space="preserve">Poivre blanc </t>
  </si>
  <si>
    <t>Sel nitrité</t>
  </si>
  <si>
    <t>acide ascorbique (facultatif)</t>
  </si>
  <si>
    <t>Coller la recette ci-dessous  colonne E - collage Spécial 1-2-3 Valeurs ou (R) respecter la mise en forme de destination</t>
  </si>
  <si>
    <t>jaunes d'œufs</t>
  </si>
  <si>
    <t>poivre</t>
  </si>
  <si>
    <t>RÉFLEXION SUR DES MODÈLE DE RÉPERTOIRE</t>
  </si>
  <si>
    <t>J'ai pris l'exemple d'une recette extraite du journal du Patissier  N° 292 page 40</t>
  </si>
  <si>
    <t>1 fiche recette et 10 "Postits" indépendants utilisables pour ce que vous souhaitez</t>
  </si>
  <si>
    <t>lien :</t>
  </si>
  <si>
    <t>http://www.lejournaldupatissier.com/fr</t>
  </si>
  <si>
    <t>Cracker - (Pâte à)</t>
  </si>
  <si>
    <t>Cracker - (Poudre à)</t>
  </si>
  <si>
    <t>Coussin Cœur St Valentin 2014 - François Perret - Journal du Patissier N° 292 page 40</t>
  </si>
  <si>
    <t>COUSSIN COEUR DE LA SAINT VALENTIN 2014</t>
  </si>
  <si>
    <t>Fiche N°</t>
  </si>
  <si>
    <t>FRANÇOIS PERRET Hôtel Shangri La, Paris - recette éditée dans le JOURNAL DU PATISSIER -  Numéro 392 • Janvier - Février 2014</t>
  </si>
  <si>
    <t>Cette fiche recette est composée de 11 "Postits"</t>
  </si>
  <si>
    <t>PÂTE À CRACKERS</t>
  </si>
  <si>
    <t>SAUCE FRAISE</t>
  </si>
  <si>
    <t>PRÉPARATION KAPPA</t>
  </si>
  <si>
    <t>SORBET AVOCAT</t>
  </si>
  <si>
    <t>FRAISES DES BOIS DANS LEUR JUS</t>
  </si>
  <si>
    <t>INSERT KAPPA</t>
  </si>
  <si>
    <t>SIPHON FRAISE</t>
  </si>
  <si>
    <t>SIROP À CRACKERS</t>
  </si>
  <si>
    <t>CRÈME SEMI-MONTÉE</t>
  </si>
  <si>
    <t>JUS DE FRAISE</t>
  </si>
  <si>
    <t>POUDRE À CRACKERS</t>
  </si>
  <si>
    <t>COMBIEN D'UNITÉ(S) VOULEZ VOUS PRÉPARER</t>
  </si>
  <si>
    <t>Précisez l' unité : Kg- Portions - Gateaux etc..</t>
  </si>
  <si>
    <t>Coussin (s)</t>
  </si>
  <si>
    <t xml:space="preserve">COUSSIN COEUR DE LA SAINT VALENTIN 2014 </t>
  </si>
  <si>
    <t>AUTEUR : FRANÇOIS PERRET Hôtel Shangri La, Paris - JOURNAL DU PATISSIER -  Numéro 392 • Janvier - Février 2014</t>
  </si>
  <si>
    <t>Aide à la décision =</t>
  </si>
  <si>
    <t xml:space="preserve">Pour obtenir </t>
  </si>
  <si>
    <t>Quantités pour</t>
  </si>
  <si>
    <t xml:space="preserve">Nb de </t>
  </si>
  <si>
    <t xml:space="preserve"> à faire</t>
  </si>
  <si>
    <t>Nb de coussins</t>
  </si>
  <si>
    <t>Coussin</t>
  </si>
  <si>
    <t>poids pour 1 coussin</t>
  </si>
  <si>
    <t>Poids recette *</t>
  </si>
  <si>
    <t>Unité : Kg- Portions - Gateaux etc</t>
  </si>
  <si>
    <t>Farine type 45</t>
  </si>
  <si>
    <t>Levure biologique</t>
  </si>
  <si>
    <t>Fleur de sel</t>
  </si>
  <si>
    <t>Huile d’olive</t>
  </si>
  <si>
    <t>Postit Modèle N° 10</t>
  </si>
  <si>
    <t xml:space="preserve">Sabler ensemble la farine et l’huile d’olive. </t>
  </si>
  <si>
    <t xml:space="preserve">Mélanger la levure et l’eau chaude </t>
  </si>
  <si>
    <t>puis ajouter à la farine</t>
  </si>
  <si>
    <t xml:space="preserve">et finir par le sel. </t>
  </si>
  <si>
    <t xml:space="preserve">Laisser tourner pendant 20 minutes à vitesse moyenne. </t>
  </si>
  <si>
    <t>Laisser pointer la pâte pendant 30 minutes bien filmée.</t>
  </si>
  <si>
    <t xml:space="preserve">Donner un tour puis étaler à 0,8 mm au laminoir. </t>
  </si>
  <si>
    <t xml:space="preserve">Détailler des carrés de 8 cm de côté. </t>
  </si>
  <si>
    <t xml:space="preserve">Enfourner à 170 °C pendant 6 min. </t>
  </si>
  <si>
    <t xml:space="preserve">Tourner et recuire 4 à 5 min. </t>
  </si>
  <si>
    <t>Ne pas trop colorer</t>
  </si>
  <si>
    <t>http://www.lejournaldupatissier.com/IMG/pdf/jdp392.pdf</t>
  </si>
  <si>
    <t>Vous voulez dupliquer cette recette pour combien de portions</t>
  </si>
  <si>
    <t>saisissez votre valeur dans la cellule encre verte fond jaune</t>
  </si>
  <si>
    <t>reportez ce résultat  en ❺</t>
  </si>
  <si>
    <t>du 02-05-2017- Annule et remplace les versions précédentes</t>
  </si>
  <si>
    <t>Glucose atomisé</t>
  </si>
  <si>
    <t>Super neutrose</t>
  </si>
  <si>
    <t>Purée de pomme verte</t>
  </si>
  <si>
    <t>Stocker en poche de 910 g</t>
  </si>
  <si>
    <t>Vinaigre de citron</t>
  </si>
  <si>
    <t>Jus de citron</t>
  </si>
  <si>
    <t xml:space="preserve">Purée d’avocat </t>
  </si>
  <si>
    <t xml:space="preserve">Mixer les avocats avec le jus de citron </t>
  </si>
  <si>
    <t xml:space="preserve">puis passer au tamis. </t>
  </si>
  <si>
    <t>Réaliser un sirop avec l’eau et le glucose.</t>
  </si>
  <si>
    <t xml:space="preserve">Mélanger le sucre au stab puis l’ajouter au sirop. </t>
  </si>
  <si>
    <t>Chinoiser sur la purée de pomme verte et d’avocat.</t>
  </si>
  <si>
    <t>Turbine</t>
  </si>
  <si>
    <t xml:space="preserve">Crème double </t>
  </si>
  <si>
    <t>Fjord</t>
  </si>
  <si>
    <t>Purée de fraise</t>
  </si>
  <si>
    <t xml:space="preserve">Jus de fraise </t>
  </si>
  <si>
    <t>Masse gélatine</t>
  </si>
  <si>
    <t xml:space="preserve">Faire chauffer la purée, le jus de fraise. </t>
  </si>
  <si>
    <t>Ajouter la masse gélatine</t>
  </si>
  <si>
    <t>puis la crème et le Fjord.</t>
  </si>
  <si>
    <t>Mettre en siphon avec 2 cartouches.</t>
  </si>
  <si>
    <t>Fraises</t>
  </si>
  <si>
    <t xml:space="preserve">Mettre sous vide les fraises et le sucre. </t>
  </si>
  <si>
    <t xml:space="preserve">Cuire 1 heure au four vapeur à 90 °C. </t>
  </si>
  <si>
    <t xml:space="preserve">Chinoiser et récupérer le jus. </t>
  </si>
  <si>
    <t>Réduire le jus de moitié</t>
  </si>
  <si>
    <t>et réserver au froid.</t>
  </si>
  <si>
    <t xml:space="preserve">Faire bouillir le jus de fraise </t>
  </si>
  <si>
    <t xml:space="preserve">puis ajouter la fécule détendue avec un peu d’eau. </t>
  </si>
  <si>
    <t>Donner une ébullition</t>
  </si>
  <si>
    <t>stockée en pipette</t>
  </si>
  <si>
    <t>barquette</t>
  </si>
  <si>
    <t>Fraises des bois</t>
  </si>
  <si>
    <t xml:space="preserve">Ajouter la masse gélatine dans le jus de fraise tiède </t>
  </si>
  <si>
    <t xml:space="preserve">puis la purée de framboise, </t>
  </si>
  <si>
    <t xml:space="preserve">terminer par le jus de citron </t>
  </si>
  <si>
    <t>puis les fraises des bois.</t>
  </si>
  <si>
    <t xml:space="preserve">Faire bouillir le tout </t>
  </si>
  <si>
    <t>puis stocker en boîte.</t>
  </si>
  <si>
    <t>Feuillantine</t>
  </si>
  <si>
    <t>Scintillant vert</t>
  </si>
  <si>
    <t xml:space="preserve">Mettre le chocolat blanc dans le thermomix bien froid. </t>
  </si>
  <si>
    <t xml:space="preserve">Mixer à intervalles afin d’obtenir une poudre et non une pâte </t>
  </si>
  <si>
    <t xml:space="preserve">en prenant soin de tamiser régulièrement </t>
  </si>
  <si>
    <t xml:space="preserve">pour enlever la poudre de chocolat déjà au bon millimètre. </t>
  </si>
  <si>
    <t>Puis passer au tamis.</t>
  </si>
  <si>
    <t xml:space="preserve">Mixer la feuillantine avec le scintillant vert. </t>
  </si>
  <si>
    <t>Mélanger les deux poudres.</t>
  </si>
  <si>
    <t>Kappa</t>
  </si>
  <si>
    <t>Scintillant rouge</t>
  </si>
  <si>
    <t>Faire bouillir le jus, l’eau et le kappa</t>
  </si>
  <si>
    <t>puis ajouter le scintillant rouge.</t>
  </si>
  <si>
    <t>Fécule de pomme de terre</t>
  </si>
  <si>
    <t xml:space="preserve">Faire bouillir le jus de fraise, </t>
  </si>
  <si>
    <t>ajouter la fécule diluée dans le jus de citron.</t>
  </si>
  <si>
    <t>Crème fleurette</t>
  </si>
  <si>
    <t>Monter la crème à la main qui doit être juste mousseuse.</t>
  </si>
  <si>
    <t xml:space="preserve">DECORS - FINITIONS </t>
  </si>
  <si>
    <t>L’IDÉE ? Présenter un coeur sur un coussin, comme pour le présenter, l'offrir à l'autre, et le protéger aussi.</t>
  </si>
  <si>
    <t>LA FORME ? Un coeur sur un coussin.</t>
  </si>
  <si>
    <t xml:space="preserve">LES SAVEURS ? Avocat fraise des bois. J'aime travailler la fraise des bois pour cet évènement ; un fruit magnifique,très parfumé, avec une légère acidité. </t>
  </si>
  <si>
    <t>La sauce du coeur libère le sucre et le parfum concentré de fraise.</t>
  </si>
  <si>
    <t>L’ÉTAPE TECHNIQUE DÉLICATE ? Le coussin bien sûr et le sorbet avocat à faire à chaque service car il s'oxyde très vite.</t>
  </si>
  <si>
    <t>ATTENTION Bien respecter le procédé de la pâte et les temps de repos.</t>
  </si>
  <si>
    <t>CONSEILS HYGIÈNE</t>
  </si>
  <si>
    <t>Les points à risque</t>
  </si>
  <si>
    <t>Les mesures préventives</t>
  </si>
  <si>
    <t>texte avec cellules fusionnées</t>
  </si>
  <si>
    <t>H</t>
  </si>
  <si>
    <t>du 21-02-2017- Annule et remplace les versions précédentes</t>
  </si>
  <si>
    <t>J'ai regroupé ici les différents "postits" de la recette.  A vous de les "ventiler" dans vos répertoire</t>
  </si>
  <si>
    <t>Vous pouvez supprimer cette ligne si vous n'en avez pas besoin</t>
  </si>
  <si>
    <t>?</t>
  </si>
  <si>
    <t>…….Ne pas supprimer ces lignes</t>
  </si>
  <si>
    <t>huile d'olive</t>
  </si>
  <si>
    <t xml:space="preserve">Mode d'emploi du Postit </t>
  </si>
  <si>
    <t>PREPARATIONS CHAUDES</t>
  </si>
  <si>
    <t>CRUDITES</t>
  </si>
  <si>
    <t>ENTRÉES</t>
  </si>
  <si>
    <t>POISSONS</t>
  </si>
  <si>
    <t>VOLAILLES</t>
  </si>
  <si>
    <t>VIANDES</t>
  </si>
  <si>
    <t>PLATS COMPLETS</t>
  </si>
  <si>
    <t>ACCOMPAGNEMENTS</t>
  </si>
  <si>
    <t>CUIDITES</t>
  </si>
  <si>
    <t>PATISSERIES</t>
  </si>
  <si>
    <t>PLAT PRINCIPAL</t>
  </si>
  <si>
    <t>FECULENTS</t>
  </si>
  <si>
    <t>Laitages</t>
  </si>
  <si>
    <t>COMPOSES VERTS</t>
  </si>
  <si>
    <t>LAITAGES +FECULENTS</t>
  </si>
  <si>
    <t>DESSERTS</t>
  </si>
  <si>
    <t>GOUTER</t>
  </si>
  <si>
    <t>Ces documents sont les fruits :</t>
  </si>
  <si>
    <t>de mon expérience et des utilitaires de la restauration collective</t>
  </si>
  <si>
    <t>Je les mets à disposition des professionnels et des jeunes cuisiniers en formation .</t>
  </si>
  <si>
    <t>A chacun de faire évoluer ces documents et de les modifier pour son utilisation.......</t>
  </si>
  <si>
    <t>!</t>
  </si>
  <si>
    <t>Quelques polices de caractères utilisées</t>
  </si>
  <si>
    <t>Quelques formats utilisés</t>
  </si>
  <si>
    <t>Arial</t>
  </si>
  <si>
    <t>Calibri</t>
  </si>
  <si>
    <t>Rockwell</t>
  </si>
  <si>
    <t>Verdana</t>
  </si>
  <si>
    <t>15.5 &gt;</t>
  </si>
  <si>
    <t>ARIAL</t>
  </si>
  <si>
    <t>CALIBRI</t>
  </si>
  <si>
    <t>ROCKWELL</t>
  </si>
  <si>
    <t>VERDANA</t>
  </si>
  <si>
    <t>personnalisés &gt;</t>
  </si>
  <si>
    <t>0.000" Kg"</t>
  </si>
  <si>
    <t>0" %"</t>
  </si>
  <si>
    <t>Monétaire</t>
  </si>
  <si>
    <t>Autres polices à découvrir</t>
  </si>
  <si>
    <t>ARIAL NARROW    Arial Narrow</t>
  </si>
  <si>
    <t>COMIC SANS MF  Comic Sans MF</t>
  </si>
  <si>
    <t>GIL SANS MT  Gill Sans MT</t>
  </si>
  <si>
    <t>PALATINO LINOTYPE  Palatino Linotype</t>
  </si>
  <si>
    <t>TAHOMA   Tahoma</t>
  </si>
  <si>
    <t>TIMES NEW ROMAN Times New Roman</t>
  </si>
  <si>
    <t>TRBUCHET MF  Trébuchet MF</t>
  </si>
  <si>
    <t>TW CEN MT  Tw Cen MT</t>
  </si>
  <si>
    <t>VRINDA   Vrinda</t>
  </si>
  <si>
    <t>Une numérotation avec couleur de police modifiable</t>
  </si>
  <si>
    <t>des caractères spéciaux</t>
  </si>
  <si>
    <t>"</t>
  </si>
  <si>
    <t>#</t>
  </si>
  <si>
    <t>$</t>
  </si>
  <si>
    <t>&amp;</t>
  </si>
  <si>
    <t>‰</t>
  </si>
  <si>
    <t>≈</t>
  </si>
  <si>
    <t>±</t>
  </si>
  <si>
    <t>»</t>
  </si>
  <si>
    <t>¼</t>
  </si>
  <si>
    <t>½</t>
  </si>
  <si>
    <t>¾</t>
  </si>
  <si>
    <t>ø</t>
  </si>
  <si>
    <t>►</t>
  </si>
  <si>
    <t>◄</t>
  </si>
  <si>
    <t>▲</t>
  </si>
  <si>
    <t>▼</t>
  </si>
  <si>
    <t>Φ</t>
  </si>
  <si>
    <t>Format | cellule | personnalisé | 0" cm³"</t>
  </si>
  <si>
    <t>ou copier-coller</t>
  </si>
  <si>
    <t>²</t>
  </si>
  <si>
    <t>Police Wingdings 3</t>
  </si>
  <si>
    <t>³</t>
  </si>
  <si>
    <t>de documents mis sur le net par des passionnés</t>
  </si>
  <si>
    <t xml:space="preserve">Chaque postit étant indépendant vous pouvez  le copier et le coller dans n'importe quelle feuille Excel </t>
  </si>
  <si>
    <t>pour vous constituer un répertoire</t>
  </si>
  <si>
    <t>Exemple : pour une recette de gateau…allez chercher dans vos répertoires la recette du biscuit qui vous convient</t>
  </si>
  <si>
    <t xml:space="preserve"> le mieux ajoutez une ou deux crèmes qui vont bien et terminez en ajoutant un postit éléments de décor</t>
  </si>
  <si>
    <t xml:space="preserve">comment copier un "Postit" : cliquez sur la cellule ICI dans l'angle gauche puis déportez la souris vers la droit le postit </t>
  </si>
  <si>
    <t>est sélectionné  il ne vous reste plus qu'a le copier et le coller dans votre répertoire</t>
  </si>
  <si>
    <t>Bonne utilisation. A vous de faire évoluer ces documents…et n'hésitez pas à tramsmettre vos savoirs faire……</t>
  </si>
  <si>
    <t>pour aider les jeunes en formation ou donner des idées à vos collègues des métiers de bouche</t>
  </si>
  <si>
    <t>MISE A JOUR N° 15  du 20/08/2020</t>
  </si>
  <si>
    <t>Mode d'emploi 2 RECETTES SERVICE AU POIDS</t>
  </si>
  <si>
    <t>FF= Fiches de fabrication</t>
  </si>
  <si>
    <t>Modèles FF-14 Restauration</t>
  </si>
  <si>
    <t>Postits au poids</t>
  </si>
  <si>
    <t>Agneau</t>
  </si>
  <si>
    <t>Faites "votre marché" dans vos répertoires et assemblez le tout sur une même feuille Excel</t>
  </si>
  <si>
    <t>vous pouvez masquer ou supprimer cette ligne pour raccourcir le tableau</t>
  </si>
  <si>
    <t>Ligne</t>
  </si>
  <si>
    <t>VOUS AVEZ PLUSIEURS MODÈLES DE "POSTITS" AU POIDS SUR CETTE FEUILLE</t>
  </si>
  <si>
    <t>Mode d'emploi cellule</t>
  </si>
  <si>
    <t>Mode d'emploi du "Postit" N°</t>
  </si>
  <si>
    <t>N°</t>
  </si>
  <si>
    <t>DEUXIÈME BONUS……….la seule limite sera votre imagination</t>
  </si>
  <si>
    <t>Lien &gt;</t>
  </si>
  <si>
    <t xml:space="preserve">Mode d'emploi </t>
  </si>
  <si>
    <t>Mode d'emploi du Postit</t>
  </si>
  <si>
    <t>POSTIT AU POIDS</t>
  </si>
  <si>
    <t>Mode d'emploi du POSTIT AU POIDS</t>
  </si>
  <si>
    <t>Vous récupérez parfois du texte sur le net pour vos fiches recettes ( des quantités ou un mode opératoire)</t>
  </si>
  <si>
    <t>Une astuce  pour adapter le nombre de caractères à la dimension de votre tableau</t>
  </si>
  <si>
    <t xml:space="preserve">Autre astuce : collez votre texte dans word </t>
  </si>
  <si>
    <t>collez le texte dans votre tableau (collage spécial Valeurs)</t>
  </si>
  <si>
    <t>Cliquer sur Mise en page colonnes et en bas de la liste</t>
  </si>
  <si>
    <t xml:space="preserve">dans la barre de formule coupez le texte qui dépasse votre tableau </t>
  </si>
  <si>
    <t xml:space="preserve">choisissez le nombre de colonnes qui vous scindera le texte au nombre </t>
  </si>
  <si>
    <t>et collez ce texte dans la ligne suivante</t>
  </si>
  <si>
    <t>de caractères pour votre tableau voir colonne P (Nb de lignes)</t>
  </si>
  <si>
    <t>et ainsi de suite</t>
  </si>
  <si>
    <t>Copiez une colonne et coller Valeurs dans votre feuille Excel</t>
  </si>
  <si>
    <t>https://www.youtube.com/watch?v=ImOnZNKHBNU&amp;ab_channel=Tutech</t>
  </si>
  <si>
    <t>Que souhaitez vous supprimer ligne par ligne</t>
  </si>
  <si>
    <t xml:space="preserve">à Remplacer par </t>
  </si>
  <si>
    <t>DANS LA BARRE DE FORMULES COPIEZ</t>
  </si>
  <si>
    <t>le texte et les espaces</t>
  </si>
  <si>
    <t>n'oubliez pas qu'un espace est compté comme du texte</t>
  </si>
  <si>
    <t>Unités Nombres</t>
  </si>
  <si>
    <t>Quoi Texte</t>
  </si>
  <si>
    <t xml:space="preserve">• 4 belles </t>
  </si>
  <si>
    <t>Collez le Texte à modifier dans cette colonne</t>
  </si>
  <si>
    <t>1 oeuf</t>
  </si>
  <si>
    <t xml:space="preserve">• 125 g de </t>
  </si>
  <si>
    <t xml:space="preserve">• 1 </t>
  </si>
  <si>
    <t xml:space="preserve">• 80 g de </t>
  </si>
  <si>
    <t>Texte de la colonne S modifié</t>
  </si>
  <si>
    <t>Positionnez vous sur la ligne correspondante ci-dessous et</t>
  </si>
  <si>
    <t>Dans la colonne S cliquez sur le texte à nettoyer</t>
  </si>
  <si>
    <t>dans la colonne S</t>
  </si>
  <si>
    <t>les unités colonne P</t>
  </si>
  <si>
    <t>indiquez ce que c'est colonne Q</t>
  </si>
  <si>
    <t>les poids UNITAIRES colonne R</t>
  </si>
  <si>
    <t>collage spécial Valeurs 1 2 3</t>
  </si>
  <si>
    <t>noix</t>
  </si>
  <si>
    <t>Nombres</t>
  </si>
  <si>
    <t>indiquez ce que c'est "morceaux - quartiers - cuillères - PM pour Mémoire etc"</t>
  </si>
  <si>
    <t xml:space="preserve"> de porc noir de Bigorre</t>
  </si>
  <si>
    <t>Epaule ou Jambon de porc noir de Bigorre</t>
  </si>
  <si>
    <t>*</t>
  </si>
  <si>
    <t>du Gras dur</t>
  </si>
  <si>
    <t xml:space="preserve">du </t>
  </si>
  <si>
    <t>par rien alors ne saisissez rien colonne V</t>
  </si>
  <si>
    <t>la mise en forme de destination</t>
  </si>
  <si>
    <t>Coller la recette dans la colonne S - Collage spécial = collage 1-2-3 Valeurs ou (R) pour respecter la mise en forme de destination</t>
  </si>
  <si>
    <t>Ce texte est souvent formaté avec des espaces        des points….  des tirets _  que vous voulez supprimer . Utilisez les colonnes U et V pour "nettoyer" le texte</t>
  </si>
  <si>
    <t>saisissez le Poids EXPRIMÉ EN GRAMME si vous connaissez le poids unitaire du Quoi saisissez le aussi ici Exemple 2 œufs  de 50g</t>
  </si>
  <si>
    <t>ou vous saisissez ou collez la progression colonne C</t>
  </si>
  <si>
    <t>ou vous collez un imprim'écran ICI</t>
  </si>
  <si>
    <t>Si vous collez la progression dans la colonne C</t>
  </si>
  <si>
    <t xml:space="preserve">Collage spécial =  1-2-3 Valeurs ou (R) pour respecter </t>
  </si>
  <si>
    <t xml:space="preserve">POSTIT SPÉCIAL  saisie des poids en Grammes </t>
  </si>
  <si>
    <t xml:space="preserve">Les quantités à fabriquer sont en grammes ET en Kg </t>
  </si>
  <si>
    <t>avec indication de pourcentage</t>
  </si>
  <si>
    <t>Ce modèle pourrait convenir pour tous les métiers de bouche</t>
  </si>
  <si>
    <t xml:space="preserve">AVANT de saisir quoique ce soit dans une cellule </t>
  </si>
  <si>
    <t>vérifiez bien qu'il n'y ait pas de formule en cliquant dessus</t>
  </si>
  <si>
    <t xml:space="preserve">Une astuce  pour adapter le nombre de caractères à la dimension </t>
  </si>
  <si>
    <t>de votre tableau</t>
  </si>
  <si>
    <t xml:space="preserve">Si vous récupérez du texte sur le net quantités </t>
  </si>
  <si>
    <t>ou un mode opératoire</t>
  </si>
  <si>
    <t xml:space="preserve">Ce texte est souvent formaté avec des espaces      des points….  </t>
  </si>
  <si>
    <t xml:space="preserve">des tirets _  que vous voulez supprimer . </t>
  </si>
  <si>
    <t>Utilisez la feuille Epurer un texte</t>
  </si>
  <si>
    <t>valeurs</t>
  </si>
  <si>
    <t>et collez le texte nettoyé ici colonne C toujours collage spécial</t>
  </si>
  <si>
    <t>Voici quelques photos pour aider à estimer les quantités</t>
  </si>
  <si>
    <t>Visuellement, ça représente quoi 100 calories ?</t>
  </si>
  <si>
    <t xml:space="preserve"> en poche de 910 g</t>
  </si>
  <si>
    <t>vous devriez donc saisir ce nombre ❽ dans la cellule ❺</t>
  </si>
  <si>
    <t>vous devriez donc saisir ce poids ❽ dans la cellule ❺</t>
  </si>
  <si>
    <t>Collez ICI un Lien internet pour retrouver la recette et l'Auteur</t>
  </si>
  <si>
    <t>Saisie des poids en Kg</t>
  </si>
  <si>
    <t>poids pour</t>
  </si>
  <si>
    <t>POSTIT VIERGE / NOM DE VOTRE RECETTE ICI</t>
  </si>
  <si>
    <t>Quoi ?</t>
  </si>
  <si>
    <t>Quantité à fabriquer</t>
  </si>
  <si>
    <t>C/s</t>
  </si>
  <si>
    <t>POSTIT SPÉCIAL CREPES  service au poids avec nombre de crêpes à faire -  peux convenir aux Patissiers et s'adapter à d'autres utilisations</t>
  </si>
  <si>
    <t>Œufs entiers coquille</t>
  </si>
  <si>
    <t xml:space="preserve"> coquille</t>
  </si>
  <si>
    <t>Poids portion</t>
  </si>
  <si>
    <t>Poids  de votre Crêpe en Gr</t>
  </si>
  <si>
    <t>Poids  de votre Crêpe en Gr et Nb de Crêpes à fabriquer</t>
  </si>
  <si>
    <t>Combien voulez vous faire de portions</t>
  </si>
  <si>
    <t xml:space="preserve">saisissez le Poids EXPRIMÉ EN Kg si vous connaissez le poids unitaire du Quoi saisissez le aussi ici Exemple 2 œufs  de 0.05 Kg </t>
  </si>
  <si>
    <t>et le nombre de crêpes fabriquées par l'Auteur ❷ &gt;</t>
  </si>
  <si>
    <t>et le nombre de plaques fabriquées par l'Auteur ❷ &gt;</t>
  </si>
  <si>
    <t xml:space="preserve">saisissez le Poids EXPRIMÉ EN GRAMME si vous connaissez le poids unitaire du Quoi saisissez le aussi ici Exemple 2 œufs  de 50g </t>
  </si>
  <si>
    <t>Auteur poids recette</t>
  </si>
  <si>
    <t>portion de</t>
  </si>
  <si>
    <t>Agrumes  Pomme Pample.)</t>
  </si>
  <si>
    <t xml:space="preserve">Classement Famille </t>
  </si>
  <si>
    <t>Codes ou N°</t>
  </si>
  <si>
    <t>coller les 2 cellules sur la fiche recette</t>
  </si>
  <si>
    <t>ENT001</t>
  </si>
  <si>
    <t>Cuidités</t>
  </si>
  <si>
    <t>Crudités</t>
  </si>
  <si>
    <t>Féculent</t>
  </si>
  <si>
    <t>Mode de cuisson</t>
  </si>
  <si>
    <t>Braisé</t>
  </si>
  <si>
    <t>POI001</t>
  </si>
  <si>
    <t>Abats</t>
  </si>
  <si>
    <t>Blé</t>
  </si>
  <si>
    <t>Confit</t>
  </si>
  <si>
    <t>Abattis</t>
  </si>
  <si>
    <t>Artichaut</t>
  </si>
  <si>
    <t>Avocat</t>
  </si>
  <si>
    <t>Boulghour</t>
  </si>
  <si>
    <t>Frit</t>
  </si>
  <si>
    <t>VOL001</t>
  </si>
  <si>
    <t>Asperges</t>
  </si>
  <si>
    <t>Betteraves</t>
  </si>
  <si>
    <t>Féves</t>
  </si>
  <si>
    <t>Fumé</t>
  </si>
  <si>
    <t>Bœuf</t>
  </si>
  <si>
    <t>Carottes</t>
  </si>
  <si>
    <t>Févettes</t>
  </si>
  <si>
    <t>Grillé</t>
  </si>
  <si>
    <t>VIA001</t>
  </si>
  <si>
    <t>Cailles</t>
  </si>
  <si>
    <t>Céléri branche</t>
  </si>
  <si>
    <t>H. Cocos</t>
  </si>
  <si>
    <t>Nature</t>
  </si>
  <si>
    <t>Canard</t>
  </si>
  <si>
    <t>Céléri rave</t>
  </si>
  <si>
    <t>H. Flageolets</t>
  </si>
  <si>
    <t>Papillotes</t>
  </si>
  <si>
    <t>PLC001</t>
  </si>
  <si>
    <t>Charcuteries</t>
  </si>
  <si>
    <t>Champignons</t>
  </si>
  <si>
    <t>H. Noirs</t>
  </si>
  <si>
    <t>Poché</t>
  </si>
  <si>
    <t>Coquillages</t>
  </si>
  <si>
    <t>Chou blanc</t>
  </si>
  <si>
    <t>H. Rouges</t>
  </si>
  <si>
    <t>Poellé</t>
  </si>
  <si>
    <t>ACC001</t>
  </si>
  <si>
    <t>Crustacés</t>
  </si>
  <si>
    <t>Chou rouge</t>
  </si>
  <si>
    <t>H. Soisson</t>
  </si>
  <si>
    <t>Râgouts</t>
  </si>
  <si>
    <t>Dinde</t>
  </si>
  <si>
    <t>Choux Brocolis</t>
  </si>
  <si>
    <t>H.Blancs</t>
  </si>
  <si>
    <t>Rôti</t>
  </si>
  <si>
    <t>PAT001</t>
  </si>
  <si>
    <t>Farces</t>
  </si>
  <si>
    <t>Choux Chinois</t>
  </si>
  <si>
    <t>Lentilles</t>
  </si>
  <si>
    <t>Saumuré</t>
  </si>
  <si>
    <t>Gibier à plumes</t>
  </si>
  <si>
    <t>Choux Bruxelles</t>
  </si>
  <si>
    <t>Choux fleur</t>
  </si>
  <si>
    <t>Maïs</t>
  </si>
  <si>
    <t>Sauté avec Sauce</t>
  </si>
  <si>
    <t>CHAUD001</t>
  </si>
  <si>
    <t>Gibier à poil</t>
  </si>
  <si>
    <t>Choux Romanesco</t>
  </si>
  <si>
    <t>P.Terre</t>
  </si>
  <si>
    <t>Sauté sans Sauce</t>
  </si>
  <si>
    <t>Jus / Bouillon</t>
  </si>
  <si>
    <t>Choux de Milan</t>
  </si>
  <si>
    <t>Concombres</t>
  </si>
  <si>
    <t>Pâtes</t>
  </si>
  <si>
    <t>Vapeur</t>
  </si>
  <si>
    <t>PLA001</t>
  </si>
  <si>
    <t>Lapin</t>
  </si>
  <si>
    <t>Courgettes</t>
  </si>
  <si>
    <t>Pois chiches</t>
  </si>
  <si>
    <t>Pour obtenir les couleurs au stabilo</t>
  </si>
  <si>
    <t>Mouton</t>
  </si>
  <si>
    <t>Endives</t>
  </si>
  <si>
    <t>Polenta</t>
  </si>
  <si>
    <t>vert + bleu</t>
  </si>
  <si>
    <t>CRU001</t>
  </si>
  <si>
    <t>Cœur de Palmier</t>
  </si>
  <si>
    <t>Epinards</t>
  </si>
  <si>
    <t>Riz</t>
  </si>
  <si>
    <t>Poisson</t>
  </si>
  <si>
    <t>Fenouil</t>
  </si>
  <si>
    <t>Rutabaga</t>
  </si>
  <si>
    <t>vert + jaune</t>
  </si>
  <si>
    <t>CUI001</t>
  </si>
  <si>
    <t>Porc</t>
  </si>
  <si>
    <t>Courge</t>
  </si>
  <si>
    <t>Navets</t>
  </si>
  <si>
    <t>Semoule</t>
  </si>
  <si>
    <t>Poule</t>
  </si>
  <si>
    <t>Oignons</t>
  </si>
  <si>
    <t>Topinambour</t>
  </si>
  <si>
    <t>vert + rouge</t>
  </si>
  <si>
    <t>FEC001</t>
  </si>
  <si>
    <t>Poulet</t>
  </si>
  <si>
    <t>Crosne</t>
  </si>
  <si>
    <t>Poivrons jaunes</t>
  </si>
  <si>
    <t>Veau</t>
  </si>
  <si>
    <t>Poivrons rouges</t>
  </si>
  <si>
    <t>CVR001</t>
  </si>
  <si>
    <t>Poivrons verts</t>
  </si>
  <si>
    <t>Radis noirs</t>
  </si>
  <si>
    <t>LAITAGES - FROMAGES</t>
  </si>
  <si>
    <t>LAI001</t>
  </si>
  <si>
    <t>Radis roses</t>
  </si>
  <si>
    <t>Sal.Batavia</t>
  </si>
  <si>
    <t>LFC001</t>
  </si>
  <si>
    <t>Patisson</t>
  </si>
  <si>
    <t>Sal.Chicorée</t>
  </si>
  <si>
    <t>Sal.Cresson</t>
  </si>
  <si>
    <t>DES001</t>
  </si>
  <si>
    <t>Sal.Endive</t>
  </si>
  <si>
    <t>Sal.Feuille de chêne</t>
  </si>
  <si>
    <t>GOU001</t>
  </si>
  <si>
    <t>Potiron</t>
  </si>
  <si>
    <t>Sal.Frisée</t>
  </si>
  <si>
    <t>Pousses de bambou</t>
  </si>
  <si>
    <t>Sal.Iceberg</t>
  </si>
  <si>
    <t>Classement</t>
  </si>
  <si>
    <t>Sal.Krisette</t>
  </si>
  <si>
    <t>Sal.Laitue</t>
  </si>
  <si>
    <t>Accompagnement d'Apéritif</t>
  </si>
  <si>
    <t>APÉ 001</t>
  </si>
  <si>
    <t>Salade</t>
  </si>
  <si>
    <t>Sal.Lola rosa</t>
  </si>
  <si>
    <t>Salsifis</t>
  </si>
  <si>
    <t>Sal.Mâche</t>
  </si>
  <si>
    <t>Décor salé</t>
  </si>
  <si>
    <t>DEC 001</t>
  </si>
  <si>
    <t>Soja</t>
  </si>
  <si>
    <t>Sal.Mesclun</t>
  </si>
  <si>
    <t>Tomates cerises</t>
  </si>
  <si>
    <t>Sal.Pissenlit</t>
  </si>
  <si>
    <t>Décor sucré</t>
  </si>
  <si>
    <t>Tomates Marmande</t>
  </si>
  <si>
    <t>Sal.Romaine</t>
  </si>
  <si>
    <t>Tomates olivette</t>
  </si>
  <si>
    <t>Sal.Scarole</t>
  </si>
  <si>
    <t>Desserts</t>
  </si>
  <si>
    <t>DES 001</t>
  </si>
  <si>
    <t>Tomates Romaine</t>
  </si>
  <si>
    <t>Sal.Trévise</t>
  </si>
  <si>
    <t>Entrées chaude</t>
  </si>
  <si>
    <t>ENC 001</t>
  </si>
  <si>
    <t>Salades composées</t>
  </si>
  <si>
    <t>Entrée froide</t>
  </si>
  <si>
    <t>ENF 001</t>
  </si>
  <si>
    <t>Tomates</t>
  </si>
  <si>
    <t>Entrée Mixte Froide/Chaude</t>
  </si>
  <si>
    <t>ENM 001</t>
  </si>
  <si>
    <t>Garniture de cuisson</t>
  </si>
  <si>
    <t>GAC 001</t>
  </si>
  <si>
    <t>Garniture de finition</t>
  </si>
  <si>
    <t>GAF 001</t>
  </si>
  <si>
    <t>Gibier</t>
  </si>
  <si>
    <t>GIB 001</t>
  </si>
  <si>
    <t>H.O. Composition légumes Multiples</t>
  </si>
  <si>
    <t>HCM 100</t>
  </si>
  <si>
    <t xml:space="preserve">Jus nature </t>
  </si>
  <si>
    <t>JUN 001</t>
  </si>
  <si>
    <t>LAI 001</t>
  </si>
  <si>
    <t>Légumes</t>
  </si>
  <si>
    <t>LEG 001</t>
  </si>
  <si>
    <t>POI 001</t>
  </si>
  <si>
    <t>Sauce Blanche ou Blonde</t>
  </si>
  <si>
    <t>SAB 001</t>
  </si>
  <si>
    <t xml:space="preserve">Sauce Rouge ou Brune </t>
  </si>
  <si>
    <t>SAR 001</t>
  </si>
  <si>
    <t>Viande</t>
  </si>
  <si>
    <t>VIA 001</t>
  </si>
  <si>
    <t>Volaille</t>
  </si>
  <si>
    <t>VOL 001</t>
  </si>
  <si>
    <t>Vous voulez la dupliquer pour</t>
  </si>
  <si>
    <t xml:space="preserve">Ce texte est souvent formaté avec des espaces        des points….  des tirets _  que vous voulez supprimer . </t>
  </si>
  <si>
    <t>La recette à été prévue pour combien de convives ou portions</t>
  </si>
  <si>
    <t>Modifier la recette de l'Auteur</t>
  </si>
  <si>
    <t>Adapter la recette au nombre de contenants</t>
  </si>
  <si>
    <t>Recalculer la recette en fonction d'un produit</t>
  </si>
  <si>
    <t>ne rien saisir</t>
  </si>
  <si>
    <t>Vous prévoyez la recette pour combien</t>
  </si>
  <si>
    <t>portions de</t>
  </si>
  <si>
    <t>Saisie des poids en Grammes</t>
  </si>
  <si>
    <t>Ingrédients utilisés par l'Auteur</t>
  </si>
  <si>
    <t>Nom de la Recette N° 1</t>
  </si>
  <si>
    <t>Nom de la Recette N° 2</t>
  </si>
  <si>
    <t>Formats COLLEZ une de ces unités dans les colonnes C et M</t>
  </si>
  <si>
    <t>Formats UTILISEZ LE PINCEAU pour reproduire ces formats dans les colonnes B et L</t>
  </si>
  <si>
    <t>ET/OU saisissez le poids colonnes D et N exemple : 2 (œufs de 50g chacun)</t>
  </si>
  <si>
    <t>Poids à fabriquer avec votre grammage et votre quantité</t>
  </si>
  <si>
    <t>et</t>
  </si>
  <si>
    <t>Vous prévoyez cette recette pour combien : cellules &gt;</t>
  </si>
  <si>
    <t>l'Auteur à prévu sa recette pour combien de portions à préciser : cellules &gt;</t>
  </si>
  <si>
    <t>Vous voulez dupliquer cette recette pour combien : cellules &gt;</t>
  </si>
  <si>
    <t>Que voulez vous dupliquer : des crêpes des parts des plaques gastro ? : cellules</t>
  </si>
  <si>
    <t xml:space="preserve">Saisissez les composantes de votre plat ou recette : cellules &gt; </t>
  </si>
  <si>
    <t xml:space="preserve">Saisissez le nom principal de votre plat ou de la recette : cellule &gt; </t>
  </si>
  <si>
    <t>Combien : saisisez le nombre d'unités (exemple 2 pour 2 œufs) colonnes &gt;</t>
  </si>
  <si>
    <t>DESCRIPTIF de la recette  Auteur …livre…page …références….site : ajoutez un lien en bas de la fiche recette</t>
  </si>
  <si>
    <t>Collez les liens internet pour retrouver les sites : cellule &gt;</t>
  </si>
  <si>
    <t>galettes</t>
  </si>
  <si>
    <t>Galettes avec blancs montés en neige</t>
  </si>
  <si>
    <t>Galettes "classique"</t>
  </si>
  <si>
    <t>2 RECETTES DE GALETTES AU BLÉ NOIR</t>
  </si>
  <si>
    <t>❼ DESCRIPTIF de la recette  "Auteur La cuisine de Bernard "…livre…page …références….site : ajoutez un lien en bas de la fiche recette</t>
  </si>
  <si>
    <t>dans cette colonne E</t>
  </si>
  <si>
    <t>et les grammages colonnes B C D</t>
  </si>
  <si>
    <t>coller dans cette colonne E</t>
  </si>
  <si>
    <t>Nom de la Recette N° 3</t>
  </si>
  <si>
    <t>Collez la liste des ngrédients utilisées par l'Auteur. Collage spécial Valeurs</t>
  </si>
  <si>
    <t>Colez dans cette colonne</t>
  </si>
  <si>
    <t xml:space="preserve"> en sac de 25 Kg</t>
  </si>
  <si>
    <t>Copiez ce texte et collez le colonne G</t>
  </si>
  <si>
    <t xml:space="preserve">180g de </t>
  </si>
  <si>
    <t xml:space="preserve">480g de </t>
  </si>
  <si>
    <t xml:space="preserve">1 litre de </t>
  </si>
  <si>
    <t>1 litre d'</t>
  </si>
  <si>
    <t xml:space="preserve">1kg de </t>
  </si>
  <si>
    <t xml:space="preserve">500g de </t>
  </si>
  <si>
    <t xml:space="preserve">30g de </t>
  </si>
  <si>
    <t xml:space="preserve">1,5 litre de </t>
  </si>
  <si>
    <t>300ml d'</t>
  </si>
  <si>
    <t xml:space="preserve"> la perruche</t>
  </si>
  <si>
    <t>MISE A JOUR du 20 Novembre 2020</t>
  </si>
  <si>
    <t>Saisir ou Coller la recette ci-dessous colonne G collage Spécial 1-2-3 Valeurs ou (R) respecter la mise en forme de destination</t>
  </si>
  <si>
    <t>Nombre Maxi de caractères colonne</t>
  </si>
  <si>
    <t>caractères</t>
  </si>
  <si>
    <t>Collage spécial Valeurs</t>
  </si>
  <si>
    <t>Texte de la colonne R modifié</t>
  </si>
  <si>
    <t>Une astuce  pour adapter le nombre de caractères à la dimension de votre colonne dans la fiche recette</t>
  </si>
  <si>
    <t>dans la barre de formule coupez le texte qui dépasse votre colonne dans la fiche recette</t>
  </si>
  <si>
    <t>Copiez le texte de la colonne W et collez le dans votre colonne (collage spécial Valeurs)</t>
  </si>
  <si>
    <t xml:space="preserve">TABLEAU POUR "NETTOYER" UN TEXTE RÉCUPÉRÉ SUR LE NET   </t>
  </si>
  <si>
    <t>POUR MASQUER L'AFFICHAGE des 0  ; dans les options avancées décochez la cellule "Afficher un zéro dans les cellules qui ont une valeur nulle</t>
  </si>
  <si>
    <t xml:space="preserve">Quoi cuillères à café = C à Ccuillère potage = C à P œufs -blancs jaunes pincées sachets grappes Kg Litres etc… </t>
  </si>
  <si>
    <t>c'est ici que vous saisissez les unités pour les colonnes 2 et 3</t>
  </si>
  <si>
    <t>par rien alors ne saisissez rien colonne T</t>
  </si>
  <si>
    <t>Blé noir</t>
  </si>
  <si>
    <t>Beurre fondu</t>
  </si>
  <si>
    <t>Lait entier</t>
  </si>
  <si>
    <t>Sucre vanillé</t>
  </si>
  <si>
    <t>Jaunes d'œufs</t>
  </si>
  <si>
    <t>Lait </t>
  </si>
  <si>
    <t>Eau pour la dilution</t>
  </si>
  <si>
    <t>Et l'incorporation des blancs</t>
  </si>
  <si>
    <t>Montés en neige</t>
  </si>
  <si>
    <t>Exemple Sucre semoule la perruche</t>
  </si>
  <si>
    <t>Exemple Gros sel de Guérande en sac de 25 Kg</t>
  </si>
  <si>
    <t>Largeurs de colonnes</t>
  </si>
  <si>
    <t>La saisie des valeurs se fait directement dans le tableau</t>
  </si>
  <si>
    <t xml:space="preserve">MODÈLE DE POSTITS AU POIDS 2020 -  14 colonnes </t>
  </si>
  <si>
    <t>TABLEAUX POUR LA SAISIE DES VALEURS</t>
  </si>
  <si>
    <t>TABLEAU POUR "NETTOYER" UN TEXTE RÉCUPÉRÉ SUR LE NET   et saisir vos quantités qui s'afficheront dans le premier tableau à imprimer</t>
  </si>
  <si>
    <t>Pour 1.5g ajoutez (format) une décimale</t>
  </si>
  <si>
    <t>Saisir ou coller vos produits</t>
  </si>
  <si>
    <t>Dans cette colonne E</t>
  </si>
  <si>
    <t>Et les grammages colonnes B C D</t>
  </si>
  <si>
    <t>Coller dans cette colonne E</t>
  </si>
  <si>
    <t>Les ingrédients</t>
  </si>
  <si>
    <t>Que vous avez copié sur le net</t>
  </si>
  <si>
    <t>Collage Spécial 1-2-3 Valeurs</t>
  </si>
  <si>
    <t>Ou (R) respecter la mise en forme</t>
  </si>
  <si>
    <t>De destination</t>
  </si>
  <si>
    <t xml:space="preserve"> colonnes B C D</t>
  </si>
  <si>
    <t xml:space="preserve">(format) </t>
  </si>
  <si>
    <t xml:space="preserve"> E</t>
  </si>
  <si>
    <t xml:space="preserve"> A</t>
  </si>
  <si>
    <t>TABLEAU POUR "NETTOYER" UN TEXTE RÉCUPÉRÉ SUR LE NET   et saisir vos quantités qui s'afficheront dans le premier tableau colonne I</t>
  </si>
  <si>
    <t>Ces denrées s'inscrivent automatiquement colonne I</t>
  </si>
  <si>
    <t>Ces denrées s'inscrivent automatiquement colonne E</t>
  </si>
  <si>
    <t>POSTIT 2 RECETTES SUR LA MEME FICHE</t>
  </si>
  <si>
    <t xml:space="preserve">Choisissez le modèle qui vous convient  (ou créez en d'autres) </t>
  </si>
  <si>
    <t>et coller le dans la fiche sur celui qui est déjà en place colonne B</t>
  </si>
  <si>
    <t>EXPLICATION</t>
  </si>
  <si>
    <t>Excel fonctionne comme le jeu de la bataille navale il calcule le nombre de colonne qui le sépare du résultat</t>
  </si>
  <si>
    <t>Nombre de crêpes ❷</t>
  </si>
  <si>
    <t>PHASES DE PROGRESSION</t>
  </si>
  <si>
    <t>service  au poids Recalculer la recette en fonction d'un produit</t>
  </si>
  <si>
    <t>le texte et les espaces Positionnez vous sur la ligne correspondante colonne U et</t>
  </si>
  <si>
    <t>Hauteurs de lignes</t>
  </si>
  <si>
    <t>POSTIT AU POIDS   Recalculer la recette en fonction d'un produit</t>
  </si>
  <si>
    <t>ATTENTION Saisie des poids en Kg</t>
  </si>
  <si>
    <t>Copiez ce texte et collez le colonne E Collage spécial VALEURS</t>
  </si>
  <si>
    <t>Copiez ce texte et collez le colonne G Collage spécial VALEURS</t>
  </si>
  <si>
    <t>Copiez ce texte et collez le colonne D et/ou K Collage spécial VALEURS</t>
  </si>
  <si>
    <t>TABLEAU POUR "NETTOYER" UN TEXTE RÉCUPÉRÉ SUR LE NET</t>
  </si>
  <si>
    <t>Saisissez votre texte OU</t>
  </si>
  <si>
    <t>Vous voulez comparer ou saisir 2 recettes sur le même Postit soit 2 recettes de même préparations d'Auteurs différents avec des grammages différents</t>
  </si>
  <si>
    <t>pour pouvoir les comparer et utiliser l'une ou l'autre en fonction de vos préparations du jour OU saisir 2 constituants d'une même recette "Exemple une pâte à choux et sa garniture"</t>
  </si>
  <si>
    <t>Poids de la recette de l' Auteur</t>
  </si>
  <si>
    <t>POIDS RECETTE ❹</t>
  </si>
  <si>
    <t>Service  au poids Recalculer la recette en fonction d'un produit</t>
  </si>
  <si>
    <t>* Contenant : plaque gastro - plaque patissère 60x40 -barquette - louche etc</t>
  </si>
  <si>
    <t>❷ remplacez contenant par ce que vous utilisez</t>
  </si>
  <si>
    <t>Poids d'un contenant</t>
  </si>
  <si>
    <t>POSTIT AU POIDS   Adapter la recette au nombre de contenants</t>
  </si>
  <si>
    <t>Combien de contenants voudriez vous faire</t>
  </si>
  <si>
    <t>Remplacez contenant par ce que vous utilisez</t>
  </si>
  <si>
    <t>l'Auteur à prévu sa recette pour combien de contenants*</t>
  </si>
  <si>
    <t>Quel poids par contenant</t>
  </si>
  <si>
    <t>NOM DE LA RECETTE ou d'un élément de la recette SALADE AMOY</t>
  </si>
  <si>
    <t>pissenlits blancs (ou endives)</t>
  </si>
  <si>
    <t>fenouil bulbe</t>
  </si>
  <si>
    <t>betterave</t>
  </si>
  <si>
    <t>bettrave exemple remplacement</t>
  </si>
  <si>
    <t>oseille en botte</t>
  </si>
  <si>
    <t xml:space="preserve"> en botte</t>
  </si>
  <si>
    <t>ciboulette</t>
  </si>
  <si>
    <t>vinaigre de vin rouge</t>
  </si>
  <si>
    <t>moutarde de meaux</t>
  </si>
  <si>
    <t xml:space="preserve"> de vin rouge</t>
  </si>
  <si>
    <t>meaux</t>
  </si>
  <si>
    <t>dijon</t>
  </si>
  <si>
    <t>Nombre de portions ❷</t>
  </si>
  <si>
    <t>Modifier le nombre de portions et le grammage</t>
  </si>
  <si>
    <t>POSTIT SERVICE AU POIDS Modifier le nombre de portions et le grammage</t>
  </si>
  <si>
    <t>POSTIT SERVICE AU POIDS avec indication du nombre de plaques - DESCRIPTIF de la recette  Auteur …livre…page …références….site : ajoutez un lien en bas de la fiche recette Auteurs : Annette et Jean Pierre DOMERGUES - Orléans 1981</t>
  </si>
  <si>
    <t>Pour utiliser la fiche "effacez" le contenu des colonnes P- Q -R - S - U - V</t>
  </si>
  <si>
    <t>ATTENTION de ne pas supprimer les formules colonne T</t>
  </si>
  <si>
    <t>NOM DE LA RECETTE ou d'un élément de la recette MOUSSAKA</t>
  </si>
  <si>
    <t>epaule d'agneau hachée</t>
  </si>
  <si>
    <t>aubergines grillées surgelées</t>
  </si>
  <si>
    <t xml:space="preserve">sauce tomate </t>
  </si>
  <si>
    <t xml:space="preserve">fond brun de veau lié </t>
  </si>
  <si>
    <t>oignons émincés surgelés</t>
  </si>
  <si>
    <t>ail haché surgelé</t>
  </si>
  <si>
    <t>emmenthal rapé</t>
  </si>
  <si>
    <t>sauce béchamel</t>
  </si>
  <si>
    <t>Nombre de plaques gastro ❷</t>
  </si>
  <si>
    <t>emmenthal</t>
  </si>
  <si>
    <t>fromage</t>
  </si>
  <si>
    <t>poivre du moulin</t>
  </si>
  <si>
    <t xml:space="preserve"> du moulin</t>
  </si>
  <si>
    <t xml:space="preserve">POSTIT AU POIDS  - Les poids sont saisis en GRAMMES Les quantités à fabriquer sont en grammes ET en Kg avec indication de pourcentage  Avec une aide à la décision dont l'utilisation est facultative  Ce modèle pourrait aussi convenir aux Patissiers </t>
  </si>
  <si>
    <t>POSTIT SERVICE AU POIDS  -Les poids sont saisis en GRAMMES Les quantités à fabriquer sont en grammes ET en Kg - DESCRIPTIF de la recette  Auteur …livre…page …références….site : ajoutez un lien en bas de la fiche recette</t>
  </si>
  <si>
    <t>Recette de l'Auteur pour :</t>
  </si>
  <si>
    <t>La recette à été prévue pour combien de Crêpes</t>
  </si>
  <si>
    <t>NOM DE LA RECETTE ou d'un élément de la recette POSTIT POUR DES CRÈPES</t>
  </si>
  <si>
    <t>Calculer le poids de pâte à crêpes à fabriquer</t>
  </si>
  <si>
    <t>La saisie se fait directement dans la fiche</t>
  </si>
  <si>
    <t>colonnes B et C</t>
  </si>
  <si>
    <t>PHASES DE PROGRESSION colonne K</t>
  </si>
  <si>
    <t>Mode d'emploi à partir de la cellule</t>
  </si>
  <si>
    <t>Saisissez les poids dans les colonnes B et C</t>
  </si>
  <si>
    <t>Saisie en Grammes résultat en Kg</t>
  </si>
  <si>
    <t xml:space="preserve"> pour "nettoyer" du texte</t>
  </si>
  <si>
    <t>ATTENTION la saisie des poids se fait en Gr  Mode d'emploi cellule</t>
  </si>
  <si>
    <t>POSTIT 3 RECETTES SUR LA MEME FICHE</t>
  </si>
  <si>
    <t>Saisie en Kg</t>
  </si>
  <si>
    <t>OU saisir 3 constituants d'une même recette "Exemple une pâte à choux et sa garniture"</t>
  </si>
  <si>
    <t>colonnes B - C et D</t>
  </si>
  <si>
    <t>Saisisez les poids colonnes B - C - D</t>
  </si>
  <si>
    <t>Saisissez les nom des Auteurs sur les lignes prévues</t>
  </si>
  <si>
    <t>Pour utiliser la fiche "effacez" le contenu des colonnes C- P - Q -R - S - U - V</t>
  </si>
  <si>
    <t>Pour utiliser la fiche "effacez" le contenu des colonnes D - K - S - U - V</t>
  </si>
  <si>
    <t>Pour utiliser la fiche "effacez" le contenu des colonnesB - C - D - E - K - S - U - V</t>
  </si>
  <si>
    <t>Saisissez vos prix colonne H</t>
  </si>
  <si>
    <t>DESCRIPTIF  suite</t>
  </si>
  <si>
    <t>Utilisez les colonnes U et V pour "nettoyer" le texte</t>
  </si>
  <si>
    <t>du 30-11-2020 Annule et remplace les versions précédentes</t>
  </si>
  <si>
    <t xml:space="preserve">Saisir ou Collez vos ingrédients dans la colonne S - Collage Spécial VALEURS 1 2 3 </t>
  </si>
  <si>
    <t xml:space="preserve">Ingrédients saisie colonne D - mais vous pouvez utiliser ce tableau </t>
  </si>
  <si>
    <t xml:space="preserve"> pour "nettoyer" le texte</t>
  </si>
  <si>
    <t xml:space="preserve">Ingrédients saisie colonne E - mais vous pouvez utiliser ce tableau </t>
  </si>
  <si>
    <t xml:space="preserve">Ingrédients saisie colonne G - mais vous pouvez utiliser ce tableau </t>
  </si>
  <si>
    <t>POSTIT 5 RECETTES SUR LA MEME FICHE</t>
  </si>
  <si>
    <t>Saisie des poids en Gr</t>
  </si>
  <si>
    <t xml:space="preserve">❶ </t>
  </si>
  <si>
    <t>Poids de référence de chaque recette. Vous n'avez rien à saisir</t>
  </si>
  <si>
    <t>Saisissez les poids colonnes B à F</t>
  </si>
  <si>
    <t>Collez le Lien internet pour retrouver l'Auteur</t>
  </si>
  <si>
    <t>Les flèches suivantes s'obtiennent en saisissant les lettres (en minuscule) format de police Wingdings 3</t>
  </si>
  <si>
    <t>Wingdings 3</t>
  </si>
  <si>
    <t>hauteurs de lignes</t>
  </si>
  <si>
    <t>BONUS……….la seule limite sera votre imagination à vous de créer les votres</t>
  </si>
  <si>
    <t>Les flèches s'obtiennent en saisissant les lettres (en minuscule) format de police Wingdings 3</t>
  </si>
  <si>
    <t>Copiez ce texte et collez le dans la fiche Collage spécial VALEURS</t>
  </si>
  <si>
    <t>Postit avec prix</t>
  </si>
  <si>
    <t xml:space="preserve">Recalculer la recette en fonction d'un produit </t>
  </si>
  <si>
    <t>N° de ligne début du document</t>
  </si>
  <si>
    <t>NOM DE LA RECETTE ou d'un élément de la recette  2 RECETTES SUR LA MEME FICHE</t>
  </si>
  <si>
    <t>2 Recettes sur la même fiche</t>
  </si>
  <si>
    <t>NOM DE LA RECETTE ou d'un élément de la recette  3 RECETTES SUR LA MEME FICHE</t>
  </si>
  <si>
    <t>3 Recettes sur la même fiche</t>
  </si>
  <si>
    <t>3 Recettes sur la même fiche (autre modèle)</t>
  </si>
  <si>
    <t>NOM DE LA RECETTE ou d'un élément de la recette  5 RECETTES SUR LA MEME FICHE</t>
  </si>
  <si>
    <t>5 Recettes sur la même fiche</t>
  </si>
  <si>
    <t>Nom de la Recette N° 4</t>
  </si>
  <si>
    <t>Nom de la Recette N° 5</t>
  </si>
  <si>
    <t>FORET NOIRE MICKAEL RABEAU</t>
  </si>
  <si>
    <t>LA GENOISE Mickaël Rabeau</t>
  </si>
  <si>
    <t>La Génoise Mickaël Rabeau</t>
  </si>
  <si>
    <t>Forêt Noire Mickael Rabeau</t>
  </si>
  <si>
    <t>Exemple Forêt noire par exemple en 5 tableaux</t>
  </si>
  <si>
    <t>Exemple de fiche</t>
  </si>
  <si>
    <t>Pour certaines fiches  : La saisie des valeurs se fait dans un second tableau à partir de la colonne P</t>
  </si>
  <si>
    <t>contenant</t>
  </si>
  <si>
    <t>par contenant</t>
  </si>
  <si>
    <t>INTERDICTION DE SUPPRIMER CES COLONNES</t>
  </si>
  <si>
    <t>MAIS ne coller que les Aides à la décision colonnes B à I</t>
  </si>
  <si>
    <t>❻ Aide à la décision</t>
  </si>
  <si>
    <t>NE PAS COLLER CES TABLEAUX</t>
  </si>
  <si>
    <t xml:space="preserve">MODÈLE DE POSTITS AU POIDS 2020 -  16 colonnes - Mode d'emploi ligne 177  et colonne Y </t>
  </si>
  <si>
    <t>collez les logos de classement</t>
  </si>
  <si>
    <t>A coller</t>
  </si>
  <si>
    <t>produits de base à coller</t>
  </si>
  <si>
    <t xml:space="preserve">CLASSEMENT ET PRÉSENTATION      pour POSTIT 16 COLONNES      vous pouvez coller au choix l'une de ces lignes ou cellules dans les cellules correspondantes de la fiche recette. </t>
  </si>
  <si>
    <t>Les flèches suivantes s'obtiennent en saisissant les lettres (en minuscule)</t>
  </si>
  <si>
    <t xml:space="preserve"> format de police Wingdings 3</t>
  </si>
  <si>
    <t>Cette fiche recette est composée de 11 "Postits indépendants et assemblés sur cette feuille"  vous pouvez les copier et coller dans vos documents</t>
  </si>
  <si>
    <t>Un postit est un tableau Excel autonome facilement copiable et transposable dans n'importe quelle feuille</t>
  </si>
  <si>
    <t>seule contrainte : avoir le même npmbre de colonnes "formatées" en largeur</t>
  </si>
  <si>
    <t>la première colonne de largeur 3.00 (26 pixels) et souvent les autres de 11.00 (82 pixels)</t>
  </si>
  <si>
    <t>Pour utiliser la fiche "effacez" le contenu des colonnesB - C - D - L - M - S - U - V</t>
  </si>
  <si>
    <t>Pour utiliser la fiche "effacez" le contenu des colonnesB - C - D - L - M</t>
  </si>
  <si>
    <t>Pour utiliser la fiche "effacez" le contenu des colonnes C - D - K</t>
  </si>
  <si>
    <t>Pour utiliser la fiche "effacez" le contenu des colonnes F - G - H - I</t>
  </si>
  <si>
    <t>Exemple Forêt noire  en 5 tableaux</t>
  </si>
  <si>
    <t>POUR LES POSTITS 14 COLONNES UNIQUEMENT</t>
  </si>
  <si>
    <t>Supression de cette ligne interdit</t>
  </si>
  <si>
    <t>Ne masquez pas cette ligne et Supression de cette ligne interdit</t>
  </si>
  <si>
    <t>Mise à jour du 20 Novembre 2020</t>
  </si>
  <si>
    <t>Annule ou remplace les versions précédentes</t>
  </si>
  <si>
    <t>http://www.mdf-xlpages.com/modules/publisher/item.php?itemid=91</t>
  </si>
  <si>
    <t>https://support.office.com/fr-fr/article/combiner-le-texte-de-deux-cellules-ou-plus-en-une-cellule-81ba0946-ce78-42ed-b3c3-21340eb164a6</t>
  </si>
  <si>
    <t>https://www.youtube.com/watch?v=yk_ypXvUaHo</t>
  </si>
  <si>
    <t>Excel - fonctions date/heure</t>
  </si>
  <si>
    <t>FENÊTRE EXCEL</t>
  </si>
  <si>
    <t>Formation Excel 2016 Faire un tableau</t>
  </si>
  <si>
    <t>Fonction INDIRECT - Exemples d'application</t>
  </si>
  <si>
    <t>Site à découvrir</t>
  </si>
  <si>
    <r>
      <t xml:space="preserve">SPACE pour </t>
    </r>
    <r>
      <rPr>
        <b/>
        <sz val="22"/>
        <color theme="0"/>
        <rFont val="Arial"/>
        <family val="2"/>
      </rPr>
      <t>S</t>
    </r>
    <r>
      <rPr>
        <sz val="22"/>
        <color theme="0"/>
        <rFont val="Arial"/>
        <family val="2"/>
      </rPr>
      <t xml:space="preserve">uivi et </t>
    </r>
    <r>
      <rPr>
        <b/>
        <sz val="22"/>
        <color theme="0"/>
        <rFont val="Arial"/>
        <family val="2"/>
      </rPr>
      <t>P</t>
    </r>
    <r>
      <rPr>
        <sz val="22"/>
        <color theme="0"/>
        <rFont val="Arial"/>
        <family val="2"/>
      </rPr>
      <t>rogrammation d'</t>
    </r>
    <r>
      <rPr>
        <b/>
        <sz val="22"/>
        <color theme="0"/>
        <rFont val="Arial"/>
        <family val="2"/>
      </rPr>
      <t>AC</t>
    </r>
    <r>
      <rPr>
        <sz val="22"/>
        <color theme="0"/>
        <rFont val="Arial"/>
        <family val="2"/>
      </rPr>
      <t xml:space="preserve">tivités en </t>
    </r>
    <r>
      <rPr>
        <b/>
        <sz val="22"/>
        <color theme="0"/>
        <rFont val="Arial"/>
        <family val="2"/>
      </rPr>
      <t>E</t>
    </r>
    <r>
      <rPr>
        <sz val="22"/>
        <color theme="0"/>
        <rFont val="Arial"/>
        <family val="2"/>
      </rPr>
      <t>quipe est un outil destiné à permettre un suivi exhaustif des activités d'une équipe.</t>
    </r>
  </si>
  <si>
    <t xml:space="preserve">Fil de discussion dédié à ce programme </t>
  </si>
  <si>
    <t>http://www.excel-downloads.com/remository/Download/Professionnels/Planification-et-gestion-de-projets/SPACE.html</t>
  </si>
  <si>
    <t>Quelques sites Excel pour vous aider à créer vos documents</t>
  </si>
  <si>
    <t>liens &gt;</t>
  </si>
  <si>
    <t xml:space="preserve">Frédéric LE GUEN -  </t>
  </si>
  <si>
    <t xml:space="preserve">https://www.excel-exercice.com/ </t>
  </si>
  <si>
    <t>https://www.youtube.com/user/ExcelExercice/videos</t>
  </si>
  <si>
    <t>Fonction SOMME.SI.ENS</t>
  </si>
  <si>
    <t>https://www.excel-exercice.com/somme-si-ens/</t>
  </si>
  <si>
    <t xml:space="preserve">Formation informatique avec Cedric - </t>
  </si>
  <si>
    <t>https://www.youtube.com/watch?v=e2kzRDcW5iI</t>
  </si>
  <si>
    <t xml:space="preserve">Kévin Brundu - </t>
  </si>
  <si>
    <t>https://www.youtube.com/c/K%C3%A9vinBrundu/videos</t>
  </si>
  <si>
    <t xml:space="preserve">Aide &amp; apprentissage d'Excel - </t>
  </si>
  <si>
    <t>https://support.microsoft.com/fr-fr/excel</t>
  </si>
  <si>
    <t xml:space="preserve">Tuto De Rien - </t>
  </si>
  <si>
    <t>https://www.youtube.com/c/TutoDeRien/playlists</t>
  </si>
  <si>
    <t xml:space="preserve">prof couillon - </t>
  </si>
  <si>
    <t>https://www.youtube.com/channel/UCK4qfUuh9kpBByJFIMBPTtA/playlists</t>
  </si>
  <si>
    <t>Différence entre un fichier XLS et XLSX (ou XLSM)</t>
  </si>
  <si>
    <t>supprimer les #N/A et les #DIV/0! d'un tableau Excel</t>
  </si>
  <si>
    <t>https://www.youtube.com/watch?v=YfGrccEQGKk</t>
  </si>
  <si>
    <t>https://www.youtube.com/watch?v=li4XNespLxg</t>
  </si>
  <si>
    <t>Trouver les liens externes d’un classeur</t>
  </si>
  <si>
    <t>Forum Bureautique</t>
  </si>
  <si>
    <t>Alternatives à Microsoft Excel : 5 programmes gratuits et convaincants</t>
  </si>
  <si>
    <t>Excel SI-ALORS: comment fonctionne la formule SI ?</t>
  </si>
  <si>
    <t>Les 20 meilleurs Tricks Mathématiques</t>
  </si>
  <si>
    <t>Transmettez votre savoir et votre savoir faire  peu importe qui le récupère; pourvu qu'un plus grand nombre puisse en bénéficier.</t>
  </si>
  <si>
    <t>Joël LEBOUCHER …Octobre 2015</t>
  </si>
  <si>
    <t>un lien rompu ou devenu obsolète…..pas de panique…Google saura vous retrouver un document équivalent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</si>
  <si>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</si>
  <si>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</si>
  <si>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</si>
  <si>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</si>
  <si>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</si>
  <si>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</si>
  <si>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</si>
  <si>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</si>
  <si>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</si>
  <si>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</si>
  <si>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</si>
  <si>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</si>
  <si>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</si>
  <si>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</si>
  <si>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</si>
  <si>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</si>
  <si>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</si>
  <si>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</si>
  <si>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</si>
  <si>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⓪①②③④⑤⑥⑦⑧⑨⑩⑪⑫⑬⑭⑮⑯⑰⑱⑲⑳</t>
  </si>
  <si>
    <t>couleur de police blanc sur fond gris à modifier pour vos documents</t>
  </si>
  <si>
    <t>cliquez sur la colonne  C et sélectionnez dans la barre le numéro qui vous intéresse</t>
  </si>
  <si>
    <t>⓿❶❷❸❹❺❻❼❽❾❿⓫⓬⓭⓮⓯⓰⓱⓲⓳⓴</t>
  </si>
  <si>
    <t>Je remercie chaleureusement les internautes passionnés qui élaborent et proposent des formules et fonctions imbriquées</t>
  </si>
  <si>
    <t xml:space="preserve"> 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</si>
</sst>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44" formatCode="_-* #,##0.00\ &quot;€&quot;_-;\-* #,##0.00\ &quot;€&quot;_-;_-* &quot;-&quot;??\ &quot;€&quot;_-;_-@_-"/>
    <numFmt numFmtId="164" formatCode="0.000&quot; Kg&quot;"/>
    <numFmt numFmtId="165" formatCode="0.0"/>
    <numFmt numFmtId="166" formatCode="0.000"/>
    <numFmt numFmtId="169" formatCode="0.0&quot; g&quot;"/>
    <numFmt numFmtId="178" formatCode="0&quot; g&quot;"/>
    <numFmt numFmtId="179" formatCode="0.0000000000000&quot; Kg&quot;"/>
    <numFmt numFmtId="180" formatCode="0.0000&quot; Kg&quot;"/>
    <numFmt numFmtId="181" formatCode="dddd\ dd\ mmmm\ yyyy\-\ hh:mm"/>
    <numFmt numFmtId="182" formatCode="0.000&quot; L&quot;"/>
    <numFmt numFmtId="183" formatCode="0.0000000000000"/>
    <numFmt numFmtId="184" formatCode="0.0%"/>
    <numFmt numFmtId="185" formatCode="ddd\ dd\ mmmm\ yyyy\ \-\ hh:mm"/>
    <numFmt numFmtId="186" formatCode="#,##0.00\ &quot;€&quot;"/>
    <numFmt numFmtId="187" formatCode="0.0&quot; %&quot;"/>
    <numFmt numFmtId="189" formatCode="0.00\ &quot; cm³&quot;"/>
    <numFmt numFmtId="203" formatCode="0&quot; Kg&quot;"/>
    <numFmt numFmtId="204" formatCode="0.00&quot; Kg&quot;"/>
    <numFmt numFmtId="210" formatCode="_-* #,##0.00\ [$€-1]_-;\-* #,##0.00\ [$€-1]_-;_-* &quot;-&quot;??\ [$€-1]_-"/>
    <numFmt numFmtId="211" formatCode="#,##0.00&quot; €&quot;"/>
    <numFmt numFmtId="212" formatCode="0\,00%"/>
  </numFmts>
  <fonts count="464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Rockwell"/>
      <family val="1"/>
    </font>
    <font>
      <b/>
      <sz val="18"/>
      <color indexed="49"/>
      <name val="Arial"/>
      <family val="2"/>
    </font>
    <font>
      <sz val="10"/>
      <name val="Arial"/>
      <family val="2"/>
    </font>
    <font>
      <b/>
      <sz val="24"/>
      <name val="Arial"/>
      <family val="2"/>
    </font>
    <font>
      <sz val="11"/>
      <color indexed="50"/>
      <name val="Calibri"/>
      <family val="2"/>
    </font>
    <font>
      <b/>
      <sz val="20"/>
      <color indexed="50"/>
      <name val="Calibri"/>
      <family val="2"/>
    </font>
    <font>
      <b/>
      <sz val="22"/>
      <color indexed="10"/>
      <name val="Calibri"/>
      <family val="2"/>
    </font>
    <font>
      <b/>
      <sz val="22"/>
      <color indexed="8"/>
      <name val="Calibri"/>
      <family val="2"/>
    </font>
    <font>
      <sz val="20"/>
      <color indexed="9"/>
      <name val="Calibri"/>
      <family val="2"/>
    </font>
    <font>
      <sz val="10"/>
      <name val="Calibri"/>
      <family val="2"/>
    </font>
    <font>
      <b/>
      <sz val="22"/>
      <color indexed="57"/>
      <name val="Calibri"/>
      <family val="2"/>
    </font>
    <font>
      <b/>
      <sz val="22"/>
      <color indexed="9"/>
      <name val="Calibri"/>
      <family val="2"/>
    </font>
    <font>
      <sz val="10"/>
      <name val="MS Sans Serif"/>
      <family val="2"/>
    </font>
    <font>
      <sz val="14"/>
      <name val="Arial"/>
      <family val="2"/>
    </font>
    <font>
      <b/>
      <sz val="20"/>
      <color indexed="57"/>
      <name val="Calibri"/>
      <family val="2"/>
    </font>
    <font>
      <b/>
      <sz val="16"/>
      <color indexed="57"/>
      <name val="Wingdings 3"/>
      <family val="1"/>
      <charset val="2"/>
    </font>
    <font>
      <b/>
      <sz val="16"/>
      <color indexed="57"/>
      <name val="Arial"/>
      <family val="2"/>
    </font>
    <font>
      <b/>
      <sz val="20"/>
      <color indexed="9"/>
      <name val="Arial"/>
      <family val="2"/>
    </font>
    <font>
      <b/>
      <sz val="12"/>
      <color indexed="10"/>
      <name val="Calibri"/>
      <family val="2"/>
    </font>
    <font>
      <b/>
      <sz val="10"/>
      <name val="Calibri"/>
      <family val="2"/>
    </font>
    <font>
      <b/>
      <u/>
      <sz val="14"/>
      <color indexed="30"/>
      <name val="Calibri"/>
      <family val="2"/>
    </font>
    <font>
      <b/>
      <sz val="12"/>
      <color indexed="8"/>
      <name val="Calibri"/>
      <family val="2"/>
    </font>
    <font>
      <b/>
      <sz val="12"/>
      <name val="Calibri"/>
      <family val="2"/>
    </font>
    <font>
      <sz val="12"/>
      <color indexed="8"/>
      <name val="Calibri"/>
      <family val="2"/>
    </font>
    <font>
      <b/>
      <sz val="12"/>
      <color indexed="60"/>
      <name val="Calibri"/>
      <family val="2"/>
    </font>
    <font>
      <sz val="12"/>
      <color indexed="30"/>
      <name val="Calibri"/>
      <family val="2"/>
    </font>
    <font>
      <i/>
      <sz val="12"/>
      <name val="Arial"/>
      <family val="2"/>
    </font>
    <font>
      <b/>
      <sz val="14"/>
      <color indexed="3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sz val="11"/>
      <name val="Calibri"/>
      <family val="2"/>
    </font>
    <font>
      <b/>
      <sz val="20"/>
      <name val="Calibri"/>
      <family val="2"/>
    </font>
    <font>
      <b/>
      <sz val="20"/>
      <name val="Arial"/>
      <family val="2"/>
    </font>
    <font>
      <b/>
      <sz val="12"/>
      <color indexed="30"/>
      <name val="Calibri"/>
      <family val="2"/>
    </font>
    <font>
      <b/>
      <sz val="12"/>
      <color indexed="57"/>
      <name val="Calibri"/>
      <family val="2"/>
    </font>
    <font>
      <b/>
      <sz val="14"/>
      <color indexed="8"/>
      <name val="Calibri"/>
      <family val="2"/>
    </font>
    <font>
      <b/>
      <sz val="14"/>
      <color indexed="10"/>
      <name val="Arial"/>
      <family val="2"/>
    </font>
    <font>
      <b/>
      <sz val="16"/>
      <color indexed="8"/>
      <name val="Calibri"/>
      <family val="2"/>
    </font>
    <font>
      <b/>
      <sz val="12"/>
      <name val="Arial"/>
      <family val="2"/>
    </font>
    <font>
      <sz val="12"/>
      <color indexed="62"/>
      <name val="Calibri"/>
      <family val="2"/>
    </font>
    <font>
      <sz val="12"/>
      <name val="Calibri"/>
      <family val="2"/>
    </font>
    <font>
      <u/>
      <sz val="10"/>
      <color indexed="12"/>
      <name val="Arial"/>
      <family val="2"/>
    </font>
    <font>
      <b/>
      <sz val="16"/>
      <name val="Arial"/>
      <family val="2"/>
    </font>
    <font>
      <b/>
      <sz val="11"/>
      <color indexed="9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b/>
      <sz val="12"/>
      <color indexed="9"/>
      <name val="Arial"/>
      <family val="2"/>
    </font>
    <font>
      <b/>
      <sz val="10"/>
      <color indexed="9"/>
      <name val="Arial"/>
      <family val="2"/>
    </font>
    <font>
      <b/>
      <sz val="14"/>
      <name val="Calibri"/>
      <family val="2"/>
    </font>
    <font>
      <b/>
      <sz val="18"/>
      <color indexed="9"/>
      <name val="Arial"/>
      <family val="2"/>
    </font>
    <font>
      <b/>
      <sz val="16"/>
      <color indexed="9"/>
      <name val="Arial"/>
      <family val="2"/>
    </font>
    <font>
      <i/>
      <sz val="11"/>
      <name val="Calibri"/>
      <family val="2"/>
    </font>
    <font>
      <b/>
      <sz val="14"/>
      <color indexed="36"/>
      <name val="Calibri"/>
      <family val="2"/>
    </font>
    <font>
      <sz val="14"/>
      <color indexed="63"/>
      <name val="Calibri"/>
      <family val="2"/>
    </font>
    <font>
      <b/>
      <sz val="14"/>
      <color indexed="36"/>
      <name val="Arial"/>
      <family val="2"/>
    </font>
    <font>
      <sz val="14"/>
      <color indexed="10"/>
      <name val="Calibri"/>
      <family val="2"/>
    </font>
    <font>
      <b/>
      <sz val="16"/>
      <name val="Calibri"/>
      <family val="2"/>
    </font>
    <font>
      <sz val="11"/>
      <color indexed="57"/>
      <name val="Calibri"/>
      <family val="2"/>
    </font>
    <font>
      <sz val="11"/>
      <color indexed="53"/>
      <name val="Calibri"/>
      <family val="2"/>
    </font>
    <font>
      <b/>
      <sz val="12"/>
      <color indexed="36"/>
      <name val="Calibri"/>
      <family val="2"/>
    </font>
    <font>
      <b/>
      <sz val="12"/>
      <color indexed="62"/>
      <name val="Calibri"/>
      <family val="2"/>
    </font>
    <font>
      <sz val="11"/>
      <color indexed="8"/>
      <name val="Calibri"/>
      <family val="2"/>
    </font>
    <font>
      <b/>
      <sz val="11"/>
      <color indexed="36"/>
      <name val="Wingdings 3"/>
      <family val="1"/>
      <charset val="2"/>
    </font>
    <font>
      <b/>
      <sz val="10"/>
      <color indexed="8"/>
      <name val="Calibri"/>
      <family val="2"/>
    </font>
    <font>
      <b/>
      <sz val="12"/>
      <color indexed="36"/>
      <name val="Arial"/>
      <family val="2"/>
    </font>
    <font>
      <sz val="10"/>
      <color indexed="57"/>
      <name val="Calibri"/>
      <family val="2"/>
    </font>
    <font>
      <sz val="11"/>
      <color indexed="36"/>
      <name val="Calibri"/>
      <family val="2"/>
    </font>
    <font>
      <sz val="11"/>
      <color indexed="10"/>
      <name val="Calibri"/>
      <family val="2"/>
    </font>
    <font>
      <sz val="11"/>
      <color indexed="30"/>
      <name val="Calibri"/>
      <family val="2"/>
    </font>
    <font>
      <sz val="12"/>
      <color indexed="50"/>
      <name val="Calibri"/>
      <family val="2"/>
    </font>
    <font>
      <b/>
      <sz val="18"/>
      <name val="Arial"/>
      <family val="2"/>
    </font>
    <font>
      <sz val="14"/>
      <color indexed="8"/>
      <name val="Calibri"/>
      <family val="2"/>
    </font>
    <font>
      <sz val="8"/>
      <color indexed="51"/>
      <name val="Calibri"/>
      <family val="2"/>
    </font>
    <font>
      <sz val="14"/>
      <name val="Calibri"/>
      <family val="2"/>
    </font>
    <font>
      <sz val="8"/>
      <name val="Calibri"/>
      <family val="2"/>
    </font>
    <font>
      <sz val="12"/>
      <color indexed="8"/>
      <name val="Arial"/>
      <family val="2"/>
    </font>
    <font>
      <b/>
      <sz val="11"/>
      <color indexed="30"/>
      <name val="Arial"/>
      <family val="2"/>
    </font>
    <font>
      <sz val="9"/>
      <name val="Calibri"/>
      <family val="2"/>
    </font>
    <font>
      <b/>
      <sz val="22"/>
      <name val="Calibri"/>
      <family val="2"/>
    </font>
    <font>
      <b/>
      <sz val="14"/>
      <color indexed="57"/>
      <name val="Calibri"/>
      <family val="2"/>
    </font>
    <font>
      <sz val="12"/>
      <color indexed="60"/>
      <name val="Wingdings 3"/>
      <family val="1"/>
      <charset val="2"/>
    </font>
    <font>
      <b/>
      <sz val="11"/>
      <color indexed="57"/>
      <name val="Calibri"/>
      <family val="2"/>
    </font>
    <font>
      <b/>
      <sz val="20"/>
      <color indexed="10"/>
      <name val="Calibri"/>
      <family val="2"/>
    </font>
    <font>
      <b/>
      <sz val="10"/>
      <color indexed="10"/>
      <name val="Wingdings 3"/>
      <family val="1"/>
      <charset val="2"/>
    </font>
    <font>
      <b/>
      <sz val="10"/>
      <color indexed="36"/>
      <name val="Wingdings 3"/>
      <family val="1"/>
      <charset val="2"/>
    </font>
    <font>
      <b/>
      <sz val="26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0"/>
      <name val="Arial"/>
      <family val="2"/>
    </font>
    <font>
      <b/>
      <sz val="16"/>
      <color theme="1"/>
      <name val="Calibri"/>
      <family val="2"/>
      <scheme val="minor"/>
    </font>
    <font>
      <b/>
      <sz val="22"/>
      <color theme="4"/>
      <name val="Calibri"/>
      <family val="2"/>
    </font>
    <font>
      <sz val="12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color theme="0"/>
      <name val="Arial"/>
      <family val="2"/>
    </font>
    <font>
      <b/>
      <sz val="12"/>
      <color rgb="FF0070C0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color indexed="53"/>
      <name val="Arial"/>
      <family val="2"/>
    </font>
    <font>
      <b/>
      <sz val="18"/>
      <color rgb="FFFF0000"/>
      <name val="Calibri"/>
      <family val="2"/>
      <scheme val="minor"/>
    </font>
    <font>
      <b/>
      <sz val="10"/>
      <color theme="0"/>
      <name val="Calibri"/>
      <family val="2"/>
    </font>
    <font>
      <b/>
      <sz val="12"/>
      <color theme="0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b/>
      <u/>
      <sz val="16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u/>
      <sz val="18"/>
      <color theme="10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4"/>
      <color indexed="9"/>
      <name val="Arial"/>
      <family val="2"/>
    </font>
    <font>
      <sz val="18"/>
      <color theme="0"/>
      <name val="Calibri"/>
      <family val="2"/>
      <scheme val="minor"/>
    </font>
    <font>
      <sz val="10"/>
      <color theme="0"/>
      <name val="Arial"/>
      <family val="2"/>
    </font>
    <font>
      <u/>
      <sz val="10"/>
      <color theme="10"/>
      <name val="Arial"/>
      <family val="2"/>
    </font>
    <font>
      <b/>
      <sz val="16"/>
      <color rgb="FFC00000"/>
      <name val="Calibri"/>
      <family val="2"/>
      <scheme val="minor"/>
    </font>
    <font>
      <sz val="11"/>
      <name val="Calibri"/>
      <family val="2"/>
      <scheme val="minor"/>
    </font>
    <font>
      <sz val="9"/>
      <name val="Calibri"/>
      <family val="2"/>
      <scheme val="minor"/>
    </font>
    <font>
      <i/>
      <sz val="12"/>
      <name val="Calibri"/>
      <family val="2"/>
      <scheme val="minor"/>
    </font>
    <font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sz val="14"/>
      <name val="Calibri"/>
      <family val="2"/>
      <scheme val="minor"/>
    </font>
    <font>
      <i/>
      <sz val="11"/>
      <name val="Calibri"/>
      <family val="2"/>
      <scheme val="minor"/>
    </font>
    <font>
      <b/>
      <sz val="14"/>
      <color rgb="FF7030A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indexed="10"/>
      <name val="Calibri"/>
      <family val="2"/>
      <scheme val="minor"/>
    </font>
    <font>
      <b/>
      <sz val="12"/>
      <color rgb="FF0000FF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indexed="10"/>
      <name val="Arial"/>
      <family val="2"/>
    </font>
    <font>
      <b/>
      <sz val="11"/>
      <color indexed="62"/>
      <name val="Calibri"/>
      <family val="2"/>
    </font>
    <font>
      <b/>
      <u/>
      <sz val="12"/>
      <color indexed="30"/>
      <name val="Calibri"/>
      <family val="2"/>
    </font>
    <font>
      <b/>
      <sz val="26"/>
      <color indexed="9"/>
      <name val="Arial"/>
      <family val="2"/>
    </font>
    <font>
      <b/>
      <sz val="24"/>
      <color indexed="9"/>
      <name val="Arial"/>
      <family val="2"/>
    </font>
    <font>
      <b/>
      <sz val="18"/>
      <color indexed="10"/>
      <name val="Arial"/>
      <family val="2"/>
    </font>
    <font>
      <b/>
      <sz val="20"/>
      <color indexed="62"/>
      <name val="Calibri"/>
      <family val="2"/>
    </font>
    <font>
      <b/>
      <sz val="18"/>
      <color indexed="57"/>
      <name val="Calibri"/>
      <family val="2"/>
    </font>
    <font>
      <b/>
      <sz val="20"/>
      <color indexed="10"/>
      <name val="Arial"/>
      <family val="2"/>
    </font>
    <font>
      <b/>
      <sz val="11"/>
      <color indexed="57"/>
      <name val="Arial"/>
      <family val="2"/>
    </font>
    <font>
      <b/>
      <i/>
      <sz val="12"/>
      <name val="Arial"/>
      <family val="2"/>
    </font>
    <font>
      <sz val="14"/>
      <color indexed="8"/>
      <name val="Arial"/>
      <family val="2"/>
    </font>
    <font>
      <b/>
      <sz val="16"/>
      <color indexed="53"/>
      <name val="Arial"/>
      <family val="2"/>
    </font>
    <font>
      <b/>
      <sz val="14"/>
      <color indexed="12"/>
      <name val="Arial"/>
      <family val="2"/>
    </font>
    <font>
      <sz val="14"/>
      <color indexed="12"/>
      <name val="Calibri"/>
      <family val="2"/>
    </font>
    <font>
      <b/>
      <sz val="12"/>
      <color indexed="10"/>
      <name val="Tahoma"/>
      <family val="2"/>
    </font>
    <font>
      <sz val="18"/>
      <name val="Calibri"/>
      <family val="2"/>
      <scheme val="minor"/>
    </font>
    <font>
      <b/>
      <sz val="22"/>
      <color rgb="FF92D050"/>
      <name val="Verdana"/>
      <family val="2"/>
    </font>
    <font>
      <sz val="22"/>
      <color theme="0"/>
      <name val="Verdana"/>
      <family val="2"/>
    </font>
    <font>
      <sz val="18"/>
      <color rgb="FF7030A0"/>
      <name val="Arial"/>
      <family val="2"/>
    </font>
    <font>
      <b/>
      <sz val="20"/>
      <color theme="0"/>
      <name val="Calibri"/>
      <family val="2"/>
      <scheme val="minor"/>
    </font>
    <font>
      <sz val="22"/>
      <color theme="1"/>
      <name val="Verdana"/>
      <family val="2"/>
    </font>
    <font>
      <b/>
      <sz val="22"/>
      <color rgb="FF92D050"/>
      <name val="Arial"/>
      <family val="2"/>
    </font>
    <font>
      <sz val="18"/>
      <color theme="0"/>
      <name val="Arial"/>
      <family val="2"/>
    </font>
    <font>
      <b/>
      <sz val="22"/>
      <color theme="0"/>
      <name val="Arial"/>
      <family val="2"/>
    </font>
    <font>
      <b/>
      <sz val="22"/>
      <color rgb="FF99CC00"/>
      <name val="Arial"/>
      <family val="2"/>
    </font>
    <font>
      <sz val="22"/>
      <color theme="0"/>
      <name val="Arial"/>
      <family val="2"/>
    </font>
    <font>
      <sz val="22"/>
      <color theme="0"/>
      <name val="Calibri"/>
      <family val="2"/>
      <scheme val="minor"/>
    </font>
    <font>
      <sz val="22"/>
      <color theme="0"/>
      <name val="Rockwell"/>
      <family val="1"/>
    </font>
    <font>
      <b/>
      <sz val="18"/>
      <color theme="0"/>
      <name val="Calibri"/>
      <family val="2"/>
    </font>
    <font>
      <b/>
      <sz val="18"/>
      <color theme="0"/>
      <name val="Arial"/>
      <family val="2"/>
    </font>
    <font>
      <b/>
      <sz val="22"/>
      <color theme="0"/>
      <name val="Calibri"/>
      <family val="2"/>
    </font>
    <font>
      <sz val="18"/>
      <color theme="0"/>
      <name val="Verdana"/>
      <family val="2"/>
    </font>
    <font>
      <sz val="22"/>
      <color theme="0"/>
      <name val="Arial Narrow"/>
      <family val="2"/>
    </font>
    <font>
      <sz val="22"/>
      <color theme="0"/>
      <name val="Comic Sans MS"/>
      <family val="4"/>
    </font>
    <font>
      <sz val="22"/>
      <color theme="0"/>
      <name val="Gill Sans MT"/>
      <family val="2"/>
    </font>
    <font>
      <sz val="22"/>
      <color theme="0"/>
      <name val="Palatino Linotype"/>
      <family val="1"/>
    </font>
    <font>
      <sz val="22"/>
      <color theme="0"/>
      <name val="Tahoma"/>
      <family val="2"/>
    </font>
    <font>
      <sz val="22"/>
      <color theme="0"/>
      <name val="Times New Roman"/>
      <family val="1"/>
    </font>
    <font>
      <sz val="22"/>
      <color theme="0"/>
      <name val="Trebuchet MS"/>
      <family val="2"/>
    </font>
    <font>
      <sz val="22"/>
      <color theme="0"/>
      <name val="Tw Cen MT"/>
      <family val="2"/>
    </font>
    <font>
      <sz val="22"/>
      <color theme="0"/>
      <name val="Vrinda"/>
      <family val="2"/>
    </font>
    <font>
      <sz val="22"/>
      <color rgb="FFFFC000"/>
      <name val="Calibri"/>
      <family val="2"/>
    </font>
    <font>
      <sz val="22"/>
      <color rgb="FFFF0000"/>
      <name val="Calibri"/>
      <family val="2"/>
    </font>
    <font>
      <sz val="22"/>
      <color indexed="50"/>
      <name val="Calibri"/>
      <family val="2"/>
    </font>
    <font>
      <sz val="22"/>
      <color rgb="FF00B050"/>
      <name val="Calibri"/>
      <family val="2"/>
    </font>
    <font>
      <sz val="22"/>
      <color rgb="FF7030A0"/>
      <name val="Calibri"/>
      <family val="2"/>
    </font>
    <font>
      <sz val="22"/>
      <color theme="9"/>
      <name val="Calibri"/>
      <family val="2"/>
    </font>
    <font>
      <sz val="22"/>
      <color theme="1"/>
      <name val="Calibri"/>
      <family val="2"/>
    </font>
    <font>
      <sz val="22"/>
      <color theme="3" tint="0.59999389629810485"/>
      <name val="Calibri"/>
      <family val="2"/>
    </font>
    <font>
      <sz val="22"/>
      <color theme="5" tint="0.59999389629810485"/>
      <name val="Calibri"/>
      <family val="2"/>
    </font>
    <font>
      <sz val="22"/>
      <color theme="9" tint="-0.249977111117893"/>
      <name val="Calibri"/>
      <family val="2"/>
    </font>
    <font>
      <sz val="22"/>
      <color rgb="FF0000FF"/>
      <name val="Calibri"/>
      <family val="2"/>
    </font>
    <font>
      <sz val="22"/>
      <color rgb="FF008000"/>
      <name val="Calibri"/>
      <family val="2"/>
    </font>
    <font>
      <sz val="22"/>
      <color theme="9" tint="-0.499984740745262"/>
      <name val="Calibri"/>
      <family val="2"/>
    </font>
    <font>
      <sz val="22"/>
      <color rgb="FF00B0F0"/>
      <name val="Calibri"/>
      <family val="2"/>
    </font>
    <font>
      <sz val="22"/>
      <color theme="5"/>
      <name val="Calibri"/>
      <family val="2"/>
    </font>
    <font>
      <sz val="22"/>
      <color theme="8" tint="-0.249977111117893"/>
      <name val="Calibri"/>
      <family val="2"/>
    </font>
    <font>
      <sz val="22"/>
      <color theme="3" tint="0.39997558519241921"/>
      <name val="Calibri"/>
      <family val="2"/>
    </font>
    <font>
      <sz val="22"/>
      <color theme="5" tint="-0.249977111117893"/>
      <name val="Calibri"/>
      <family val="2"/>
    </font>
    <font>
      <sz val="22"/>
      <color rgb="FF0000FF"/>
      <name val="Calibri"/>
      <family val="2"/>
      <scheme val="minor"/>
    </font>
    <font>
      <sz val="10"/>
      <name val="MS Sans Serif"/>
    </font>
    <font>
      <sz val="22"/>
      <color indexed="12"/>
      <name val="Arial"/>
      <family val="2"/>
    </font>
    <font>
      <b/>
      <sz val="26"/>
      <color theme="0"/>
      <name val="Arial"/>
      <family val="2"/>
    </font>
    <font>
      <sz val="22"/>
      <color rgb="FF0070C0"/>
      <name val="Arial"/>
      <family val="2"/>
    </font>
    <font>
      <sz val="22"/>
      <color rgb="FF222222"/>
      <name val="Arial"/>
      <family val="2"/>
    </font>
    <font>
      <sz val="18"/>
      <color rgb="FF0070C0"/>
      <name val="Arial"/>
      <family val="2"/>
    </font>
    <font>
      <b/>
      <sz val="22"/>
      <color theme="0"/>
      <name val="Calibri"/>
      <family val="2"/>
      <scheme val="minor"/>
    </font>
    <font>
      <b/>
      <sz val="22"/>
      <color rgb="FFC00000"/>
      <name val="Wingdings 3"/>
      <family val="1"/>
      <charset val="2"/>
    </font>
    <font>
      <b/>
      <sz val="22"/>
      <color rgb="FFFF0000"/>
      <name val="Wingdings 3"/>
      <family val="1"/>
      <charset val="2"/>
    </font>
    <font>
      <b/>
      <sz val="22"/>
      <name val="Calibri"/>
      <family val="2"/>
      <scheme val="minor"/>
    </font>
    <font>
      <u/>
      <sz val="22"/>
      <color theme="0"/>
      <name val="Arial"/>
      <family val="2"/>
    </font>
    <font>
      <b/>
      <sz val="18"/>
      <color indexed="49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20"/>
      <color indexed="9"/>
      <name val="Calibri"/>
      <family val="2"/>
      <scheme val="minor"/>
    </font>
    <font>
      <sz val="14"/>
      <color indexed="9"/>
      <name val="Calibri"/>
      <family val="2"/>
      <scheme val="minor"/>
    </font>
    <font>
      <sz val="12"/>
      <color indexed="9"/>
      <name val="Calibri"/>
      <family val="2"/>
      <scheme val="minor"/>
    </font>
    <font>
      <sz val="10"/>
      <color indexed="9"/>
      <name val="Calibri"/>
      <family val="2"/>
      <scheme val="minor"/>
    </font>
    <font>
      <b/>
      <sz val="14"/>
      <color indexed="9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1"/>
      <color indexed="9"/>
      <name val="Calibri"/>
      <family val="2"/>
      <scheme val="minor"/>
    </font>
    <font>
      <b/>
      <sz val="11"/>
      <color indexed="36"/>
      <name val="Calibri"/>
      <family val="2"/>
      <scheme val="minor"/>
    </font>
    <font>
      <b/>
      <sz val="11"/>
      <color indexed="10"/>
      <name val="Calibri"/>
      <family val="2"/>
      <scheme val="minor"/>
    </font>
    <font>
      <sz val="9"/>
      <color indexed="8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11"/>
      <color indexed="13"/>
      <name val="Calibri"/>
      <family val="2"/>
      <scheme val="minor"/>
    </font>
    <font>
      <b/>
      <sz val="20"/>
      <color indexed="13"/>
      <name val="Calibri"/>
      <family val="2"/>
      <scheme val="minor"/>
    </font>
    <font>
      <b/>
      <sz val="12"/>
      <color indexed="63"/>
      <name val="Calibri"/>
      <family val="2"/>
      <scheme val="minor"/>
    </font>
    <font>
      <b/>
      <sz val="14"/>
      <color indexed="13"/>
      <name val="Calibri"/>
      <family val="2"/>
      <scheme val="minor"/>
    </font>
    <font>
      <b/>
      <sz val="12"/>
      <color indexed="49"/>
      <name val="Calibri"/>
      <family val="2"/>
      <scheme val="minor"/>
    </font>
    <font>
      <b/>
      <sz val="12"/>
      <color indexed="60"/>
      <name val="Calibri"/>
      <family val="2"/>
      <scheme val="minor"/>
    </font>
    <font>
      <b/>
      <sz val="14"/>
      <color indexed="36"/>
      <name val="Calibri"/>
      <family val="2"/>
      <scheme val="minor"/>
    </font>
    <font>
      <sz val="12"/>
      <color indexed="10"/>
      <name val="Calibri"/>
      <family val="2"/>
      <scheme val="minor"/>
    </font>
    <font>
      <b/>
      <sz val="14"/>
      <color indexed="53"/>
      <name val="Calibri"/>
      <family val="2"/>
      <scheme val="minor"/>
    </font>
    <font>
      <b/>
      <sz val="12"/>
      <color indexed="30"/>
      <name val="Calibri"/>
      <family val="2"/>
      <scheme val="minor"/>
    </font>
    <font>
      <b/>
      <sz val="16"/>
      <color indexed="10"/>
      <name val="Calibri"/>
      <family val="2"/>
      <scheme val="minor"/>
    </font>
    <font>
      <b/>
      <i/>
      <sz val="14"/>
      <name val="Calibri"/>
      <family val="2"/>
      <scheme val="minor"/>
    </font>
    <font>
      <sz val="10"/>
      <color indexed="10"/>
      <name val="Calibri"/>
      <family val="2"/>
      <scheme val="minor"/>
    </font>
    <font>
      <i/>
      <sz val="10"/>
      <color indexed="8"/>
      <name val="Calibri"/>
      <family val="2"/>
      <scheme val="minor"/>
    </font>
    <font>
      <b/>
      <sz val="11"/>
      <color indexed="60"/>
      <name val="Calibri"/>
      <family val="2"/>
      <scheme val="minor"/>
    </font>
    <font>
      <sz val="11"/>
      <color indexed="57"/>
      <name val="Calibri"/>
      <family val="2"/>
      <scheme val="minor"/>
    </font>
    <font>
      <b/>
      <i/>
      <sz val="12"/>
      <color indexed="60"/>
      <name val="Calibri"/>
      <family val="2"/>
      <scheme val="minor"/>
    </font>
    <font>
      <sz val="11"/>
      <color indexed="53"/>
      <name val="Calibri"/>
      <family val="2"/>
      <scheme val="minor"/>
    </font>
    <font>
      <b/>
      <sz val="12"/>
      <color indexed="36"/>
      <name val="Calibri"/>
      <family val="2"/>
      <scheme val="minor"/>
    </font>
    <font>
      <sz val="12"/>
      <color indexed="62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sz val="12"/>
      <color indexed="62"/>
      <name val="Calibri"/>
      <family val="2"/>
      <scheme val="minor"/>
    </font>
    <font>
      <sz val="12"/>
      <color indexed="30"/>
      <name val="Calibri"/>
      <family val="2"/>
      <scheme val="minor"/>
    </font>
    <font>
      <b/>
      <sz val="12"/>
      <color indexed="57"/>
      <name val="Calibri"/>
      <family val="2"/>
      <scheme val="minor"/>
    </font>
    <font>
      <sz val="11"/>
      <color indexed="63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50"/>
      <name val="Calibri"/>
      <family val="2"/>
      <scheme val="minor"/>
    </font>
    <font>
      <b/>
      <i/>
      <sz val="14"/>
      <color indexed="13"/>
      <name val="Calibri"/>
      <family val="2"/>
      <scheme val="minor"/>
    </font>
    <font>
      <sz val="14"/>
      <color indexed="13"/>
      <name val="Calibri"/>
      <family val="2"/>
      <scheme val="minor"/>
    </font>
    <font>
      <b/>
      <sz val="11"/>
      <color indexed="30"/>
      <name val="Calibri"/>
      <family val="2"/>
      <scheme val="minor"/>
    </font>
    <font>
      <b/>
      <sz val="14"/>
      <color indexed="30"/>
      <name val="Calibri"/>
      <family val="2"/>
      <scheme val="minor"/>
    </font>
    <font>
      <b/>
      <sz val="14"/>
      <color indexed="10"/>
      <name val="Calibri"/>
      <family val="2"/>
      <scheme val="minor"/>
    </font>
    <font>
      <b/>
      <sz val="10"/>
      <color indexed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indexed="60"/>
      <name val="Calibri"/>
      <family val="2"/>
      <scheme val="minor"/>
    </font>
    <font>
      <sz val="10"/>
      <color indexed="57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indexed="13"/>
      <name val="Calibri"/>
      <family val="2"/>
      <scheme val="minor"/>
    </font>
    <font>
      <b/>
      <sz val="12"/>
      <color rgb="FF0066CC"/>
      <name val="Calibri"/>
      <family val="2"/>
      <scheme val="minor"/>
    </font>
    <font>
      <b/>
      <sz val="11"/>
      <color rgb="FF0066CC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indexed="60"/>
      <name val="Calibri"/>
      <family val="2"/>
      <scheme val="minor"/>
    </font>
    <font>
      <b/>
      <sz val="12"/>
      <color indexed="50"/>
      <name val="Calibri"/>
      <family val="2"/>
      <scheme val="minor"/>
    </font>
    <font>
      <b/>
      <sz val="12"/>
      <color theme="8"/>
      <name val="Calibri"/>
      <family val="2"/>
      <scheme val="minor"/>
    </font>
    <font>
      <b/>
      <sz val="18"/>
      <color indexed="10"/>
      <name val="Calibri"/>
      <family val="2"/>
      <scheme val="minor"/>
    </font>
    <font>
      <sz val="11"/>
      <color indexed="49"/>
      <name val="Calibri"/>
      <family val="2"/>
      <scheme val="minor"/>
    </font>
    <font>
      <sz val="14"/>
      <color indexed="30"/>
      <name val="Calibri"/>
      <family val="2"/>
      <scheme val="minor"/>
    </font>
    <font>
      <b/>
      <i/>
      <sz val="11"/>
      <color indexed="30"/>
      <name val="Calibri"/>
      <family val="2"/>
      <scheme val="minor"/>
    </font>
    <font>
      <b/>
      <i/>
      <sz val="11"/>
      <color rgb="FF0066CC"/>
      <name val="Calibri"/>
      <family val="2"/>
      <scheme val="minor"/>
    </font>
    <font>
      <b/>
      <sz val="16"/>
      <color indexed="13"/>
      <name val="Calibri"/>
      <family val="2"/>
      <scheme val="minor"/>
    </font>
    <font>
      <b/>
      <sz val="16"/>
      <color indexed="60"/>
      <name val="Calibri"/>
      <family val="2"/>
      <scheme val="minor"/>
    </font>
    <font>
      <b/>
      <sz val="14"/>
      <color indexed="56"/>
      <name val="Calibri"/>
      <family val="2"/>
      <scheme val="minor"/>
    </font>
    <font>
      <b/>
      <sz val="14"/>
      <color indexed="19"/>
      <name val="Calibri"/>
      <family val="2"/>
      <scheme val="minor"/>
    </font>
    <font>
      <b/>
      <sz val="14"/>
      <color indexed="57"/>
      <name val="Calibri"/>
      <family val="2"/>
      <scheme val="minor"/>
    </font>
    <font>
      <b/>
      <sz val="12"/>
      <color indexed="56"/>
      <name val="Calibri"/>
      <family val="2"/>
      <scheme val="minor"/>
    </font>
    <font>
      <b/>
      <sz val="12"/>
      <color indexed="19"/>
      <name val="Calibri"/>
      <family val="2"/>
      <scheme val="minor"/>
    </font>
    <font>
      <sz val="12"/>
      <color indexed="60"/>
      <name val="Calibri"/>
      <family val="2"/>
      <scheme val="minor"/>
    </font>
    <font>
      <sz val="12"/>
      <color rgb="FF0066CC"/>
      <name val="Calibri"/>
      <family val="2"/>
      <scheme val="minor"/>
    </font>
    <font>
      <sz val="12"/>
      <color indexed="19"/>
      <name val="Calibri"/>
      <family val="2"/>
      <scheme val="minor"/>
    </font>
    <font>
      <sz val="12"/>
      <color indexed="57"/>
      <name val="Calibri"/>
      <family val="2"/>
      <scheme val="minor"/>
    </font>
    <font>
      <b/>
      <sz val="10"/>
      <color indexed="49"/>
      <name val="Calibri"/>
      <family val="2"/>
      <scheme val="minor"/>
    </font>
    <font>
      <b/>
      <sz val="9"/>
      <color indexed="62"/>
      <name val="Calibri"/>
      <family val="2"/>
      <scheme val="minor"/>
    </font>
    <font>
      <b/>
      <sz val="9"/>
      <color indexed="19"/>
      <name val="Calibri"/>
      <family val="2"/>
      <scheme val="minor"/>
    </font>
    <font>
      <b/>
      <sz val="9"/>
      <color indexed="57"/>
      <name val="Calibri"/>
      <family val="2"/>
      <scheme val="minor"/>
    </font>
    <font>
      <b/>
      <sz val="10"/>
      <color indexed="62"/>
      <name val="Calibri"/>
      <family val="2"/>
      <scheme val="minor"/>
    </font>
    <font>
      <b/>
      <sz val="10"/>
      <color indexed="19"/>
      <name val="Calibri"/>
      <family val="2"/>
      <scheme val="minor"/>
    </font>
    <font>
      <b/>
      <sz val="10"/>
      <color indexed="57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i/>
      <sz val="11"/>
      <color indexed="60"/>
      <name val="Calibri"/>
      <family val="2"/>
      <scheme val="minor"/>
    </font>
    <font>
      <sz val="14"/>
      <color rgb="FFC00000"/>
      <name val="Calibri"/>
      <family val="2"/>
      <scheme val="minor"/>
    </font>
    <font>
      <b/>
      <sz val="48"/>
      <color rgb="FFFFFF00"/>
      <name val="Arial"/>
      <family val="2"/>
    </font>
    <font>
      <b/>
      <sz val="24"/>
      <color rgb="FFFFFF00"/>
      <name val="Arial"/>
      <family val="2"/>
    </font>
    <font>
      <b/>
      <u/>
      <sz val="18"/>
      <color indexed="30"/>
      <name val="Calibri"/>
      <family val="2"/>
      <scheme val="minor"/>
    </font>
    <font>
      <b/>
      <sz val="24"/>
      <name val="Calibri"/>
      <family val="2"/>
      <scheme val="minor"/>
    </font>
    <font>
      <sz val="18"/>
      <color indexed="9"/>
      <name val="Calibri"/>
      <family val="2"/>
      <scheme val="minor"/>
    </font>
    <font>
      <b/>
      <sz val="10"/>
      <color indexed="9"/>
      <name val="Calibri"/>
      <family val="2"/>
      <scheme val="minor"/>
    </font>
    <font>
      <b/>
      <sz val="14"/>
      <color indexed="49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9"/>
      <color indexed="36"/>
      <name val="Calibri"/>
      <family val="2"/>
      <scheme val="minor"/>
    </font>
    <font>
      <u/>
      <sz val="14"/>
      <color indexed="12"/>
      <name val="Calibri"/>
      <family val="2"/>
      <scheme val="minor"/>
    </font>
    <font>
      <b/>
      <sz val="16"/>
      <color indexed="9"/>
      <name val="Calibri"/>
      <family val="2"/>
      <scheme val="minor"/>
    </font>
    <font>
      <sz val="16"/>
      <color indexed="8"/>
      <name val="Calibri"/>
      <family val="2"/>
      <scheme val="minor"/>
    </font>
    <font>
      <b/>
      <sz val="16"/>
      <color indexed="57"/>
      <name val="Calibri"/>
      <family val="2"/>
      <scheme val="minor"/>
    </font>
    <font>
      <sz val="14"/>
      <color indexed="10"/>
      <name val="Calibri"/>
      <family val="2"/>
      <scheme val="minor"/>
    </font>
    <font>
      <sz val="14"/>
      <color indexed="23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9"/>
      <color indexed="25"/>
      <name val="Calibri"/>
      <family val="2"/>
      <scheme val="minor"/>
    </font>
    <font>
      <b/>
      <sz val="14"/>
      <color indexed="40"/>
      <name val="Calibri"/>
      <family val="2"/>
      <scheme val="minor"/>
    </font>
    <font>
      <sz val="11"/>
      <color indexed="36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2"/>
      <name val="Calibri"/>
      <family val="2"/>
      <scheme val="minor"/>
    </font>
    <font>
      <b/>
      <sz val="12"/>
      <color indexed="53"/>
      <name val="Calibri"/>
      <family val="2"/>
      <scheme val="minor"/>
    </font>
    <font>
      <sz val="10"/>
      <color indexed="19"/>
      <name val="Calibri"/>
      <family val="2"/>
      <scheme val="minor"/>
    </font>
    <font>
      <sz val="12"/>
      <color indexed="50"/>
      <name val="Calibri"/>
      <family val="2"/>
      <scheme val="minor"/>
    </font>
    <font>
      <b/>
      <sz val="16"/>
      <color indexed="30"/>
      <name val="Calibri"/>
      <family val="2"/>
      <scheme val="minor"/>
    </font>
    <font>
      <b/>
      <sz val="11"/>
      <color indexed="50"/>
      <name val="Calibri"/>
      <family val="2"/>
      <scheme val="minor"/>
    </font>
    <font>
      <b/>
      <sz val="9"/>
      <color indexed="60"/>
      <name val="Calibri"/>
      <family val="2"/>
      <scheme val="minor"/>
    </font>
    <font>
      <b/>
      <i/>
      <sz val="11"/>
      <color indexed="62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indexed="49"/>
      <name val="Calibri"/>
      <family val="2"/>
      <scheme val="minor"/>
    </font>
    <font>
      <b/>
      <sz val="11"/>
      <color indexed="19"/>
      <name val="Calibri"/>
      <family val="2"/>
      <scheme val="minor"/>
    </font>
    <font>
      <b/>
      <sz val="11"/>
      <color indexed="57"/>
      <name val="Calibri"/>
      <family val="2"/>
      <scheme val="minor"/>
    </font>
    <font>
      <sz val="12"/>
      <color indexed="49"/>
      <name val="Calibri"/>
      <family val="2"/>
      <scheme val="minor"/>
    </font>
    <font>
      <b/>
      <i/>
      <sz val="9"/>
      <color indexed="63"/>
      <name val="Calibri"/>
      <family val="2"/>
      <scheme val="minor"/>
    </font>
    <font>
      <sz val="11"/>
      <color indexed="60"/>
      <name val="Calibri"/>
      <family val="2"/>
      <scheme val="minor"/>
    </font>
    <font>
      <sz val="9"/>
      <color indexed="49"/>
      <name val="Calibri"/>
      <family val="2"/>
      <scheme val="minor"/>
    </font>
    <font>
      <sz val="9"/>
      <color indexed="60"/>
      <name val="Calibri"/>
      <family val="2"/>
      <scheme val="minor"/>
    </font>
    <font>
      <b/>
      <sz val="10"/>
      <color indexed="36"/>
      <name val="Calibri"/>
      <family val="2"/>
      <scheme val="minor"/>
    </font>
    <font>
      <sz val="8"/>
      <color indexed="10"/>
      <name val="Calibri"/>
      <family val="2"/>
      <scheme val="minor"/>
    </font>
    <font>
      <b/>
      <i/>
      <sz val="8"/>
      <color indexed="63"/>
      <name val="Calibri"/>
      <family val="2"/>
      <scheme val="minor"/>
    </font>
    <font>
      <i/>
      <sz val="8"/>
      <color indexed="8"/>
      <name val="Calibri"/>
      <family val="2"/>
      <scheme val="minor"/>
    </font>
    <font>
      <i/>
      <sz val="9"/>
      <color indexed="8"/>
      <name val="Calibri"/>
      <family val="2"/>
      <scheme val="minor"/>
    </font>
    <font>
      <sz val="11"/>
      <color indexed="62"/>
      <name val="Calibri"/>
      <family val="2"/>
      <scheme val="minor"/>
    </font>
    <font>
      <b/>
      <sz val="18"/>
      <color indexed="17"/>
      <name val="Calibri"/>
      <family val="2"/>
      <scheme val="minor"/>
    </font>
    <font>
      <i/>
      <sz val="11"/>
      <color indexed="30"/>
      <name val="Calibri"/>
      <family val="2"/>
      <scheme val="minor"/>
    </font>
    <font>
      <sz val="9"/>
      <color indexed="57"/>
      <name val="Calibri"/>
      <family val="2"/>
      <scheme val="minor"/>
    </font>
    <font>
      <sz val="9"/>
      <color indexed="62"/>
      <name val="Calibri"/>
      <family val="2"/>
      <scheme val="minor"/>
    </font>
    <font>
      <sz val="9"/>
      <color indexed="19"/>
      <name val="Calibri"/>
      <family val="2"/>
      <scheme val="minor"/>
    </font>
    <font>
      <sz val="11.5"/>
      <name val="Calibri"/>
      <family val="2"/>
      <scheme val="minor"/>
    </font>
    <font>
      <b/>
      <i/>
      <sz val="10"/>
      <color indexed="62"/>
      <name val="Calibri"/>
      <family val="2"/>
      <scheme val="minor"/>
    </font>
    <font>
      <b/>
      <i/>
      <sz val="10"/>
      <color indexed="60"/>
      <name val="Calibri"/>
      <family val="2"/>
      <scheme val="minor"/>
    </font>
    <font>
      <b/>
      <sz val="11"/>
      <color indexed="53"/>
      <name val="Calibri"/>
      <family val="2"/>
      <scheme val="minor"/>
    </font>
    <font>
      <sz val="9"/>
      <color indexed="36"/>
      <name val="Calibri"/>
      <family val="2"/>
      <scheme val="minor"/>
    </font>
    <font>
      <b/>
      <sz val="16"/>
      <color indexed="53"/>
      <name val="Calibri"/>
      <family val="2"/>
      <scheme val="minor"/>
    </font>
    <font>
      <b/>
      <i/>
      <sz val="11"/>
      <color indexed="36"/>
      <name val="Calibri"/>
      <family val="2"/>
      <scheme val="minor"/>
    </font>
    <font>
      <sz val="11"/>
      <color rgb="FFFFFF00"/>
      <name val="Calibri"/>
      <family val="2"/>
      <scheme val="minor"/>
    </font>
    <font>
      <b/>
      <sz val="20"/>
      <color rgb="FFFFFF0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8"/>
      <color rgb="FFFFFF00"/>
      <name val="Calibri"/>
      <family val="2"/>
      <scheme val="minor"/>
    </font>
    <font>
      <b/>
      <sz val="16"/>
      <color rgb="FFFFFF00"/>
      <name val="Calibri"/>
      <family val="2"/>
      <scheme val="minor"/>
    </font>
    <font>
      <sz val="10"/>
      <color rgb="FFFFFF00"/>
      <name val="Calibri"/>
      <family val="2"/>
      <scheme val="minor"/>
    </font>
    <font>
      <b/>
      <sz val="18"/>
      <color rgb="FFC00000"/>
      <name val="Calibri"/>
      <family val="2"/>
      <scheme val="minor"/>
    </font>
    <font>
      <sz val="14"/>
      <color indexed="12"/>
      <name val="Calibri"/>
      <family val="2"/>
      <scheme val="minor"/>
    </font>
    <font>
      <b/>
      <sz val="10"/>
      <color indexed="17"/>
      <name val="Calibri"/>
      <family val="2"/>
      <scheme val="minor"/>
    </font>
    <font>
      <b/>
      <sz val="12"/>
      <name val="Wingdings 3"/>
      <family val="1"/>
      <charset val="2"/>
    </font>
    <font>
      <sz val="18"/>
      <color indexed="12"/>
      <name val="Calibri"/>
      <family val="2"/>
      <scheme val="minor"/>
    </font>
    <font>
      <sz val="18"/>
      <name val="Arial"/>
      <family val="2"/>
    </font>
    <font>
      <sz val="16"/>
      <color indexed="12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rgb="FF800080"/>
      <name val="Calibri"/>
      <family val="2"/>
      <scheme val="minor"/>
    </font>
    <font>
      <b/>
      <sz val="16"/>
      <color rgb="FF800080"/>
      <name val="Calibri"/>
      <family val="2"/>
      <scheme val="minor"/>
    </font>
    <font>
      <b/>
      <sz val="16"/>
      <color rgb="FF7030A0"/>
      <name val="Calibri"/>
      <family val="2"/>
      <scheme val="minor"/>
    </font>
    <font>
      <sz val="14"/>
      <color rgb="FF7030A0"/>
      <name val="Calibri"/>
      <family val="2"/>
      <scheme val="minor"/>
    </font>
    <font>
      <b/>
      <sz val="12"/>
      <color rgb="FF339966"/>
      <name val="Calibri"/>
      <family val="2"/>
    </font>
    <font>
      <b/>
      <sz val="12"/>
      <color theme="0"/>
      <name val="Calibri"/>
      <family val="2"/>
    </font>
    <font>
      <sz val="10"/>
      <color rgb="FF339966"/>
      <name val="Calibri"/>
      <family val="2"/>
    </font>
    <font>
      <b/>
      <sz val="14"/>
      <color theme="0"/>
      <name val="Calibri"/>
      <family val="2"/>
    </font>
    <font>
      <sz val="12"/>
      <color rgb="FF339966"/>
      <name val="Calibri"/>
      <family val="2"/>
      <scheme val="minor"/>
    </font>
    <font>
      <b/>
      <sz val="12"/>
      <color rgb="FF339966"/>
      <name val="Calibri"/>
      <family val="2"/>
      <scheme val="minor"/>
    </font>
    <font>
      <sz val="12"/>
      <color indexed="53"/>
      <name val="Calibri"/>
      <family val="2"/>
      <scheme val="minor"/>
    </font>
    <font>
      <sz val="12"/>
      <color indexed="63"/>
      <name val="Calibri"/>
      <family val="2"/>
      <scheme val="minor"/>
    </font>
    <font>
      <sz val="12"/>
      <color indexed="23"/>
      <name val="Calibri"/>
      <family val="2"/>
      <scheme val="minor"/>
    </font>
    <font>
      <b/>
      <sz val="13"/>
      <color indexed="60"/>
      <name val="Calibri"/>
      <family val="2"/>
      <scheme val="minor"/>
    </font>
    <font>
      <b/>
      <sz val="13"/>
      <color indexed="57"/>
      <name val="Calibri"/>
      <family val="2"/>
      <scheme val="minor"/>
    </font>
    <font>
      <b/>
      <sz val="13"/>
      <color indexed="63"/>
      <name val="Calibri"/>
      <family val="2"/>
      <scheme val="minor"/>
    </font>
    <font>
      <b/>
      <sz val="13"/>
      <color indexed="10"/>
      <name val="Calibri"/>
      <family val="2"/>
      <scheme val="minor"/>
    </font>
    <font>
      <b/>
      <sz val="13"/>
      <name val="Calibri"/>
      <family val="2"/>
      <scheme val="minor"/>
    </font>
    <font>
      <b/>
      <sz val="13"/>
      <color rgb="FF0070C0"/>
      <name val="Calibri"/>
      <family val="2"/>
      <scheme val="minor"/>
    </font>
    <font>
      <b/>
      <sz val="13"/>
      <color indexed="23"/>
      <name val="Calibri"/>
      <family val="2"/>
      <scheme val="minor"/>
    </font>
    <font>
      <b/>
      <sz val="13"/>
      <color rgb="FF993300"/>
      <name val="Calibri"/>
      <family val="2"/>
      <scheme val="minor"/>
    </font>
    <font>
      <b/>
      <sz val="12"/>
      <color rgb="FF993300"/>
      <name val="Calibri"/>
      <family val="2"/>
      <scheme val="minor"/>
    </font>
    <font>
      <sz val="12"/>
      <color indexed="12"/>
      <name val="Calibri"/>
      <family val="2"/>
      <scheme val="minor"/>
    </font>
    <font>
      <b/>
      <u/>
      <sz val="12"/>
      <color theme="10"/>
      <name val="Arial"/>
      <family val="2"/>
    </font>
    <font>
      <sz val="16"/>
      <color rgb="FFC00000"/>
      <name val="Calibri"/>
      <family val="2"/>
      <scheme val="minor"/>
    </font>
    <font>
      <b/>
      <sz val="14"/>
      <color rgb="FF0066CC"/>
      <name val="Calibri"/>
      <family val="2"/>
      <scheme val="minor"/>
    </font>
    <font>
      <sz val="8"/>
      <color theme="0" tint="-0.14999847407452621"/>
      <name val="Calibri"/>
      <family val="2"/>
    </font>
    <font>
      <b/>
      <i/>
      <sz val="12"/>
      <color rgb="FF808080"/>
      <name val="Calibri"/>
      <family val="2"/>
      <scheme val="minor"/>
    </font>
    <font>
      <sz val="11"/>
      <color theme="1"/>
      <name val="Calibri"/>
      <family val="2"/>
    </font>
    <font>
      <b/>
      <sz val="18"/>
      <color theme="1"/>
      <name val="Calibri"/>
      <family val="2"/>
      <scheme val="minor"/>
    </font>
    <font>
      <sz val="9"/>
      <name val="Times New Roman"/>
      <family val="1"/>
    </font>
    <font>
      <sz val="11"/>
      <color theme="5"/>
      <name val="Calibri"/>
      <family val="2"/>
      <scheme val="minor"/>
    </font>
    <font>
      <b/>
      <sz val="14"/>
      <color rgb="FF0000FF"/>
      <name val="Calibri"/>
      <family val="2"/>
      <scheme val="minor"/>
    </font>
    <font>
      <b/>
      <sz val="10"/>
      <color rgb="FF0000FF"/>
      <name val="Calibri"/>
      <family val="2"/>
      <scheme val="minor"/>
    </font>
    <font>
      <sz val="7"/>
      <name val="Calibri"/>
      <family val="2"/>
      <scheme val="minor"/>
    </font>
    <font>
      <sz val="10"/>
      <color indexed="17"/>
      <name val="Calibri"/>
      <family val="2"/>
      <scheme val="minor"/>
    </font>
    <font>
      <sz val="11"/>
      <color rgb="FF3366FF"/>
      <name val="Calibri"/>
      <family val="2"/>
      <scheme val="minor"/>
    </font>
    <font>
      <b/>
      <sz val="16"/>
      <color rgb="FF0066CC"/>
      <name val="Calibri"/>
      <family val="2"/>
      <scheme val="minor"/>
    </font>
    <font>
      <sz val="14"/>
      <color rgb="FFFF6600"/>
      <name val="Calibri"/>
      <family val="2"/>
      <scheme val="minor"/>
    </font>
    <font>
      <sz val="14"/>
      <color rgb="FF0000FF"/>
      <name val="Calibri"/>
      <family val="2"/>
      <scheme val="minor"/>
    </font>
    <font>
      <b/>
      <i/>
      <sz val="14"/>
      <color rgb="FFFF0000"/>
      <name val="Calibri"/>
      <family val="2"/>
      <scheme val="minor"/>
    </font>
    <font>
      <sz val="12"/>
      <color theme="0"/>
      <name val="Calibri"/>
      <family val="2"/>
      <scheme val="minor"/>
    </font>
    <font>
      <b/>
      <i/>
      <sz val="14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1"/>
      <color rgb="FF99330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9"/>
      <color rgb="FF800080"/>
      <name val="Calibri"/>
      <family val="2"/>
      <scheme val="minor"/>
    </font>
    <font>
      <b/>
      <sz val="12"/>
      <color rgb="FF003366"/>
      <name val="Calibri"/>
      <family val="2"/>
      <scheme val="minor"/>
    </font>
    <font>
      <b/>
      <sz val="10"/>
      <color rgb="FF003366"/>
      <name val="Calibri"/>
      <family val="2"/>
      <scheme val="minor"/>
    </font>
    <font>
      <b/>
      <sz val="12"/>
      <color rgb="FF808000"/>
      <name val="Calibri"/>
      <family val="2"/>
      <scheme val="minor"/>
    </font>
    <font>
      <b/>
      <sz val="10"/>
      <color rgb="FF808000"/>
      <name val="Calibri"/>
      <family val="2"/>
      <scheme val="minor"/>
    </font>
    <font>
      <b/>
      <sz val="10"/>
      <color rgb="FF339966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1"/>
      <color theme="4" tint="0.79998168889431442"/>
      <name val="Calibri"/>
      <family val="2"/>
      <scheme val="minor"/>
    </font>
    <font>
      <i/>
      <sz val="11"/>
      <color theme="5"/>
      <name val="Calibri"/>
      <family val="2"/>
      <scheme val="minor"/>
    </font>
    <font>
      <b/>
      <sz val="36"/>
      <color rgb="FFFFFF00"/>
      <name val="Calibri"/>
      <family val="2"/>
      <scheme val="minor"/>
    </font>
    <font>
      <sz val="20"/>
      <name val="Calibri"/>
      <family val="2"/>
      <scheme val="minor"/>
    </font>
    <font>
      <b/>
      <sz val="14"/>
      <color rgb="FF993300"/>
      <name val="Calibri"/>
      <family val="2"/>
      <scheme val="minor"/>
    </font>
    <font>
      <b/>
      <sz val="14"/>
      <color indexed="63"/>
      <name val="Calibri"/>
      <family val="2"/>
      <scheme val="minor"/>
    </font>
    <font>
      <b/>
      <sz val="14"/>
      <color indexed="23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808080"/>
      <name val="Calibri"/>
      <family val="2"/>
      <scheme val="minor"/>
    </font>
    <font>
      <b/>
      <sz val="12"/>
      <color rgb="FF808080"/>
      <name val="Calibri"/>
      <family val="2"/>
      <scheme val="minor"/>
    </font>
    <font>
      <b/>
      <sz val="14"/>
      <color rgb="FF808080"/>
      <name val="Calibri"/>
      <family val="2"/>
      <scheme val="minor"/>
    </font>
    <font>
      <b/>
      <sz val="18"/>
      <color rgb="FFFF0000"/>
      <name val="Calibri"/>
      <family val="2"/>
    </font>
    <font>
      <sz val="9"/>
      <color rgb="FFFF6600"/>
      <name val="Calibri"/>
      <family val="2"/>
      <scheme val="minor"/>
    </font>
    <font>
      <sz val="12"/>
      <color rgb="FF333399"/>
      <name val="Calibri"/>
      <family val="2"/>
      <scheme val="minor"/>
    </font>
    <font>
      <b/>
      <sz val="14"/>
      <color rgb="FF333399"/>
      <name val="Calibri"/>
      <family val="2"/>
      <scheme val="minor"/>
    </font>
    <font>
      <sz val="14"/>
      <color rgb="FF333399"/>
      <name val="Calibri"/>
      <family val="2"/>
      <scheme val="minor"/>
    </font>
    <font>
      <b/>
      <sz val="14"/>
      <color rgb="FFFF6600"/>
      <name val="Calibri"/>
      <family val="2"/>
      <scheme val="minor"/>
    </font>
    <font>
      <b/>
      <sz val="12"/>
      <color rgb="FFFFFF00"/>
      <name val="Calibri"/>
      <family val="2"/>
      <scheme val="minor"/>
    </font>
    <font>
      <b/>
      <sz val="16"/>
      <color rgb="FF0000FF"/>
      <name val="Calibri"/>
      <family val="2"/>
      <scheme val="minor"/>
    </font>
    <font>
      <b/>
      <sz val="22"/>
      <color rgb="FF0000FF"/>
      <name val="Calibri"/>
      <family val="2"/>
      <scheme val="minor"/>
    </font>
    <font>
      <b/>
      <sz val="28"/>
      <color theme="1"/>
      <name val="Calibri"/>
      <family val="2"/>
      <scheme val="minor"/>
    </font>
    <font>
      <i/>
      <sz val="14"/>
      <color indexed="9"/>
      <name val="Calibri"/>
      <family val="2"/>
      <scheme val="minor"/>
    </font>
    <font>
      <b/>
      <sz val="18"/>
      <color rgb="FFFFFF00"/>
      <name val="Arial"/>
      <family val="2"/>
    </font>
    <font>
      <b/>
      <u/>
      <sz val="28"/>
      <color theme="10"/>
      <name val="Calibri"/>
      <family val="2"/>
      <scheme val="minor"/>
    </font>
    <font>
      <u/>
      <sz val="22"/>
      <color theme="10"/>
      <name val="Arial"/>
      <family val="2"/>
    </font>
    <font>
      <u/>
      <sz val="24"/>
      <color theme="10"/>
      <name val="Calibri"/>
      <family val="2"/>
      <scheme val="minor"/>
    </font>
    <font>
      <i/>
      <sz val="22"/>
      <color theme="0"/>
      <name val="Verdana"/>
      <family val="2"/>
    </font>
    <font>
      <sz val="20"/>
      <color theme="0"/>
      <name val="Calibri"/>
      <family val="2"/>
      <scheme val="minor"/>
    </font>
    <font>
      <sz val="22"/>
      <color rgb="FFFFFF00"/>
      <name val="Verdana"/>
      <family val="2"/>
    </font>
    <font>
      <u/>
      <sz val="18"/>
      <color theme="10"/>
      <name val="Arial"/>
      <family val="2"/>
    </font>
    <font>
      <sz val="22"/>
      <color theme="0" tint="-4.9989318521683403E-2"/>
      <name val="Verdana"/>
      <family val="2"/>
    </font>
    <font>
      <sz val="10"/>
      <color theme="0" tint="-4.9989318521683403E-2"/>
      <name val="Arial"/>
      <family val="2"/>
    </font>
    <font>
      <sz val="18"/>
      <color theme="0" tint="-4.9989318521683403E-2"/>
      <name val="Calibri"/>
      <family val="2"/>
      <scheme val="minor"/>
    </font>
    <font>
      <u/>
      <sz val="18"/>
      <color theme="10"/>
      <name val="Calibri"/>
      <family val="2"/>
      <scheme val="minor"/>
    </font>
    <font>
      <sz val="20"/>
      <color rgb="FFFFFF00"/>
      <name val="Calibri"/>
      <family val="2"/>
      <scheme val="minor"/>
    </font>
  </fonts>
  <fills count="11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gray0625"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36"/>
        <bgColor indexed="50"/>
      </patternFill>
    </fill>
    <fill>
      <patternFill patternType="lightUp">
        <fgColor indexed="9"/>
        <bgColor indexed="47"/>
      </patternFill>
    </fill>
    <fill>
      <patternFill patternType="lightUp">
        <fgColor indexed="9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2"/>
        <bgColor indexed="64"/>
      </patternFill>
    </fill>
    <fill>
      <patternFill patternType="lightUp">
        <fgColor indexed="9"/>
        <bgColor indexed="43"/>
      </patternFill>
    </fill>
    <fill>
      <patternFill patternType="solid">
        <fgColor indexed="47"/>
        <bgColor indexed="9"/>
      </patternFill>
    </fill>
    <fill>
      <patternFill patternType="solid">
        <fgColor indexed="53"/>
        <bgColor indexed="9"/>
      </patternFill>
    </fill>
    <fill>
      <patternFill patternType="solid">
        <fgColor indexed="55"/>
        <bgColor indexed="50"/>
      </patternFill>
    </fill>
    <fill>
      <patternFill patternType="solid">
        <fgColor indexed="9"/>
        <bgColor indexed="34"/>
      </patternFill>
    </fill>
    <fill>
      <patternFill patternType="solid">
        <fgColor indexed="47"/>
        <bgColor indexed="41"/>
      </patternFill>
    </fill>
    <fill>
      <patternFill patternType="solid">
        <fgColor indexed="43"/>
        <bgColor indexed="26"/>
      </patternFill>
    </fill>
    <fill>
      <patternFill patternType="lightUp">
        <fgColor indexed="9"/>
        <bgColor indexed="57"/>
      </patternFill>
    </fill>
    <fill>
      <patternFill patternType="solid">
        <fgColor indexed="36"/>
        <bgColor indexed="9"/>
      </patternFill>
    </fill>
    <fill>
      <patternFill patternType="lightUp">
        <fgColor indexed="9"/>
        <bgColor indexed="36"/>
      </patternFill>
    </fill>
    <fill>
      <patternFill patternType="lightUp">
        <fgColor indexed="9"/>
        <bgColor indexed="55"/>
      </patternFill>
    </fill>
    <fill>
      <patternFill patternType="solid">
        <fgColor indexed="31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gray0625">
        <bgColor theme="0"/>
      </patternFill>
    </fill>
    <fill>
      <patternFill patternType="solid">
        <fgColor theme="0" tint="-0.249977111117893"/>
        <bgColor indexed="64"/>
      </patternFill>
    </fill>
    <fill>
      <patternFill patternType="lightGrid">
        <bgColor theme="0"/>
      </patternFill>
    </fill>
    <fill>
      <patternFill patternType="solid">
        <fgColor rgb="FFE6D5F3"/>
        <bgColor indexed="64"/>
      </patternFill>
    </fill>
    <fill>
      <patternFill patternType="solid">
        <fgColor rgb="FFFF6600"/>
        <bgColor indexed="9"/>
      </patternFill>
    </fill>
    <fill>
      <patternFill patternType="solid">
        <fgColor rgb="FFFF6600"/>
        <bgColor indexed="64"/>
      </patternFill>
    </fill>
    <fill>
      <patternFill patternType="solid">
        <fgColor rgb="FFFFFF99"/>
        <bgColor indexed="64"/>
      </patternFill>
    </fill>
    <fill>
      <patternFill patternType="lightUp">
        <fgColor indexed="9"/>
        <bgColor theme="0"/>
      </patternFill>
    </fill>
    <fill>
      <patternFill patternType="lightUp">
        <fgColor indexed="9"/>
        <bgColor rgb="FFFFFF99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CC"/>
        <bgColor indexed="64"/>
      </patternFill>
    </fill>
    <fill>
      <patternFill patternType="lightUp">
        <fgColor indexed="9"/>
        <bgColor rgb="FF92D05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800080"/>
        <bgColor indexed="64"/>
      </patternFill>
    </fill>
    <fill>
      <patternFill patternType="gray0625"/>
    </fill>
    <fill>
      <patternFill patternType="gray0625">
        <bgColor indexed="9"/>
      </patternFill>
    </fill>
    <fill>
      <patternFill patternType="solid">
        <fgColor indexed="10"/>
        <bgColor indexed="10"/>
      </patternFill>
    </fill>
    <fill>
      <patternFill patternType="solid">
        <fgColor indexed="1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1" tint="0.34998626667073579"/>
        <bgColor indexed="9"/>
      </patternFill>
    </fill>
    <fill>
      <patternFill patternType="gray0625">
        <fgColor theme="9" tint="0.79998168889431442"/>
        <bgColor theme="1" tint="0.34998626667073579"/>
      </patternFill>
    </fill>
    <fill>
      <patternFill patternType="gray0625">
        <fgColor theme="9" tint="0.79998168889431442"/>
        <bgColor rgb="FFEAFFD5"/>
      </patternFill>
    </fill>
    <fill>
      <patternFill patternType="solid">
        <fgColor rgb="FFFDF1E7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808080"/>
        <bgColor indexed="9"/>
      </patternFill>
    </fill>
    <fill>
      <patternFill patternType="solid">
        <fgColor rgb="FFCC6600"/>
        <bgColor indexed="64"/>
      </patternFill>
    </fill>
    <fill>
      <patternFill patternType="lightUp">
        <fgColor indexed="9"/>
        <bgColor theme="0" tint="-0.14999847407452621"/>
      </patternFill>
    </fill>
    <fill>
      <patternFill patternType="solid">
        <fgColor rgb="FF800080"/>
        <bgColor indexed="9"/>
      </patternFill>
    </fill>
    <fill>
      <patternFill patternType="solid">
        <fgColor rgb="FFCC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lightUp">
        <fgColor indexed="9"/>
        <bgColor theme="9" tint="0.79998168889431442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50"/>
      </patternFill>
    </fill>
    <fill>
      <patternFill patternType="solid">
        <fgColor indexed="26"/>
        <bgColor indexed="9"/>
      </patternFill>
    </fill>
    <fill>
      <patternFill patternType="solid">
        <fgColor rgb="FF339966"/>
        <bgColor indexed="15"/>
      </patternFill>
    </fill>
    <fill>
      <patternFill patternType="solid">
        <fgColor rgb="FF99CC00"/>
        <bgColor indexed="15"/>
      </patternFill>
    </fill>
    <fill>
      <patternFill patternType="solid">
        <fgColor indexed="42"/>
        <bgColor indexed="27"/>
      </patternFill>
    </fill>
    <fill>
      <patternFill patternType="solid">
        <fgColor rgb="FFFF0000"/>
        <bgColor indexed="15"/>
      </patternFill>
    </fill>
    <fill>
      <patternFill patternType="solid">
        <fgColor indexed="17"/>
        <bgColor indexed="21"/>
      </patternFill>
    </fill>
    <fill>
      <patternFill patternType="solid">
        <fgColor indexed="16"/>
        <bgColor indexed="37"/>
      </patternFill>
    </fill>
    <fill>
      <patternFill patternType="solid">
        <fgColor rgb="FFFFFFCC"/>
        <bgColor indexed="15"/>
      </patternFill>
    </fill>
    <fill>
      <patternFill patternType="solid">
        <fgColor indexed="40"/>
        <bgColor indexed="15"/>
      </patternFill>
    </fill>
    <fill>
      <patternFill patternType="solid">
        <fgColor rgb="FF008000"/>
        <bgColor indexed="15"/>
      </patternFill>
    </fill>
    <fill>
      <patternFill patternType="solid">
        <fgColor rgb="FF800000"/>
        <bgColor indexed="15"/>
      </patternFill>
    </fill>
    <fill>
      <patternFill patternType="solid">
        <fgColor rgb="FFFFCC00"/>
        <bgColor indexed="15"/>
      </patternFill>
    </fill>
    <fill>
      <patternFill patternType="solid">
        <fgColor rgb="FFFF6600"/>
        <bgColor indexed="15"/>
      </patternFill>
    </fill>
    <fill>
      <patternFill patternType="solid">
        <fgColor rgb="FF00FF00"/>
        <bgColor indexed="15"/>
      </patternFill>
    </fill>
    <fill>
      <patternFill patternType="solid">
        <fgColor rgb="FFFFCC99"/>
        <bgColor indexed="15"/>
      </patternFill>
    </fill>
    <fill>
      <patternFill patternType="solid">
        <fgColor rgb="FFFF99CC"/>
        <bgColor indexed="15"/>
      </patternFill>
    </fill>
    <fill>
      <patternFill patternType="solid">
        <fgColor rgb="FFFF00FF"/>
        <bgColor indexed="15"/>
      </patternFill>
    </fill>
    <fill>
      <patternFill patternType="solid">
        <fgColor rgb="FF993300"/>
        <bgColor indexed="15"/>
      </patternFill>
    </fill>
    <fill>
      <patternFill patternType="solid">
        <fgColor rgb="FF0000FF"/>
        <bgColor indexed="15"/>
      </patternFill>
    </fill>
    <fill>
      <patternFill patternType="solid">
        <fgColor rgb="FF99CCFF"/>
        <bgColor indexed="15"/>
      </patternFill>
    </fill>
    <fill>
      <patternFill patternType="solid">
        <fgColor rgb="FF0066CC"/>
        <bgColor indexed="15"/>
      </patternFill>
    </fill>
    <fill>
      <patternFill patternType="solid">
        <fgColor rgb="FFCC99FF"/>
        <bgColor indexed="15"/>
      </patternFill>
    </fill>
    <fill>
      <patternFill patternType="lightUp">
        <fgColor indexed="9"/>
        <bgColor theme="0" tint="-4.9989318521683403E-2"/>
      </patternFill>
    </fill>
    <fill>
      <patternFill patternType="lightUp">
        <fgColor indexed="9"/>
        <bgColor rgb="FFCCFFCC"/>
      </patternFill>
    </fill>
    <fill>
      <patternFill patternType="solid">
        <fgColor theme="0" tint="-0.14999847407452621"/>
        <bgColor indexed="9"/>
      </patternFill>
    </fill>
    <fill>
      <patternFill patternType="solid">
        <fgColor theme="0" tint="-4.9989318521683403E-2"/>
        <bgColor indexed="9"/>
      </patternFill>
    </fill>
    <fill>
      <patternFill patternType="lightUp">
        <fgColor theme="0"/>
        <bgColor theme="0" tint="-4.9989318521683403E-2"/>
      </patternFill>
    </fill>
    <fill>
      <patternFill patternType="solid">
        <fgColor theme="7" tint="0.79998168889431442"/>
        <bgColor indexed="64"/>
      </patternFill>
    </fill>
    <fill>
      <patternFill patternType="lightUp">
        <fgColor indexed="9"/>
        <bgColor theme="7" tint="0.79998168889431442"/>
      </patternFill>
    </fill>
    <fill>
      <patternFill patternType="lightUp">
        <fgColor indexed="9"/>
        <bgColor theme="4" tint="0.79998168889431442"/>
      </patternFill>
    </fill>
    <fill>
      <patternFill patternType="solid">
        <fgColor rgb="FF7030A0"/>
        <bgColor indexed="9"/>
      </patternFill>
    </fill>
    <fill>
      <patternFill patternType="lightUp">
        <bgColor theme="4" tint="0.79995117038483843"/>
      </patternFill>
    </fill>
    <fill>
      <patternFill patternType="gray0625">
        <bgColor rgb="FFFFFF00"/>
      </patternFill>
    </fill>
    <fill>
      <patternFill patternType="lightUp">
        <fgColor theme="0"/>
        <bgColor theme="0" tint="-0.14993743705557422"/>
      </patternFill>
    </fill>
    <fill>
      <patternFill patternType="lightUp">
        <fgColor theme="0"/>
        <bgColor theme="0" tint="-0.14996795556505021"/>
      </patternFill>
    </fill>
    <fill>
      <patternFill patternType="solid">
        <fgColor theme="0"/>
        <bgColor indexed="9"/>
      </patternFill>
    </fill>
    <fill>
      <patternFill patternType="solid">
        <fgColor indexed="10"/>
        <bgColor indexed="60"/>
      </patternFill>
    </fill>
    <fill>
      <patternFill patternType="gray0625">
        <fgColor rgb="FFFFFF00"/>
        <bgColor theme="0"/>
      </patternFill>
    </fill>
  </fills>
  <borders count="16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dashDot">
        <color indexed="64"/>
      </top>
      <bottom style="dashDot">
        <color indexed="64"/>
      </bottom>
      <diagonal/>
    </border>
    <border>
      <left/>
      <right/>
      <top style="dashDot">
        <color indexed="64"/>
      </top>
      <bottom style="dashDot">
        <color indexed="64"/>
      </bottom>
      <diagonal/>
    </border>
    <border>
      <left/>
      <right style="medium">
        <color indexed="64"/>
      </right>
      <top style="dashDot">
        <color indexed="64"/>
      </top>
      <bottom style="dashDot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Dashed">
        <color indexed="64"/>
      </right>
      <top/>
      <bottom/>
      <diagonal/>
    </border>
    <border>
      <left style="mediumDashed">
        <color indexed="64"/>
      </left>
      <right/>
      <top/>
      <bottom/>
      <diagonal/>
    </border>
    <border>
      <left style="medium">
        <color indexed="64"/>
      </left>
      <right/>
      <top style="dashed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ashDot">
        <color indexed="64"/>
      </bottom>
      <diagonal/>
    </border>
    <border>
      <left style="medium">
        <color indexed="64"/>
      </left>
      <right/>
      <top style="dashDot">
        <color indexed="64"/>
      </top>
      <bottom/>
      <diagonal/>
    </border>
    <border>
      <left style="medium">
        <color indexed="64"/>
      </left>
      <right/>
      <top style="dashDot">
        <color indexed="64"/>
      </top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 style="mediumDashed">
        <color indexed="64"/>
      </bottom>
      <diagonal/>
    </border>
    <border>
      <left/>
      <right/>
      <top/>
      <bottom style="mediumDashed">
        <color indexed="64"/>
      </bottom>
      <diagonal/>
    </border>
    <border>
      <left/>
      <right style="thin">
        <color indexed="64"/>
      </right>
      <top/>
      <bottom style="mediumDashed">
        <color indexed="64"/>
      </bottom>
      <diagonal/>
    </border>
    <border>
      <left style="medium">
        <color indexed="64"/>
      </left>
      <right/>
      <top style="mediumDashed">
        <color indexed="64"/>
      </top>
      <bottom/>
      <diagonal/>
    </border>
    <border>
      <left/>
      <right/>
      <top style="mediumDashed">
        <color indexed="64"/>
      </top>
      <bottom/>
      <diagonal/>
    </border>
    <border>
      <left/>
      <right style="medium">
        <color indexed="64"/>
      </right>
      <top style="mediumDashed">
        <color indexed="64"/>
      </top>
      <bottom/>
      <diagonal/>
    </border>
    <border>
      <left/>
      <right style="thin">
        <color indexed="64"/>
      </right>
      <top style="mediumDashed">
        <color indexed="64"/>
      </top>
      <bottom/>
      <diagonal/>
    </border>
    <border>
      <left style="thin">
        <color indexed="64"/>
      </left>
      <right/>
      <top style="mediumDashed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medium">
        <color indexed="64"/>
      </right>
      <top style="dashed">
        <color indexed="64"/>
      </top>
      <bottom/>
      <diagonal/>
    </border>
    <border>
      <left/>
      <right style="mediumDashed">
        <color indexed="64"/>
      </right>
      <top style="mediumDashed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Dashed">
        <color indexed="64"/>
      </right>
      <top/>
      <bottom style="mediumDashed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30"/>
      </left>
      <right/>
      <top style="medium">
        <color indexed="30"/>
      </top>
      <bottom/>
      <diagonal/>
    </border>
    <border>
      <left/>
      <right/>
      <top style="medium">
        <color indexed="30"/>
      </top>
      <bottom/>
      <diagonal/>
    </border>
    <border>
      <left style="medium">
        <color indexed="64"/>
      </left>
      <right/>
      <top style="thin">
        <color indexed="64"/>
      </top>
      <bottom style="mediumDashed">
        <color indexed="64"/>
      </bottom>
      <diagonal/>
    </border>
    <border>
      <left/>
      <right/>
      <top style="thin">
        <color indexed="64"/>
      </top>
      <bottom style="mediumDashed">
        <color indexed="64"/>
      </bottom>
      <diagonal/>
    </border>
    <border>
      <left/>
      <right style="medium">
        <color indexed="64"/>
      </right>
      <top style="thin">
        <color indexed="64"/>
      </top>
      <bottom style="mediumDashed">
        <color indexed="64"/>
      </bottom>
      <diagonal/>
    </border>
    <border>
      <left style="medium">
        <color indexed="64"/>
      </left>
      <right/>
      <top/>
      <bottom style="mediumDashed">
        <color indexed="64"/>
      </bottom>
      <diagonal/>
    </border>
    <border>
      <left/>
      <right style="medium">
        <color indexed="64"/>
      </right>
      <top/>
      <bottom style="mediumDashed">
        <color indexed="64"/>
      </bottom>
      <diagonal/>
    </border>
    <border>
      <left style="mediumDashed">
        <color indexed="64"/>
      </left>
      <right/>
      <top style="mediumDashed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hair">
        <color auto="1"/>
      </top>
      <bottom/>
      <diagonal/>
    </border>
    <border>
      <left style="medium">
        <color indexed="30"/>
      </left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Dashed">
        <color indexed="64"/>
      </left>
      <right/>
      <top/>
      <bottom style="mediumDashed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53"/>
      </bottom>
      <diagonal/>
    </border>
    <border>
      <left style="thin">
        <color indexed="64"/>
      </left>
      <right style="medium">
        <color indexed="64"/>
      </right>
      <top style="thin">
        <color indexed="53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30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hair">
        <color theme="9"/>
      </top>
      <bottom style="hair">
        <color theme="9"/>
      </bottom>
      <diagonal/>
    </border>
    <border>
      <left/>
      <right/>
      <top style="thin">
        <color theme="9" tint="0.39991454817346722"/>
      </top>
      <bottom style="thin">
        <color theme="9" tint="0.39991454817346722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dashDot">
        <color indexed="64"/>
      </bottom>
      <diagonal/>
    </border>
    <border>
      <left style="medium">
        <color indexed="64"/>
      </left>
      <right/>
      <top style="medium">
        <color rgb="FF7030A0"/>
      </top>
      <bottom/>
      <diagonal/>
    </border>
    <border>
      <left/>
      <right style="medium">
        <color indexed="64"/>
      </right>
      <top style="medium">
        <color rgb="FF7030A0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16"/>
      </top>
      <bottom/>
      <diagonal/>
    </border>
    <border>
      <left/>
      <right style="thin">
        <color indexed="16"/>
      </right>
      <top style="thin">
        <color indexed="16"/>
      </top>
      <bottom/>
      <diagonal/>
    </border>
    <border>
      <left/>
      <right style="thin">
        <color indexed="16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thin">
        <color indexed="64"/>
      </right>
      <top/>
      <bottom style="medium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theme="5"/>
      </left>
      <right/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theme="5"/>
      </left>
      <right style="thin">
        <color theme="5"/>
      </right>
      <top/>
      <bottom style="thin">
        <color theme="5"/>
      </bottom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</borders>
  <cellStyleXfs count="40">
    <xf numFmtId="0" fontId="0" fillId="0" borderId="0"/>
    <xf numFmtId="0" fontId="99" fillId="0" borderId="0" applyNumberForma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44" fontId="97" fillId="0" borderId="0" applyFont="0" applyFill="0" applyBorder="0" applyAlignment="0" applyProtection="0"/>
    <xf numFmtId="0" fontId="97" fillId="0" borderId="0"/>
    <xf numFmtId="0" fontId="11" fillId="0" borderId="0"/>
    <xf numFmtId="0" fontId="11" fillId="0" borderId="0"/>
    <xf numFmtId="0" fontId="97" fillId="0" borderId="0"/>
    <xf numFmtId="0" fontId="97" fillId="0" borderId="0"/>
    <xf numFmtId="0" fontId="11" fillId="0" borderId="0"/>
    <xf numFmtId="0" fontId="21" fillId="0" borderId="0"/>
    <xf numFmtId="0" fontId="99" fillId="0" borderId="0" applyNumberFormat="0" applyFill="0" applyBorder="0" applyAlignment="0" applyProtection="0"/>
    <xf numFmtId="0" fontId="115" fillId="0" borderId="0"/>
    <xf numFmtId="0" fontId="97" fillId="0" borderId="0" applyNumberFormat="0" applyFill="0" applyBorder="0" applyAlignment="0" applyProtection="0"/>
    <xf numFmtId="44" fontId="72" fillId="0" borderId="0" applyFont="0" applyFill="0" applyBorder="0" applyAlignment="0" applyProtection="0"/>
    <xf numFmtId="0" fontId="11" fillId="0" borderId="0"/>
    <xf numFmtId="0" fontId="11" fillId="0" borderId="0"/>
    <xf numFmtId="0" fontId="99" fillId="0" borderId="0" applyNumberFormat="0" applyFill="0" applyBorder="0" applyAlignment="0" applyProtection="0"/>
    <xf numFmtId="0" fontId="8" fillId="0" borderId="0"/>
    <xf numFmtId="0" fontId="11" fillId="0" borderId="0"/>
    <xf numFmtId="0" fontId="208" fillId="0" borderId="0"/>
    <xf numFmtId="0" fontId="11" fillId="0" borderId="0"/>
    <xf numFmtId="0" fontId="11" fillId="0" borderId="0"/>
    <xf numFmtId="0" fontId="99" fillId="0" borderId="0" applyNumberFormat="0" applyFill="0" applyBorder="0" applyAlignment="0" applyProtection="0"/>
    <xf numFmtId="0" fontId="97" fillId="0" borderId="0"/>
    <xf numFmtId="0" fontId="11" fillId="0" borderId="0"/>
    <xf numFmtId="0" fontId="11" fillId="0" borderId="0"/>
    <xf numFmtId="0" fontId="132" fillId="0" borderId="0" applyNumberForma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401" fillId="0" borderId="0"/>
    <xf numFmtId="9" fontId="403" fillId="0" borderId="0" applyFont="0" applyFill="0" applyBorder="0" applyAlignment="0" applyProtection="0"/>
    <xf numFmtId="210" fontId="11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97" fillId="0" borderId="0"/>
    <xf numFmtId="0" fontId="11" fillId="0" borderId="0"/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</cellStyleXfs>
  <cellXfs count="2773">
    <xf numFmtId="0" fontId="0" fillId="0" borderId="0" xfId="0"/>
    <xf numFmtId="1" fontId="97" fillId="0" borderId="0" xfId="8" applyNumberFormat="1" applyFill="1" applyAlignment="1">
      <alignment horizontal="center"/>
    </xf>
    <xf numFmtId="0" fontId="97" fillId="0" borderId="0" xfId="8"/>
    <xf numFmtId="0" fontId="9" fillId="0" borderId="0" xfId="0" applyFont="1" applyFill="1"/>
    <xf numFmtId="0" fontId="0" fillId="0" borderId="0" xfId="0" applyFill="1"/>
    <xf numFmtId="0" fontId="10" fillId="2" borderId="0" xfId="8" applyFont="1" applyFill="1" applyBorder="1" applyAlignment="1">
      <alignment horizontal="center" vertical="center"/>
    </xf>
    <xf numFmtId="0" fontId="97" fillId="3" borderId="0" xfId="8" applyFill="1"/>
    <xf numFmtId="0" fontId="10" fillId="2" borderId="0" xfId="8" applyFont="1" applyFill="1" applyBorder="1" applyAlignment="1">
      <alignment vertical="center"/>
    </xf>
    <xf numFmtId="0" fontId="97" fillId="4" borderId="0" xfId="8" applyFill="1"/>
    <xf numFmtId="0" fontId="0" fillId="4" borderId="0" xfId="0" applyFill="1"/>
    <xf numFmtId="0" fontId="18" fillId="4" borderId="0" xfId="6" applyFont="1" applyFill="1" applyBorder="1" applyAlignment="1">
      <alignment horizontal="center"/>
    </xf>
    <xf numFmtId="0" fontId="0" fillId="4" borderId="0" xfId="0" applyFill="1" applyBorder="1"/>
    <xf numFmtId="0" fontId="22" fillId="4" borderId="0" xfId="11" applyNumberFormat="1" applyFont="1" applyFill="1" applyBorder="1" applyAlignment="1">
      <alignment horizontal="left" vertical="center" wrapText="1"/>
    </xf>
    <xf numFmtId="0" fontId="23" fillId="4" borderId="0" xfId="11" applyNumberFormat="1" applyFont="1" applyFill="1" applyBorder="1" applyAlignment="1">
      <alignment horizontal="right" vertical="center"/>
    </xf>
    <xf numFmtId="0" fontId="11" fillId="0" borderId="0" xfId="6" applyFont="1" applyFill="1" applyAlignment="1">
      <alignment vertical="center"/>
    </xf>
    <xf numFmtId="0" fontId="24" fillId="0" borderId="0" xfId="6" applyFont="1" applyFill="1" applyBorder="1" applyAlignment="1" applyProtection="1">
      <alignment horizontal="center" vertical="center" wrapText="1"/>
      <protection hidden="1"/>
    </xf>
    <xf numFmtId="0" fontId="25" fillId="0" borderId="0" xfId="0" applyFont="1" applyFill="1" applyBorder="1" applyAlignment="1">
      <alignment horizontal="center" vertical="center"/>
    </xf>
    <xf numFmtId="0" fontId="11" fillId="4" borderId="0" xfId="6" applyFont="1" applyFill="1" applyAlignment="1">
      <alignment vertical="center"/>
    </xf>
    <xf numFmtId="0" fontId="32" fillId="4" borderId="12" xfId="0" applyFont="1" applyFill="1" applyBorder="1" applyAlignment="1">
      <alignment horizontal="center"/>
    </xf>
    <xf numFmtId="0" fontId="0" fillId="4" borderId="35" xfId="0" applyFill="1" applyBorder="1"/>
    <xf numFmtId="164" fontId="62" fillId="18" borderId="37" xfId="10" applyNumberFormat="1" applyFont="1" applyFill="1" applyBorder="1" applyAlignment="1">
      <alignment vertical="center"/>
    </xf>
    <xf numFmtId="164" fontId="45" fillId="21" borderId="32" xfId="10" applyNumberFormat="1" applyFont="1" applyFill="1" applyBorder="1" applyAlignment="1">
      <alignment horizontal="center" vertical="center"/>
    </xf>
    <xf numFmtId="0" fontId="32" fillId="4" borderId="12" xfId="0" applyFont="1" applyFill="1" applyBorder="1" applyAlignment="1">
      <alignment vertical="center"/>
    </xf>
    <xf numFmtId="0" fontId="32" fillId="4" borderId="13" xfId="0" applyFont="1" applyFill="1" applyBorder="1" applyAlignment="1">
      <alignment horizontal="center" vertical="center"/>
    </xf>
    <xf numFmtId="0" fontId="0" fillId="4" borderId="53" xfId="0" applyFill="1" applyBorder="1"/>
    <xf numFmtId="0" fontId="0" fillId="34" borderId="0" xfId="0" applyFill="1"/>
    <xf numFmtId="0" fontId="0" fillId="4" borderId="79" xfId="0" applyFill="1" applyBorder="1"/>
    <xf numFmtId="0" fontId="0" fillId="4" borderId="80" xfId="0" applyFill="1" applyBorder="1"/>
    <xf numFmtId="0" fontId="32" fillId="4" borderId="80" xfId="0" applyFont="1" applyFill="1" applyBorder="1" applyAlignment="1">
      <alignment horizontal="center" vertical="center"/>
    </xf>
    <xf numFmtId="0" fontId="79" fillId="4" borderId="79" xfId="6" applyFont="1" applyFill="1" applyBorder="1" applyAlignment="1">
      <alignment horizontal="center" vertical="center"/>
    </xf>
    <xf numFmtId="164" fontId="38" fillId="11" borderId="80" xfId="10" applyNumberFormat="1" applyFont="1" applyFill="1" applyBorder="1" applyAlignment="1">
      <alignment horizontal="center" vertical="center"/>
    </xf>
    <xf numFmtId="164" fontId="62" fillId="18" borderId="79" xfId="10" applyNumberFormat="1" applyFont="1" applyFill="1" applyBorder="1" applyAlignment="1">
      <alignment horizontal="left" vertical="center"/>
    </xf>
    <xf numFmtId="166" fontId="85" fillId="23" borderId="80" xfId="6" applyNumberFormat="1" applyFont="1" applyFill="1" applyBorder="1" applyAlignment="1">
      <alignment horizontal="center" vertical="center"/>
    </xf>
    <xf numFmtId="0" fontId="11" fillId="34" borderId="0" xfId="6" applyFill="1" applyBorder="1"/>
    <xf numFmtId="0" fontId="11" fillId="34" borderId="79" xfId="6" applyFill="1" applyBorder="1"/>
    <xf numFmtId="0" fontId="11" fillId="34" borderId="85" xfId="6" applyFill="1" applyBorder="1"/>
    <xf numFmtId="0" fontId="11" fillId="34" borderId="86" xfId="6" applyFill="1" applyBorder="1"/>
    <xf numFmtId="0" fontId="0" fillId="34" borderId="0" xfId="0" applyFill="1" applyAlignment="1">
      <alignment horizontal="right" vertical="center"/>
    </xf>
    <xf numFmtId="0" fontId="0" fillId="34" borderId="0" xfId="0" applyFill="1" applyAlignment="1">
      <alignment horizontal="left" vertical="center"/>
    </xf>
    <xf numFmtId="0" fontId="125" fillId="34" borderId="0" xfId="0" applyFont="1" applyFill="1" applyAlignment="1">
      <alignment vertical="center"/>
    </xf>
    <xf numFmtId="0" fontId="11" fillId="0" borderId="0" xfId="6"/>
    <xf numFmtId="0" fontId="11" fillId="34" borderId="80" xfId="6" applyFill="1" applyBorder="1"/>
    <xf numFmtId="0" fontId="78" fillId="4" borderId="79" xfId="6" applyFont="1" applyFill="1" applyBorder="1" applyAlignment="1">
      <alignment horizontal="center" vertical="center"/>
    </xf>
    <xf numFmtId="0" fontId="75" fillId="4" borderId="79" xfId="6" applyFont="1" applyFill="1" applyBorder="1" applyAlignment="1">
      <alignment horizontal="center" vertical="center"/>
    </xf>
    <xf numFmtId="1" fontId="97" fillId="0" borderId="0" xfId="8" applyNumberFormat="1" applyAlignment="1">
      <alignment horizontal="center"/>
    </xf>
    <xf numFmtId="0" fontId="11" fillId="0" borderId="0" xfId="6" applyAlignment="1">
      <alignment vertical="center"/>
    </xf>
    <xf numFmtId="0" fontId="80" fillId="4" borderId="79" xfId="6" applyFont="1" applyFill="1" applyBorder="1" applyAlignment="1">
      <alignment horizontal="center" vertical="center"/>
    </xf>
    <xf numFmtId="0" fontId="22" fillId="4" borderId="0" xfId="11" applyFont="1" applyFill="1" applyAlignment="1">
      <alignment vertical="center"/>
    </xf>
    <xf numFmtId="0" fontId="38" fillId="22" borderId="0" xfId="6" applyFont="1" applyFill="1" applyAlignment="1">
      <alignment horizontal="center" vertical="center"/>
    </xf>
    <xf numFmtId="0" fontId="34" fillId="4" borderId="0" xfId="6" applyFont="1" applyFill="1" applyAlignment="1" applyProtection="1">
      <alignment vertical="center"/>
      <protection hidden="1"/>
    </xf>
    <xf numFmtId="0" fontId="56" fillId="4" borderId="0" xfId="6" applyFont="1" applyFill="1" applyAlignment="1" applyProtection="1">
      <alignment horizontal="right" vertical="center"/>
      <protection hidden="1"/>
    </xf>
    <xf numFmtId="0" fontId="38" fillId="22" borderId="0" xfId="6" applyFont="1" applyFill="1" applyAlignment="1">
      <alignment vertical="center"/>
    </xf>
    <xf numFmtId="164" fontId="62" fillId="11" borderId="79" xfId="10" applyNumberFormat="1" applyFont="1" applyFill="1" applyBorder="1" applyAlignment="1">
      <alignment horizontal="left" vertical="center"/>
    </xf>
    <xf numFmtId="0" fontId="41" fillId="4" borderId="94" xfId="11" applyFont="1" applyFill="1" applyBorder="1" applyAlignment="1">
      <alignment horizontal="center" vertical="center"/>
    </xf>
    <xf numFmtId="0" fontId="38" fillId="22" borderId="79" xfId="6" applyFont="1" applyFill="1" applyBorder="1" applyAlignment="1">
      <alignment vertical="center"/>
    </xf>
    <xf numFmtId="0" fontId="65" fillId="11" borderId="79" xfId="11" applyFont="1" applyFill="1" applyBorder="1" applyAlignment="1">
      <alignment horizontal="center" vertical="center"/>
    </xf>
    <xf numFmtId="0" fontId="70" fillId="11" borderId="0" xfId="6" applyFont="1" applyFill="1" applyAlignment="1">
      <alignment horizontal="left" vertical="center"/>
    </xf>
    <xf numFmtId="0" fontId="59" fillId="11" borderId="0" xfId="6" applyFont="1" applyFill="1" applyAlignment="1" applyProtection="1">
      <alignment vertical="center"/>
      <protection hidden="1"/>
    </xf>
    <xf numFmtId="0" fontId="0" fillId="11" borderId="79" xfId="0" applyFill="1" applyBorder="1"/>
    <xf numFmtId="0" fontId="49" fillId="6" borderId="0" xfId="6" applyFont="1" applyFill="1" applyAlignment="1" applyProtection="1">
      <alignment horizontal="center" vertical="center" wrapText="1"/>
      <protection hidden="1"/>
    </xf>
    <xf numFmtId="0" fontId="70" fillId="11" borderId="0" xfId="6" applyFont="1" applyFill="1" applyAlignment="1">
      <alignment vertical="center"/>
    </xf>
    <xf numFmtId="0" fontId="73" fillId="11" borderId="0" xfId="6" applyFont="1" applyFill="1" applyAlignment="1" applyProtection="1">
      <alignment horizontal="center" vertical="center" wrapText="1"/>
      <protection hidden="1"/>
    </xf>
    <xf numFmtId="0" fontId="74" fillId="11" borderId="0" xfId="0" applyFont="1" applyFill="1" applyAlignment="1">
      <alignment vertical="top" wrapText="1"/>
    </xf>
    <xf numFmtId="0" fontId="74" fillId="11" borderId="80" xfId="0" applyFont="1" applyFill="1" applyBorder="1" applyAlignment="1">
      <alignment vertical="top" wrapText="1"/>
    </xf>
    <xf numFmtId="0" fontId="73" fillId="4" borderId="0" xfId="6" applyFont="1" applyFill="1" applyAlignment="1" applyProtection="1">
      <alignment horizontal="center" vertical="center" wrapText="1"/>
      <protection hidden="1"/>
    </xf>
    <xf numFmtId="0" fontId="70" fillId="4" borderId="0" xfId="6" applyFont="1" applyFill="1" applyAlignment="1">
      <alignment vertical="center"/>
    </xf>
    <xf numFmtId="0" fontId="0" fillId="4" borderId="0" xfId="0" applyFill="1" applyAlignment="1">
      <alignment horizontal="center"/>
    </xf>
    <xf numFmtId="0" fontId="70" fillId="4" borderId="0" xfId="6" applyFont="1" applyFill="1" applyAlignment="1">
      <alignment horizontal="left" vertical="center"/>
    </xf>
    <xf numFmtId="0" fontId="74" fillId="4" borderId="0" xfId="0" applyFont="1" applyFill="1" applyAlignment="1">
      <alignment vertical="top" wrapText="1"/>
    </xf>
    <xf numFmtId="0" fontId="74" fillId="4" borderId="80" xfId="0" applyFont="1" applyFill="1" applyBorder="1" applyAlignment="1">
      <alignment vertical="top" wrapText="1"/>
    </xf>
    <xf numFmtId="0" fontId="32" fillId="4" borderId="0" xfId="0" applyFont="1" applyFill="1"/>
    <xf numFmtId="0" fontId="30" fillId="4" borderId="80" xfId="0" applyFont="1" applyFill="1" applyBorder="1" applyAlignment="1">
      <alignment vertical="top" wrapText="1"/>
    </xf>
    <xf numFmtId="0" fontId="77" fillId="4" borderId="11" xfId="0" applyFont="1" applyFill="1" applyBorder="1"/>
    <xf numFmtId="0" fontId="57" fillId="13" borderId="0" xfId="6" applyFont="1" applyFill="1" applyAlignment="1" applyProtection="1">
      <alignment horizontal="center" vertical="center" wrapText="1"/>
      <protection hidden="1"/>
    </xf>
    <xf numFmtId="166" fontId="83" fillId="22" borderId="0" xfId="6" applyNumberFormat="1" applyFont="1" applyFill="1" applyAlignment="1">
      <alignment horizontal="center" vertical="center"/>
    </xf>
    <xf numFmtId="0" fontId="32" fillId="4" borderId="0" xfId="0" applyFont="1" applyFill="1" applyAlignment="1">
      <alignment horizontal="center"/>
    </xf>
    <xf numFmtId="0" fontId="32" fillId="4" borderId="0" xfId="0" applyFont="1" applyFill="1" applyAlignment="1">
      <alignment vertical="center"/>
    </xf>
    <xf numFmtId="0" fontId="44" fillId="2" borderId="0" xfId="0" applyFont="1" applyFill="1"/>
    <xf numFmtId="0" fontId="38" fillId="22" borderId="0" xfId="6" applyFont="1" applyFill="1" applyAlignment="1">
      <alignment horizontal="right" vertical="center"/>
    </xf>
    <xf numFmtId="0" fontId="58" fillId="25" borderId="0" xfId="11" applyFont="1" applyFill="1" applyAlignment="1">
      <alignment horizontal="center" vertical="center"/>
    </xf>
    <xf numFmtId="0" fontId="77" fillId="18" borderId="79" xfId="6" applyFont="1" applyFill="1" applyBorder="1" applyAlignment="1">
      <alignment horizontal="center" vertical="center"/>
    </xf>
    <xf numFmtId="0" fontId="49" fillId="18" borderId="0" xfId="6" applyFont="1" applyFill="1" applyAlignment="1">
      <alignment vertical="center"/>
    </xf>
    <xf numFmtId="0" fontId="49" fillId="18" borderId="0" xfId="6" applyFont="1" applyFill="1" applyAlignment="1">
      <alignment horizontal="left" vertical="center"/>
    </xf>
    <xf numFmtId="164" fontId="41" fillId="18" borderId="0" xfId="10" applyNumberFormat="1" applyFont="1" applyFill="1" applyAlignment="1">
      <alignment horizontal="center" vertical="center"/>
    </xf>
    <xf numFmtId="0" fontId="39" fillId="18" borderId="0" xfId="6" applyFont="1" applyFill="1" applyAlignment="1">
      <alignment horizontal="center" vertical="center"/>
    </xf>
    <xf numFmtId="0" fontId="0" fillId="11" borderId="0" xfId="0" applyFill="1"/>
    <xf numFmtId="0" fontId="22" fillId="4" borderId="80" xfId="11" applyFont="1" applyFill="1" applyBorder="1" applyAlignment="1">
      <alignment vertical="center"/>
    </xf>
    <xf numFmtId="0" fontId="0" fillId="11" borderId="0" xfId="0" applyFill="1" applyAlignment="1">
      <alignment horizontal="center"/>
    </xf>
    <xf numFmtId="0" fontId="0" fillId="4" borderId="36" xfId="0" applyFill="1" applyBorder="1"/>
    <xf numFmtId="0" fontId="0" fillId="4" borderId="0" xfId="0" applyFill="1" applyAlignment="1">
      <alignment wrapText="1"/>
    </xf>
    <xf numFmtId="0" fontId="0" fillId="4" borderId="50" xfId="0" applyFill="1" applyBorder="1"/>
    <xf numFmtId="0" fontId="97" fillId="0" borderId="0" xfId="5"/>
    <xf numFmtId="0" fontId="45" fillId="4" borderId="0" xfId="0" applyFont="1" applyFill="1" applyAlignment="1">
      <alignment horizontal="left" vertical="center"/>
    </xf>
    <xf numFmtId="0" fontId="11" fillId="4" borderId="0" xfId="6" applyFill="1"/>
    <xf numFmtId="0" fontId="30" fillId="4" borderId="0" xfId="0" applyFont="1" applyFill="1" applyAlignment="1">
      <alignment vertical="center"/>
    </xf>
    <xf numFmtId="0" fontId="30" fillId="4" borderId="77" xfId="0" applyFont="1" applyFill="1" applyBorder="1" applyAlignment="1">
      <alignment vertical="center"/>
    </xf>
    <xf numFmtId="0" fontId="0" fillId="4" borderId="64" xfId="0" applyFill="1" applyBorder="1"/>
    <xf numFmtId="0" fontId="30" fillId="4" borderId="104" xfId="0" applyFont="1" applyFill="1" applyBorder="1" applyAlignment="1">
      <alignment horizontal="right" vertical="center"/>
    </xf>
    <xf numFmtId="0" fontId="149" fillId="4" borderId="50" xfId="1" applyFont="1" applyFill="1" applyBorder="1" applyAlignment="1">
      <alignment vertical="center"/>
    </xf>
    <xf numFmtId="0" fontId="30" fillId="4" borderId="50" xfId="0" applyFont="1" applyFill="1" applyBorder="1"/>
    <xf numFmtId="0" fontId="0" fillId="4" borderId="66" xfId="0" applyFill="1" applyBorder="1"/>
    <xf numFmtId="0" fontId="48" fillId="4" borderId="0" xfId="0" applyFont="1" applyFill="1" applyAlignment="1">
      <alignment horizontal="left" vertical="center"/>
    </xf>
    <xf numFmtId="0" fontId="48" fillId="4" borderId="0" xfId="0" applyFont="1" applyFill="1" applyAlignment="1">
      <alignment horizontal="right" vertical="center"/>
    </xf>
    <xf numFmtId="0" fontId="92" fillId="4" borderId="0" xfId="0" applyFont="1" applyFill="1" applyAlignment="1">
      <alignment vertical="center"/>
    </xf>
    <xf numFmtId="0" fontId="148" fillId="4" borderId="0" xfId="0" applyFont="1" applyFill="1" applyAlignment="1">
      <alignment vertical="center"/>
    </xf>
    <xf numFmtId="0" fontId="48" fillId="0" borderId="0" xfId="0" applyFont="1" applyAlignment="1">
      <alignment horizontal="left" vertical="center"/>
    </xf>
    <xf numFmtId="1" fontId="0" fillId="0" borderId="0" xfId="0" applyNumberFormat="1" applyAlignment="1">
      <alignment horizontal="center"/>
    </xf>
    <xf numFmtId="0" fontId="18" fillId="14" borderId="80" xfId="6" applyFont="1" applyFill="1" applyBorder="1" applyAlignment="1">
      <alignment vertical="center" textRotation="90"/>
    </xf>
    <xf numFmtId="0" fontId="65" fillId="4" borderId="79" xfId="6" applyFont="1" applyFill="1" applyBorder="1" applyAlignment="1">
      <alignment horizontal="center" vertical="center"/>
    </xf>
    <xf numFmtId="0" fontId="81" fillId="4" borderId="0" xfId="6" applyFont="1" applyFill="1" applyAlignment="1">
      <alignment vertical="center"/>
    </xf>
    <xf numFmtId="0" fontId="65" fillId="4" borderId="0" xfId="6" applyFont="1" applyFill="1" applyAlignment="1">
      <alignment horizontal="center" vertical="center"/>
    </xf>
    <xf numFmtId="0" fontId="81" fillId="4" borderId="24" xfId="6" applyFont="1" applyFill="1" applyBorder="1" applyAlignment="1">
      <alignment vertical="center"/>
    </xf>
    <xf numFmtId="0" fontId="56" fillId="4" borderId="0" xfId="6" applyFont="1" applyFill="1" applyAlignment="1">
      <alignment vertical="center"/>
    </xf>
    <xf numFmtId="0" fontId="81" fillId="4" borderId="79" xfId="6" applyFont="1" applyFill="1" applyBorder="1" applyAlignment="1">
      <alignment vertical="center"/>
    </xf>
    <xf numFmtId="0" fontId="34" fillId="4" borderId="96" xfId="6" applyFont="1" applyFill="1" applyBorder="1" applyAlignment="1">
      <alignment vertical="center"/>
    </xf>
    <xf numFmtId="0" fontId="34" fillId="4" borderId="97" xfId="6" applyFont="1" applyFill="1" applyBorder="1" applyAlignment="1">
      <alignment vertical="center"/>
    </xf>
    <xf numFmtId="0" fontId="81" fillId="4" borderId="97" xfId="6" applyFont="1" applyFill="1" applyBorder="1" applyAlignment="1">
      <alignment vertical="center"/>
    </xf>
    <xf numFmtId="0" fontId="81" fillId="4" borderId="97" xfId="6" applyFont="1" applyFill="1" applyBorder="1" applyAlignment="1">
      <alignment vertical="center" wrapText="1"/>
    </xf>
    <xf numFmtId="0" fontId="11" fillId="4" borderId="97" xfId="6" applyFill="1" applyBorder="1"/>
    <xf numFmtId="0" fontId="11" fillId="4" borderId="103" xfId="6" applyFill="1" applyBorder="1"/>
    <xf numFmtId="0" fontId="34" fillId="4" borderId="79" xfId="6" applyFont="1" applyFill="1" applyBorder="1" applyAlignment="1" applyProtection="1">
      <alignment vertical="center"/>
      <protection hidden="1"/>
    </xf>
    <xf numFmtId="0" fontId="93" fillId="4" borderId="0" xfId="6" applyFont="1" applyFill="1" applyAlignment="1">
      <alignment vertical="center" wrapText="1"/>
    </xf>
    <xf numFmtId="0" fontId="153" fillId="4" borderId="0" xfId="6" applyFont="1" applyFill="1" applyAlignment="1">
      <alignment vertical="center"/>
    </xf>
    <xf numFmtId="0" fontId="154" fillId="4" borderId="0" xfId="11" applyFont="1" applyFill="1" applyAlignment="1">
      <alignment vertical="center" wrapText="1"/>
    </xf>
    <xf numFmtId="0" fontId="11" fillId="4" borderId="24" xfId="6" applyFill="1" applyBorder="1"/>
    <xf numFmtId="0" fontId="51" fillId="4" borderId="79" xfId="6" applyFont="1" applyFill="1" applyBorder="1" applyAlignment="1">
      <alignment vertical="center"/>
    </xf>
    <xf numFmtId="0" fontId="51" fillId="4" borderId="0" xfId="6" applyFont="1" applyFill="1" applyAlignment="1">
      <alignment vertical="center"/>
    </xf>
    <xf numFmtId="0" fontId="93" fillId="4" borderId="0" xfId="6" applyFont="1" applyFill="1" applyAlignment="1">
      <alignment vertical="center"/>
    </xf>
    <xf numFmtId="0" fontId="32" fillId="0" borderId="0" xfId="0" applyFont="1" applyAlignment="1">
      <alignment horizontal="center"/>
    </xf>
    <xf numFmtId="164" fontId="90" fillId="7" borderId="0" xfId="10" applyNumberFormat="1" applyFont="1" applyFill="1" applyAlignment="1">
      <alignment horizontal="center" vertical="center"/>
    </xf>
    <xf numFmtId="0" fontId="67" fillId="19" borderId="79" xfId="6" applyFont="1" applyFill="1" applyBorder="1" applyAlignment="1" applyProtection="1">
      <alignment vertical="center" wrapText="1"/>
      <protection hidden="1"/>
    </xf>
    <xf numFmtId="0" fontId="67" fillId="19" borderId="0" xfId="6" applyFont="1" applyFill="1" applyAlignment="1" applyProtection="1">
      <alignment vertical="center" wrapText="1"/>
      <protection hidden="1"/>
    </xf>
    <xf numFmtId="0" fontId="43" fillId="19" borderId="0" xfId="6" applyFont="1" applyFill="1" applyAlignment="1" applyProtection="1">
      <alignment vertical="center"/>
      <protection hidden="1"/>
    </xf>
    <xf numFmtId="0" fontId="43" fillId="19" borderId="24" xfId="6" applyFont="1" applyFill="1" applyBorder="1" applyAlignment="1" applyProtection="1">
      <alignment vertical="center"/>
      <protection hidden="1"/>
    </xf>
    <xf numFmtId="0" fontId="67" fillId="12" borderId="79" xfId="6" applyFont="1" applyFill="1" applyBorder="1" applyAlignment="1" applyProtection="1">
      <alignment vertical="center" wrapText="1"/>
      <protection hidden="1"/>
    </xf>
    <xf numFmtId="0" fontId="67" fillId="12" borderId="0" xfId="6" applyFont="1" applyFill="1" applyAlignment="1" applyProtection="1">
      <alignment vertical="center" wrapText="1"/>
      <protection hidden="1"/>
    </xf>
    <xf numFmtId="0" fontId="43" fillId="12" borderId="0" xfId="6" applyFont="1" applyFill="1" applyAlignment="1" applyProtection="1">
      <alignment vertical="center"/>
      <protection hidden="1"/>
    </xf>
    <xf numFmtId="0" fontId="43" fillId="12" borderId="24" xfId="6" applyFont="1" applyFill="1" applyBorder="1" applyAlignment="1" applyProtection="1">
      <alignment vertical="center"/>
      <protection hidden="1"/>
    </xf>
    <xf numFmtId="0" fontId="39" fillId="18" borderId="0" xfId="6" applyFont="1" applyFill="1" applyAlignment="1">
      <alignment vertical="center"/>
    </xf>
    <xf numFmtId="0" fontId="39" fillId="18" borderId="80" xfId="6" applyFont="1" applyFill="1" applyBorder="1" applyAlignment="1">
      <alignment vertical="center"/>
    </xf>
    <xf numFmtId="0" fontId="38" fillId="22" borderId="24" xfId="6" applyFont="1" applyFill="1" applyBorder="1" applyAlignment="1">
      <alignment horizontal="center" vertical="center"/>
    </xf>
    <xf numFmtId="0" fontId="45" fillId="21" borderId="44" xfId="0" applyFont="1" applyFill="1" applyBorder="1" applyAlignment="1" applyProtection="1">
      <alignment horizontal="center" vertical="center"/>
      <protection locked="0"/>
    </xf>
    <xf numFmtId="166" fontId="76" fillId="21" borderId="30" xfId="0" applyNumberFormat="1" applyFont="1" applyFill="1" applyBorder="1" applyAlignment="1">
      <alignment horizontal="left" vertical="center" wrapText="1"/>
    </xf>
    <xf numFmtId="164" fontId="45" fillId="21" borderId="30" xfId="10" applyNumberFormat="1" applyFont="1" applyFill="1" applyBorder="1" applyAlignment="1">
      <alignment horizontal="center" vertical="center"/>
    </xf>
    <xf numFmtId="2" fontId="30" fillId="11" borderId="0" xfId="0" applyNumberFormat="1" applyFont="1" applyFill="1" applyAlignment="1">
      <alignment horizontal="right" vertical="center"/>
    </xf>
    <xf numFmtId="0" fontId="32" fillId="11" borderId="0" xfId="0" applyFont="1" applyFill="1" applyAlignment="1">
      <alignment horizontal="left" vertical="center"/>
    </xf>
    <xf numFmtId="1" fontId="56" fillId="4" borderId="0" xfId="6" applyNumberFormat="1" applyFont="1" applyFill="1" applyAlignment="1" applyProtection="1">
      <alignment horizontal="right" vertical="center"/>
      <protection hidden="1"/>
    </xf>
    <xf numFmtId="2" fontId="46" fillId="4" borderId="0" xfId="0" applyNumberFormat="1" applyFont="1" applyFill="1" applyAlignment="1">
      <alignment horizontal="right" vertical="center"/>
    </xf>
    <xf numFmtId="166" fontId="82" fillId="4" borderId="0" xfId="0" applyNumberFormat="1" applyFont="1" applyFill="1" applyAlignment="1">
      <alignment horizontal="left" vertical="center"/>
    </xf>
    <xf numFmtId="164" fontId="59" fillId="4" borderId="24" xfId="10" applyNumberFormat="1" applyFont="1" applyFill="1" applyBorder="1" applyAlignment="1">
      <alignment horizontal="center" vertical="center"/>
    </xf>
    <xf numFmtId="0" fontId="45" fillId="21" borderId="38" xfId="0" applyFont="1" applyFill="1" applyBorder="1" applyAlignment="1" applyProtection="1">
      <alignment horizontal="center" vertical="center"/>
      <protection locked="0"/>
    </xf>
    <xf numFmtId="166" fontId="76" fillId="21" borderId="32" xfId="0" applyNumberFormat="1" applyFont="1" applyFill="1" applyBorder="1" applyAlignment="1">
      <alignment horizontal="left" vertical="center" wrapText="1"/>
    </xf>
    <xf numFmtId="0" fontId="45" fillId="21" borderId="65" xfId="0" applyFont="1" applyFill="1" applyBorder="1" applyAlignment="1" applyProtection="1">
      <alignment horizontal="center" vertical="center"/>
      <protection locked="0"/>
    </xf>
    <xf numFmtId="166" fontId="76" fillId="21" borderId="90" xfId="0" applyNumberFormat="1" applyFont="1" applyFill="1" applyBorder="1" applyAlignment="1">
      <alignment horizontal="left" vertical="center" wrapText="1"/>
    </xf>
    <xf numFmtId="164" fontId="45" fillId="21" borderId="90" xfId="10" applyNumberFormat="1" applyFont="1" applyFill="1" applyBorder="1" applyAlignment="1">
      <alignment horizontal="center" vertical="center"/>
    </xf>
    <xf numFmtId="0" fontId="41" fillId="18" borderId="79" xfId="0" applyFont="1" applyFill="1" applyBorder="1" applyAlignment="1" applyProtection="1">
      <alignment horizontal="center" vertical="center"/>
      <protection locked="0"/>
    </xf>
    <xf numFmtId="166" fontId="41" fillId="18" borderId="0" xfId="0" applyNumberFormat="1" applyFont="1" applyFill="1" applyAlignment="1">
      <alignment vertical="center" wrapText="1"/>
    </xf>
    <xf numFmtId="0" fontId="84" fillId="18" borderId="0" xfId="0" applyFont="1" applyFill="1" applyAlignment="1">
      <alignment horizontal="left"/>
    </xf>
    <xf numFmtId="166" fontId="85" fillId="23" borderId="0" xfId="6" applyNumberFormat="1" applyFont="1" applyFill="1" applyAlignment="1">
      <alignment horizontal="center" vertical="center"/>
    </xf>
    <xf numFmtId="0" fontId="31" fillId="18" borderId="0" xfId="0" applyFont="1" applyFill="1" applyAlignment="1">
      <alignment vertical="center" wrapText="1"/>
    </xf>
    <xf numFmtId="0" fontId="56" fillId="59" borderId="0" xfId="6" applyFont="1" applyFill="1" applyAlignment="1" applyProtection="1">
      <alignment horizontal="right" vertical="center"/>
      <protection hidden="1"/>
    </xf>
    <xf numFmtId="0" fontId="59" fillId="59" borderId="0" xfId="6" applyFont="1" applyFill="1" applyAlignment="1">
      <alignment horizontal="right" vertical="center"/>
    </xf>
    <xf numFmtId="0" fontId="38" fillId="59" borderId="0" xfId="0" applyFont="1" applyFill="1" applyAlignment="1">
      <alignment horizontal="center" vertical="center"/>
    </xf>
    <xf numFmtId="0" fontId="38" fillId="59" borderId="24" xfId="0" applyFont="1" applyFill="1" applyBorder="1" applyAlignment="1">
      <alignment horizontal="center" vertical="center"/>
    </xf>
    <xf numFmtId="0" fontId="44" fillId="4" borderId="0" xfId="0" applyFont="1" applyFill="1"/>
    <xf numFmtId="0" fontId="28" fillId="4" borderId="0" xfId="11" applyFont="1" applyFill="1" applyAlignment="1">
      <alignment horizontal="left" vertical="center"/>
    </xf>
    <xf numFmtId="0" fontId="38" fillId="2" borderId="0" xfId="11" applyFont="1" applyFill="1" applyAlignment="1">
      <alignment horizontal="left" vertical="center"/>
    </xf>
    <xf numFmtId="0" fontId="27" fillId="4" borderId="0" xfId="0" applyFont="1" applyFill="1" applyAlignment="1">
      <alignment vertical="center"/>
    </xf>
    <xf numFmtId="0" fontId="88" fillId="11" borderId="94" xfId="6" applyFont="1" applyFill="1" applyBorder="1" applyAlignment="1">
      <alignment vertical="center" textRotation="90"/>
    </xf>
    <xf numFmtId="164" fontId="50" fillId="11" borderId="94" xfId="10" applyNumberFormat="1" applyFont="1" applyFill="1" applyBorder="1" applyAlignment="1">
      <alignment horizontal="center" vertical="center"/>
    </xf>
    <xf numFmtId="0" fontId="56" fillId="11" borderId="94" xfId="6" applyFont="1" applyFill="1" applyBorder="1" applyAlignment="1" applyProtection="1">
      <alignment vertical="center"/>
      <protection hidden="1"/>
    </xf>
    <xf numFmtId="0" fontId="0" fillId="11" borderId="94" xfId="0" applyFill="1" applyBorder="1"/>
    <xf numFmtId="0" fontId="31" fillId="11" borderId="0" xfId="6" applyFont="1" applyFill="1" applyAlignment="1" applyProtection="1">
      <alignment horizontal="left" vertical="center"/>
      <protection hidden="1"/>
    </xf>
    <xf numFmtId="164" fontId="59" fillId="11" borderId="0" xfId="10" applyNumberFormat="1" applyFont="1" applyFill="1" applyAlignment="1">
      <alignment horizontal="center" vertical="center"/>
    </xf>
    <xf numFmtId="0" fontId="32" fillId="11" borderId="0" xfId="0" applyFont="1" applyFill="1" applyAlignment="1">
      <alignment horizontal="left"/>
    </xf>
    <xf numFmtId="0" fontId="56" fillId="11" borderId="0" xfId="6" applyFont="1" applyFill="1" applyAlignment="1" applyProtection="1">
      <alignment horizontal="right" vertical="center"/>
      <protection hidden="1"/>
    </xf>
    <xf numFmtId="0" fontId="31" fillId="20" borderId="0" xfId="6" applyFont="1" applyFill="1" applyAlignment="1">
      <alignment horizontal="center" vertical="center"/>
    </xf>
    <xf numFmtId="166" fontId="32" fillId="4" borderId="0" xfId="0" applyNumberFormat="1" applyFont="1" applyFill="1" applyAlignment="1">
      <alignment horizontal="left" vertical="center"/>
    </xf>
    <xf numFmtId="0" fontId="88" fillId="11" borderId="0" xfId="6" applyFont="1" applyFill="1" applyAlignment="1">
      <alignment vertical="center" textRotation="90"/>
    </xf>
    <xf numFmtId="164" fontId="50" fillId="11" borderId="0" xfId="10" applyNumberFormat="1" applyFont="1" applyFill="1" applyAlignment="1">
      <alignment horizontal="center" vertical="center"/>
    </xf>
    <xf numFmtId="0" fontId="56" fillId="11" borderId="0" xfId="6" applyFont="1" applyFill="1" applyAlignment="1" applyProtection="1">
      <alignment vertical="center"/>
      <protection hidden="1"/>
    </xf>
    <xf numFmtId="0" fontId="88" fillId="4" borderId="94" xfId="6" applyFont="1" applyFill="1" applyBorder="1" applyAlignment="1">
      <alignment horizontal="center" vertical="center" textRotation="90"/>
    </xf>
    <xf numFmtId="181" fontId="41" fillId="4" borderId="94" xfId="0" applyNumberFormat="1" applyFont="1" applyFill="1" applyBorder="1" applyAlignment="1">
      <alignment horizontal="center" vertical="center"/>
    </xf>
    <xf numFmtId="0" fontId="58" fillId="15" borderId="28" xfId="11" applyFont="1" applyFill="1" applyBorder="1" applyAlignment="1">
      <alignment horizontal="center" vertical="center"/>
    </xf>
    <xf numFmtId="0" fontId="30" fillId="4" borderId="79" xfId="0" applyFont="1" applyFill="1" applyBorder="1" applyAlignment="1">
      <alignment vertical="center"/>
    </xf>
    <xf numFmtId="0" fontId="22" fillId="4" borderId="0" xfId="11" applyFont="1" applyFill="1" applyAlignment="1">
      <alignment vertical="center" wrapText="1"/>
    </xf>
    <xf numFmtId="0" fontId="80" fillId="4" borderId="0" xfId="6" applyFont="1" applyFill="1" applyAlignment="1">
      <alignment horizontal="center" vertical="center"/>
    </xf>
    <xf numFmtId="186" fontId="147" fillId="60" borderId="28" xfId="6" applyNumberFormat="1" applyFont="1" applyFill="1" applyBorder="1" applyAlignment="1">
      <alignment vertical="center"/>
    </xf>
    <xf numFmtId="186" fontId="147" fillId="60" borderId="19" xfId="6" applyNumberFormat="1" applyFont="1" applyFill="1" applyBorder="1" applyAlignment="1">
      <alignment vertical="center"/>
    </xf>
    <xf numFmtId="0" fontId="47" fillId="4" borderId="79" xfId="11" applyFont="1" applyFill="1" applyBorder="1" applyAlignment="1">
      <alignment horizontal="center" vertical="center"/>
    </xf>
    <xf numFmtId="0" fontId="160" fillId="4" borderId="18" xfId="11" applyFont="1" applyFill="1" applyBorder="1" applyAlignment="1">
      <alignment horizontal="center" vertical="center"/>
    </xf>
    <xf numFmtId="0" fontId="77" fillId="13" borderId="79" xfId="6" applyFont="1" applyFill="1" applyBorder="1" applyAlignment="1">
      <alignment horizontal="center" vertical="center"/>
    </xf>
    <xf numFmtId="164" fontId="62" fillId="11" borderId="79" xfId="10" applyNumberFormat="1" applyFont="1" applyFill="1" applyBorder="1" applyAlignment="1">
      <alignment vertical="center"/>
    </xf>
    <xf numFmtId="0" fontId="22" fillId="4" borderId="94" xfId="11" applyFont="1" applyFill="1" applyBorder="1" applyAlignment="1">
      <alignment vertical="center"/>
    </xf>
    <xf numFmtId="0" fontId="80" fillId="4" borderId="0" xfId="6" applyFont="1" applyFill="1" applyAlignment="1">
      <alignment horizontal="center" vertical="center" wrapText="1"/>
    </xf>
    <xf numFmtId="0" fontId="22" fillId="4" borderId="80" xfId="11" applyFont="1" applyFill="1" applyBorder="1" applyAlignment="1">
      <alignment vertical="center" wrapText="1"/>
    </xf>
    <xf numFmtId="0" fontId="0" fillId="4" borderId="80" xfId="0" applyFill="1" applyBorder="1" applyAlignment="1">
      <alignment wrapText="1"/>
    </xf>
    <xf numFmtId="0" fontId="81" fillId="4" borderId="94" xfId="6" applyFont="1" applyFill="1" applyBorder="1" applyAlignment="1">
      <alignment vertical="center"/>
    </xf>
    <xf numFmtId="0" fontId="137" fillId="34" borderId="0" xfId="6" applyFont="1" applyFill="1" applyAlignment="1">
      <alignment vertical="center"/>
    </xf>
    <xf numFmtId="0" fontId="11" fillId="62" borderId="0" xfId="6" applyFill="1" applyProtection="1">
      <protection hidden="1"/>
    </xf>
    <xf numFmtId="0" fontId="97" fillId="62" borderId="0" xfId="8" applyFill="1"/>
    <xf numFmtId="0" fontId="11" fillId="62" borderId="0" xfId="6" applyFill="1" applyAlignment="1">
      <alignment vertical="center"/>
    </xf>
    <xf numFmtId="0" fontId="164" fillId="62" borderId="0" xfId="6" applyFont="1" applyFill="1" applyAlignment="1">
      <alignment vertical="center"/>
    </xf>
    <xf numFmtId="0" fontId="165" fillId="62" borderId="0" xfId="6" applyFont="1" applyFill="1" applyAlignment="1">
      <alignment vertical="center"/>
    </xf>
    <xf numFmtId="0" fontId="166" fillId="62" borderId="0" xfId="6" applyFont="1" applyFill="1" applyAlignment="1">
      <alignment vertical="center"/>
    </xf>
    <xf numFmtId="0" fontId="168" fillId="62" borderId="0" xfId="6" applyFont="1" applyFill="1" applyAlignment="1">
      <alignment vertical="center"/>
    </xf>
    <xf numFmtId="0" fontId="172" fillId="62" borderId="0" xfId="13" applyFont="1" applyFill="1" applyAlignment="1">
      <alignment vertical="center"/>
    </xf>
    <xf numFmtId="0" fontId="173" fillId="62" borderId="0" xfId="6" applyFont="1" applyFill="1" applyAlignment="1">
      <alignment vertical="center"/>
    </xf>
    <xf numFmtId="0" fontId="174" fillId="62" borderId="0" xfId="6" applyFont="1" applyFill="1" applyAlignment="1">
      <alignment vertical="center"/>
    </xf>
    <xf numFmtId="0" fontId="175" fillId="62" borderId="0" xfId="19" applyFont="1" applyFill="1" applyAlignment="1">
      <alignment horizontal="left" vertical="center"/>
    </xf>
    <xf numFmtId="0" fontId="174" fillId="62" borderId="0" xfId="6" applyFont="1" applyFill="1" applyAlignment="1">
      <alignment horizontal="center" vertical="center"/>
    </xf>
    <xf numFmtId="0" fontId="131" fillId="62" borderId="0" xfId="6" applyFont="1" applyFill="1" applyAlignment="1">
      <alignment vertical="center"/>
    </xf>
    <xf numFmtId="164" fontId="176" fillId="62" borderId="32" xfId="10" applyNumberFormat="1" applyFont="1" applyFill="1" applyBorder="1" applyAlignment="1">
      <alignment horizontal="center" vertical="center"/>
    </xf>
    <xf numFmtId="187" fontId="177" fillId="63" borderId="119" xfId="0" applyNumberFormat="1" applyFont="1" applyFill="1" applyBorder="1" applyAlignment="1" applyProtection="1">
      <alignment horizontal="center" vertical="center"/>
      <protection locked="0"/>
    </xf>
    <xf numFmtId="186" fontId="178" fillId="64" borderId="120" xfId="6" applyNumberFormat="1" applyFont="1" applyFill="1" applyBorder="1" applyAlignment="1">
      <alignment horizontal="center" vertical="center"/>
    </xf>
    <xf numFmtId="0" fontId="179" fillId="62" borderId="0" xfId="6" applyFont="1" applyFill="1" applyAlignment="1">
      <alignment horizontal="right" vertical="center"/>
    </xf>
    <xf numFmtId="0" fontId="173" fillId="62" borderId="0" xfId="6" applyFont="1" applyFill="1" applyAlignment="1">
      <alignment horizontal="center" vertical="center"/>
    </xf>
    <xf numFmtId="0" fontId="180" fillId="62" borderId="0" xfId="0" applyFont="1" applyFill="1" applyAlignment="1">
      <alignment horizontal="left" vertical="center"/>
    </xf>
    <xf numFmtId="0" fontId="181" fillId="62" borderId="0" xfId="0" applyFont="1" applyFill="1" applyAlignment="1">
      <alignment horizontal="left" vertical="center"/>
    </xf>
    <xf numFmtId="0" fontId="182" fillId="62" borderId="0" xfId="0" applyFont="1" applyFill="1" applyAlignment="1">
      <alignment horizontal="left" vertical="center"/>
    </xf>
    <xf numFmtId="0" fontId="183" fillId="62" borderId="0" xfId="0" applyFont="1" applyFill="1" applyAlignment="1">
      <alignment horizontal="left" vertical="center"/>
    </xf>
    <xf numFmtId="0" fontId="184" fillId="62" borderId="0" xfId="0" applyFont="1" applyFill="1" applyAlignment="1">
      <alignment horizontal="left" vertical="center"/>
    </xf>
    <xf numFmtId="0" fontId="185" fillId="62" borderId="0" xfId="0" applyFont="1" applyFill="1" applyAlignment="1">
      <alignment horizontal="left" vertical="center"/>
    </xf>
    <xf numFmtId="0" fontId="186" fillId="62" borderId="0" xfId="0" applyFont="1" applyFill="1" applyAlignment="1">
      <alignment horizontal="left" vertical="center"/>
    </xf>
    <xf numFmtId="0" fontId="187" fillId="62" borderId="0" xfId="0" applyFont="1" applyFill="1" applyAlignment="1">
      <alignment horizontal="left" vertical="center"/>
    </xf>
    <xf numFmtId="0" fontId="188" fillId="62" borderId="0" xfId="0" applyFont="1" applyFill="1" applyAlignment="1">
      <alignment horizontal="left" vertical="center"/>
    </xf>
    <xf numFmtId="0" fontId="11" fillId="62" borderId="0" xfId="20" applyFill="1" applyProtection="1">
      <protection hidden="1"/>
    </xf>
    <xf numFmtId="0" fontId="11" fillId="62" borderId="0" xfId="20" applyFill="1" applyAlignment="1">
      <alignment vertical="center"/>
    </xf>
    <xf numFmtId="0" fontId="11" fillId="0" borderId="0" xfId="20"/>
    <xf numFmtId="0" fontId="11" fillId="0" borderId="0" xfId="20" applyAlignment="1">
      <alignment vertical="center"/>
    </xf>
    <xf numFmtId="0" fontId="168" fillId="62" borderId="0" xfId="20" applyFont="1" applyFill="1" applyAlignment="1">
      <alignment vertical="center"/>
    </xf>
    <xf numFmtId="0" fontId="189" fillId="4" borderId="0" xfId="20" applyFont="1" applyFill="1" applyAlignment="1">
      <alignment horizontal="center" vertical="center"/>
    </xf>
    <xf numFmtId="0" fontId="190" fillId="4" borderId="0" xfId="20" applyFont="1" applyFill="1" applyAlignment="1">
      <alignment horizontal="center" vertical="center"/>
    </xf>
    <xf numFmtId="0" fontId="191" fillId="4" borderId="0" xfId="20" applyFont="1" applyFill="1" applyAlignment="1">
      <alignment horizontal="center" vertical="center"/>
    </xf>
    <xf numFmtId="0" fontId="192" fillId="4" borderId="0" xfId="20" applyFont="1" applyFill="1" applyAlignment="1">
      <alignment horizontal="center" vertical="center"/>
    </xf>
    <xf numFmtId="0" fontId="193" fillId="4" borderId="0" xfId="20" applyFont="1" applyFill="1" applyAlignment="1">
      <alignment horizontal="center" vertical="center"/>
    </xf>
    <xf numFmtId="0" fontId="194" fillId="4" borderId="0" xfId="20" applyFont="1" applyFill="1" applyAlignment="1">
      <alignment horizontal="center" vertical="center"/>
    </xf>
    <xf numFmtId="0" fontId="195" fillId="4" borderId="0" xfId="20" applyFont="1" applyFill="1" applyAlignment="1">
      <alignment horizontal="center" vertical="center"/>
    </xf>
    <xf numFmtId="0" fontId="196" fillId="4" borderId="0" xfId="20" applyFont="1" applyFill="1" applyAlignment="1">
      <alignment horizontal="center" vertical="center"/>
    </xf>
    <xf numFmtId="0" fontId="197" fillId="4" borderId="0" xfId="20" applyFont="1" applyFill="1" applyAlignment="1">
      <alignment horizontal="center" vertical="center"/>
    </xf>
    <xf numFmtId="0" fontId="198" fillId="4" borderId="0" xfId="20" applyFont="1" applyFill="1" applyAlignment="1">
      <alignment horizontal="center" vertical="center"/>
    </xf>
    <xf numFmtId="0" fontId="199" fillId="4" borderId="0" xfId="20" applyFont="1" applyFill="1" applyAlignment="1">
      <alignment horizontal="center" vertical="center"/>
    </xf>
    <xf numFmtId="0" fontId="200" fillId="4" borderId="0" xfId="20" applyFont="1" applyFill="1" applyAlignment="1">
      <alignment horizontal="center" vertical="center"/>
    </xf>
    <xf numFmtId="0" fontId="201" fillId="4" borderId="0" xfId="20" applyFont="1" applyFill="1" applyAlignment="1">
      <alignment horizontal="center" vertical="center"/>
    </xf>
    <xf numFmtId="0" fontId="202" fillId="4" borderId="0" xfId="20" applyFont="1" applyFill="1" applyAlignment="1">
      <alignment horizontal="center" vertical="center"/>
    </xf>
    <xf numFmtId="0" fontId="203" fillId="4" borderId="0" xfId="20" applyFont="1" applyFill="1" applyAlignment="1">
      <alignment horizontal="center" vertical="center"/>
    </xf>
    <xf numFmtId="0" fontId="204" fillId="4" borderId="0" xfId="20" applyFont="1" applyFill="1" applyAlignment="1">
      <alignment horizontal="center" vertical="center"/>
    </xf>
    <xf numFmtId="0" fontId="205" fillId="4" borderId="0" xfId="20" applyFont="1" applyFill="1" applyAlignment="1">
      <alignment horizontal="center" vertical="center"/>
    </xf>
    <xf numFmtId="0" fontId="206" fillId="4" borderId="0" xfId="20" applyFont="1" applyFill="1" applyAlignment="1">
      <alignment horizontal="center" vertical="center"/>
    </xf>
    <xf numFmtId="0" fontId="209" fillId="0" borderId="87" xfId="21" applyFont="1" applyBorder="1" applyAlignment="1">
      <alignment horizontal="center" vertical="center"/>
    </xf>
    <xf numFmtId="0" fontId="210" fillId="62" borderId="0" xfId="6" applyFont="1" applyFill="1" applyAlignment="1">
      <alignment horizontal="center" vertical="center"/>
    </xf>
    <xf numFmtId="0" fontId="211" fillId="34" borderId="0" xfId="20" applyFont="1" applyFill="1" applyAlignment="1">
      <alignment vertical="center"/>
    </xf>
    <xf numFmtId="0" fontId="11" fillId="34" borderId="0" xfId="20" applyFill="1" applyProtection="1">
      <protection hidden="1"/>
    </xf>
    <xf numFmtId="0" fontId="11" fillId="34" borderId="0" xfId="20" applyFill="1" applyAlignment="1">
      <alignment vertical="center"/>
    </xf>
    <xf numFmtId="189" fontId="213" fillId="34" borderId="0" xfId="20" applyNumberFormat="1" applyFont="1" applyFill="1" applyAlignment="1">
      <alignment vertical="center"/>
    </xf>
    <xf numFmtId="0" fontId="212" fillId="34" borderId="0" xfId="20" applyFont="1" applyFill="1" applyAlignment="1">
      <alignment horizontal="left" vertical="center"/>
    </xf>
    <xf numFmtId="0" fontId="11" fillId="0" borderId="0" xfId="20" applyProtection="1">
      <protection hidden="1"/>
    </xf>
    <xf numFmtId="0" fontId="215" fillId="56" borderId="0" xfId="20" applyFont="1" applyFill="1" applyAlignment="1">
      <alignment horizontal="center" vertical="center"/>
    </xf>
    <xf numFmtId="0" fontId="216" fillId="47" borderId="0" xfId="20" applyFont="1" applyFill="1" applyAlignment="1">
      <alignment horizontal="center" vertical="center"/>
    </xf>
    <xf numFmtId="0" fontId="173" fillId="62" borderId="0" xfId="20" applyFont="1" applyFill="1" applyAlignment="1">
      <alignment vertical="center"/>
    </xf>
    <xf numFmtId="0" fontId="217" fillId="34" borderId="0" xfId="20" applyFont="1" applyFill="1" applyAlignment="1">
      <alignment horizontal="center" vertical="center"/>
    </xf>
    <xf numFmtId="0" fontId="173" fillId="62" borderId="0" xfId="20" applyFont="1" applyFill="1" applyAlignment="1">
      <alignment horizontal="right" vertical="center"/>
    </xf>
    <xf numFmtId="0" fontId="214" fillId="62" borderId="0" xfId="20" applyFont="1" applyFill="1" applyAlignment="1">
      <alignment horizontal="right" vertical="center"/>
    </xf>
    <xf numFmtId="0" fontId="173" fillId="62" borderId="0" xfId="23" applyFont="1" applyFill="1" applyAlignment="1">
      <alignment vertical="center"/>
    </xf>
    <xf numFmtId="0" fontId="173" fillId="62" borderId="0" xfId="13" applyFont="1" applyFill="1" applyAlignment="1">
      <alignment horizontal="center" vertical="top"/>
    </xf>
    <xf numFmtId="0" fontId="102" fillId="4" borderId="0" xfId="0" applyFont="1" applyFill="1" applyAlignment="1"/>
    <xf numFmtId="0" fontId="19" fillId="4" borderId="0" xfId="0" applyFont="1" applyFill="1" applyAlignment="1">
      <alignment vertical="center"/>
    </xf>
    <xf numFmtId="0" fontId="19" fillId="4" borderId="0" xfId="0" applyFont="1" applyFill="1" applyAlignment="1">
      <alignment vertical="center" wrapText="1"/>
    </xf>
    <xf numFmtId="0" fontId="20" fillId="6" borderId="0" xfId="0" applyFont="1" applyFill="1" applyAlignment="1">
      <alignment vertical="center" wrapText="1"/>
    </xf>
    <xf numFmtId="0" fontId="16" fillId="4" borderId="0" xfId="0" applyFont="1" applyFill="1" applyAlignment="1">
      <alignment vertical="center" wrapText="1"/>
    </xf>
    <xf numFmtId="0" fontId="15" fillId="4" borderId="0" xfId="0" applyFont="1" applyFill="1" applyAlignment="1">
      <alignment vertical="center"/>
    </xf>
    <xf numFmtId="0" fontId="102" fillId="4" borderId="0" xfId="0" applyFont="1" applyFill="1" applyAlignment="1">
      <alignment vertical="center"/>
    </xf>
    <xf numFmtId="0" fontId="102" fillId="4" borderId="0" xfId="0" applyFont="1" applyFill="1" applyAlignment="1">
      <alignment vertical="center" wrapText="1"/>
    </xf>
    <xf numFmtId="0" fontId="17" fillId="5" borderId="0" xfId="0" applyFont="1" applyFill="1" applyBorder="1" applyAlignment="1">
      <alignment vertical="center"/>
    </xf>
    <xf numFmtId="0" fontId="17" fillId="5" borderId="20" xfId="0" applyFont="1" applyFill="1" applyBorder="1" applyAlignment="1">
      <alignment vertical="center"/>
    </xf>
    <xf numFmtId="0" fontId="0" fillId="5" borderId="0" xfId="0" applyFill="1" applyBorder="1" applyAlignment="1"/>
    <xf numFmtId="0" fontId="14" fillId="5" borderId="0" xfId="0" applyFont="1" applyFill="1" applyBorder="1" applyAlignment="1"/>
    <xf numFmtId="0" fontId="14" fillId="5" borderId="20" xfId="0" applyFont="1" applyFill="1" applyBorder="1" applyAlignment="1"/>
    <xf numFmtId="0" fontId="0" fillId="5" borderId="20" xfId="0" applyFill="1" applyBorder="1" applyAlignment="1"/>
    <xf numFmtId="0" fontId="15" fillId="4" borderId="0" xfId="0" applyFont="1" applyFill="1" applyBorder="1" applyAlignment="1">
      <alignment vertical="center"/>
    </xf>
    <xf numFmtId="0" fontId="15" fillId="4" borderId="20" xfId="0" applyFont="1" applyFill="1" applyBorder="1" applyAlignment="1">
      <alignment vertical="center"/>
    </xf>
    <xf numFmtId="0" fontId="97" fillId="4" borderId="0" xfId="8" applyFill="1" applyAlignment="1"/>
    <xf numFmtId="0" fontId="97" fillId="0" borderId="0" xfId="8" applyAlignment="1"/>
    <xf numFmtId="0" fontId="0" fillId="0" borderId="0" xfId="0" applyFill="1" applyAlignment="1"/>
    <xf numFmtId="0" fontId="0" fillId="0" borderId="0" xfId="0" applyAlignment="1"/>
    <xf numFmtId="0" fontId="13" fillId="5" borderId="0" xfId="0" applyFont="1" applyFill="1" applyAlignment="1"/>
    <xf numFmtId="0" fontId="0" fillId="5" borderId="0" xfId="0" applyFill="1" applyAlignment="1"/>
    <xf numFmtId="0" fontId="16" fillId="4" borderId="0" xfId="0" applyFont="1" applyFill="1" applyBorder="1" applyAlignment="1">
      <alignment vertical="center"/>
    </xf>
    <xf numFmtId="0" fontId="16" fillId="4" borderId="20" xfId="0" applyFont="1" applyFill="1" applyBorder="1" applyAlignment="1">
      <alignment vertical="center"/>
    </xf>
    <xf numFmtId="0" fontId="16" fillId="4" borderId="0" xfId="0" applyFont="1" applyFill="1" applyAlignment="1">
      <alignment vertical="center"/>
    </xf>
    <xf numFmtId="0" fontId="20" fillId="6" borderId="0" xfId="0" applyFont="1" applyFill="1" applyAlignment="1">
      <alignment vertical="center"/>
    </xf>
    <xf numFmtId="0" fontId="0" fillId="4" borderId="0" xfId="0" applyFill="1" applyBorder="1" applyAlignment="1"/>
    <xf numFmtId="0" fontId="224" fillId="6" borderId="0" xfId="6" applyFont="1" applyFill="1" applyBorder="1" applyAlignment="1">
      <alignment horizontal="center" vertical="center"/>
    </xf>
    <xf numFmtId="0" fontId="225" fillId="6" borderId="0" xfId="0" applyFont="1" applyFill="1" applyBorder="1" applyAlignment="1">
      <alignment horizontal="center" vertical="center"/>
    </xf>
    <xf numFmtId="0" fontId="226" fillId="34" borderId="0" xfId="0" applyFont="1" applyFill="1" applyBorder="1" applyAlignment="1">
      <alignment vertical="center"/>
    </xf>
    <xf numFmtId="0" fontId="227" fillId="34" borderId="0" xfId="0" applyFont="1" applyFill="1" applyBorder="1" applyAlignment="1">
      <alignment horizontal="left" vertical="center"/>
    </xf>
    <xf numFmtId="0" fontId="220" fillId="6" borderId="0" xfId="0" applyFont="1" applyFill="1" applyBorder="1" applyAlignment="1">
      <alignment horizontal="left" vertical="center"/>
    </xf>
    <xf numFmtId="0" fontId="220" fillId="6" borderId="0" xfId="0" applyFont="1" applyFill="1" applyBorder="1" applyAlignment="1">
      <alignment horizontal="center" vertical="center"/>
    </xf>
    <xf numFmtId="1" fontId="231" fillId="40" borderId="0" xfId="0" applyNumberFormat="1" applyFont="1" applyFill="1" applyBorder="1" applyAlignment="1">
      <alignment vertical="center"/>
    </xf>
    <xf numFmtId="1" fontId="232" fillId="6" borderId="0" xfId="0" applyNumberFormat="1" applyFont="1" applyFill="1" applyBorder="1" applyAlignment="1">
      <alignment vertical="center"/>
    </xf>
    <xf numFmtId="165" fontId="232" fillId="6" borderId="0" xfId="0" applyNumberFormat="1" applyFont="1" applyFill="1" applyBorder="1" applyAlignment="1">
      <alignment vertical="center"/>
    </xf>
    <xf numFmtId="0" fontId="137" fillId="39" borderId="0" xfId="6" applyFont="1" applyFill="1" applyAlignment="1">
      <alignment vertical="center"/>
    </xf>
    <xf numFmtId="0" fontId="226" fillId="34" borderId="0" xfId="0" applyFont="1" applyFill="1" applyBorder="1" applyAlignment="1">
      <alignment horizontal="center"/>
    </xf>
    <xf numFmtId="0" fontId="226" fillId="34" borderId="0" xfId="0" applyFont="1" applyFill="1" applyBorder="1" applyAlignment="1">
      <alignment horizontal="center" vertical="center"/>
    </xf>
    <xf numFmtId="0" fontId="136" fillId="4" borderId="0" xfId="11" applyNumberFormat="1" applyFont="1" applyFill="1" applyBorder="1" applyAlignment="1">
      <alignment horizontal="right" vertical="center"/>
    </xf>
    <xf numFmtId="0" fontId="241" fillId="4" borderId="0" xfId="11" applyNumberFormat="1" applyFont="1" applyFill="1" applyBorder="1" applyAlignment="1">
      <alignment vertical="center"/>
    </xf>
    <xf numFmtId="0" fontId="244" fillId="4" borderId="0" xfId="11" applyNumberFormat="1" applyFont="1" applyFill="1" applyBorder="1" applyAlignment="1">
      <alignment vertical="center"/>
    </xf>
    <xf numFmtId="0" fontId="249" fillId="4" borderId="0" xfId="6" applyFont="1" applyFill="1" applyBorder="1" applyAlignment="1" applyProtection="1">
      <alignment horizontal="left" vertical="center"/>
      <protection hidden="1"/>
    </xf>
    <xf numFmtId="0" fontId="140" fillId="4" borderId="0" xfId="11" applyNumberFormat="1" applyFont="1" applyFill="1" applyBorder="1" applyAlignment="1">
      <alignment vertical="center"/>
    </xf>
    <xf numFmtId="0" fontId="251" fillId="4" borderId="0" xfId="6" applyFont="1" applyFill="1" applyBorder="1" applyAlignment="1">
      <alignment vertical="center"/>
    </xf>
    <xf numFmtId="0" fontId="134" fillId="4" borderId="0" xfId="11" applyNumberFormat="1" applyFont="1" applyFill="1" applyBorder="1" applyAlignment="1">
      <alignment horizontal="right" vertical="center"/>
    </xf>
    <xf numFmtId="0" fontId="108" fillId="16" borderId="0" xfId="6" applyFont="1" applyFill="1" applyBorder="1" applyAlignment="1">
      <alignment vertical="center"/>
    </xf>
    <xf numFmtId="0" fontId="140" fillId="4" borderId="0" xfId="11" applyNumberFormat="1" applyFont="1" applyFill="1" applyBorder="1" applyAlignment="1">
      <alignment horizontal="left" vertical="center"/>
    </xf>
    <xf numFmtId="165" fontId="253" fillId="4" borderId="0" xfId="8" applyNumberFormat="1" applyFont="1" applyFill="1" applyBorder="1" applyAlignment="1" applyProtection="1">
      <alignment horizontal="center" vertical="center"/>
      <protection locked="0"/>
    </xf>
    <xf numFmtId="178" fontId="124" fillId="4" borderId="0" xfId="10" applyNumberFormat="1" applyFont="1" applyFill="1" applyBorder="1" applyAlignment="1">
      <alignment vertical="center"/>
    </xf>
    <xf numFmtId="0" fontId="105" fillId="4" borderId="0" xfId="6" applyFont="1" applyFill="1" applyBorder="1" applyAlignment="1" applyProtection="1">
      <alignment horizontal="left" vertical="center"/>
      <protection hidden="1"/>
    </xf>
    <xf numFmtId="0" fontId="242" fillId="4" borderId="0" xfId="6" applyFont="1" applyFill="1" applyBorder="1" applyAlignment="1" applyProtection="1">
      <alignment vertical="center"/>
      <protection hidden="1"/>
    </xf>
    <xf numFmtId="0" fontId="124" fillId="4" borderId="0" xfId="6" applyFont="1" applyFill="1" applyBorder="1" applyAlignment="1" applyProtection="1">
      <alignment vertical="center"/>
      <protection hidden="1"/>
    </xf>
    <xf numFmtId="178" fontId="252" fillId="10" borderId="0" xfId="10" applyNumberFormat="1" applyFont="1" applyFill="1" applyBorder="1" applyAlignment="1">
      <alignment horizontal="center" vertical="center"/>
    </xf>
    <xf numFmtId="164" fontId="103" fillId="4" borderId="0" xfId="10" applyNumberFormat="1" applyFont="1" applyFill="1" applyBorder="1" applyAlignment="1">
      <alignment vertical="center"/>
    </xf>
    <xf numFmtId="0" fontId="260" fillId="8" borderId="0" xfId="6" applyFont="1" applyFill="1" applyBorder="1" applyAlignment="1" applyProtection="1">
      <alignment horizontal="left" vertical="center"/>
      <protection hidden="1"/>
    </xf>
    <xf numFmtId="0" fontId="261" fillId="8" borderId="0" xfId="0" applyFont="1" applyFill="1" applyBorder="1"/>
    <xf numFmtId="0" fontId="255" fillId="4" borderId="0" xfId="6" applyFont="1" applyFill="1" applyBorder="1" applyAlignment="1" applyProtection="1">
      <alignment vertical="center"/>
      <protection hidden="1"/>
    </xf>
    <xf numFmtId="165" fontId="227" fillId="4" borderId="0" xfId="8" applyNumberFormat="1" applyFont="1" applyFill="1" applyBorder="1" applyAlignment="1" applyProtection="1">
      <alignment horizontal="center" vertical="center"/>
      <protection locked="0"/>
    </xf>
    <xf numFmtId="164" fontId="105" fillId="4" borderId="0" xfId="10" applyNumberFormat="1" applyFont="1" applyFill="1" applyBorder="1" applyAlignment="1">
      <alignment vertical="center"/>
    </xf>
    <xf numFmtId="0" fontId="226" fillId="4" borderId="0" xfId="0" applyFont="1" applyFill="1" applyBorder="1" applyAlignment="1">
      <alignment vertical="center"/>
    </xf>
    <xf numFmtId="164" fontId="244" fillId="4" borderId="0" xfId="10" applyNumberFormat="1" applyFont="1" applyFill="1" applyBorder="1" applyAlignment="1">
      <alignment vertical="center"/>
    </xf>
    <xf numFmtId="0" fontId="253" fillId="4" borderId="0" xfId="8" applyFont="1" applyFill="1" applyBorder="1" applyAlignment="1">
      <alignment vertical="center"/>
    </xf>
    <xf numFmtId="0" fontId="229" fillId="11" borderId="0" xfId="6" applyFont="1" applyFill="1" applyBorder="1" applyAlignment="1" applyProtection="1">
      <alignment horizontal="center" vertical="center" wrapText="1"/>
      <protection hidden="1"/>
    </xf>
    <xf numFmtId="164" fontId="252" fillId="10" borderId="0" xfId="10" applyNumberFormat="1" applyFont="1" applyFill="1" applyBorder="1" applyAlignment="1">
      <alignment horizontal="center" vertical="center"/>
    </xf>
    <xf numFmtId="164" fontId="124" fillId="4" borderId="0" xfId="10" applyNumberFormat="1" applyFont="1" applyFill="1" applyBorder="1" applyAlignment="1">
      <alignment vertical="center"/>
    </xf>
    <xf numFmtId="0" fontId="137" fillId="34" borderId="0" xfId="6" applyFont="1" applyFill="1" applyBorder="1" applyAlignment="1">
      <alignment vertical="center"/>
    </xf>
    <xf numFmtId="0" fontId="230" fillId="34" borderId="0" xfId="11" applyNumberFormat="1" applyFont="1" applyFill="1" applyBorder="1" applyAlignment="1">
      <alignment vertical="center"/>
    </xf>
    <xf numFmtId="0" fontId="230" fillId="34" borderId="0" xfId="11" applyNumberFormat="1" applyFont="1" applyFill="1" applyBorder="1" applyAlignment="1">
      <alignment horizontal="right" vertical="center"/>
    </xf>
    <xf numFmtId="0" fontId="134" fillId="34" borderId="0" xfId="11" applyNumberFormat="1" applyFont="1" applyFill="1" applyBorder="1" applyAlignment="1">
      <alignment horizontal="right" vertical="center" wrapText="1"/>
    </xf>
    <xf numFmtId="0" fontId="108" fillId="34" borderId="0" xfId="11" applyNumberFormat="1" applyFont="1" applyFill="1" applyBorder="1" applyAlignment="1">
      <alignment horizontal="right" vertical="center"/>
    </xf>
    <xf numFmtId="0" fontId="134" fillId="34" borderId="0" xfId="6" applyFont="1" applyFill="1" applyBorder="1" applyAlignment="1">
      <alignment horizontal="left" vertical="center"/>
    </xf>
    <xf numFmtId="0" fontId="256" fillId="21" borderId="38" xfId="8" applyFont="1" applyFill="1" applyBorder="1" applyAlignment="1" applyProtection="1">
      <alignment horizontal="center" vertical="center"/>
      <protection locked="0"/>
    </xf>
    <xf numFmtId="2" fontId="227" fillId="11" borderId="0" xfId="8" applyNumberFormat="1" applyFont="1" applyFill="1" applyBorder="1" applyAlignment="1">
      <alignment horizontal="right" vertical="center"/>
    </xf>
    <xf numFmtId="164" fontId="141" fillId="18" borderId="37" xfId="10" applyNumberFormat="1" applyFont="1" applyFill="1" applyBorder="1" applyAlignment="1">
      <alignment vertical="center"/>
    </xf>
    <xf numFmtId="164" fontId="141" fillId="18" borderId="79" xfId="10" applyNumberFormat="1" applyFont="1" applyFill="1" applyBorder="1" applyAlignment="1">
      <alignment horizontal="left" vertical="center"/>
    </xf>
    <xf numFmtId="0" fontId="227" fillId="4" borderId="0" xfId="0" applyFont="1" applyFill="1" applyBorder="1"/>
    <xf numFmtId="0" fontId="253" fillId="4" borderId="0" xfId="0" applyFont="1" applyFill="1" applyBorder="1"/>
    <xf numFmtId="0" fontId="137" fillId="0" borderId="0" xfId="6" applyFont="1" applyFill="1" applyBorder="1" applyAlignment="1">
      <alignment vertical="center"/>
    </xf>
    <xf numFmtId="0" fontId="135" fillId="4" borderId="0" xfId="10" applyNumberFormat="1" applyFont="1" applyFill="1" applyBorder="1" applyAlignment="1">
      <alignment vertical="center"/>
    </xf>
    <xf numFmtId="0" fontId="124" fillId="4" borderId="0" xfId="10" applyNumberFormat="1" applyFont="1" applyFill="1" applyBorder="1" applyAlignment="1">
      <alignment vertical="center" wrapText="1"/>
    </xf>
    <xf numFmtId="0" fontId="254" fillId="4" borderId="0" xfId="6" applyFont="1" applyFill="1" applyBorder="1" applyAlignment="1" applyProtection="1">
      <alignment horizontal="center" vertical="center"/>
      <protection hidden="1"/>
    </xf>
    <xf numFmtId="0" fontId="269" fillId="4" borderId="0" xfId="8" applyFont="1" applyFill="1" applyBorder="1" applyAlignment="1" applyProtection="1">
      <alignment horizontal="left" vertical="center"/>
      <protection locked="0"/>
    </xf>
    <xf numFmtId="0" fontId="105" fillId="9" borderId="0" xfId="6" applyFont="1" applyFill="1" applyBorder="1" applyAlignment="1">
      <alignment horizontal="center" vertical="center"/>
    </xf>
    <xf numFmtId="0" fontId="105" fillId="16" borderId="0" xfId="6" applyFont="1" applyFill="1" applyBorder="1" applyAlignment="1">
      <alignment vertical="center"/>
    </xf>
    <xf numFmtId="164" fontId="252" fillId="10" borderId="79" xfId="10" applyNumberFormat="1" applyFont="1" applyFill="1" applyBorder="1" applyAlignment="1">
      <alignment horizontal="center" vertical="center"/>
    </xf>
    <xf numFmtId="0" fontId="105" fillId="4" borderId="0" xfId="6" applyFont="1" applyFill="1" applyBorder="1" applyAlignment="1" applyProtection="1">
      <alignment vertical="center"/>
      <protection hidden="1"/>
    </xf>
    <xf numFmtId="0" fontId="103" fillId="4" borderId="0" xfId="8" applyFont="1" applyFill="1" applyBorder="1" applyAlignment="1">
      <alignment horizontal="left" vertical="center"/>
    </xf>
    <xf numFmtId="0" fontId="103" fillId="4" borderId="0" xfId="8" applyFont="1" applyFill="1" applyBorder="1" applyAlignment="1">
      <alignment horizontal="left" vertical="center" wrapText="1"/>
    </xf>
    <xf numFmtId="0" fontId="276" fillId="4" borderId="0" xfId="6" applyFont="1" applyFill="1" applyBorder="1" applyAlignment="1" applyProtection="1">
      <alignment vertical="center"/>
      <protection hidden="1"/>
    </xf>
    <xf numFmtId="0" fontId="108" fillId="16" borderId="80" xfId="6" applyFont="1" applyFill="1" applyBorder="1" applyAlignment="1">
      <alignment vertical="center"/>
    </xf>
    <xf numFmtId="0" fontId="105" fillId="4" borderId="0" xfId="6" applyFont="1" applyFill="1" applyBorder="1" applyAlignment="1" applyProtection="1">
      <alignment horizontal="center"/>
      <protection hidden="1"/>
    </xf>
    <xf numFmtId="0" fontId="272" fillId="16" borderId="0" xfId="6" applyFont="1" applyFill="1" applyBorder="1" applyAlignment="1" applyProtection="1">
      <alignment horizontal="center" vertical="center"/>
      <protection hidden="1"/>
    </xf>
    <xf numFmtId="0" fontId="282" fillId="16" borderId="0" xfId="6" applyFont="1" applyFill="1" applyBorder="1" applyAlignment="1" applyProtection="1">
      <alignment horizontal="center" vertical="center"/>
      <protection hidden="1"/>
    </xf>
    <xf numFmtId="0" fontId="105" fillId="16" borderId="0" xfId="6" applyFont="1" applyFill="1" applyBorder="1" applyAlignment="1" applyProtection="1">
      <alignment horizontal="center" vertical="center"/>
      <protection hidden="1"/>
    </xf>
    <xf numFmtId="0" fontId="124" fillId="16" borderId="0" xfId="6" applyFont="1" applyFill="1" applyBorder="1" applyAlignment="1" applyProtection="1">
      <protection hidden="1"/>
    </xf>
    <xf numFmtId="164" fontId="124" fillId="2" borderId="0" xfId="10" applyNumberFormat="1" applyFont="1" applyFill="1" applyBorder="1" applyAlignment="1">
      <alignment vertical="center"/>
    </xf>
    <xf numFmtId="0" fontId="242" fillId="4" borderId="0" xfId="0" applyFont="1" applyFill="1" applyBorder="1"/>
    <xf numFmtId="0" fontId="103" fillId="4" borderId="0" xfId="8" applyFont="1" applyFill="1" applyBorder="1" applyAlignment="1">
      <alignment vertical="center"/>
    </xf>
    <xf numFmtId="0" fontId="247" fillId="4" borderId="52" xfId="6" applyFont="1" applyFill="1" applyBorder="1" applyAlignment="1">
      <alignment horizontal="center"/>
    </xf>
    <xf numFmtId="0" fontId="247" fillId="4" borderId="53" xfId="6" applyFont="1" applyFill="1" applyBorder="1" applyAlignment="1">
      <alignment horizontal="center"/>
    </xf>
    <xf numFmtId="0" fontId="135" fillId="4" borderId="53" xfId="6" applyFont="1" applyFill="1" applyBorder="1" applyAlignment="1">
      <alignment horizontal="left"/>
    </xf>
    <xf numFmtId="0" fontId="247" fillId="4" borderId="54" xfId="6" applyFont="1" applyFill="1" applyBorder="1" applyAlignment="1">
      <alignment horizontal="center"/>
    </xf>
    <xf numFmtId="0" fontId="135" fillId="4" borderId="0" xfId="6" applyFont="1" applyFill="1" applyBorder="1" applyAlignment="1">
      <alignment horizontal="left" vertical="center"/>
    </xf>
    <xf numFmtId="0" fontId="290" fillId="4" borderId="0" xfId="6" applyFont="1" applyFill="1" applyBorder="1" applyAlignment="1" applyProtection="1">
      <alignment horizontal="center"/>
      <protection hidden="1"/>
    </xf>
    <xf numFmtId="0" fontId="238" fillId="4" borderId="0" xfId="6" applyFont="1" applyFill="1" applyBorder="1" applyAlignment="1">
      <alignment horizontal="right" vertical="center"/>
    </xf>
    <xf numFmtId="0" fontId="291" fillId="4" borderId="0" xfId="6" applyFont="1" applyFill="1" applyBorder="1" applyAlignment="1">
      <alignment horizontal="center" vertical="center"/>
    </xf>
    <xf numFmtId="186" fontId="294" fillId="4" borderId="0" xfId="10" applyNumberFormat="1" applyFont="1" applyFill="1" applyBorder="1" applyAlignment="1" applyProtection="1">
      <alignment horizontal="right" vertical="center"/>
      <protection locked="0"/>
    </xf>
    <xf numFmtId="186" fontId="266" fillId="4" borderId="0" xfId="10" applyNumberFormat="1" applyFont="1" applyFill="1" applyBorder="1" applyAlignment="1" applyProtection="1">
      <alignment horizontal="right" vertical="center"/>
      <protection locked="0"/>
    </xf>
    <xf numFmtId="0" fontId="105" fillId="44" borderId="0" xfId="6" applyFont="1" applyFill="1" applyBorder="1" applyAlignment="1">
      <alignment horizontal="center" vertical="center"/>
    </xf>
    <xf numFmtId="186" fontId="267" fillId="12" borderId="0" xfId="10" applyNumberFormat="1" applyFont="1" applyFill="1" applyBorder="1" applyAlignment="1" applyProtection="1">
      <alignment horizontal="center" vertical="center"/>
      <protection locked="0"/>
    </xf>
    <xf numFmtId="0" fontId="295" fillId="10" borderId="0" xfId="6" applyFont="1" applyFill="1" applyBorder="1" applyAlignment="1" applyProtection="1">
      <alignment horizontal="center" vertical="center"/>
      <protection hidden="1"/>
    </xf>
    <xf numFmtId="186" fontId="295" fillId="10" borderId="0" xfId="6" applyNumberFormat="1" applyFont="1" applyFill="1" applyBorder="1" applyAlignment="1" applyProtection="1">
      <alignment horizontal="center" vertical="center"/>
      <protection hidden="1"/>
    </xf>
    <xf numFmtId="0" fontId="296" fillId="11" borderId="0" xfId="6" applyFont="1" applyFill="1" applyBorder="1" applyAlignment="1" applyProtection="1">
      <alignment horizontal="center" vertical="center"/>
      <protection hidden="1"/>
    </xf>
    <xf numFmtId="186" fontId="296" fillId="11" borderId="0" xfId="6" applyNumberFormat="1" applyFont="1" applyFill="1" applyBorder="1" applyAlignment="1" applyProtection="1">
      <alignment horizontal="center" vertical="center"/>
      <protection hidden="1"/>
    </xf>
    <xf numFmtId="0" fontId="297" fillId="21" borderId="0" xfId="6" applyFont="1" applyFill="1" applyBorder="1" applyAlignment="1" applyProtection="1">
      <alignment horizontal="center" vertical="center"/>
      <protection hidden="1"/>
    </xf>
    <xf numFmtId="164" fontId="298" fillId="10" borderId="0" xfId="10" applyNumberFormat="1" applyFont="1" applyFill="1" applyBorder="1" applyAlignment="1">
      <alignment horizontal="center" vertical="center"/>
    </xf>
    <xf numFmtId="164" fontId="299" fillId="11" borderId="0" xfId="10" applyNumberFormat="1" applyFont="1" applyFill="1" applyBorder="1" applyAlignment="1">
      <alignment horizontal="center" vertical="center"/>
    </xf>
    <xf numFmtId="164" fontId="300" fillId="21" borderId="0" xfId="10" applyNumberFormat="1" applyFont="1" applyFill="1" applyBorder="1" applyAlignment="1">
      <alignment horizontal="center" vertical="center"/>
    </xf>
    <xf numFmtId="0" fontId="103" fillId="4" borderId="0" xfId="10" applyNumberFormat="1" applyFont="1" applyFill="1" applyBorder="1" applyAlignment="1">
      <alignment vertical="center" wrapText="1"/>
    </xf>
    <xf numFmtId="0" fontId="258" fillId="4" borderId="0" xfId="6" applyFont="1" applyFill="1" applyBorder="1" applyAlignment="1">
      <alignment horizontal="center" vertical="center"/>
    </xf>
    <xf numFmtId="0" fontId="257" fillId="4" borderId="59" xfId="6" applyFont="1" applyFill="1" applyBorder="1" applyAlignment="1">
      <alignment horizontal="center"/>
    </xf>
    <xf numFmtId="164" fontId="141" fillId="4" borderId="59" xfId="10" applyNumberFormat="1" applyFont="1" applyFill="1" applyBorder="1" applyAlignment="1">
      <alignment horizontal="center" vertical="center"/>
    </xf>
    <xf numFmtId="0" fontId="269" fillId="4" borderId="0" xfId="0" applyFont="1" applyFill="1" applyBorder="1" applyAlignment="1">
      <alignment horizontal="right" vertical="center"/>
    </xf>
    <xf numFmtId="178" fontId="252" fillId="2" borderId="0" xfId="10" applyNumberFormat="1" applyFont="1" applyFill="1" applyBorder="1" applyAlignment="1">
      <alignment horizontal="center" vertical="center"/>
    </xf>
    <xf numFmtId="0" fontId="302" fillId="4" borderId="0" xfId="6" applyFont="1" applyFill="1" applyBorder="1" applyAlignment="1" applyProtection="1">
      <alignment horizontal="left" vertical="center"/>
      <protection hidden="1"/>
    </xf>
    <xf numFmtId="178" fontId="252" fillId="10" borderId="60" xfId="10" applyNumberFormat="1" applyFont="1" applyFill="1" applyBorder="1" applyAlignment="1">
      <alignment horizontal="center" vertical="center"/>
    </xf>
    <xf numFmtId="178" fontId="252" fillId="10" borderId="33" xfId="10" applyNumberFormat="1" applyFont="1" applyFill="1" applyBorder="1" applyAlignment="1">
      <alignment horizontal="center" vertical="center"/>
    </xf>
    <xf numFmtId="164" fontId="124" fillId="4" borderId="32" xfId="10" applyNumberFormat="1" applyFont="1" applyFill="1" applyBorder="1" applyAlignment="1">
      <alignment horizontal="center" vertical="center"/>
    </xf>
    <xf numFmtId="0" fontId="165" fillId="62" borderId="0" xfId="7" applyFont="1" applyFill="1" applyAlignment="1">
      <alignment vertical="center"/>
    </xf>
    <xf numFmtId="0" fontId="171" fillId="62" borderId="0" xfId="7" applyFont="1" applyFill="1" applyAlignment="1" applyProtection="1">
      <alignment vertical="center"/>
      <protection hidden="1"/>
    </xf>
    <xf numFmtId="0" fontId="304" fillId="62" borderId="0" xfId="7" applyFont="1" applyFill="1" applyAlignment="1" applyProtection="1">
      <alignment vertical="center"/>
      <protection hidden="1"/>
    </xf>
    <xf numFmtId="0" fontId="305" fillId="62" borderId="0" xfId="7" applyFont="1" applyFill="1" applyAlignment="1" applyProtection="1">
      <alignment vertical="center"/>
      <protection hidden="1"/>
    </xf>
    <xf numFmtId="0" fontId="137" fillId="0" borderId="0" xfId="16" applyFont="1"/>
    <xf numFmtId="0" fontId="137" fillId="34" borderId="0" xfId="16" applyFont="1" applyFill="1"/>
    <xf numFmtId="0" fontId="137" fillId="0" borderId="0" xfId="6" applyFont="1" applyProtection="1">
      <protection hidden="1"/>
    </xf>
    <xf numFmtId="0" fontId="97" fillId="0" borderId="0" xfId="0" applyFont="1"/>
    <xf numFmtId="0" fontId="137" fillId="0" borderId="0" xfId="6" applyFont="1" applyFill="1" applyAlignment="1">
      <alignment vertical="center"/>
    </xf>
    <xf numFmtId="0" fontId="219" fillId="2" borderId="0" xfId="8" applyFont="1" applyFill="1" applyBorder="1" applyAlignment="1">
      <alignment horizontal="center" vertical="center"/>
    </xf>
    <xf numFmtId="0" fontId="97" fillId="4" borderId="0" xfId="8" applyFont="1" applyFill="1"/>
    <xf numFmtId="0" fontId="137" fillId="4" borderId="0" xfId="6" applyFont="1" applyFill="1" applyAlignment="1">
      <alignment vertical="center"/>
    </xf>
    <xf numFmtId="0" fontId="137" fillId="4" borderId="0" xfId="6" applyFont="1" applyFill="1" applyBorder="1" applyAlignment="1">
      <alignment vertical="center"/>
    </xf>
    <xf numFmtId="0" fontId="220" fillId="6" borderId="0" xfId="0" applyFont="1" applyFill="1"/>
    <xf numFmtId="0" fontId="97" fillId="0" borderId="0" xfId="0" applyFont="1" applyBorder="1"/>
    <xf numFmtId="0" fontId="97" fillId="0" borderId="0" xfId="8" applyFont="1"/>
    <xf numFmtId="0" fontId="97" fillId="4" borderId="0" xfId="0" applyFont="1" applyFill="1"/>
    <xf numFmtId="0" fontId="97" fillId="4" borderId="0" xfId="0" applyFont="1" applyFill="1" applyBorder="1"/>
    <xf numFmtId="0" fontId="97" fillId="4" borderId="80" xfId="0" applyFont="1" applyFill="1" applyBorder="1"/>
    <xf numFmtId="0" fontId="266" fillId="48" borderId="23" xfId="6" applyFont="1" applyFill="1" applyBorder="1" applyAlignment="1">
      <alignment horizontal="center" vertical="center"/>
    </xf>
    <xf numFmtId="0" fontId="225" fillId="6" borderId="0" xfId="0" applyFont="1" applyFill="1" applyBorder="1" applyAlignment="1">
      <alignment vertical="center"/>
    </xf>
    <xf numFmtId="0" fontId="308" fillId="6" borderId="0" xfId="0" applyFont="1" applyFill="1" applyBorder="1" applyAlignment="1">
      <alignment vertical="center"/>
    </xf>
    <xf numFmtId="0" fontId="253" fillId="34" borderId="0" xfId="0" applyFont="1" applyFill="1" applyBorder="1" applyAlignment="1">
      <alignment vertical="center"/>
    </xf>
    <xf numFmtId="0" fontId="227" fillId="34" borderId="35" xfId="0" applyFont="1" applyFill="1" applyBorder="1" applyAlignment="1">
      <alignment horizontal="left" vertical="center"/>
    </xf>
    <xf numFmtId="0" fontId="226" fillId="34" borderId="35" xfId="0" applyFont="1" applyFill="1" applyBorder="1" applyAlignment="1">
      <alignment vertical="center"/>
    </xf>
    <xf numFmtId="166" fontId="231" fillId="40" borderId="0" xfId="0" applyNumberFormat="1" applyFont="1" applyFill="1" applyBorder="1" applyAlignment="1">
      <alignment vertical="center"/>
    </xf>
    <xf numFmtId="166" fontId="232" fillId="6" borderId="0" xfId="0" applyNumberFormat="1" applyFont="1" applyFill="1" applyBorder="1" applyAlignment="1">
      <alignment vertical="center"/>
    </xf>
    <xf numFmtId="0" fontId="97" fillId="4" borderId="0" xfId="0" applyFont="1" applyFill="1" applyBorder="1" applyAlignment="1">
      <alignment vertical="center"/>
    </xf>
    <xf numFmtId="0" fontId="311" fillId="4" borderId="0" xfId="0" applyFont="1" applyFill="1" applyBorder="1" applyAlignment="1">
      <alignment vertical="center"/>
    </xf>
    <xf numFmtId="0" fontId="311" fillId="4" borderId="0" xfId="0" applyFont="1" applyFill="1" applyBorder="1"/>
    <xf numFmtId="0" fontId="97" fillId="0" borderId="86" xfId="0" applyFont="1" applyBorder="1"/>
    <xf numFmtId="0" fontId="312" fillId="34" borderId="0" xfId="0" applyFont="1" applyFill="1" applyBorder="1" applyAlignment="1">
      <alignment horizontal="left" vertical="center"/>
    </xf>
    <xf numFmtId="0" fontId="97" fillId="4" borderId="35" xfId="0" applyFont="1" applyFill="1" applyBorder="1"/>
    <xf numFmtId="165" fontId="231" fillId="40" borderId="0" xfId="0" applyNumberFormat="1" applyFont="1" applyFill="1" applyBorder="1" applyAlignment="1">
      <alignment vertical="center"/>
    </xf>
    <xf numFmtId="164" fontId="141" fillId="2" borderId="0" xfId="10" applyNumberFormat="1" applyFont="1" applyFill="1" applyBorder="1" applyAlignment="1">
      <alignment vertical="center"/>
    </xf>
    <xf numFmtId="164" fontId="141" fillId="4" borderId="0" xfId="10" applyNumberFormat="1" applyFont="1" applyFill="1" applyBorder="1" applyAlignment="1">
      <alignment vertical="center"/>
    </xf>
    <xf numFmtId="164" fontId="141" fillId="4" borderId="35" xfId="10" applyNumberFormat="1" applyFont="1" applyFill="1" applyBorder="1" applyAlignment="1">
      <alignment vertical="center"/>
    </xf>
    <xf numFmtId="0" fontId="233" fillId="8" borderId="0" xfId="0" applyFont="1" applyFill="1"/>
    <xf numFmtId="0" fontId="233" fillId="8" borderId="0" xfId="0" applyFont="1" applyFill="1" applyAlignment="1">
      <alignment horizontal="center"/>
    </xf>
    <xf numFmtId="0" fontId="265" fillId="0" borderId="0" xfId="8" applyFont="1" applyFill="1" applyBorder="1" applyAlignment="1">
      <alignment vertical="center" wrapText="1"/>
    </xf>
    <xf numFmtId="178" fontId="136" fillId="17" borderId="20" xfId="6" applyNumberFormat="1" applyFont="1" applyFill="1" applyBorder="1" applyAlignment="1">
      <alignment vertical="top"/>
    </xf>
    <xf numFmtId="0" fontId="97" fillId="4" borderId="79" xfId="0" applyFont="1" applyFill="1" applyBorder="1"/>
    <xf numFmtId="0" fontId="108" fillId="16" borderId="1" xfId="6" applyFont="1" applyFill="1" applyBorder="1" applyAlignment="1">
      <alignment vertical="center"/>
    </xf>
    <xf numFmtId="0" fontId="226" fillId="9" borderId="1" xfId="8" applyFont="1" applyFill="1" applyBorder="1" applyAlignment="1" applyProtection="1">
      <alignment horizontal="center" vertical="center"/>
      <protection locked="0"/>
    </xf>
    <xf numFmtId="10" fontId="134" fillId="4" borderId="20" xfId="6" applyNumberFormat="1" applyFont="1" applyFill="1" applyBorder="1" applyAlignment="1">
      <alignment horizontal="center" vertical="center"/>
    </xf>
    <xf numFmtId="164" fontId="141" fillId="18" borderId="1" xfId="10" applyNumberFormat="1" applyFont="1" applyFill="1" applyBorder="1" applyAlignment="1">
      <alignment horizontal="left" vertical="center"/>
    </xf>
    <xf numFmtId="0" fontId="97" fillId="0" borderId="0" xfId="0" applyFont="1" applyFill="1"/>
    <xf numFmtId="164" fontId="141" fillId="16" borderId="0" xfId="6" applyNumberFormat="1" applyFont="1" applyFill="1" applyBorder="1" applyAlignment="1">
      <alignment vertical="center"/>
    </xf>
    <xf numFmtId="178" fontId="136" fillId="16" borderId="0" xfId="6" applyNumberFormat="1" applyFont="1" applyFill="1" applyBorder="1" applyAlignment="1">
      <alignment vertical="center"/>
    </xf>
    <xf numFmtId="9" fontId="141" fillId="16" borderId="20" xfId="6" applyNumberFormat="1" applyFont="1" applyFill="1" applyBorder="1" applyAlignment="1">
      <alignment horizontal="center" vertical="center"/>
    </xf>
    <xf numFmtId="178" fontId="136" fillId="16" borderId="0" xfId="6" applyNumberFormat="1" applyFont="1" applyFill="1" applyBorder="1" applyAlignment="1">
      <alignment horizontal="center" vertical="center"/>
    </xf>
    <xf numFmtId="0" fontId="136" fillId="16" borderId="0" xfId="6" applyFont="1" applyFill="1" applyBorder="1" applyAlignment="1">
      <alignment vertical="center"/>
    </xf>
    <xf numFmtId="164" fontId="141" fillId="16" borderId="20" xfId="6" applyNumberFormat="1" applyFont="1" applyFill="1" applyBorder="1" applyAlignment="1">
      <alignment vertical="center"/>
    </xf>
    <xf numFmtId="0" fontId="239" fillId="11" borderId="1" xfId="11" applyNumberFormat="1" applyFont="1" applyFill="1" applyBorder="1" applyAlignment="1">
      <alignment horizontal="center" vertical="center"/>
    </xf>
    <xf numFmtId="0" fontId="251" fillId="11" borderId="0" xfId="6" applyFont="1" applyFill="1" applyBorder="1" applyAlignment="1">
      <alignment horizontal="left" vertical="center"/>
    </xf>
    <xf numFmtId="0" fontId="124" fillId="11" borderId="0" xfId="6" applyFont="1" applyFill="1" applyBorder="1" applyAlignment="1" applyProtection="1">
      <alignment vertical="center"/>
      <protection hidden="1"/>
    </xf>
    <xf numFmtId="0" fontId="97" fillId="11" borderId="1" xfId="8" applyFont="1" applyFill="1" applyBorder="1" applyAlignment="1"/>
    <xf numFmtId="0" fontId="118" fillId="6" borderId="0" xfId="6" applyFont="1" applyFill="1" applyBorder="1" applyAlignment="1" applyProtection="1">
      <alignment horizontal="center" vertical="center" wrapText="1"/>
      <protection hidden="1"/>
    </xf>
    <xf numFmtId="0" fontId="251" fillId="11" borderId="0" xfId="6" applyFont="1" applyFill="1" applyBorder="1" applyAlignment="1">
      <alignment vertical="center"/>
    </xf>
    <xf numFmtId="0" fontId="97" fillId="11" borderId="0" xfId="8" applyFont="1" applyFill="1" applyBorder="1" applyAlignment="1">
      <alignment horizontal="center"/>
    </xf>
    <xf numFmtId="0" fontId="319" fillId="11" borderId="0" xfId="8" applyFont="1" applyFill="1" applyBorder="1" applyAlignment="1">
      <alignment vertical="top" wrapText="1"/>
    </xf>
    <xf numFmtId="0" fontId="319" fillId="11" borderId="20" xfId="8" applyFont="1" applyFill="1" applyBorder="1" applyAlignment="1">
      <alignment vertical="top" wrapText="1"/>
    </xf>
    <xf numFmtId="0" fontId="97" fillId="4" borderId="1" xfId="0" applyFont="1" applyFill="1" applyBorder="1" applyAlignment="1"/>
    <xf numFmtId="0" fontId="300" fillId="4" borderId="0" xfId="6" applyFont="1" applyFill="1" applyBorder="1" applyAlignment="1">
      <alignment horizontal="center" vertical="center" wrapText="1"/>
    </xf>
    <xf numFmtId="0" fontId="137" fillId="4" borderId="20" xfId="6" applyFont="1" applyFill="1" applyBorder="1" applyAlignment="1">
      <alignment vertical="center"/>
    </xf>
    <xf numFmtId="0" fontId="251" fillId="4" borderId="1" xfId="6" applyFont="1" applyFill="1" applyBorder="1" applyAlignment="1">
      <alignment horizontal="center" vertical="center"/>
    </xf>
    <xf numFmtId="0" fontId="268" fillId="4" borderId="0" xfId="6" applyFont="1" applyFill="1" applyBorder="1" applyAlignment="1">
      <alignment horizontal="center" vertical="center"/>
    </xf>
    <xf numFmtId="0" fontId="320" fillId="4" borderId="0" xfId="6" applyFont="1" applyFill="1" applyBorder="1" applyAlignment="1">
      <alignment horizontal="center" vertical="center" wrapText="1"/>
    </xf>
    <xf numFmtId="0" fontId="137" fillId="0" borderId="20" xfId="6" applyFont="1" applyBorder="1" applyAlignment="1">
      <alignment vertical="center"/>
    </xf>
    <xf numFmtId="0" fontId="140" fillId="34" borderId="0" xfId="11" applyNumberFormat="1" applyFont="1" applyFill="1" applyBorder="1" applyAlignment="1">
      <alignment vertical="center"/>
    </xf>
    <xf numFmtId="0" fontId="140" fillId="4" borderId="20" xfId="11" applyNumberFormat="1" applyFont="1" applyFill="1" applyBorder="1" applyAlignment="1">
      <alignment vertical="center"/>
    </xf>
    <xf numFmtId="0" fontId="321" fillId="34" borderId="0" xfId="11" applyNumberFormat="1" applyFont="1" applyFill="1" applyBorder="1" applyAlignment="1">
      <alignment vertical="center"/>
    </xf>
    <xf numFmtId="0" fontId="321" fillId="4" borderId="0" xfId="11" applyNumberFormat="1" applyFont="1" applyFill="1" applyBorder="1" applyAlignment="1">
      <alignment vertical="center"/>
    </xf>
    <xf numFmtId="0" fontId="321" fillId="4" borderId="20" xfId="11" applyNumberFormat="1" applyFont="1" applyFill="1" applyBorder="1" applyAlignment="1">
      <alignment vertical="center"/>
    </xf>
    <xf numFmtId="0" fontId="312" fillId="34" borderId="0" xfId="0" applyFont="1" applyFill="1" applyBorder="1" applyAlignment="1">
      <alignment horizontal="right" vertical="center"/>
    </xf>
    <xf numFmtId="0" fontId="140" fillId="4" borderId="1" xfId="11" applyNumberFormat="1" applyFont="1" applyFill="1" applyBorder="1" applyAlignment="1">
      <alignment horizontal="right" vertical="center"/>
    </xf>
    <xf numFmtId="0" fontId="140" fillId="4" borderId="0" xfId="11" applyNumberFormat="1" applyFont="1" applyFill="1" applyBorder="1" applyAlignment="1">
      <alignment horizontal="right" vertical="center"/>
    </xf>
    <xf numFmtId="182" fontId="252" fillId="10" borderId="0" xfId="10" applyNumberFormat="1" applyFont="1" applyFill="1" applyBorder="1" applyAlignment="1">
      <alignment horizontal="center" vertical="center"/>
    </xf>
    <xf numFmtId="182" fontId="124" fillId="4" borderId="0" xfId="10" applyNumberFormat="1" applyFont="1" applyFill="1" applyBorder="1" applyAlignment="1">
      <alignment vertical="center"/>
    </xf>
    <xf numFmtId="0" fontId="250" fillId="4" borderId="1" xfId="6" applyFont="1" applyFill="1" applyBorder="1" applyAlignment="1">
      <alignment horizontal="center" vertical="center"/>
    </xf>
    <xf numFmtId="0" fontId="105" fillId="34" borderId="0" xfId="0" applyFont="1" applyFill="1" applyBorder="1"/>
    <xf numFmtId="0" fontId="261" fillId="8" borderId="0" xfId="0" applyFont="1" applyFill="1"/>
    <xf numFmtId="164" fontId="134" fillId="4" borderId="0" xfId="10" applyNumberFormat="1" applyFont="1" applyFill="1" applyBorder="1" applyAlignment="1">
      <alignment vertical="center"/>
    </xf>
    <xf numFmtId="0" fontId="226" fillId="4" borderId="0" xfId="0" applyFont="1" applyFill="1" applyBorder="1" applyAlignment="1">
      <alignment horizontal="center"/>
    </xf>
    <xf numFmtId="0" fontId="226" fillId="4" borderId="20" xfId="0" applyFont="1" applyFill="1" applyBorder="1" applyAlignment="1">
      <alignment horizontal="center" vertical="center"/>
    </xf>
    <xf numFmtId="178" fontId="97" fillId="4" borderId="0" xfId="0" applyNumberFormat="1" applyFont="1" applyFill="1" applyBorder="1" applyAlignment="1">
      <alignment horizontal="left" vertical="top"/>
    </xf>
    <xf numFmtId="0" fontId="108" fillId="16" borderId="20" xfId="6" applyFont="1" applyFill="1" applyBorder="1" applyAlignment="1">
      <alignment vertical="center"/>
    </xf>
    <xf numFmtId="164" fontId="141" fillId="16" borderId="0" xfId="6" applyNumberFormat="1" applyFont="1" applyFill="1" applyBorder="1" applyAlignment="1">
      <alignment horizontal="center" vertical="center"/>
    </xf>
    <xf numFmtId="2" fontId="141" fillId="16" borderId="0" xfId="6" applyNumberFormat="1" applyFont="1" applyFill="1" applyBorder="1" applyAlignment="1">
      <alignment horizontal="center" vertical="center"/>
    </xf>
    <xf numFmtId="184" fontId="141" fillId="16" borderId="20" xfId="6" applyNumberFormat="1" applyFont="1" applyFill="1" applyBorder="1" applyAlignment="1">
      <alignment horizontal="center" vertical="center"/>
    </xf>
    <xf numFmtId="178" fontId="134" fillId="16" borderId="0" xfId="6" applyNumberFormat="1" applyFont="1" applyFill="1" applyBorder="1" applyAlignment="1">
      <alignment horizontal="center" vertical="center"/>
    </xf>
    <xf numFmtId="0" fontId="105" fillId="4" borderId="1" xfId="11" applyNumberFormat="1" applyFont="1" applyFill="1" applyBorder="1" applyAlignment="1">
      <alignment horizontal="left" vertical="center"/>
    </xf>
    <xf numFmtId="0" fontId="299" fillId="4" borderId="0" xfId="6" applyFont="1" applyFill="1" applyBorder="1" applyAlignment="1">
      <alignment horizontal="center" vertical="center" wrapText="1"/>
    </xf>
    <xf numFmtId="165" fontId="124" fillId="4" borderId="0" xfId="10" applyNumberFormat="1" applyFont="1" applyFill="1" applyBorder="1" applyAlignment="1">
      <alignment vertical="center"/>
    </xf>
    <xf numFmtId="182" fontId="105" fillId="4" borderId="0" xfId="10" applyNumberFormat="1" applyFont="1" applyFill="1" applyBorder="1" applyAlignment="1">
      <alignment vertical="center"/>
    </xf>
    <xf numFmtId="182" fontId="124" fillId="4" borderId="20" xfId="10" applyNumberFormat="1" applyFont="1" applyFill="1" applyBorder="1" applyAlignment="1">
      <alignment vertical="center"/>
    </xf>
    <xf numFmtId="0" fontId="97" fillId="4" borderId="0" xfId="8" applyFont="1" applyFill="1" applyBorder="1"/>
    <xf numFmtId="0" fontId="325" fillId="4" borderId="39" xfId="6" applyFont="1" applyFill="1" applyBorder="1" applyAlignment="1">
      <alignment horizontal="center" vertical="center"/>
    </xf>
    <xf numFmtId="0" fontId="238" fillId="4" borderId="0" xfId="0" applyFont="1" applyFill="1" applyBorder="1" applyAlignment="1">
      <alignment vertical="center"/>
    </xf>
    <xf numFmtId="1" fontId="252" fillId="4" borderId="0" xfId="10" applyNumberFormat="1" applyFont="1" applyFill="1" applyBorder="1" applyAlignment="1">
      <alignment horizontal="center" vertical="center"/>
    </xf>
    <xf numFmtId="165" fontId="105" fillId="4" borderId="0" xfId="10" applyNumberFormat="1" applyFont="1" applyFill="1" applyBorder="1" applyAlignment="1">
      <alignment vertical="center"/>
    </xf>
    <xf numFmtId="182" fontId="252" fillId="4" borderId="0" xfId="10" applyNumberFormat="1" applyFont="1" applyFill="1" applyBorder="1" applyAlignment="1">
      <alignment horizontal="center" vertical="center"/>
    </xf>
    <xf numFmtId="0" fontId="237" fillId="4" borderId="5" xfId="6" applyFont="1" applyFill="1" applyBorder="1" applyAlignment="1">
      <alignment horizontal="center" vertical="center"/>
    </xf>
    <xf numFmtId="0" fontId="237" fillId="4" borderId="0" xfId="0" applyFont="1" applyFill="1" applyBorder="1" applyAlignment="1">
      <alignment vertical="center"/>
    </xf>
    <xf numFmtId="0" fontId="256" fillId="4" borderId="40" xfId="6" applyFont="1" applyFill="1" applyBorder="1" applyAlignment="1">
      <alignment horizontal="center" vertical="center"/>
    </xf>
    <xf numFmtId="0" fontId="256" fillId="4" borderId="0" xfId="0" applyFont="1" applyFill="1" applyBorder="1" applyAlignment="1">
      <alignment vertical="center"/>
    </xf>
    <xf numFmtId="0" fontId="251" fillId="4" borderId="41" xfId="6" applyFont="1" applyFill="1" applyBorder="1" applyAlignment="1">
      <alignment horizontal="center" vertical="center"/>
    </xf>
    <xf numFmtId="0" fontId="251" fillId="4" borderId="42" xfId="0" applyFont="1" applyFill="1" applyBorder="1" applyAlignment="1">
      <alignment vertical="center"/>
    </xf>
    <xf numFmtId="164" fontId="105" fillId="4" borderId="42" xfId="10" applyNumberFormat="1" applyFont="1" applyFill="1" applyBorder="1" applyAlignment="1">
      <alignment vertical="center"/>
    </xf>
    <xf numFmtId="164" fontId="124" fillId="4" borderId="42" xfId="10" applyNumberFormat="1" applyFont="1" applyFill="1" applyBorder="1" applyAlignment="1">
      <alignment vertical="center"/>
    </xf>
    <xf numFmtId="0" fontId="140" fillId="4" borderId="42" xfId="11" applyNumberFormat="1" applyFont="1" applyFill="1" applyBorder="1" applyAlignment="1">
      <alignment horizontal="right" vertical="center"/>
    </xf>
    <xf numFmtId="1" fontId="252" fillId="4" borderId="42" xfId="10" applyNumberFormat="1" applyFont="1" applyFill="1" applyBorder="1" applyAlignment="1">
      <alignment horizontal="center" vertical="center"/>
    </xf>
    <xf numFmtId="165" fontId="105" fillId="4" borderId="42" xfId="10" applyNumberFormat="1" applyFont="1" applyFill="1" applyBorder="1" applyAlignment="1">
      <alignment vertical="center"/>
    </xf>
    <xf numFmtId="165" fontId="124" fillId="4" borderId="42" xfId="10" applyNumberFormat="1" applyFont="1" applyFill="1" applyBorder="1" applyAlignment="1">
      <alignment vertical="center"/>
    </xf>
    <xf numFmtId="0" fontId="97" fillId="4" borderId="42" xfId="0" applyFont="1" applyFill="1" applyBorder="1"/>
    <xf numFmtId="182" fontId="252" fillId="4" borderId="42" xfId="10" applyNumberFormat="1" applyFont="1" applyFill="1" applyBorder="1" applyAlignment="1">
      <alignment horizontal="center" vertical="center"/>
    </xf>
    <xf numFmtId="182" fontId="105" fillId="4" borderId="42" xfId="10" applyNumberFormat="1" applyFont="1" applyFill="1" applyBorder="1" applyAlignment="1">
      <alignment vertical="center"/>
    </xf>
    <xf numFmtId="182" fontId="124" fillId="4" borderId="43" xfId="10" applyNumberFormat="1" applyFont="1" applyFill="1" applyBorder="1" applyAlignment="1">
      <alignment vertical="center"/>
    </xf>
    <xf numFmtId="0" fontId="97" fillId="4" borderId="20" xfId="8" applyFont="1" applyFill="1" applyBorder="1"/>
    <xf numFmtId="0" fontId="97" fillId="4" borderId="80" xfId="8" applyFont="1" applyFill="1" applyBorder="1"/>
    <xf numFmtId="0" fontId="137" fillId="4" borderId="1" xfId="6" applyFont="1" applyFill="1" applyBorder="1" applyAlignment="1">
      <alignment vertical="center"/>
    </xf>
    <xf numFmtId="0" fontId="326" fillId="4" borderId="0" xfId="6" applyFont="1" applyFill="1" applyBorder="1" applyAlignment="1">
      <alignment horizontal="center" vertical="center"/>
    </xf>
    <xf numFmtId="0" fontId="327" fillId="4" borderId="1" xfId="6" applyFont="1" applyFill="1" applyBorder="1" applyAlignment="1">
      <alignment horizontal="center" vertical="center"/>
    </xf>
    <xf numFmtId="0" fontId="264" fillId="4" borderId="0" xfId="11" applyNumberFormat="1" applyFont="1" applyFill="1" applyBorder="1" applyAlignment="1">
      <alignment vertical="center"/>
    </xf>
    <xf numFmtId="0" fontId="264" fillId="4" borderId="20" xfId="11" applyNumberFormat="1" applyFont="1" applyFill="1" applyBorder="1" applyAlignment="1">
      <alignment vertical="center"/>
    </xf>
    <xf numFmtId="1" fontId="252" fillId="10" borderId="0" xfId="10" applyNumberFormat="1" applyFont="1" applyFill="1" applyBorder="1" applyAlignment="1">
      <alignment horizontal="center" vertical="center"/>
    </xf>
    <xf numFmtId="0" fontId="251" fillId="18" borderId="1" xfId="6" applyFont="1" applyFill="1" applyBorder="1" applyAlignment="1">
      <alignment horizontal="center" vertical="center"/>
    </xf>
    <xf numFmtId="164" fontId="108" fillId="11" borderId="20" xfId="10" applyNumberFormat="1" applyFont="1" applyFill="1" applyBorder="1" applyAlignment="1">
      <alignment horizontal="center" vertical="center"/>
    </xf>
    <xf numFmtId="0" fontId="229" fillId="4" borderId="0" xfId="6" applyFont="1" applyFill="1" applyBorder="1" applyAlignment="1" applyProtection="1">
      <alignment horizontal="center" vertical="center" wrapText="1"/>
      <protection hidden="1"/>
    </xf>
    <xf numFmtId="0" fontId="97" fillId="4" borderId="0" xfId="8" applyFont="1" applyFill="1" applyBorder="1" applyAlignment="1">
      <alignment horizontal="center"/>
    </xf>
    <xf numFmtId="0" fontId="251" fillId="4" borderId="0" xfId="6" applyFont="1" applyFill="1" applyBorder="1" applyAlignment="1">
      <alignment horizontal="left" vertical="center"/>
    </xf>
    <xf numFmtId="0" fontId="319" fillId="4" borderId="0" xfId="8" applyFont="1" applyFill="1" applyBorder="1" applyAlignment="1">
      <alignment vertical="top" wrapText="1"/>
    </xf>
    <xf numFmtId="0" fontId="319" fillId="4" borderId="20" xfId="8" applyFont="1" applyFill="1" applyBorder="1" applyAlignment="1">
      <alignment vertical="top" wrapText="1"/>
    </xf>
    <xf numFmtId="0" fontId="226" fillId="34" borderId="0" xfId="0" applyFont="1" applyFill="1" applyBorder="1"/>
    <xf numFmtId="0" fontId="226" fillId="4" borderId="0" xfId="8" applyFont="1" applyFill="1" applyBorder="1"/>
    <xf numFmtId="0" fontId="227" fillId="4" borderId="20" xfId="8" applyFont="1" applyFill="1" applyBorder="1" applyAlignment="1">
      <alignment vertical="top" wrapText="1"/>
    </xf>
    <xf numFmtId="0" fontId="226" fillId="34" borderId="0" xfId="8" applyFont="1" applyFill="1" applyBorder="1"/>
    <xf numFmtId="0" fontId="322" fillId="4" borderId="1" xfId="0" applyFont="1" applyFill="1" applyBorder="1" applyAlignment="1"/>
    <xf numFmtId="164" fontId="293" fillId="21" borderId="32" xfId="10" applyNumberFormat="1" applyFont="1" applyFill="1" applyBorder="1" applyAlignment="1">
      <alignment horizontal="center" vertical="center"/>
    </xf>
    <xf numFmtId="164" fontId="279" fillId="4" borderId="0" xfId="10" applyNumberFormat="1" applyFont="1" applyFill="1" applyBorder="1" applyAlignment="1">
      <alignment horizontal="center" vertical="center"/>
    </xf>
    <xf numFmtId="0" fontId="97" fillId="0" borderId="0" xfId="8" applyFont="1" applyBorder="1"/>
    <xf numFmtId="182" fontId="293" fillId="21" borderId="32" xfId="10" applyNumberFormat="1" applyFont="1" applyFill="1" applyBorder="1" applyAlignment="1">
      <alignment horizontal="center" vertical="center"/>
    </xf>
    <xf numFmtId="182" fontId="279" fillId="4" borderId="0" xfId="10" applyNumberFormat="1" applyFont="1" applyFill="1" applyBorder="1" applyAlignment="1">
      <alignment horizontal="center" vertical="center"/>
    </xf>
    <xf numFmtId="182" fontId="108" fillId="11" borderId="20" xfId="10" applyNumberFormat="1" applyFont="1" applyFill="1" applyBorder="1" applyAlignment="1">
      <alignment horizontal="center" vertical="center"/>
    </xf>
    <xf numFmtId="0" fontId="97" fillId="4" borderId="0" xfId="0" applyFont="1" applyFill="1" applyBorder="1" applyAlignment="1">
      <alignment horizontal="center"/>
    </xf>
    <xf numFmtId="0" fontId="319" fillId="4" borderId="0" xfId="0" applyFont="1" applyFill="1" applyBorder="1" applyAlignment="1">
      <alignment vertical="top" wrapText="1"/>
    </xf>
    <xf numFmtId="0" fontId="226" fillId="4" borderId="0" xfId="0" applyFont="1" applyFill="1" applyBorder="1"/>
    <xf numFmtId="0" fontId="226" fillId="4" borderId="80" xfId="0" applyFont="1" applyFill="1" applyBorder="1" applyAlignment="1">
      <alignment horizontal="center" vertical="center"/>
    </xf>
    <xf numFmtId="0" fontId="227" fillId="4" borderId="0" xfId="0" applyFont="1" applyFill="1"/>
    <xf numFmtId="0" fontId="253" fillId="4" borderId="0" xfId="0" applyFont="1" applyFill="1"/>
    <xf numFmtId="0" fontId="254" fillId="4" borderId="1" xfId="6" applyFont="1" applyFill="1" applyBorder="1" applyAlignment="1" applyProtection="1">
      <alignment horizontal="center" vertical="center"/>
      <protection hidden="1"/>
    </xf>
    <xf numFmtId="0" fontId="105" fillId="16" borderId="20" xfId="6" applyFont="1" applyFill="1" applyBorder="1" applyAlignment="1">
      <alignment vertical="center"/>
    </xf>
    <xf numFmtId="0" fontId="103" fillId="4" borderId="20" xfId="8" applyFont="1" applyFill="1" applyBorder="1" applyAlignment="1">
      <alignment horizontal="left" vertical="center" wrapText="1"/>
    </xf>
    <xf numFmtId="0" fontId="103" fillId="4" borderId="20" xfId="8" applyFont="1" applyFill="1" applyBorder="1" applyAlignment="1">
      <alignment horizontal="left" vertical="center"/>
    </xf>
    <xf numFmtId="164" fontId="141" fillId="18" borderId="1" xfId="10" applyNumberFormat="1" applyFont="1" applyFill="1" applyBorder="1" applyAlignment="1">
      <alignment horizontal="center" vertical="center"/>
    </xf>
    <xf numFmtId="164" fontId="141" fillId="18" borderId="0" xfId="10" applyNumberFormat="1" applyFont="1" applyFill="1" applyBorder="1" applyAlignment="1">
      <alignment horizontal="center" vertical="center"/>
    </xf>
    <xf numFmtId="164" fontId="105" fillId="18" borderId="0" xfId="10" applyNumberFormat="1" applyFont="1" applyFill="1" applyBorder="1" applyAlignment="1">
      <alignment vertical="center"/>
    </xf>
    <xf numFmtId="0" fontId="269" fillId="18" borderId="0" xfId="8" applyFont="1" applyFill="1" applyBorder="1" applyAlignment="1" applyProtection="1">
      <alignment horizontal="left" vertical="center"/>
      <protection locked="0"/>
    </xf>
    <xf numFmtId="0" fontId="103" fillId="18" borderId="20" xfId="6" applyFont="1" applyFill="1" applyBorder="1" applyAlignment="1" applyProtection="1">
      <alignment horizontal="left" vertical="center"/>
      <protection hidden="1"/>
    </xf>
    <xf numFmtId="0" fontId="239" fillId="18" borderId="1" xfId="6" applyFont="1" applyFill="1" applyBorder="1" applyAlignment="1">
      <alignment horizontal="center" vertical="center"/>
    </xf>
    <xf numFmtId="0" fontId="277" fillId="34" borderId="0" xfId="0" applyFont="1" applyFill="1" applyBorder="1" applyAlignment="1">
      <alignment vertical="center"/>
    </xf>
    <xf numFmtId="0" fontId="261" fillId="8" borderId="0" xfId="0" applyFont="1" applyFill="1" applyAlignment="1">
      <alignment vertical="center"/>
    </xf>
    <xf numFmtId="0" fontId="97" fillId="34" borderId="0" xfId="0" applyFont="1" applyFill="1" applyBorder="1"/>
    <xf numFmtId="0" fontId="324" fillId="18" borderId="0" xfId="6" applyFont="1" applyFill="1" applyBorder="1" applyAlignment="1" applyProtection="1">
      <alignment vertical="center"/>
      <protection hidden="1"/>
    </xf>
    <xf numFmtId="166" fontId="105" fillId="18" borderId="0" xfId="10" applyNumberFormat="1" applyFont="1" applyFill="1" applyBorder="1" applyAlignment="1">
      <alignment vertical="center"/>
    </xf>
    <xf numFmtId="0" fontId="134" fillId="16" borderId="0" xfId="6" applyFont="1" applyFill="1" applyBorder="1" applyAlignment="1">
      <alignment vertical="center"/>
    </xf>
    <xf numFmtId="0" fontId="229" fillId="16" borderId="1" xfId="6" applyFont="1" applyFill="1" applyBorder="1" applyAlignment="1">
      <alignment horizontal="center" vertical="center"/>
    </xf>
    <xf numFmtId="0" fontId="319" fillId="11" borderId="0" xfId="0" applyFont="1" applyFill="1" applyBorder="1" applyAlignment="1">
      <alignment vertical="top" wrapText="1"/>
    </xf>
    <xf numFmtId="0" fontId="137" fillId="4" borderId="0" xfId="6" applyFont="1" applyFill="1" applyBorder="1" applyAlignment="1" applyProtection="1">
      <alignment horizontal="left" vertical="center"/>
      <protection hidden="1"/>
    </xf>
    <xf numFmtId="0" fontId="226" fillId="4" borderId="0" xfId="0" applyFont="1" applyFill="1" applyBorder="1" applyAlignment="1">
      <alignment horizontal="center" vertical="center"/>
    </xf>
    <xf numFmtId="0" fontId="251" fillId="34" borderId="0" xfId="0" applyFont="1" applyFill="1" applyBorder="1" applyAlignment="1">
      <alignment horizontal="left" vertical="center"/>
    </xf>
    <xf numFmtId="0" fontId="269" fillId="4" borderId="0" xfId="0" applyFont="1" applyFill="1" applyBorder="1" applyAlignment="1" applyProtection="1">
      <alignment horizontal="left" vertical="center"/>
      <protection locked="0"/>
    </xf>
    <xf numFmtId="0" fontId="105" fillId="4" borderId="1" xfId="6" applyFont="1" applyFill="1" applyBorder="1" applyAlignment="1" applyProtection="1">
      <alignment horizontal="center"/>
      <protection hidden="1"/>
    </xf>
    <xf numFmtId="0" fontId="97" fillId="4" borderId="20" xfId="0" applyFont="1" applyFill="1" applyBorder="1"/>
    <xf numFmtId="164" fontId="141" fillId="21" borderId="1" xfId="10" applyNumberFormat="1" applyFont="1" applyFill="1" applyBorder="1" applyAlignment="1">
      <alignment horizontal="center" vertical="center"/>
    </xf>
    <xf numFmtId="164" fontId="141" fillId="21" borderId="0" xfId="10" applyNumberFormat="1" applyFont="1" applyFill="1" applyBorder="1" applyAlignment="1">
      <alignment horizontal="center" vertical="center"/>
    </xf>
    <xf numFmtId="0" fontId="324" fillId="21" borderId="0" xfId="6" applyFont="1" applyFill="1" applyBorder="1" applyAlignment="1" applyProtection="1">
      <alignment vertical="center"/>
      <protection hidden="1"/>
    </xf>
    <xf numFmtId="0" fontId="124" fillId="16" borderId="20" xfId="6" applyFont="1" applyFill="1" applyBorder="1" applyAlignment="1" applyProtection="1">
      <protection hidden="1"/>
    </xf>
    <xf numFmtId="0" fontId="103" fillId="4" borderId="20" xfId="8" applyFont="1" applyFill="1" applyBorder="1" applyAlignment="1">
      <alignment vertical="center"/>
    </xf>
    <xf numFmtId="164" fontId="141" fillId="16" borderId="1" xfId="10" applyNumberFormat="1" applyFont="1" applyFill="1" applyBorder="1" applyAlignment="1">
      <alignment horizontal="center" vertical="center"/>
    </xf>
    <xf numFmtId="164" fontId="141" fillId="16" borderId="0" xfId="10" applyNumberFormat="1" applyFont="1" applyFill="1" applyBorder="1" applyAlignment="1">
      <alignment horizontal="center" vertical="center"/>
    </xf>
    <xf numFmtId="0" fontId="324" fillId="16" borderId="0" xfId="6" applyFont="1" applyFill="1" applyBorder="1" applyAlignment="1" applyProtection="1">
      <alignment vertical="center"/>
      <protection hidden="1"/>
    </xf>
    <xf numFmtId="164" fontId="105" fillId="16" borderId="0" xfId="10" applyNumberFormat="1" applyFont="1" applyFill="1" applyBorder="1" applyAlignment="1">
      <alignment vertical="center"/>
    </xf>
    <xf numFmtId="0" fontId="269" fillId="16" borderId="0" xfId="8" applyFont="1" applyFill="1" applyBorder="1" applyAlignment="1" applyProtection="1">
      <alignment horizontal="left" vertical="center"/>
      <protection locked="0"/>
    </xf>
    <xf numFmtId="0" fontId="103" fillId="16" borderId="20" xfId="6" applyFont="1" applyFill="1" applyBorder="1" applyAlignment="1" applyProtection="1">
      <alignment horizontal="left" vertical="center"/>
      <protection hidden="1"/>
    </xf>
    <xf numFmtId="0" fontId="309" fillId="6" borderId="23" xfId="6" applyFont="1" applyFill="1" applyBorder="1" applyAlignment="1">
      <alignment horizontal="center" vertical="center"/>
    </xf>
    <xf numFmtId="0" fontId="247" fillId="0" borderId="47" xfId="6" applyFont="1" applyBorder="1" applyProtection="1">
      <protection hidden="1"/>
    </xf>
    <xf numFmtId="0" fontId="267" fillId="0" borderId="48" xfId="6" applyFont="1" applyBorder="1" applyProtection="1">
      <protection hidden="1"/>
    </xf>
    <xf numFmtId="0" fontId="124" fillId="4" borderId="48" xfId="10" applyNumberFormat="1" applyFont="1" applyFill="1" applyBorder="1" applyAlignment="1">
      <alignment horizontal="center" vertical="center" wrapText="1"/>
    </xf>
    <xf numFmtId="2" fontId="134" fillId="26" borderId="0" xfId="6" applyNumberFormat="1" applyFont="1" applyFill="1" applyBorder="1" applyAlignment="1" applyProtection="1">
      <alignment horizontal="left" vertical="center"/>
      <protection locked="0"/>
    </xf>
    <xf numFmtId="2" fontId="134" fillId="26" borderId="0" xfId="6" applyNumberFormat="1" applyFont="1" applyFill="1" applyBorder="1" applyAlignment="1" applyProtection="1">
      <alignment horizontal="center" vertical="center"/>
      <protection locked="0"/>
    </xf>
    <xf numFmtId="2" fontId="267" fillId="26" borderId="0" xfId="6" applyNumberFormat="1" applyFont="1" applyFill="1" applyBorder="1" applyAlignment="1" applyProtection="1">
      <alignment horizontal="right" vertical="center"/>
      <protection locked="0"/>
    </xf>
    <xf numFmtId="164" fontId="330" fillId="11" borderId="0" xfId="10" applyNumberFormat="1" applyFont="1" applyFill="1" applyBorder="1" applyAlignment="1">
      <alignment horizontal="center" vertical="center"/>
    </xf>
    <xf numFmtId="1" fontId="266" fillId="26" borderId="0" xfId="6" applyNumberFormat="1" applyFont="1" applyFill="1" applyBorder="1" applyAlignment="1" applyProtection="1">
      <alignment horizontal="right" vertical="center"/>
      <protection locked="0"/>
    </xf>
    <xf numFmtId="2" fontId="266" fillId="26" borderId="0" xfId="6" applyNumberFormat="1" applyFont="1" applyFill="1" applyBorder="1" applyAlignment="1" applyProtection="1">
      <alignment horizontal="left" vertical="center"/>
      <protection locked="0"/>
    </xf>
    <xf numFmtId="2" fontId="134" fillId="26" borderId="24" xfId="6" applyNumberFormat="1" applyFont="1" applyFill="1" applyBorder="1" applyAlignment="1" applyProtection="1">
      <alignment horizontal="center" vertical="center"/>
      <protection locked="0"/>
    </xf>
    <xf numFmtId="0" fontId="266" fillId="4" borderId="49" xfId="6" applyFont="1" applyFill="1" applyBorder="1" applyAlignment="1" applyProtection="1">
      <alignment vertical="center" wrapText="1"/>
      <protection hidden="1"/>
    </xf>
    <xf numFmtId="0" fontId="266" fillId="4" borderId="50" xfId="6" applyFont="1" applyFill="1" applyBorder="1" applyAlignment="1" applyProtection="1">
      <alignment vertical="center" wrapText="1"/>
      <protection hidden="1"/>
    </xf>
    <xf numFmtId="0" fontId="266" fillId="4" borderId="50" xfId="6" applyFont="1" applyFill="1" applyBorder="1" applyAlignment="1" applyProtection="1">
      <alignment wrapText="1"/>
      <protection hidden="1"/>
    </xf>
    <xf numFmtId="164" fontId="319" fillId="4" borderId="50" xfId="0" applyNumberFormat="1" applyFont="1" applyFill="1" applyBorder="1" applyAlignment="1"/>
    <xf numFmtId="0" fontId="331" fillId="4" borderId="50" xfId="6" applyFont="1" applyFill="1" applyBorder="1" applyAlignment="1" applyProtection="1">
      <alignment horizontal="right"/>
      <protection hidden="1"/>
    </xf>
    <xf numFmtId="0" fontId="247" fillId="4" borderId="50" xfId="6" applyFont="1" applyFill="1" applyBorder="1" applyAlignment="1" applyProtection="1">
      <alignment vertical="center"/>
      <protection hidden="1"/>
    </xf>
    <xf numFmtId="185" fontId="311" fillId="4" borderId="50" xfId="0" applyNumberFormat="1" applyFont="1" applyFill="1" applyBorder="1" applyAlignment="1">
      <alignment vertical="center"/>
    </xf>
    <xf numFmtId="185" fontId="311" fillId="4" borderId="51" xfId="0" applyNumberFormat="1" applyFont="1" applyFill="1" applyBorder="1" applyAlignment="1">
      <alignment vertical="center"/>
    </xf>
    <xf numFmtId="0" fontId="229" fillId="4" borderId="18" xfId="0" applyFont="1" applyFill="1" applyBorder="1" applyAlignment="1">
      <alignment vertical="center" wrapText="1"/>
    </xf>
    <xf numFmtId="0" fontId="229" fillId="4" borderId="0" xfId="0" applyFont="1" applyFill="1" applyBorder="1" applyAlignment="1">
      <alignment vertical="center" wrapText="1"/>
    </xf>
    <xf numFmtId="0" fontId="97" fillId="4" borderId="53" xfId="0" applyFont="1" applyFill="1" applyBorder="1"/>
    <xf numFmtId="0" fontId="332" fillId="27" borderId="0" xfId="11" applyNumberFormat="1" applyFont="1" applyFill="1" applyBorder="1" applyAlignment="1">
      <alignment horizontal="left" vertical="center"/>
    </xf>
    <xf numFmtId="0" fontId="144" fillId="4" borderId="0" xfId="6" applyFont="1" applyFill="1" applyBorder="1" applyAlignment="1">
      <alignment vertical="center"/>
    </xf>
    <xf numFmtId="0" fontId="238" fillId="28" borderId="0" xfId="10" applyFont="1" applyFill="1" applyBorder="1" applyAlignment="1" applyProtection="1">
      <alignment horizontal="center" vertical="center"/>
      <protection locked="0"/>
    </xf>
    <xf numFmtId="0" fontId="295" fillId="4" borderId="0" xfId="0" applyFont="1" applyFill="1" applyBorder="1" applyAlignment="1">
      <alignment vertical="center" wrapText="1"/>
    </xf>
    <xf numFmtId="0" fontId="333" fillId="4" borderId="0" xfId="6" applyFont="1" applyFill="1" applyBorder="1" applyAlignment="1">
      <alignment horizontal="right" vertical="center"/>
    </xf>
    <xf numFmtId="0" fontId="333" fillId="4" borderId="0" xfId="6" applyFont="1" applyFill="1" applyBorder="1" applyAlignment="1" applyProtection="1">
      <alignment horizontal="center" vertical="center"/>
      <protection hidden="1"/>
    </xf>
    <xf numFmtId="0" fontId="294" fillId="4" borderId="0" xfId="6" applyFont="1" applyFill="1" applyBorder="1" applyAlignment="1" applyProtection="1">
      <alignment horizontal="center" vertical="center" wrapText="1"/>
      <protection hidden="1"/>
    </xf>
    <xf numFmtId="186" fontId="311" fillId="18" borderId="0" xfId="0" applyNumberFormat="1" applyFont="1" applyFill="1" applyBorder="1" applyAlignment="1">
      <alignment horizontal="center" vertical="center"/>
    </xf>
    <xf numFmtId="0" fontId="237" fillId="4" borderId="0" xfId="6" applyFont="1" applyFill="1" applyBorder="1" applyAlignment="1">
      <alignment vertical="center"/>
    </xf>
    <xf numFmtId="0" fontId="336" fillId="4" borderId="0" xfId="6" applyFont="1" applyFill="1" applyBorder="1" applyAlignment="1" applyProtection="1">
      <alignment horizontal="center"/>
      <protection hidden="1"/>
    </xf>
    <xf numFmtId="186" fontId="295" fillId="10" borderId="24" xfId="6" applyNumberFormat="1" applyFont="1" applyFill="1" applyBorder="1" applyAlignment="1" applyProtection="1">
      <alignment horizontal="center" vertical="center"/>
      <protection hidden="1"/>
    </xf>
    <xf numFmtId="186" fontId="338" fillId="4" borderId="0" xfId="10" applyNumberFormat="1" applyFont="1" applyFill="1" applyBorder="1" applyAlignment="1" applyProtection="1">
      <alignment horizontal="right" vertical="center"/>
      <protection locked="0"/>
    </xf>
    <xf numFmtId="0" fontId="108" fillId="0" borderId="0" xfId="10" applyNumberFormat="1" applyFont="1" applyFill="1" applyBorder="1" applyAlignment="1" applyProtection="1">
      <alignment horizontal="right" vertical="center"/>
      <protection locked="0"/>
    </xf>
    <xf numFmtId="164" fontId="339" fillId="4" borderId="0" xfId="10" applyNumberFormat="1" applyFont="1" applyFill="1" applyBorder="1" applyAlignment="1">
      <alignment horizontal="center" vertical="center"/>
    </xf>
    <xf numFmtId="3" fontId="294" fillId="12" borderId="0" xfId="10" applyNumberFormat="1" applyFont="1" applyFill="1" applyBorder="1" applyAlignment="1" applyProtection="1">
      <alignment horizontal="center" vertical="center"/>
      <protection locked="0"/>
    </xf>
    <xf numFmtId="164" fontId="333" fillId="12" borderId="0" xfId="10" applyNumberFormat="1" applyFont="1" applyFill="1" applyBorder="1" applyAlignment="1">
      <alignment horizontal="center" vertical="center"/>
    </xf>
    <xf numFmtId="186" fontId="338" fillId="0" borderId="0" xfId="10" applyNumberFormat="1" applyFont="1" applyFill="1" applyBorder="1" applyAlignment="1" applyProtection="1">
      <alignment horizontal="right" vertical="center"/>
      <protection locked="0"/>
    </xf>
    <xf numFmtId="0" fontId="291" fillId="4" borderId="1" xfId="6" applyFont="1" applyFill="1" applyBorder="1" applyAlignment="1">
      <alignment horizontal="center" vertical="center"/>
    </xf>
    <xf numFmtId="164" fontId="340" fillId="0" borderId="0" xfId="6" applyNumberFormat="1" applyFont="1" applyFill="1" applyBorder="1" applyAlignment="1" applyProtection="1">
      <alignment horizontal="center" vertical="center"/>
      <protection hidden="1"/>
    </xf>
    <xf numFmtId="3" fontId="341" fillId="12" borderId="0" xfId="10" applyNumberFormat="1" applyFont="1" applyFill="1" applyBorder="1" applyAlignment="1" applyProtection="1">
      <alignment horizontal="center" vertical="center"/>
      <protection locked="0"/>
    </xf>
    <xf numFmtId="164" fontId="312" fillId="12" borderId="0" xfId="10" applyNumberFormat="1" applyFont="1" applyFill="1" applyBorder="1" applyAlignment="1">
      <alignment horizontal="center" vertical="center"/>
    </xf>
    <xf numFmtId="164" fontId="340" fillId="0" borderId="0" xfId="10" applyNumberFormat="1" applyFont="1" applyFill="1" applyBorder="1" applyAlignment="1">
      <alignment horizontal="center" vertical="center"/>
    </xf>
    <xf numFmtId="0" fontId="312" fillId="4" borderId="56" xfId="0" applyFont="1" applyFill="1" applyBorder="1" applyAlignment="1">
      <alignment vertical="center"/>
    </xf>
    <xf numFmtId="0" fontId="237" fillId="4" borderId="53" xfId="6" applyFont="1" applyFill="1" applyBorder="1" applyAlignment="1">
      <alignment vertical="center"/>
    </xf>
    <xf numFmtId="0" fontId="237" fillId="4" borderId="55" xfId="6" applyFont="1" applyFill="1" applyBorder="1" applyAlignment="1">
      <alignment vertical="center"/>
    </xf>
    <xf numFmtId="0" fontId="269" fillId="4" borderId="24" xfId="0" applyFont="1" applyFill="1" applyBorder="1" applyAlignment="1" applyProtection="1">
      <alignment horizontal="left" vertical="center"/>
      <protection locked="0"/>
    </xf>
    <xf numFmtId="0" fontId="342" fillId="4" borderId="0" xfId="6" applyFont="1" applyFill="1" applyBorder="1" applyAlignment="1">
      <alignment horizontal="center" vertical="center"/>
    </xf>
    <xf numFmtId="0" fontId="319" fillId="4" borderId="18" xfId="0" applyFont="1" applyFill="1" applyBorder="1" applyAlignment="1">
      <alignment vertical="center"/>
    </xf>
    <xf numFmtId="0" fontId="99" fillId="0" borderId="0" xfId="1" applyFont="1" applyBorder="1"/>
    <xf numFmtId="0" fontId="319" fillId="4" borderId="0" xfId="0" applyFont="1" applyFill="1" applyBorder="1" applyAlignment="1">
      <alignment vertical="center" wrapText="1"/>
    </xf>
    <xf numFmtId="0" fontId="319" fillId="4" borderId="18" xfId="0" applyFont="1" applyFill="1" applyBorder="1" applyAlignment="1">
      <alignment vertical="center" wrapText="1"/>
    </xf>
    <xf numFmtId="0" fontId="135" fillId="4" borderId="0" xfId="10" applyFont="1" applyFill="1" applyBorder="1" applyAlignment="1" applyProtection="1">
      <alignment vertical="center"/>
      <protection locked="0"/>
    </xf>
    <xf numFmtId="0" fontId="135" fillId="4" borderId="24" xfId="10" applyFont="1" applyFill="1" applyBorder="1" applyAlignment="1" applyProtection="1">
      <alignment vertical="center"/>
      <protection locked="0"/>
    </xf>
    <xf numFmtId="164" fontId="266" fillId="43" borderId="1" xfId="10" applyNumberFormat="1" applyFont="1" applyFill="1" applyBorder="1" applyAlignment="1">
      <alignment horizontal="center" vertical="center"/>
    </xf>
    <xf numFmtId="164" fontId="108" fillId="43" borderId="0" xfId="10" applyNumberFormat="1" applyFont="1" applyFill="1" applyBorder="1" applyAlignment="1">
      <alignment horizontal="center" vertical="center"/>
    </xf>
    <xf numFmtId="164" fontId="266" fillId="43" borderId="0" xfId="10" applyNumberFormat="1" applyFont="1" applyFill="1" applyBorder="1" applyAlignment="1">
      <alignment horizontal="center" vertical="center"/>
    </xf>
    <xf numFmtId="0" fontId="140" fillId="4" borderId="57" xfId="11" applyNumberFormat="1" applyFont="1" applyFill="1" applyBorder="1" applyAlignment="1">
      <alignment horizontal="right" vertical="center"/>
    </xf>
    <xf numFmtId="164" fontId="339" fillId="2" borderId="33" xfId="10" applyNumberFormat="1" applyFont="1" applyFill="1" applyBorder="1" applyAlignment="1">
      <alignment horizontal="center" vertical="center"/>
    </xf>
    <xf numFmtId="182" fontId="339" fillId="4" borderId="33" xfId="10" applyNumberFormat="1" applyFont="1" applyFill="1" applyBorder="1" applyAlignment="1">
      <alignment horizontal="center" vertical="center"/>
    </xf>
    <xf numFmtId="165" fontId="339" fillId="4" borderId="0" xfId="10" applyNumberFormat="1" applyFont="1" applyFill="1" applyBorder="1" applyAlignment="1">
      <alignment horizontal="center" vertical="center"/>
    </xf>
    <xf numFmtId="182" fontId="298" fillId="10" borderId="0" xfId="10" applyNumberFormat="1" applyFont="1" applyFill="1" applyBorder="1" applyAlignment="1">
      <alignment horizontal="center" vertical="center"/>
    </xf>
    <xf numFmtId="182" fontId="299" fillId="11" borderId="0" xfId="10" applyNumberFormat="1" applyFont="1" applyFill="1" applyBorder="1" applyAlignment="1">
      <alignment horizontal="center" vertical="center"/>
    </xf>
    <xf numFmtId="182" fontId="300" fillId="21" borderId="0" xfId="10" applyNumberFormat="1" applyFont="1" applyFill="1" applyBorder="1" applyAlignment="1">
      <alignment horizontal="center" vertical="center"/>
    </xf>
    <xf numFmtId="186" fontId="297" fillId="21" borderId="0" xfId="6" applyNumberFormat="1" applyFont="1" applyFill="1" applyBorder="1" applyAlignment="1" applyProtection="1">
      <alignment horizontal="center" vertical="center"/>
      <protection hidden="1"/>
    </xf>
    <xf numFmtId="0" fontId="235" fillId="2" borderId="0" xfId="0" applyFont="1" applyFill="1" applyBorder="1" applyAlignment="1"/>
    <xf numFmtId="0" fontId="257" fillId="4" borderId="58" xfId="6" applyFont="1" applyFill="1" applyBorder="1" applyAlignment="1">
      <alignment horizontal="center"/>
    </xf>
    <xf numFmtId="164" fontId="141" fillId="4" borderId="58" xfId="10" applyNumberFormat="1" applyFont="1" applyFill="1" applyBorder="1" applyAlignment="1">
      <alignment horizontal="center" vertical="center"/>
    </xf>
    <xf numFmtId="178" fontId="252" fillId="2" borderId="20" xfId="10" applyNumberFormat="1" applyFont="1" applyFill="1" applyBorder="1" applyAlignment="1">
      <alignment horizontal="center" vertical="center"/>
    </xf>
    <xf numFmtId="0" fontId="108" fillId="29" borderId="1" xfId="6" applyFont="1" applyFill="1" applyBorder="1" applyAlignment="1">
      <alignment vertical="center"/>
    </xf>
    <xf numFmtId="0" fontId="108" fillId="29" borderId="0" xfId="6" applyFont="1" applyFill="1" applyBorder="1" applyAlignment="1">
      <alignment vertical="center"/>
    </xf>
    <xf numFmtId="0" fontId="108" fillId="29" borderId="20" xfId="6" applyFont="1" applyFill="1" applyBorder="1" applyAlignment="1">
      <alignment vertical="center"/>
    </xf>
    <xf numFmtId="164" fontId="140" fillId="21" borderId="20" xfId="10" applyNumberFormat="1" applyFont="1" applyFill="1" applyBorder="1" applyAlignment="1">
      <alignment vertical="center"/>
    </xf>
    <xf numFmtId="165" fontId="140" fillId="21" borderId="20" xfId="10" applyNumberFormat="1" applyFont="1" applyFill="1" applyBorder="1" applyAlignment="1">
      <alignment horizontal="center" vertical="center"/>
    </xf>
    <xf numFmtId="182" fontId="140" fillId="21" borderId="20" xfId="10" applyNumberFormat="1" applyFont="1" applyFill="1" applyBorder="1" applyAlignment="1">
      <alignment horizontal="center" vertical="center"/>
    </xf>
    <xf numFmtId="0" fontId="105" fillId="29" borderId="1" xfId="6" applyFont="1" applyFill="1" applyBorder="1" applyAlignment="1">
      <alignment vertical="center"/>
    </xf>
    <xf numFmtId="0" fontId="105" fillId="29" borderId="0" xfId="6" applyFont="1" applyFill="1" applyBorder="1" applyAlignment="1">
      <alignment vertical="center"/>
    </xf>
    <xf numFmtId="164" fontId="105" fillId="21" borderId="0" xfId="10" applyNumberFormat="1" applyFont="1" applyFill="1" applyBorder="1" applyAlignment="1">
      <alignment horizontal="center" vertical="center"/>
    </xf>
    <xf numFmtId="164" fontId="105" fillId="21" borderId="20" xfId="10" applyNumberFormat="1" applyFont="1" applyFill="1" applyBorder="1" applyAlignment="1">
      <alignment horizontal="center" vertical="center"/>
    </xf>
    <xf numFmtId="178" fontId="346" fillId="21" borderId="1" xfId="10" applyNumberFormat="1" applyFont="1" applyFill="1" applyBorder="1" applyAlignment="1">
      <alignment horizontal="center" vertical="center"/>
    </xf>
    <xf numFmtId="178" fontId="346" fillId="21" borderId="0" xfId="10" applyNumberFormat="1" applyFont="1" applyFill="1" applyBorder="1" applyAlignment="1">
      <alignment horizontal="center" vertical="center"/>
    </xf>
    <xf numFmtId="0" fontId="141" fillId="21" borderId="0" xfId="6" applyFont="1" applyFill="1" applyBorder="1" applyAlignment="1" applyProtection="1">
      <alignment vertical="center"/>
      <protection hidden="1"/>
    </xf>
    <xf numFmtId="178" fontId="346" fillId="21" borderId="20" xfId="10" applyNumberFormat="1" applyFont="1" applyFill="1" applyBorder="1" applyAlignment="1">
      <alignment horizontal="center" vertical="center"/>
    </xf>
    <xf numFmtId="0" fontId="325" fillId="22" borderId="1" xfId="6" applyFont="1" applyFill="1" applyBorder="1" applyAlignment="1">
      <alignment horizontal="center" vertical="center"/>
    </xf>
    <xf numFmtId="0" fontId="316" fillId="4" borderId="1" xfId="6" applyFont="1" applyFill="1" applyBorder="1" applyAlignment="1">
      <alignment horizontal="center" vertical="center"/>
    </xf>
    <xf numFmtId="0" fontId="316" fillId="4" borderId="0" xfId="6" applyFont="1" applyFill="1" applyBorder="1" applyAlignment="1">
      <alignment horizontal="center" vertical="center"/>
    </xf>
    <xf numFmtId="0" fontId="316" fillId="4" borderId="20" xfId="6" applyFont="1" applyFill="1" applyBorder="1" applyAlignment="1">
      <alignment horizontal="center" vertical="center"/>
    </xf>
    <xf numFmtId="0" fontId="238" fillId="34" borderId="0" xfId="0" applyFont="1" applyFill="1" applyBorder="1" applyAlignment="1">
      <alignment horizontal="right"/>
    </xf>
    <xf numFmtId="0" fontId="247" fillId="34" borderId="0" xfId="0" applyFont="1" applyFill="1" applyBorder="1" applyAlignment="1">
      <alignment vertical="center"/>
    </xf>
    <xf numFmtId="0" fontId="269" fillId="4" borderId="20" xfId="0" applyFont="1" applyFill="1" applyBorder="1" applyAlignment="1" applyProtection="1">
      <alignment horizontal="left" vertical="center"/>
      <protection locked="0"/>
    </xf>
    <xf numFmtId="0" fontId="265" fillId="4" borderId="0" xfId="6" applyFont="1" applyFill="1" applyBorder="1" applyAlignment="1">
      <alignment horizontal="center" vertical="center"/>
    </xf>
    <xf numFmtId="1" fontId="275" fillId="11" borderId="0" xfId="10" applyNumberFormat="1" applyFont="1" applyFill="1" applyBorder="1" applyAlignment="1">
      <alignment horizontal="center" vertical="center"/>
    </xf>
    <xf numFmtId="164" fontId="335" fillId="11" borderId="0" xfId="10" applyNumberFormat="1" applyFont="1" applyFill="1" applyBorder="1" applyAlignment="1">
      <alignment vertical="center"/>
    </xf>
    <xf numFmtId="0" fontId="349" fillId="4" borderId="0" xfId="6" applyFont="1" applyFill="1" applyBorder="1" applyAlignment="1">
      <alignment horizontal="center" vertical="center"/>
    </xf>
    <xf numFmtId="0" fontId="350" fillId="4" borderId="0" xfId="6" applyFont="1" applyFill="1" applyBorder="1" applyAlignment="1">
      <alignment horizontal="center" vertical="center"/>
    </xf>
    <xf numFmtId="0" fontId="298" fillId="4" borderId="0" xfId="0" applyFont="1" applyFill="1" applyBorder="1" applyAlignment="1" applyProtection="1">
      <alignment horizontal="left" vertical="center"/>
      <protection locked="0"/>
    </xf>
    <xf numFmtId="0" fontId="351" fillId="4" borderId="0" xfId="6" applyFont="1" applyFill="1" applyBorder="1" applyAlignment="1">
      <alignment horizontal="center" vertical="center"/>
    </xf>
    <xf numFmtId="0" fontId="329" fillId="4" borderId="30" xfId="6" applyFont="1" applyFill="1" applyBorder="1" applyAlignment="1" applyProtection="1">
      <alignment vertical="center"/>
      <protection hidden="1"/>
    </xf>
    <xf numFmtId="0" fontId="269" fillId="4" borderId="30" xfId="0" applyFont="1" applyFill="1" applyBorder="1" applyAlignment="1" applyProtection="1">
      <alignment horizontal="left" vertical="center"/>
      <protection locked="0"/>
    </xf>
    <xf numFmtId="0" fontId="329" fillId="4" borderId="45" xfId="6" applyFont="1" applyFill="1" applyBorder="1" applyAlignment="1" applyProtection="1">
      <alignment horizontal="right" vertical="center"/>
      <protection hidden="1"/>
    </xf>
    <xf numFmtId="0" fontId="352" fillId="4" borderId="20" xfId="0" applyFont="1" applyFill="1" applyBorder="1" applyAlignment="1">
      <alignment vertical="center" wrapText="1"/>
    </xf>
    <xf numFmtId="0" fontId="352" fillId="4" borderId="20" xfId="0" applyFont="1" applyFill="1" applyBorder="1" applyAlignment="1">
      <alignment vertical="center"/>
    </xf>
    <xf numFmtId="184" fontId="134" fillId="4" borderId="0" xfId="6" applyNumberFormat="1" applyFont="1" applyFill="1" applyBorder="1" applyAlignment="1" applyProtection="1">
      <alignment horizontal="left" vertical="center"/>
      <protection hidden="1"/>
    </xf>
    <xf numFmtId="0" fontId="103" fillId="4" borderId="20" xfId="6" applyFont="1" applyFill="1" applyBorder="1" applyAlignment="1" applyProtection="1">
      <alignment horizontal="left" vertical="center"/>
      <protection hidden="1"/>
    </xf>
    <xf numFmtId="164" fontId="141" fillId="4" borderId="0" xfId="10" applyNumberFormat="1" applyFont="1" applyFill="1" applyBorder="1" applyAlignment="1">
      <alignment horizontal="center" vertical="center"/>
    </xf>
    <xf numFmtId="0" fontId="324" fillId="4" borderId="0" xfId="6" applyFont="1" applyFill="1" applyBorder="1" applyAlignment="1" applyProtection="1">
      <alignment vertical="center"/>
      <protection hidden="1"/>
    </xf>
    <xf numFmtId="0" fontId="324" fillId="4" borderId="0" xfId="6" applyFont="1" applyFill="1" applyBorder="1" applyAlignment="1" applyProtection="1">
      <alignment horizontal="right" vertical="center"/>
      <protection hidden="1"/>
    </xf>
    <xf numFmtId="164" fontId="108" fillId="4" borderId="0" xfId="10" applyNumberFormat="1" applyFont="1" applyFill="1" applyBorder="1" applyAlignment="1">
      <alignment vertical="center"/>
    </xf>
    <xf numFmtId="164" fontId="348" fillId="4" borderId="0" xfId="10" applyNumberFormat="1" applyFont="1" applyFill="1" applyBorder="1" applyAlignment="1">
      <alignment horizontal="left" vertical="center"/>
    </xf>
    <xf numFmtId="0" fontId="242" fillId="4" borderId="0" xfId="6" applyFont="1" applyFill="1" applyBorder="1" applyAlignment="1" applyProtection="1">
      <alignment horizontal="center" vertical="center"/>
      <protection hidden="1"/>
    </xf>
    <xf numFmtId="0" fontId="269" fillId="4" borderId="1" xfId="0" applyFont="1" applyFill="1" applyBorder="1" applyAlignment="1" applyProtection="1">
      <alignment horizontal="left" vertical="center"/>
      <protection locked="0"/>
    </xf>
    <xf numFmtId="184" fontId="103" fillId="4" borderId="0" xfId="6" applyNumberFormat="1" applyFont="1" applyFill="1" applyBorder="1" applyAlignment="1" applyProtection="1">
      <alignment horizontal="left" vertical="center"/>
      <protection hidden="1"/>
    </xf>
    <xf numFmtId="0" fontId="135" fillId="4" borderId="0" xfId="6" applyFont="1" applyFill="1" applyBorder="1" applyAlignment="1" applyProtection="1">
      <alignment vertical="center"/>
      <protection hidden="1"/>
    </xf>
    <xf numFmtId="0" fontId="350" fillId="4" borderId="52" xfId="6" applyFont="1" applyFill="1" applyBorder="1" applyAlignment="1">
      <alignment horizontal="center" vertical="center"/>
    </xf>
    <xf numFmtId="0" fontId="353" fillId="4" borderId="53" xfId="6" applyFont="1" applyFill="1" applyBorder="1" applyAlignment="1" applyProtection="1">
      <alignment horizontal="left"/>
      <protection hidden="1"/>
    </xf>
    <xf numFmtId="0" fontId="135" fillId="4" borderId="53" xfId="6" applyFont="1" applyFill="1" applyBorder="1" applyAlignment="1">
      <alignment vertical="center"/>
    </xf>
    <xf numFmtId="0" fontId="135" fillId="4" borderId="54" xfId="6" applyFont="1" applyFill="1" applyBorder="1" applyAlignment="1">
      <alignment vertical="center"/>
    </xf>
    <xf numFmtId="0" fontId="340" fillId="4" borderId="1" xfId="6" applyFont="1" applyFill="1" applyBorder="1" applyAlignment="1">
      <alignment horizontal="center" vertical="center"/>
    </xf>
    <xf numFmtId="0" fontId="354" fillId="4" borderId="0" xfId="6" applyFont="1" applyFill="1" applyBorder="1" applyAlignment="1" applyProtection="1">
      <alignment horizontal="left"/>
      <protection hidden="1"/>
    </xf>
    <xf numFmtId="0" fontId="135" fillId="4" borderId="0" xfId="6" applyFont="1" applyFill="1" applyBorder="1" applyAlignment="1">
      <alignment vertical="center"/>
    </xf>
    <xf numFmtId="0" fontId="135" fillId="4" borderId="20" xfId="6" applyFont="1" applyFill="1" applyBorder="1" applyAlignment="1">
      <alignment vertical="center"/>
    </xf>
    <xf numFmtId="0" fontId="297" fillId="4" borderId="0" xfId="6" applyFont="1" applyFill="1" applyBorder="1" applyAlignment="1">
      <alignment vertical="center"/>
    </xf>
    <xf numFmtId="164" fontId="141" fillId="2" borderId="61" xfId="10" applyNumberFormat="1" applyFont="1" applyFill="1" applyBorder="1" applyAlignment="1">
      <alignment vertical="center"/>
    </xf>
    <xf numFmtId="164" fontId="141" fillId="2" borderId="11" xfId="10" applyNumberFormat="1" applyFont="1" applyFill="1" applyBorder="1" applyAlignment="1">
      <alignment horizontal="left" vertical="center"/>
    </xf>
    <xf numFmtId="0" fontId="275" fillId="4" borderId="0" xfId="6" applyFont="1" applyFill="1" applyBorder="1" applyAlignment="1" applyProtection="1">
      <alignment horizontal="right" vertical="center"/>
      <protection hidden="1"/>
    </xf>
    <xf numFmtId="0" fontId="269" fillId="4" borderId="11" xfId="0" applyFont="1" applyFill="1" applyBorder="1" applyAlignment="1" applyProtection="1">
      <alignment horizontal="left" vertical="center"/>
      <protection locked="0"/>
    </xf>
    <xf numFmtId="0" fontId="269" fillId="4" borderId="12" xfId="0" applyFont="1" applyFill="1" applyBorder="1" applyAlignment="1" applyProtection="1">
      <alignment horizontal="left" vertical="center"/>
      <protection locked="0"/>
    </xf>
    <xf numFmtId="0" fontId="250" fillId="0" borderId="12" xfId="0" applyFont="1" applyBorder="1"/>
    <xf numFmtId="0" fontId="355" fillId="4" borderId="12" xfId="6" applyFont="1" applyFill="1" applyBorder="1" applyAlignment="1" applyProtection="1">
      <alignment horizontal="right" vertical="center"/>
      <protection hidden="1"/>
    </xf>
    <xf numFmtId="0" fontId="247" fillId="4" borderId="0" xfId="6" applyFont="1" applyFill="1" applyBorder="1" applyAlignment="1" applyProtection="1">
      <alignment horizontal="left" vertical="center"/>
      <protection hidden="1"/>
    </xf>
    <xf numFmtId="0" fontId="355" fillId="4" borderId="17" xfId="6" applyFont="1" applyFill="1" applyBorder="1" applyAlignment="1" applyProtection="1">
      <alignment horizontal="right" vertical="center"/>
      <protection hidden="1"/>
    </xf>
    <xf numFmtId="0" fontId="355" fillId="4" borderId="17" xfId="6" applyFont="1" applyFill="1" applyBorder="1" applyAlignment="1" applyProtection="1">
      <alignment horizontal="center" vertical="center"/>
      <protection hidden="1"/>
    </xf>
    <xf numFmtId="0" fontId="341" fillId="4" borderId="0" xfId="6" applyFont="1" applyFill="1" applyBorder="1" applyAlignment="1">
      <alignment horizontal="center" vertical="center"/>
    </xf>
    <xf numFmtId="10" fontId="355" fillId="4" borderId="0" xfId="0" applyNumberFormat="1" applyFont="1" applyFill="1" applyBorder="1" applyAlignment="1">
      <alignment horizontal="center" vertical="center"/>
    </xf>
    <xf numFmtId="0" fontId="325" fillId="4" borderId="0" xfId="6" applyFont="1" applyFill="1" applyBorder="1" applyAlignment="1" applyProtection="1">
      <alignment vertical="center"/>
      <protection hidden="1"/>
    </xf>
    <xf numFmtId="0" fontId="352" fillId="4" borderId="62" xfId="0" applyFont="1" applyFill="1" applyBorder="1" applyAlignment="1">
      <alignment vertical="center"/>
    </xf>
    <xf numFmtId="0" fontId="352" fillId="4" borderId="63" xfId="0" applyFont="1" applyFill="1" applyBorder="1" applyAlignment="1">
      <alignment vertical="center"/>
    </xf>
    <xf numFmtId="0" fontId="352" fillId="4" borderId="0" xfId="0" applyFont="1" applyFill="1" applyBorder="1" applyAlignment="1">
      <alignment vertical="center"/>
    </xf>
    <xf numFmtId="180" fontId="298" fillId="10" borderId="0" xfId="10" applyNumberFormat="1" applyFont="1" applyFill="1" applyBorder="1" applyAlignment="1">
      <alignment horizontal="center" vertical="center"/>
    </xf>
    <xf numFmtId="0" fontId="136" fillId="4" borderId="0" xfId="6" applyFont="1" applyFill="1" applyBorder="1" applyAlignment="1" applyProtection="1">
      <alignment horizontal="center" vertical="center"/>
      <protection hidden="1"/>
    </xf>
    <xf numFmtId="0" fontId="269" fillId="4" borderId="61" xfId="0" applyFont="1" applyFill="1" applyBorder="1" applyAlignment="1" applyProtection="1">
      <alignment horizontal="left" vertical="center"/>
      <protection locked="0"/>
    </xf>
    <xf numFmtId="0" fontId="269" fillId="4" borderId="17" xfId="0" applyFont="1" applyFill="1" applyBorder="1" applyAlignment="1" applyProtection="1">
      <alignment horizontal="left" vertical="center"/>
      <protection locked="0"/>
    </xf>
    <xf numFmtId="0" fontId="97" fillId="0" borderId="17" xfId="0" applyFont="1" applyBorder="1"/>
    <xf numFmtId="164" fontId="105" fillId="4" borderId="17" xfId="10" applyNumberFormat="1" applyFont="1" applyFill="1" applyBorder="1" applyAlignment="1">
      <alignment vertical="center"/>
    </xf>
    <xf numFmtId="0" fontId="355" fillId="4" borderId="0" xfId="6" applyFont="1" applyFill="1" applyBorder="1" applyAlignment="1" applyProtection="1">
      <alignment horizontal="right" vertical="center"/>
      <protection hidden="1"/>
    </xf>
    <xf numFmtId="0" fontId="355" fillId="4" borderId="0" xfId="6" applyFont="1" applyFill="1" applyBorder="1" applyAlignment="1" applyProtection="1">
      <alignment horizontal="center" vertical="center"/>
      <protection hidden="1"/>
    </xf>
    <xf numFmtId="0" fontId="97" fillId="0" borderId="1" xfId="0" applyFont="1" applyBorder="1"/>
    <xf numFmtId="0" fontId="319" fillId="4" borderId="0" xfId="0" applyFont="1" applyFill="1" applyBorder="1" applyAlignment="1" applyProtection="1">
      <alignment horizontal="left" vertical="center"/>
      <protection locked="0"/>
    </xf>
    <xf numFmtId="0" fontId="97" fillId="4" borderId="1" xfId="0" applyFont="1" applyFill="1" applyBorder="1"/>
    <xf numFmtId="164" fontId="105" fillId="4" borderId="0" xfId="10" applyNumberFormat="1" applyFont="1" applyFill="1" applyBorder="1" applyAlignment="1">
      <alignment horizontal="center" vertical="center"/>
    </xf>
    <xf numFmtId="164" fontId="298" fillId="4" borderId="0" xfId="10" applyNumberFormat="1" applyFont="1" applyFill="1" applyBorder="1" applyAlignment="1">
      <alignment horizontal="center" vertical="center"/>
    </xf>
    <xf numFmtId="0" fontId="325" fillId="4" borderId="0" xfId="6" applyFont="1" applyFill="1" applyBorder="1" applyAlignment="1" applyProtection="1">
      <alignment horizontal="center" vertical="center"/>
      <protection hidden="1"/>
    </xf>
    <xf numFmtId="0" fontId="329" fillId="4" borderId="42" xfId="6" applyFont="1" applyFill="1" applyBorder="1" applyAlignment="1" applyProtection="1">
      <alignment vertical="center"/>
      <protection hidden="1"/>
    </xf>
    <xf numFmtId="0" fontId="329" fillId="4" borderId="43" xfId="6" applyFont="1" applyFill="1" applyBorder="1" applyAlignment="1" applyProtection="1">
      <alignment vertical="center"/>
      <protection hidden="1"/>
    </xf>
    <xf numFmtId="0" fontId="134" fillId="0" borderId="0" xfId="0" applyFont="1" applyBorder="1"/>
    <xf numFmtId="0" fontId="331" fillId="4" borderId="53" xfId="6" applyFont="1" applyFill="1" applyBorder="1" applyAlignment="1" applyProtection="1">
      <alignment horizontal="left"/>
      <protection hidden="1"/>
    </xf>
    <xf numFmtId="0" fontId="302" fillId="4" borderId="0" xfId="6" applyFont="1" applyFill="1" applyBorder="1" applyAlignment="1" applyProtection="1">
      <alignment horizontal="left"/>
      <protection hidden="1"/>
    </xf>
    <xf numFmtId="0" fontId="358" fillId="4" borderId="0" xfId="6" applyFont="1" applyFill="1" applyBorder="1" applyAlignment="1" applyProtection="1">
      <alignment horizontal="left"/>
      <protection hidden="1"/>
    </xf>
    <xf numFmtId="0" fontId="356" fillId="4" borderId="1" xfId="6" applyFont="1" applyFill="1" applyBorder="1" applyAlignment="1">
      <alignment horizontal="center" vertical="center"/>
    </xf>
    <xf numFmtId="0" fontId="323" fillId="4" borderId="0" xfId="6" applyFont="1" applyFill="1" applyBorder="1" applyAlignment="1" applyProtection="1">
      <alignment horizontal="right" vertical="center"/>
      <protection hidden="1"/>
    </xf>
    <xf numFmtId="0" fontId="324" fillId="4" borderId="0" xfId="6" applyFont="1" applyFill="1" applyBorder="1" applyAlignment="1" applyProtection="1">
      <alignment horizontal="left" vertical="center"/>
      <protection hidden="1"/>
    </xf>
    <xf numFmtId="0" fontId="233" fillId="68" borderId="0" xfId="0" applyFont="1" applyFill="1"/>
    <xf numFmtId="0" fontId="259" fillId="68" borderId="0" xfId="0" applyFont="1" applyFill="1"/>
    <xf numFmtId="0" fontId="97" fillId="68" borderId="0" xfId="0" applyFont="1" applyFill="1"/>
    <xf numFmtId="0" fontId="98" fillId="68" borderId="0" xfId="0" applyFont="1" applyFill="1" applyAlignment="1">
      <alignment horizontal="center"/>
    </xf>
    <xf numFmtId="0" fontId="359" fillId="68" borderId="0" xfId="0" applyFont="1" applyFill="1" applyAlignment="1">
      <alignment horizontal="center"/>
    </xf>
    <xf numFmtId="0" fontId="359" fillId="68" borderId="0" xfId="0" applyFont="1" applyFill="1" applyBorder="1" applyAlignment="1">
      <alignment horizontal="center"/>
    </xf>
    <xf numFmtId="0" fontId="359" fillId="68" borderId="0" xfId="0" applyFont="1" applyFill="1"/>
    <xf numFmtId="0" fontId="361" fillId="68" borderId="0" xfId="20" applyFont="1" applyFill="1" applyAlignment="1">
      <alignment horizontal="center" vertical="center"/>
    </xf>
    <xf numFmtId="0" fontId="361" fillId="68" borderId="0" xfId="0" applyFont="1" applyFill="1" applyAlignment="1">
      <alignment horizontal="center"/>
    </xf>
    <xf numFmtId="0" fontId="360" fillId="68" borderId="0" xfId="0" applyFont="1" applyFill="1" applyAlignment="1"/>
    <xf numFmtId="0" fontId="359" fillId="68" borderId="0" xfId="0" applyFont="1" applyFill="1" applyBorder="1"/>
    <xf numFmtId="0" fontId="361" fillId="68" borderId="0" xfId="0" applyFont="1" applyFill="1" applyAlignment="1">
      <alignment horizontal="center" vertical="center"/>
    </xf>
    <xf numFmtId="0" fontId="360" fillId="68" borderId="0" xfId="0" applyFont="1" applyFill="1" applyAlignment="1">
      <alignment vertical="center"/>
    </xf>
    <xf numFmtId="0" fontId="103" fillId="4" borderId="0" xfId="6" applyFont="1" applyFill="1" applyProtection="1">
      <protection hidden="1"/>
    </xf>
    <xf numFmtId="0" fontId="103" fillId="0" borderId="0" xfId="6" applyFont="1" applyProtection="1">
      <protection hidden="1"/>
    </xf>
    <xf numFmtId="0" fontId="108" fillId="16" borderId="114" xfId="6" applyFont="1" applyFill="1" applyBorder="1" applyAlignment="1">
      <alignment vertical="center"/>
    </xf>
    <xf numFmtId="164" fontId="141" fillId="18" borderId="114" xfId="10" applyNumberFormat="1" applyFont="1" applyFill="1" applyBorder="1" applyAlignment="1">
      <alignment horizontal="left" vertical="center"/>
    </xf>
    <xf numFmtId="0" fontId="97" fillId="34" borderId="114" xfId="0" applyFont="1" applyFill="1" applyBorder="1"/>
    <xf numFmtId="0" fontId="107" fillId="4" borderId="0" xfId="0" applyFont="1" applyFill="1" applyBorder="1" applyAlignment="1">
      <alignment vertical="center"/>
    </xf>
    <xf numFmtId="0" fontId="103" fillId="4" borderId="0" xfId="10" applyNumberFormat="1" applyFont="1" applyFill="1" applyBorder="1" applyAlignment="1">
      <alignment vertical="center"/>
    </xf>
    <xf numFmtId="0" fontId="325" fillId="4" borderId="125" xfId="6" applyFont="1" applyFill="1" applyBorder="1" applyAlignment="1">
      <alignment horizontal="center" vertical="center"/>
    </xf>
    <xf numFmtId="0" fontId="134" fillId="16" borderId="114" xfId="6" applyFont="1" applyFill="1" applyBorder="1" applyAlignment="1">
      <alignment vertical="center"/>
    </xf>
    <xf numFmtId="0" fontId="324" fillId="18" borderId="114" xfId="6" applyFont="1" applyFill="1" applyBorder="1" applyAlignment="1" applyProtection="1">
      <alignment vertical="center"/>
      <protection hidden="1"/>
    </xf>
    <xf numFmtId="0" fontId="229" fillId="16" borderId="114" xfId="6" applyFont="1" applyFill="1" applyBorder="1" applyAlignment="1">
      <alignment horizontal="center" vertical="center"/>
    </xf>
    <xf numFmtId="0" fontId="239" fillId="11" borderId="114" xfId="11" applyNumberFormat="1" applyFont="1" applyFill="1" applyBorder="1" applyAlignment="1">
      <alignment horizontal="center" vertical="center"/>
    </xf>
    <xf numFmtId="0" fontId="97" fillId="11" borderId="114" xfId="0" applyFont="1" applyFill="1" applyBorder="1" applyAlignment="1"/>
    <xf numFmtId="0" fontId="97" fillId="4" borderId="114" xfId="0" applyFont="1" applyFill="1" applyBorder="1" applyAlignment="1"/>
    <xf numFmtId="0" fontId="251" fillId="4" borderId="114" xfId="6" applyFont="1" applyFill="1" applyBorder="1" applyAlignment="1">
      <alignment horizontal="center" vertical="center"/>
    </xf>
    <xf numFmtId="0" fontId="226" fillId="34" borderId="123" xfId="0" applyFont="1" applyFill="1" applyBorder="1"/>
    <xf numFmtId="0" fontId="226" fillId="4" borderId="123" xfId="0" applyFont="1" applyFill="1" applyBorder="1" applyAlignment="1">
      <alignment horizontal="center"/>
    </xf>
    <xf numFmtId="0" fontId="226" fillId="4" borderId="123" xfId="0" applyFont="1" applyFill="1" applyBorder="1" applyAlignment="1">
      <alignment vertical="center"/>
    </xf>
    <xf numFmtId="0" fontId="105" fillId="11" borderId="114" xfId="6" applyFont="1" applyFill="1" applyBorder="1" applyAlignment="1" applyProtection="1">
      <alignment vertical="center"/>
      <protection hidden="1"/>
    </xf>
    <xf numFmtId="0" fontId="105" fillId="12" borderId="114" xfId="6" applyFont="1" applyFill="1" applyBorder="1" applyAlignment="1" applyProtection="1">
      <alignment vertical="center"/>
      <protection hidden="1"/>
    </xf>
    <xf numFmtId="0" fontId="107" fillId="34" borderId="0" xfId="0" applyFont="1" applyFill="1" applyBorder="1" applyAlignment="1">
      <alignment vertical="center"/>
    </xf>
    <xf numFmtId="0" fontId="98" fillId="68" borderId="0" xfId="0" applyFont="1" applyFill="1"/>
    <xf numFmtId="0" fontId="274" fillId="68" borderId="0" xfId="0" applyFont="1" applyFill="1" applyBorder="1" applyAlignment="1">
      <alignment horizontal="center" vertical="center"/>
    </xf>
    <xf numFmtId="164" fontId="141" fillId="47" borderId="37" xfId="10" applyNumberFormat="1" applyFont="1" applyFill="1" applyBorder="1" applyAlignment="1">
      <alignment vertical="center"/>
    </xf>
    <xf numFmtId="164" fontId="141" fillId="47" borderId="1" xfId="10" applyNumberFormat="1" applyFont="1" applyFill="1" applyBorder="1" applyAlignment="1">
      <alignment horizontal="left" vertical="center"/>
    </xf>
    <xf numFmtId="0" fontId="364" fillId="68" borderId="0" xfId="6" applyFont="1" applyFill="1" applyAlignment="1">
      <alignment vertical="center"/>
    </xf>
    <xf numFmtId="0" fontId="242" fillId="0" borderId="0" xfId="6" applyFont="1" applyAlignment="1">
      <alignment vertical="center"/>
    </xf>
    <xf numFmtId="0" fontId="103" fillId="0" borderId="0" xfId="6" applyFont="1" applyAlignment="1">
      <alignment vertical="center"/>
    </xf>
    <xf numFmtId="0" fontId="136" fillId="4" borderId="0" xfId="11" applyFont="1" applyFill="1" applyAlignment="1">
      <alignment horizontal="right" vertical="center"/>
    </xf>
    <xf numFmtId="0" fontId="247" fillId="4" borderId="0" xfId="6" applyFont="1" applyFill="1" applyAlignment="1">
      <alignment vertical="center" wrapText="1"/>
    </xf>
    <xf numFmtId="0" fontId="105" fillId="29" borderId="20" xfId="6" applyFont="1" applyFill="1" applyBorder="1" applyAlignment="1">
      <alignment horizontal="right" vertical="center"/>
    </xf>
    <xf numFmtId="0" fontId="319" fillId="11" borderId="20" xfId="8" applyFont="1" applyFill="1" applyBorder="1" applyAlignment="1">
      <alignment horizontal="right" vertical="center"/>
    </xf>
    <xf numFmtId="0" fontId="332" fillId="4" borderId="20" xfId="6" applyFont="1" applyFill="1" applyBorder="1" applyAlignment="1">
      <alignment horizontal="right" vertical="center"/>
    </xf>
    <xf numFmtId="0" fontId="367" fillId="4" borderId="20" xfId="6" applyFont="1" applyFill="1" applyBorder="1" applyAlignment="1" applyProtection="1">
      <alignment horizontal="right" vertical="center"/>
      <protection hidden="1"/>
    </xf>
    <xf numFmtId="0" fontId="32" fillId="34" borderId="0" xfId="0" applyFont="1" applyFill="1" applyAlignment="1">
      <alignment vertical="center"/>
    </xf>
    <xf numFmtId="0" fontId="35" fillId="34" borderId="79" xfId="11" applyFont="1" applyFill="1" applyBorder="1" applyAlignment="1">
      <alignment horizontal="center" vertical="center"/>
    </xf>
    <xf numFmtId="0" fontId="79" fillId="34" borderId="79" xfId="6" applyFont="1" applyFill="1" applyBorder="1" applyAlignment="1">
      <alignment horizontal="center" vertical="center"/>
    </xf>
    <xf numFmtId="0" fontId="31" fillId="34" borderId="0" xfId="6" applyFont="1" applyFill="1" applyAlignment="1" applyProtection="1">
      <alignment vertical="center"/>
      <protection hidden="1"/>
    </xf>
    <xf numFmtId="0" fontId="31" fillId="34" borderId="0" xfId="6" applyFont="1" applyFill="1" applyAlignment="1" applyProtection="1">
      <alignment horizontal="right" vertical="center"/>
      <protection hidden="1"/>
    </xf>
    <xf numFmtId="0" fontId="31" fillId="34" borderId="80" xfId="6" applyFont="1" applyFill="1" applyBorder="1" applyAlignment="1" applyProtection="1">
      <alignment horizontal="right" vertical="center"/>
      <protection hidden="1"/>
    </xf>
    <xf numFmtId="1" fontId="56" fillId="34" borderId="80" xfId="10" applyNumberFormat="1" applyFont="1" applyFill="1" applyBorder="1" applyAlignment="1">
      <alignment horizontal="center" vertical="center"/>
    </xf>
    <xf numFmtId="0" fontId="69" fillId="34" borderId="0" xfId="6" applyFont="1" applyFill="1" applyAlignment="1">
      <alignment horizontal="center" vertical="center"/>
    </xf>
    <xf numFmtId="0" fontId="70" fillId="34" borderId="0" xfId="6" applyFont="1" applyFill="1" applyAlignment="1">
      <alignment vertical="center"/>
    </xf>
    <xf numFmtId="0" fontId="41" fillId="34" borderId="0" xfId="6" applyFont="1" applyFill="1" applyAlignment="1">
      <alignment horizontal="left" vertical="center"/>
    </xf>
    <xf numFmtId="0" fontId="33" fillId="34" borderId="0" xfId="6" applyFont="1" applyFill="1" applyAlignment="1">
      <alignment vertical="center" wrapText="1"/>
    </xf>
    <xf numFmtId="0" fontId="64" fillId="34" borderId="0" xfId="0" applyFont="1" applyFill="1" applyAlignment="1">
      <alignment horizontal="center" vertical="top"/>
    </xf>
    <xf numFmtId="1" fontId="56" fillId="34" borderId="0" xfId="10" applyNumberFormat="1" applyFont="1" applyFill="1" applyAlignment="1">
      <alignment vertical="center"/>
    </xf>
    <xf numFmtId="0" fontId="38" fillId="34" borderId="0" xfId="11" applyFont="1" applyFill="1" applyAlignment="1">
      <alignment horizontal="right" vertical="center"/>
    </xf>
    <xf numFmtId="0" fontId="377" fillId="53" borderId="38" xfId="8" applyFont="1" applyFill="1" applyBorder="1" applyAlignment="1" applyProtection="1">
      <alignment horizontal="center" vertical="center"/>
      <protection locked="0"/>
    </xf>
    <xf numFmtId="166" fontId="379" fillId="53" borderId="32" xfId="8" applyNumberFormat="1" applyFont="1" applyFill="1" applyBorder="1" applyAlignment="1">
      <alignment horizontal="left" vertical="center" wrapText="1"/>
    </xf>
    <xf numFmtId="164" fontId="377" fillId="53" borderId="32" xfId="10" applyNumberFormat="1" applyFont="1" applyFill="1" applyBorder="1" applyAlignment="1">
      <alignment horizontal="center" vertical="center"/>
    </xf>
    <xf numFmtId="0" fontId="315" fillId="4" borderId="0" xfId="8" applyFont="1" applyFill="1" applyAlignment="1">
      <alignment horizontal="left" vertical="center"/>
    </xf>
    <xf numFmtId="164" fontId="18" fillId="71" borderId="80" xfId="6" applyNumberFormat="1" applyFont="1" applyFill="1" applyBorder="1" applyAlignment="1">
      <alignment horizontal="center" vertical="center"/>
    </xf>
    <xf numFmtId="0" fontId="125" fillId="34" borderId="114" xfId="8" applyFont="1" applyFill="1" applyBorder="1" applyAlignment="1">
      <alignment vertical="center"/>
    </xf>
    <xf numFmtId="0" fontId="125" fillId="34" borderId="0" xfId="8" applyFont="1" applyFill="1" applyAlignment="1">
      <alignment vertical="center"/>
    </xf>
    <xf numFmtId="0" fontId="232" fillId="57" borderId="0" xfId="0" applyFont="1" applyFill="1" applyBorder="1" applyAlignment="1">
      <alignment vertical="center"/>
    </xf>
    <xf numFmtId="0" fontId="226" fillId="57" borderId="0" xfId="0" applyFont="1" applyFill="1" applyBorder="1" applyAlignment="1">
      <alignment vertical="center"/>
    </xf>
    <xf numFmtId="1" fontId="309" fillId="6" borderId="0" xfId="0" applyNumberFormat="1" applyFont="1" applyFill="1" applyBorder="1" applyAlignment="1">
      <alignment vertical="center"/>
    </xf>
    <xf numFmtId="0" fontId="309" fillId="57" borderId="0" xfId="0" applyFont="1" applyFill="1" applyBorder="1" applyAlignment="1">
      <alignment vertical="center"/>
    </xf>
    <xf numFmtId="164" fontId="117" fillId="72" borderId="0" xfId="6" applyNumberFormat="1" applyFont="1" applyFill="1" applyBorder="1" applyAlignment="1">
      <alignment horizontal="left" vertical="center"/>
    </xf>
    <xf numFmtId="164" fontId="378" fillId="72" borderId="0" xfId="6" applyNumberFormat="1" applyFont="1" applyFill="1" applyBorder="1" applyAlignment="1">
      <alignment horizontal="left" vertical="center"/>
    </xf>
    <xf numFmtId="0" fontId="133" fillId="50" borderId="0" xfId="16" applyFont="1" applyFill="1" applyBorder="1" applyAlignment="1">
      <alignment horizontal="center" vertical="center"/>
    </xf>
    <xf numFmtId="0" fontId="225" fillId="6" borderId="0" xfId="0" applyFont="1" applyFill="1" applyBorder="1" applyAlignment="1">
      <alignment horizontal="left" vertical="center"/>
    </xf>
    <xf numFmtId="0" fontId="315" fillId="52" borderId="0" xfId="8" applyFont="1" applyFill="1" applyAlignment="1">
      <alignment horizontal="left" vertical="center"/>
    </xf>
    <xf numFmtId="0" fontId="125" fillId="52" borderId="0" xfId="8" applyFont="1" applyFill="1" applyAlignment="1">
      <alignment vertical="center"/>
    </xf>
    <xf numFmtId="0" fontId="377" fillId="53" borderId="131" xfId="8" applyFont="1" applyFill="1" applyBorder="1" applyAlignment="1" applyProtection="1">
      <alignment horizontal="center" vertical="center"/>
      <protection locked="0"/>
    </xf>
    <xf numFmtId="166" fontId="379" fillId="53" borderId="132" xfId="8" applyNumberFormat="1" applyFont="1" applyFill="1" applyBorder="1" applyAlignment="1">
      <alignment horizontal="left" vertical="center" wrapText="1"/>
    </xf>
    <xf numFmtId="164" fontId="377" fillId="53" borderId="132" xfId="10" applyNumberFormat="1" applyFont="1" applyFill="1" applyBorder="1" applyAlignment="1">
      <alignment horizontal="center" vertical="center"/>
    </xf>
    <xf numFmtId="0" fontId="315" fillId="4" borderId="85" xfId="8" applyFont="1" applyFill="1" applyBorder="1" applyAlignment="1">
      <alignment horizontal="left" vertical="center"/>
    </xf>
    <xf numFmtId="164" fontId="18" fillId="71" borderId="86" xfId="6" applyNumberFormat="1" applyFont="1" applyFill="1" applyBorder="1" applyAlignment="1">
      <alignment horizontal="center" vertical="center"/>
    </xf>
    <xf numFmtId="0" fontId="251" fillId="34" borderId="0" xfId="0" applyFont="1" applyFill="1" applyBorder="1" applyAlignment="1">
      <alignment horizontal="center" vertical="center"/>
    </xf>
    <xf numFmtId="0" fontId="375" fillId="50" borderId="81" xfId="6" applyFont="1" applyFill="1" applyBorder="1" applyAlignment="1">
      <alignment vertical="center"/>
    </xf>
    <xf numFmtId="178" fontId="382" fillId="53" borderId="32" xfId="10" applyNumberFormat="1" applyFont="1" applyFill="1" applyBorder="1" applyAlignment="1">
      <alignment horizontal="center" vertical="center"/>
    </xf>
    <xf numFmtId="178" fontId="105" fillId="4" borderId="0" xfId="10" applyNumberFormat="1" applyFont="1" applyFill="1" applyBorder="1" applyAlignment="1">
      <alignment vertical="center"/>
    </xf>
    <xf numFmtId="0" fontId="359" fillId="52" borderId="0" xfId="0" applyFont="1" applyFill="1"/>
    <xf numFmtId="0" fontId="374" fillId="50" borderId="128" xfId="16" applyFont="1" applyFill="1" applyBorder="1" applyAlignment="1">
      <alignment horizontal="center" vertical="center"/>
    </xf>
    <xf numFmtId="0" fontId="133" fillId="50" borderId="85" xfId="16" applyFont="1" applyFill="1" applyBorder="1" applyAlignment="1">
      <alignment horizontal="center" vertical="center"/>
    </xf>
    <xf numFmtId="178" fontId="382" fillId="53" borderId="132" xfId="10" applyNumberFormat="1" applyFont="1" applyFill="1" applyBorder="1" applyAlignment="1">
      <alignment horizontal="center" vertical="center"/>
    </xf>
    <xf numFmtId="178" fontId="18" fillId="71" borderId="86" xfId="6" applyNumberFormat="1" applyFont="1" applyFill="1" applyBorder="1" applyAlignment="1">
      <alignment horizontal="center" vertical="center"/>
    </xf>
    <xf numFmtId="0" fontId="125" fillId="34" borderId="0" xfId="8" applyFont="1" applyFill="1" applyBorder="1" applyAlignment="1">
      <alignment vertical="center"/>
    </xf>
    <xf numFmtId="164" fontId="252" fillId="53" borderId="32" xfId="10" applyNumberFormat="1" applyFont="1" applyFill="1" applyBorder="1" applyAlignment="1">
      <alignment horizontal="center" vertical="center"/>
    </xf>
    <xf numFmtId="166" fontId="103" fillId="4" borderId="0" xfId="6" applyNumberFormat="1" applyFont="1" applyFill="1" applyBorder="1" applyAlignment="1" applyProtection="1">
      <alignment horizontal="left" vertical="center"/>
      <protection hidden="1"/>
    </xf>
    <xf numFmtId="164" fontId="252" fillId="53" borderId="132" xfId="10" applyNumberFormat="1" applyFont="1" applyFill="1" applyBorder="1" applyAlignment="1">
      <alignment horizontal="center" vertical="center"/>
    </xf>
    <xf numFmtId="164" fontId="381" fillId="53" borderId="32" xfId="10" applyNumberFormat="1" applyFont="1" applyFill="1" applyBorder="1" applyAlignment="1">
      <alignment horizontal="center" vertical="center"/>
    </xf>
    <xf numFmtId="0" fontId="97" fillId="34" borderId="0" xfId="0" applyFont="1" applyFill="1"/>
    <xf numFmtId="0" fontId="241" fillId="34" borderId="0" xfId="11" applyNumberFormat="1" applyFont="1" applyFill="1" applyBorder="1" applyAlignment="1">
      <alignment vertical="center"/>
    </xf>
    <xf numFmtId="0" fontId="230" fillId="4" borderId="0" xfId="11" applyNumberFormat="1" applyFont="1" applyFill="1" applyBorder="1" applyAlignment="1">
      <alignment vertical="center" wrapText="1"/>
    </xf>
    <xf numFmtId="0" fontId="97" fillId="0" borderId="0" xfId="0" applyFont="1" applyAlignment="1"/>
    <xf numFmtId="0" fontId="275" fillId="34" borderId="0" xfId="0" applyFont="1" applyFill="1" applyBorder="1" applyAlignment="1">
      <alignment vertical="center"/>
    </xf>
    <xf numFmtId="0" fontId="140" fillId="4" borderId="0" xfId="10" applyNumberFormat="1" applyFont="1" applyFill="1" applyBorder="1" applyAlignment="1">
      <alignment vertical="center" wrapText="1"/>
    </xf>
    <xf numFmtId="0" fontId="386" fillId="34" borderId="0" xfId="0" applyFont="1" applyFill="1" applyBorder="1" applyAlignment="1">
      <alignment vertical="center"/>
    </xf>
    <xf numFmtId="0" fontId="387" fillId="34" borderId="0" xfId="0" applyFont="1" applyFill="1" applyBorder="1" applyAlignment="1"/>
    <xf numFmtId="0" fontId="388" fillId="34" borderId="0" xfId="0" applyFont="1" applyFill="1" applyBorder="1" applyAlignment="1">
      <alignment vertical="center"/>
    </xf>
    <xf numFmtId="0" fontId="389" fillId="34" borderId="0" xfId="0" applyFont="1" applyFill="1" applyBorder="1" applyAlignment="1"/>
    <xf numFmtId="0" fontId="390" fillId="34" borderId="0" xfId="0" applyFont="1" applyFill="1" applyBorder="1" applyAlignment="1"/>
    <xf numFmtId="0" fontId="391" fillId="34" borderId="0" xfId="0" applyFont="1" applyFill="1" applyBorder="1" applyAlignment="1"/>
    <xf numFmtId="0" fontId="391" fillId="34" borderId="0" xfId="0" applyFont="1" applyFill="1" applyBorder="1" applyAlignment="1">
      <alignment vertical="top"/>
    </xf>
    <xf numFmtId="0" fontId="392" fillId="34" borderId="0" xfId="0" applyFont="1" applyFill="1" applyBorder="1" applyAlignment="1">
      <alignment vertical="center"/>
    </xf>
    <xf numFmtId="0" fontId="124" fillId="11" borderId="20" xfId="6" applyFont="1" applyFill="1" applyBorder="1" applyAlignment="1" applyProtection="1">
      <alignment vertical="center"/>
      <protection hidden="1"/>
    </xf>
    <xf numFmtId="0" fontId="103" fillId="34" borderId="0" xfId="11" applyNumberFormat="1" applyFont="1" applyFill="1" applyBorder="1" applyAlignment="1">
      <alignment vertical="center"/>
    </xf>
    <xf numFmtId="0" fontId="108" fillId="16" borderId="121" xfId="6" applyFont="1" applyFill="1" applyBorder="1" applyAlignment="1">
      <alignment vertical="center"/>
    </xf>
    <xf numFmtId="0" fontId="140" fillId="4" borderId="121" xfId="11" applyNumberFormat="1" applyFont="1" applyFill="1" applyBorder="1" applyAlignment="1">
      <alignment horizontal="left" vertical="center"/>
    </xf>
    <xf numFmtId="0" fontId="103" fillId="0" borderId="0" xfId="11" applyNumberFormat="1" applyFont="1" applyFill="1" applyBorder="1" applyAlignment="1">
      <alignment vertical="center"/>
    </xf>
    <xf numFmtId="0" fontId="390" fillId="4" borderId="0" xfId="6" applyFont="1" applyFill="1" applyBorder="1" applyAlignment="1" applyProtection="1">
      <alignment horizontal="right" vertical="center"/>
      <protection hidden="1"/>
    </xf>
    <xf numFmtId="0" fontId="105" fillId="0" borderId="0" xfId="11" applyNumberFormat="1" applyFont="1" applyFill="1" applyBorder="1" applyAlignment="1">
      <alignment vertical="center"/>
    </xf>
    <xf numFmtId="0" fontId="393" fillId="34" borderId="0" xfId="0" applyFont="1" applyFill="1" applyBorder="1" applyAlignment="1">
      <alignment vertical="center"/>
    </xf>
    <xf numFmtId="0" fontId="394" fillId="34" borderId="0" xfId="8" applyFont="1" applyFill="1" applyAlignment="1">
      <alignment vertical="center"/>
    </xf>
    <xf numFmtId="0" fontId="293" fillId="4" borderId="81" xfId="6" applyFont="1" applyFill="1" applyBorder="1" applyAlignment="1">
      <alignment horizontal="center" vertical="center"/>
    </xf>
    <xf numFmtId="0" fontId="293" fillId="4" borderId="134" xfId="6" applyFont="1" applyFill="1" applyBorder="1" applyAlignment="1">
      <alignment horizontal="center" vertical="center"/>
    </xf>
    <xf numFmtId="0" fontId="11" fillId="34" borderId="0" xfId="6" applyFill="1"/>
    <xf numFmtId="0" fontId="103" fillId="0" borderId="0" xfId="11" applyNumberFormat="1" applyFont="1" applyFill="1" applyBorder="1" applyAlignment="1">
      <alignment horizontal="left" vertical="center"/>
    </xf>
    <xf numFmtId="49" fontId="395" fillId="43" borderId="0" xfId="16" applyNumberFormat="1" applyFont="1" applyFill="1" applyBorder="1" applyAlignment="1">
      <alignment vertical="center"/>
    </xf>
    <xf numFmtId="49" fontId="371" fillId="43" borderId="114" xfId="16" applyNumberFormat="1" applyFont="1" applyFill="1" applyBorder="1" applyAlignment="1">
      <alignment vertical="center"/>
    </xf>
    <xf numFmtId="49" fontId="371" fillId="43" borderId="81" xfId="16" applyNumberFormat="1" applyFont="1" applyFill="1" applyBorder="1" applyAlignment="1">
      <alignment vertical="center"/>
    </xf>
    <xf numFmtId="49" fontId="369" fillId="43" borderId="82" xfId="16" applyNumberFormat="1" applyFont="1" applyFill="1" applyBorder="1" applyAlignment="1">
      <alignment vertical="center"/>
    </xf>
    <xf numFmtId="49" fontId="369" fillId="43" borderId="83" xfId="16" applyNumberFormat="1" applyFont="1" applyFill="1" applyBorder="1" applyAlignment="1">
      <alignment vertical="center"/>
    </xf>
    <xf numFmtId="49" fontId="369" fillId="43" borderId="0" xfId="16" applyNumberFormat="1" applyFont="1" applyFill="1" applyBorder="1" applyAlignment="1">
      <alignment vertical="center"/>
    </xf>
    <xf numFmtId="49" fontId="369" fillId="43" borderId="20" xfId="16" applyNumberFormat="1" applyFont="1" applyFill="1" applyBorder="1" applyAlignment="1">
      <alignment vertical="center"/>
    </xf>
    <xf numFmtId="49" fontId="369" fillId="43" borderId="84" xfId="16" applyNumberFormat="1" applyFont="1" applyFill="1" applyBorder="1" applyAlignment="1">
      <alignment vertical="center"/>
    </xf>
    <xf numFmtId="49" fontId="369" fillId="43" borderId="85" xfId="16" applyNumberFormat="1" applyFont="1" applyFill="1" applyBorder="1" applyAlignment="1">
      <alignment vertical="center"/>
    </xf>
    <xf numFmtId="49" fontId="369" fillId="43" borderId="86" xfId="16" applyNumberFormat="1" applyFont="1" applyFill="1" applyBorder="1" applyAlignment="1">
      <alignment vertical="center"/>
    </xf>
    <xf numFmtId="49" fontId="369" fillId="67" borderId="114" xfId="16" applyNumberFormat="1" applyFont="1" applyFill="1" applyBorder="1" applyAlignment="1">
      <alignment vertical="center"/>
    </xf>
    <xf numFmtId="49" fontId="369" fillId="67" borderId="81" xfId="16" applyNumberFormat="1" applyFont="1" applyFill="1" applyBorder="1" applyAlignment="1">
      <alignment vertical="center"/>
    </xf>
    <xf numFmtId="49" fontId="369" fillId="67" borderId="82" xfId="16" applyNumberFormat="1" applyFont="1" applyFill="1" applyBorder="1" applyAlignment="1">
      <alignment vertical="center"/>
    </xf>
    <xf numFmtId="49" fontId="369" fillId="67" borderId="83" xfId="16" applyNumberFormat="1" applyFont="1" applyFill="1" applyBorder="1" applyAlignment="1">
      <alignment vertical="center"/>
    </xf>
    <xf numFmtId="49" fontId="369" fillId="67" borderId="0" xfId="16" applyNumberFormat="1" applyFont="1" applyFill="1" applyBorder="1" applyAlignment="1">
      <alignment vertical="center"/>
    </xf>
    <xf numFmtId="49" fontId="396" fillId="0" borderId="84" xfId="28" applyNumberFormat="1" applyFont="1" applyBorder="1" applyAlignment="1">
      <alignment vertical="center"/>
    </xf>
    <xf numFmtId="49" fontId="396" fillId="0" borderId="85" xfId="28" applyNumberFormat="1" applyFont="1" applyBorder="1" applyAlignment="1">
      <alignment vertical="center"/>
    </xf>
    <xf numFmtId="49" fontId="396" fillId="0" borderId="86" xfId="28" applyNumberFormat="1" applyFont="1" applyBorder="1" applyAlignment="1">
      <alignment vertical="center"/>
    </xf>
    <xf numFmtId="0" fontId="101" fillId="0" borderId="0" xfId="8" applyFont="1" applyAlignment="1">
      <alignment horizontal="right" vertical="center"/>
    </xf>
    <xf numFmtId="0" fontId="383" fillId="4" borderId="134" xfId="6" applyFont="1" applyFill="1" applyBorder="1" applyAlignment="1">
      <alignment horizontal="center" vertical="center"/>
    </xf>
    <xf numFmtId="164" fontId="232" fillId="6" borderId="0" xfId="0" applyNumberFormat="1" applyFont="1" applyFill="1" applyBorder="1" applyAlignment="1">
      <alignment vertical="center"/>
    </xf>
    <xf numFmtId="0" fontId="228" fillId="6" borderId="0" xfId="0" applyFont="1" applyFill="1" applyBorder="1" applyAlignment="1">
      <alignment horizontal="right" vertical="center"/>
    </xf>
    <xf numFmtId="0" fontId="7" fillId="43" borderId="0" xfId="0" applyFont="1" applyFill="1" applyBorder="1"/>
    <xf numFmtId="0" fontId="7" fillId="0" borderId="0" xfId="0" applyFont="1"/>
    <xf numFmtId="0" fontId="393" fillId="52" borderId="0" xfId="0" applyFont="1" applyFill="1" applyBorder="1" applyAlignment="1">
      <alignment vertical="center"/>
    </xf>
    <xf numFmtId="0" fontId="394" fillId="52" borderId="0" xfId="8" applyFont="1" applyFill="1" applyAlignment="1">
      <alignment vertical="center"/>
    </xf>
    <xf numFmtId="0" fontId="387" fillId="52" borderId="0" xfId="0" applyFont="1" applyFill="1" applyBorder="1" applyAlignment="1"/>
    <xf numFmtId="0" fontId="388" fillId="52" borderId="0" xfId="0" applyFont="1" applyFill="1" applyBorder="1" applyAlignment="1">
      <alignment vertical="center"/>
    </xf>
    <xf numFmtId="0" fontId="389" fillId="52" borderId="0" xfId="0" applyFont="1" applyFill="1" applyBorder="1" applyAlignment="1"/>
    <xf numFmtId="0" fontId="136" fillId="16" borderId="82" xfId="6" applyFont="1" applyFill="1" applyBorder="1" applyAlignment="1">
      <alignment horizontal="right" vertical="center"/>
    </xf>
    <xf numFmtId="0" fontId="383" fillId="52" borderId="0" xfId="6" applyFont="1" applyFill="1" applyBorder="1" applyAlignment="1">
      <alignment horizontal="center" vertical="center"/>
    </xf>
    <xf numFmtId="0" fontId="11" fillId="52" borderId="0" xfId="6" applyFill="1" applyBorder="1"/>
    <xf numFmtId="0" fontId="293" fillId="52" borderId="0" xfId="6" applyFont="1" applyFill="1" applyBorder="1" applyAlignment="1">
      <alignment horizontal="center" vertical="center"/>
    </xf>
    <xf numFmtId="0" fontId="384" fillId="52" borderId="0" xfId="6" applyFont="1" applyFill="1" applyBorder="1" applyAlignment="1">
      <alignment horizontal="center" vertical="center"/>
    </xf>
    <xf numFmtId="0" fontId="240" fillId="52" borderId="0" xfId="6" applyFont="1" applyFill="1" applyBorder="1" applyAlignment="1">
      <alignment horizontal="center" vertical="center"/>
    </xf>
    <xf numFmtId="0" fontId="359" fillId="52" borderId="0" xfId="0" applyFont="1" applyFill="1" applyBorder="1"/>
    <xf numFmtId="164" fontId="105" fillId="34" borderId="0" xfId="10" applyNumberFormat="1" applyFont="1" applyFill="1" applyBorder="1" applyAlignment="1">
      <alignment vertical="center"/>
    </xf>
    <xf numFmtId="0" fontId="136" fillId="34" borderId="0" xfId="11" applyNumberFormat="1" applyFont="1" applyFill="1" applyBorder="1" applyAlignment="1">
      <alignment horizontal="right" vertical="center"/>
    </xf>
    <xf numFmtId="178" fontId="97" fillId="34" borderId="0" xfId="0" applyNumberFormat="1" applyFont="1" applyFill="1" applyBorder="1" applyAlignment="1">
      <alignment horizontal="right" vertical="top"/>
    </xf>
    <xf numFmtId="166" fontId="103" fillId="34" borderId="0" xfId="6" applyNumberFormat="1" applyFont="1" applyFill="1" applyBorder="1" applyAlignment="1" applyProtection="1">
      <alignment horizontal="left" vertical="center"/>
      <protection hidden="1"/>
    </xf>
    <xf numFmtId="178" fontId="105" fillId="34" borderId="0" xfId="10" applyNumberFormat="1" applyFont="1" applyFill="1" applyBorder="1" applyAlignment="1">
      <alignment vertical="center"/>
    </xf>
    <xf numFmtId="164" fontId="103" fillId="34" borderId="0" xfId="10" applyNumberFormat="1" applyFont="1" applyFill="1" applyBorder="1" applyAlignment="1">
      <alignment vertical="center"/>
    </xf>
    <xf numFmtId="10" fontId="134" fillId="34" borderId="20" xfId="6" applyNumberFormat="1" applyFont="1" applyFill="1" applyBorder="1" applyAlignment="1">
      <alignment horizontal="center" vertical="center"/>
    </xf>
    <xf numFmtId="0" fontId="0" fillId="11" borderId="0" xfId="0" applyFill="1" applyAlignment="1">
      <alignment horizontal="center"/>
    </xf>
    <xf numFmtId="0" fontId="39" fillId="18" borderId="0" xfId="6" applyFont="1" applyFill="1" applyAlignment="1">
      <alignment horizontal="center" vertical="center"/>
    </xf>
    <xf numFmtId="0" fontId="65" fillId="34" borderId="0" xfId="11" applyFont="1" applyFill="1" applyAlignment="1">
      <alignment horizontal="center" vertical="center"/>
    </xf>
    <xf numFmtId="0" fontId="31" fillId="34" borderId="80" xfId="6" applyFont="1" applyFill="1" applyBorder="1" applyAlignment="1" applyProtection="1">
      <alignment horizontal="center" vertical="center"/>
      <protection hidden="1"/>
    </xf>
    <xf numFmtId="0" fontId="49" fillId="18" borderId="0" xfId="6" applyFont="1" applyFill="1" applyAlignment="1">
      <alignment horizontal="left" vertical="center"/>
    </xf>
    <xf numFmtId="0" fontId="75" fillId="4" borderId="79" xfId="6" applyFont="1" applyFill="1" applyBorder="1" applyAlignment="1">
      <alignment horizontal="center" vertical="center"/>
    </xf>
    <xf numFmtId="0" fontId="313" fillId="34" borderId="0" xfId="3" applyFont="1" applyFill="1" applyBorder="1" applyAlignment="1">
      <alignment vertical="center"/>
    </xf>
    <xf numFmtId="0" fontId="253" fillId="34" borderId="20" xfId="0" applyFont="1" applyFill="1" applyBorder="1" applyAlignment="1">
      <alignment vertical="center"/>
    </xf>
    <xf numFmtId="0" fontId="390" fillId="34" borderId="0" xfId="6" applyFont="1" applyFill="1" applyBorder="1" applyAlignment="1" applyProtection="1">
      <alignment horizontal="right" vertical="center"/>
      <protection hidden="1"/>
    </xf>
    <xf numFmtId="165" fontId="227" fillId="34" borderId="0" xfId="8" applyNumberFormat="1" applyFont="1" applyFill="1" applyBorder="1" applyAlignment="1" applyProtection="1">
      <alignment horizontal="center" vertical="center"/>
      <protection locked="0"/>
    </xf>
    <xf numFmtId="169" fontId="103" fillId="34" borderId="0" xfId="10" applyNumberFormat="1" applyFont="1" applyFill="1" applyBorder="1" applyAlignment="1">
      <alignment vertical="center"/>
    </xf>
    <xf numFmtId="0" fontId="97" fillId="34" borderId="79" xfId="0" applyFont="1" applyFill="1" applyBorder="1"/>
    <xf numFmtId="0" fontId="125" fillId="34" borderId="79" xfId="8" applyFont="1" applyFill="1" applyBorder="1" applyAlignment="1">
      <alignment vertical="center"/>
    </xf>
    <xf numFmtId="0" fontId="86" fillId="52" borderId="0" xfId="0" applyFont="1" applyFill="1"/>
    <xf numFmtId="0" fontId="39" fillId="52" borderId="0" xfId="11" applyFont="1" applyFill="1" applyAlignment="1">
      <alignment vertical="center"/>
    </xf>
    <xf numFmtId="0" fontId="32" fillId="52" borderId="12" xfId="0" applyFont="1" applyFill="1" applyBorder="1"/>
    <xf numFmtId="0" fontId="100" fillId="6" borderId="0" xfId="6" applyFont="1" applyFill="1" applyAlignment="1" applyProtection="1">
      <alignment horizontal="center" vertical="center" wrapText="1"/>
      <protection hidden="1"/>
    </xf>
    <xf numFmtId="0" fontId="44" fillId="34" borderId="0" xfId="0" applyFont="1" applyFill="1"/>
    <xf numFmtId="0" fontId="28" fillId="34" borderId="0" xfId="11" applyFont="1" applyFill="1" applyAlignment="1">
      <alignment horizontal="left" vertical="center"/>
    </xf>
    <xf numFmtId="0" fontId="27" fillId="34" borderId="0" xfId="0" applyFont="1" applyFill="1"/>
    <xf numFmtId="0" fontId="49" fillId="34" borderId="0" xfId="11" applyFont="1" applyFill="1" applyAlignment="1">
      <alignment horizontal="right" vertical="center"/>
    </xf>
    <xf numFmtId="0" fontId="38" fillId="34" borderId="0" xfId="11" applyFont="1" applyFill="1" applyAlignment="1">
      <alignment horizontal="left" vertical="center"/>
    </xf>
    <xf numFmtId="0" fontId="70" fillId="34" borderId="0" xfId="0" applyFont="1" applyFill="1" applyAlignment="1">
      <alignment horizontal="left" vertical="center"/>
    </xf>
    <xf numFmtId="0" fontId="158" fillId="52" borderId="0" xfId="0" applyFont="1" applyFill="1"/>
    <xf numFmtId="0" fontId="22" fillId="52" borderId="0" xfId="11" applyFont="1" applyFill="1" applyAlignment="1">
      <alignment vertical="center"/>
    </xf>
    <xf numFmtId="0" fontId="73" fillId="52" borderId="0" xfId="6" applyFont="1" applyFill="1" applyAlignment="1" applyProtection="1">
      <alignment horizontal="center" vertical="center" wrapText="1"/>
      <protection hidden="1"/>
    </xf>
    <xf numFmtId="0" fontId="73" fillId="34" borderId="0" xfId="6" applyFont="1" applyFill="1" applyAlignment="1" applyProtection="1">
      <alignment horizontal="center" vertical="center" wrapText="1"/>
      <protection hidden="1"/>
    </xf>
    <xf numFmtId="0" fontId="86" fillId="34" borderId="0" xfId="0" applyFont="1" applyFill="1"/>
    <xf numFmtId="0" fontId="39" fillId="34" borderId="0" xfId="11" applyFont="1" applyFill="1" applyAlignment="1">
      <alignment vertical="center"/>
    </xf>
    <xf numFmtId="0" fontId="32" fillId="34" borderId="12" xfId="0" applyFont="1" applyFill="1" applyBorder="1"/>
    <xf numFmtId="0" fontId="46" fillId="34" borderId="0" xfId="0" applyFont="1" applyFill="1" applyAlignment="1">
      <alignment horizontal="left" vertical="center"/>
    </xf>
    <xf numFmtId="0" fontId="46" fillId="34" borderId="0" xfId="0" applyFont="1" applyFill="1" applyAlignment="1">
      <alignment horizontal="right" vertical="center"/>
    </xf>
    <xf numFmtId="0" fontId="82" fillId="34" borderId="0" xfId="0" applyFont="1" applyFill="1" applyAlignment="1">
      <alignment horizontal="left" vertical="center"/>
    </xf>
    <xf numFmtId="0" fontId="65" fillId="34" borderId="0" xfId="11" applyFont="1" applyFill="1" applyAlignment="1">
      <alignment vertical="center"/>
    </xf>
    <xf numFmtId="0" fontId="156" fillId="34" borderId="0" xfId="11" applyFont="1" applyFill="1" applyAlignment="1">
      <alignment horizontal="right" vertical="center"/>
    </xf>
    <xf numFmtId="0" fontId="40" fillId="34" borderId="0" xfId="0" applyFont="1" applyFill="1" applyAlignment="1">
      <alignment horizontal="center" vertical="center"/>
    </xf>
    <xf numFmtId="0" fontId="35" fillId="34" borderId="0" xfId="11" applyFont="1" applyFill="1" applyAlignment="1">
      <alignment vertical="center"/>
    </xf>
    <xf numFmtId="0" fontId="35" fillId="34" borderId="0" xfId="11" applyFont="1" applyFill="1" applyAlignment="1">
      <alignment horizontal="center" vertical="center"/>
    </xf>
    <xf numFmtId="2" fontId="49" fillId="34" borderId="0" xfId="11" applyNumberFormat="1" applyFont="1" applyFill="1" applyAlignment="1">
      <alignment horizontal="center" vertical="center"/>
    </xf>
    <xf numFmtId="0" fontId="49" fillId="34" borderId="0" xfId="11" applyFont="1" applyFill="1" applyAlignment="1">
      <alignment horizontal="center" vertical="center"/>
    </xf>
    <xf numFmtId="0" fontId="49" fillId="34" borderId="0" xfId="11" applyFont="1" applyFill="1" applyAlignment="1">
      <alignment vertical="center"/>
    </xf>
    <xf numFmtId="2" fontId="30" fillId="34" borderId="0" xfId="0" applyNumberFormat="1" applyFont="1" applyFill="1" applyAlignment="1">
      <alignment horizontal="right" vertical="center"/>
    </xf>
    <xf numFmtId="0" fontId="32" fillId="34" borderId="0" xfId="0" applyFont="1" applyFill="1" applyAlignment="1">
      <alignment horizontal="left" vertical="center"/>
    </xf>
    <xf numFmtId="164" fontId="38" fillId="34" borderId="80" xfId="10" applyNumberFormat="1" applyFont="1" applyFill="1" applyBorder="1" applyAlignment="1">
      <alignment horizontal="center" vertical="center"/>
    </xf>
    <xf numFmtId="166" fontId="399" fillId="44" borderId="0" xfId="6" applyNumberFormat="1" applyFont="1" applyFill="1" applyAlignment="1">
      <alignment horizontal="center" vertical="center"/>
    </xf>
    <xf numFmtId="0" fontId="92" fillId="50" borderId="0" xfId="0" applyFont="1" applyFill="1" applyAlignment="1">
      <alignment horizontal="left" vertical="center"/>
    </xf>
    <xf numFmtId="0" fontId="68" fillId="50" borderId="0" xfId="0" applyFont="1" applyFill="1" applyAlignment="1">
      <alignment horizontal="left" vertical="center"/>
    </xf>
    <xf numFmtId="0" fontId="37" fillId="34" borderId="0" xfId="11" applyFont="1" applyFill="1" applyAlignment="1">
      <alignment vertical="center"/>
    </xf>
    <xf numFmtId="164" fontId="157" fillId="34" borderId="0" xfId="10" applyNumberFormat="1" applyFont="1" applyFill="1" applyAlignment="1">
      <alignment vertical="center"/>
    </xf>
    <xf numFmtId="0" fontId="30" fillId="4" borderId="20" xfId="0" applyFont="1" applyFill="1" applyBorder="1" applyAlignment="1">
      <alignment vertical="top" wrapText="1"/>
    </xf>
    <xf numFmtId="0" fontId="236" fillId="8" borderId="0" xfId="8" applyFont="1" applyFill="1" applyBorder="1" applyAlignment="1"/>
    <xf numFmtId="0" fontId="144" fillId="34" borderId="0" xfId="11" applyNumberFormat="1" applyFont="1" applyFill="1" applyBorder="1" applyAlignment="1">
      <alignment vertical="center" wrapText="1"/>
    </xf>
    <xf numFmtId="0" fontId="264" fillId="34" borderId="0" xfId="11" applyNumberFormat="1" applyFont="1" applyFill="1" applyBorder="1" applyAlignment="1">
      <alignment horizontal="right" vertical="center"/>
    </xf>
    <xf numFmtId="0" fontId="124" fillId="4" borderId="0" xfId="11" applyNumberFormat="1" applyFont="1" applyFill="1" applyBorder="1" applyAlignment="1">
      <alignment vertical="center"/>
    </xf>
    <xf numFmtId="0" fontId="103" fillId="34" borderId="122" xfId="11" applyNumberFormat="1" applyFont="1" applyFill="1" applyBorder="1" applyAlignment="1">
      <alignment vertical="center"/>
    </xf>
    <xf numFmtId="0" fontId="394" fillId="34" borderId="0" xfId="8" applyFont="1" applyFill="1" applyBorder="1" applyAlignment="1">
      <alignment vertical="center"/>
    </xf>
    <xf numFmtId="0" fontId="7" fillId="0" borderId="0" xfId="0" applyFont="1" applyBorder="1"/>
    <xf numFmtId="0" fontId="336" fillId="4" borderId="0" xfId="6" applyFont="1" applyFill="1" applyBorder="1" applyAlignment="1">
      <alignment horizontal="center" vertical="center"/>
    </xf>
    <xf numFmtId="0" fontId="272" fillId="34" borderId="0" xfId="8" applyFont="1" applyFill="1" applyBorder="1" applyAlignment="1">
      <alignment horizontal="left" vertical="center"/>
    </xf>
    <xf numFmtId="0" fontId="272" fillId="34" borderId="0" xfId="8" applyFont="1" applyFill="1" applyBorder="1" applyAlignment="1">
      <alignment horizontal="right" vertical="center"/>
    </xf>
    <xf numFmtId="0" fontId="374" fillId="50" borderId="109" xfId="16" applyFont="1" applyFill="1" applyBorder="1" applyAlignment="1">
      <alignment horizontal="center" vertical="center"/>
    </xf>
    <xf numFmtId="0" fontId="97" fillId="34" borderId="0" xfId="0" applyFont="1" applyFill="1" applyBorder="1" applyAlignment="1">
      <alignment vertical="center"/>
    </xf>
    <xf numFmtId="0" fontId="0" fillId="34" borderId="0" xfId="0" applyFill="1" applyAlignment="1">
      <alignment vertical="center"/>
    </xf>
    <xf numFmtId="0" fontId="137" fillId="0" borderId="0" xfId="16" applyFont="1" applyAlignment="1">
      <alignment vertical="center"/>
    </xf>
    <xf numFmtId="0" fontId="103" fillId="0" borderId="0" xfId="16" applyFont="1" applyAlignment="1">
      <alignment vertical="center"/>
    </xf>
    <xf numFmtId="0" fontId="137" fillId="0" borderId="0" xfId="17" applyFont="1" applyAlignment="1">
      <alignment vertical="center"/>
    </xf>
    <xf numFmtId="0" fontId="314" fillId="84" borderId="136" xfId="16" applyFont="1" applyFill="1" applyBorder="1" applyAlignment="1">
      <alignment horizontal="left" vertical="center" wrapText="1"/>
    </xf>
    <xf numFmtId="0" fontId="314" fillId="84" borderId="0" xfId="16" applyFont="1" applyFill="1" applyAlignment="1">
      <alignment horizontal="left" vertical="center" wrapText="1"/>
    </xf>
    <xf numFmtId="0" fontId="407" fillId="0" borderId="0" xfId="16" applyFont="1" applyAlignment="1">
      <alignment horizontal="center" vertical="center" wrapText="1"/>
    </xf>
    <xf numFmtId="0" fontId="137" fillId="0" borderId="0" xfId="17" applyFont="1" applyAlignment="1">
      <alignment vertical="center" wrapText="1"/>
    </xf>
    <xf numFmtId="0" fontId="408" fillId="0" borderId="0" xfId="17" applyFont="1" applyAlignment="1">
      <alignment horizontal="center" vertical="center"/>
    </xf>
    <xf numFmtId="1" fontId="410" fillId="43" borderId="0" xfId="8" applyNumberFormat="1" applyFont="1" applyFill="1" applyBorder="1" applyAlignment="1" applyProtection="1">
      <alignment horizontal="center" vertical="center"/>
      <protection locked="0"/>
    </xf>
    <xf numFmtId="211" fontId="110" fillId="74" borderId="138" xfId="16" applyNumberFormat="1" applyFont="1" applyFill="1" applyBorder="1" applyAlignment="1">
      <alignment horizontal="center" vertical="center"/>
    </xf>
    <xf numFmtId="211" fontId="110" fillId="0" borderId="138" xfId="16" applyNumberFormat="1" applyFont="1" applyBorder="1" applyAlignment="1">
      <alignment horizontal="center" vertical="center"/>
    </xf>
    <xf numFmtId="0" fontId="97" fillId="34" borderId="0" xfId="0" applyFont="1" applyFill="1" applyAlignment="1">
      <alignment vertical="center"/>
    </xf>
    <xf numFmtId="0" fontId="97" fillId="34" borderId="0" xfId="0" applyFont="1" applyFill="1" applyBorder="1" applyAlignment="1"/>
    <xf numFmtId="0" fontId="112" fillId="68" borderId="0" xfId="20" applyFont="1" applyFill="1" applyBorder="1" applyAlignment="1">
      <alignment horizontal="center" vertical="center"/>
    </xf>
    <xf numFmtId="178" fontId="103" fillId="34" borderId="0" xfId="10" applyNumberFormat="1" applyFont="1" applyFill="1" applyBorder="1" applyAlignment="1">
      <alignment horizontal="center" vertical="center"/>
    </xf>
    <xf numFmtId="0" fontId="97" fillId="34" borderId="85" xfId="0" applyFont="1" applyFill="1" applyBorder="1"/>
    <xf numFmtId="0" fontId="97" fillId="34" borderId="86" xfId="0" applyFont="1" applyFill="1" applyBorder="1"/>
    <xf numFmtId="0" fontId="362" fillId="68" borderId="0" xfId="0" applyFont="1" applyFill="1" applyAlignment="1">
      <alignment vertical="center"/>
    </xf>
    <xf numFmtId="0" fontId="362" fillId="68" borderId="0" xfId="0" applyFont="1" applyFill="1" applyAlignment="1">
      <alignment horizontal="right" vertical="center"/>
    </xf>
    <xf numFmtId="164" fontId="105" fillId="38" borderId="0" xfId="10" applyNumberFormat="1" applyFont="1" applyFill="1" applyBorder="1" applyAlignment="1">
      <alignment horizontal="center" vertical="center"/>
    </xf>
    <xf numFmtId="0" fontId="134" fillId="34" borderId="0" xfId="11" applyNumberFormat="1" applyFont="1" applyFill="1" applyBorder="1" applyAlignment="1">
      <alignment horizontal="center" vertical="center"/>
    </xf>
    <xf numFmtId="0" fontId="108" fillId="16" borderId="0" xfId="6" applyFont="1" applyFill="1" applyBorder="1" applyAlignment="1">
      <alignment horizontal="right" vertical="center"/>
    </xf>
    <xf numFmtId="0" fontId="97" fillId="11" borderId="0" xfId="0" applyFont="1" applyFill="1" applyBorder="1" applyAlignment="1">
      <alignment horizontal="center"/>
    </xf>
    <xf numFmtId="0" fontId="108" fillId="16" borderId="0" xfId="6" applyFont="1" applyFill="1" applyBorder="1" applyAlignment="1">
      <alignment horizontal="left" vertical="center"/>
    </xf>
    <xf numFmtId="0" fontId="256" fillId="34" borderId="0" xfId="0" applyFont="1" applyFill="1" applyBorder="1" applyAlignment="1">
      <alignment horizontal="left" vertical="center" wrapText="1"/>
    </xf>
    <xf numFmtId="0" fontId="266" fillId="34" borderId="0" xfId="0" applyFont="1" applyFill="1" applyBorder="1" applyAlignment="1">
      <alignment horizontal="left" vertical="center" wrapText="1"/>
    </xf>
    <xf numFmtId="0" fontId="124" fillId="16" borderId="0" xfId="6" applyFont="1" applyFill="1" applyBorder="1" applyAlignment="1">
      <alignment horizontal="center" vertical="center"/>
    </xf>
    <xf numFmtId="178" fontId="18" fillId="71" borderId="20" xfId="6" applyNumberFormat="1" applyFont="1" applyFill="1" applyBorder="1" applyAlignment="1">
      <alignment horizontal="center" vertical="center"/>
    </xf>
    <xf numFmtId="0" fontId="112" fillId="42" borderId="0" xfId="8" applyFont="1" applyFill="1" applyBorder="1" applyAlignment="1">
      <alignment horizontal="right" vertical="center"/>
    </xf>
    <xf numFmtId="164" fontId="415" fillId="42" borderId="0" xfId="10" applyNumberFormat="1" applyFont="1" applyFill="1" applyBorder="1" applyAlignment="1">
      <alignment horizontal="center" vertical="center"/>
    </xf>
    <xf numFmtId="164" fontId="414" fillId="42" borderId="1" xfId="10" applyNumberFormat="1" applyFont="1" applyFill="1" applyBorder="1" applyAlignment="1">
      <alignment horizontal="left" vertical="center"/>
    </xf>
    <xf numFmtId="0" fontId="134" fillId="75" borderId="0" xfId="6" applyFont="1" applyFill="1" applyBorder="1" applyAlignment="1">
      <alignment horizontal="center" vertical="center"/>
    </xf>
    <xf numFmtId="178" fontId="382" fillId="74" borderId="32" xfId="10" applyNumberFormat="1" applyFont="1" applyFill="1" applyBorder="1" applyAlignment="1">
      <alignment horizontal="center" vertical="center"/>
    </xf>
    <xf numFmtId="0" fontId="134" fillId="101" borderId="1" xfId="6" applyFont="1" applyFill="1" applyBorder="1" applyAlignment="1">
      <alignment horizontal="center" vertical="center"/>
    </xf>
    <xf numFmtId="0" fontId="416" fillId="42" borderId="114" xfId="6" applyFont="1" applyFill="1" applyBorder="1" applyAlignment="1" applyProtection="1">
      <alignment horizontal="center" vertical="center" wrapText="1"/>
      <protection hidden="1"/>
    </xf>
    <xf numFmtId="0" fontId="416" fillId="42" borderId="0" xfId="6" applyFont="1" applyFill="1" applyBorder="1" applyAlignment="1" applyProtection="1">
      <alignment horizontal="center" vertical="center" wrapText="1"/>
      <protection hidden="1"/>
    </xf>
    <xf numFmtId="0" fontId="377" fillId="53" borderId="32" xfId="8" applyFont="1" applyFill="1" applyBorder="1" applyAlignment="1" applyProtection="1">
      <alignment horizontal="center" vertical="center"/>
      <protection locked="0"/>
    </xf>
    <xf numFmtId="164" fontId="141" fillId="18" borderId="20" xfId="10" applyNumberFormat="1" applyFont="1" applyFill="1" applyBorder="1" applyAlignment="1">
      <alignment horizontal="center" vertical="center"/>
    </xf>
    <xf numFmtId="0" fontId="398" fillId="34" borderId="0" xfId="11" applyNumberFormat="1" applyFont="1" applyFill="1" applyBorder="1" applyAlignment="1">
      <alignment vertical="center"/>
    </xf>
    <xf numFmtId="0" fontId="400" fillId="4" borderId="0" xfId="11" applyNumberFormat="1" applyFont="1" applyFill="1" applyBorder="1" applyAlignment="1">
      <alignment horizontal="left" vertical="center"/>
    </xf>
    <xf numFmtId="0" fontId="273" fillId="34" borderId="0" xfId="11" applyNumberFormat="1" applyFont="1" applyFill="1" applyBorder="1" applyAlignment="1">
      <alignment vertical="center"/>
    </xf>
    <xf numFmtId="0" fontId="230" fillId="34" borderId="0" xfId="11" applyNumberFormat="1" applyFont="1" applyFill="1" applyBorder="1" applyAlignment="1">
      <alignment horizontal="left" vertical="center"/>
    </xf>
    <xf numFmtId="0" fontId="264" fillId="11" borderId="0" xfId="0" applyFont="1" applyFill="1" applyBorder="1" applyAlignment="1">
      <alignment horizontal="center" vertical="center"/>
    </xf>
    <xf numFmtId="0" fontId="405" fillId="9" borderId="0" xfId="0" applyFont="1" applyFill="1" applyBorder="1" applyAlignment="1">
      <alignment horizontal="center" vertical="center"/>
    </xf>
    <xf numFmtId="164" fontId="51" fillId="34" borderId="0" xfId="6" applyNumberFormat="1" applyFont="1" applyFill="1" applyBorder="1" applyAlignment="1" applyProtection="1">
      <alignment vertical="center"/>
      <protection hidden="1"/>
    </xf>
    <xf numFmtId="0" fontId="103" fillId="34" borderId="0" xfId="11" applyNumberFormat="1" applyFont="1" applyFill="1" applyBorder="1" applyAlignment="1">
      <alignment horizontal="right" vertical="center"/>
    </xf>
    <xf numFmtId="0" fontId="6" fillId="34" borderId="114" xfId="0" applyFont="1" applyFill="1" applyBorder="1" applyAlignment="1">
      <alignment horizontal="left" vertical="center"/>
    </xf>
    <xf numFmtId="0" fontId="6" fillId="34" borderId="0" xfId="0" applyFont="1" applyFill="1" applyBorder="1" applyAlignment="1">
      <alignment horizontal="left" vertical="center"/>
    </xf>
    <xf numFmtId="0" fontId="273" fillId="34" borderId="114" xfId="11" applyNumberFormat="1" applyFont="1" applyFill="1" applyBorder="1" applyAlignment="1">
      <alignment vertical="center"/>
    </xf>
    <xf numFmtId="0" fontId="230" fillId="34" borderId="114" xfId="11" applyNumberFormat="1" applyFont="1" applyFill="1" applyBorder="1" applyAlignment="1">
      <alignment horizontal="left" vertical="center"/>
    </xf>
    <xf numFmtId="0" fontId="400" fillId="4" borderId="114" xfId="11" applyNumberFormat="1" applyFont="1" applyFill="1" applyBorder="1" applyAlignment="1">
      <alignment horizontal="left" vertical="center"/>
    </xf>
    <xf numFmtId="0" fontId="105" fillId="102" borderId="0" xfId="6" applyFont="1" applyFill="1" applyBorder="1" applyAlignment="1">
      <alignment horizontal="center" vertical="center"/>
    </xf>
    <xf numFmtId="0" fontId="105" fillId="102" borderId="0" xfId="6" applyFont="1" applyFill="1" applyBorder="1" applyAlignment="1">
      <alignment vertical="center"/>
    </xf>
    <xf numFmtId="0" fontId="255" fillId="4" borderId="0" xfId="6" applyFont="1" applyFill="1" applyBorder="1" applyAlignment="1" applyProtection="1">
      <alignment horizontal="left" vertical="center"/>
      <protection hidden="1"/>
    </xf>
    <xf numFmtId="0" fontId="332" fillId="52" borderId="0" xfId="6" applyFont="1" applyFill="1" applyBorder="1" applyAlignment="1" applyProtection="1">
      <alignment horizontal="center" vertical="center" wrapText="1"/>
      <protection hidden="1"/>
    </xf>
    <xf numFmtId="0" fontId="108" fillId="52" borderId="0" xfId="6" applyFont="1" applyFill="1" applyBorder="1" applyAlignment="1" applyProtection="1">
      <alignment horizontal="center" vertical="center" wrapText="1"/>
      <protection hidden="1"/>
    </xf>
    <xf numFmtId="165" fontId="105" fillId="104" borderId="0" xfId="10" applyNumberFormat="1" applyFont="1" applyFill="1" applyBorder="1" applyAlignment="1">
      <alignment horizontal="center" vertical="center"/>
    </xf>
    <xf numFmtId="164" fontId="51" fillId="100" borderId="0" xfId="6" applyNumberFormat="1" applyFont="1" applyFill="1" applyBorder="1" applyAlignment="1">
      <alignment horizontal="center" vertical="center"/>
    </xf>
    <xf numFmtId="0" fontId="377" fillId="53" borderId="34" xfId="8" applyFont="1" applyFill="1" applyBorder="1" applyAlignment="1" applyProtection="1">
      <alignment horizontal="center" vertical="center"/>
      <protection locked="0"/>
    </xf>
    <xf numFmtId="0" fontId="405" fillId="73" borderId="0" xfId="0" applyFont="1" applyFill="1" applyBorder="1" applyAlignment="1">
      <alignment horizontal="center" vertical="center"/>
    </xf>
    <xf numFmtId="0" fontId="400" fillId="4" borderId="0" xfId="11" applyNumberFormat="1" applyFont="1" applyFill="1" applyBorder="1" applyAlignment="1">
      <alignment horizontal="right" vertical="center"/>
    </xf>
    <xf numFmtId="0" fontId="107" fillId="34" borderId="0" xfId="0" applyFont="1" applyFill="1" applyBorder="1" applyAlignment="1">
      <alignment horizontal="center" vertical="center"/>
    </xf>
    <xf numFmtId="0" fontId="266" fillId="34" borderId="0" xfId="0" applyFont="1" applyFill="1" applyBorder="1" applyAlignment="1">
      <alignment vertical="center" wrapText="1"/>
    </xf>
    <xf numFmtId="0" fontId="110" fillId="34" borderId="0" xfId="0" applyFont="1" applyFill="1" applyBorder="1" applyAlignment="1">
      <alignment horizontal="center" vertical="center"/>
    </xf>
    <xf numFmtId="0" fontId="134" fillId="4" borderId="114" xfId="6" applyFont="1" applyFill="1" applyBorder="1" applyAlignment="1">
      <alignment horizontal="center" vertical="center"/>
    </xf>
    <xf numFmtId="0" fontId="394" fillId="34" borderId="0" xfId="0" applyFont="1" applyFill="1" applyBorder="1"/>
    <xf numFmtId="0" fontId="417" fillId="4" borderId="114" xfId="6" applyFont="1" applyFill="1" applyBorder="1" applyAlignment="1">
      <alignment horizontal="center" vertical="center"/>
    </xf>
    <xf numFmtId="0" fontId="418" fillId="4" borderId="114" xfId="6" applyFont="1" applyFill="1" applyBorder="1" applyAlignment="1">
      <alignment horizontal="center" vertical="center"/>
    </xf>
    <xf numFmtId="0" fontId="419" fillId="34" borderId="0" xfId="0" applyFont="1" applyFill="1" applyBorder="1" applyAlignment="1">
      <alignment vertical="center"/>
    </xf>
    <xf numFmtId="0" fontId="146" fillId="4" borderId="114" xfId="6" applyFont="1" applyFill="1" applyBorder="1" applyAlignment="1">
      <alignment horizontal="center" vertical="center"/>
    </xf>
    <xf numFmtId="0" fontId="113" fillId="34" borderId="0" xfId="0" applyFont="1" applyFill="1" applyBorder="1" applyAlignment="1">
      <alignment vertical="center"/>
    </xf>
    <xf numFmtId="0" fontId="113" fillId="34" borderId="0" xfId="0" applyFont="1" applyFill="1" applyBorder="1"/>
    <xf numFmtId="0" fontId="105" fillId="34" borderId="0" xfId="0" applyFont="1" applyFill="1" applyBorder="1" applyAlignment="1">
      <alignment horizontal="left" vertical="center"/>
    </xf>
    <xf numFmtId="0" fontId="422" fillId="34" borderId="0" xfId="0" applyFont="1" applyFill="1" applyBorder="1" applyAlignment="1">
      <alignment horizontal="right" vertical="center"/>
    </xf>
    <xf numFmtId="0" fontId="105" fillId="34" borderId="0" xfId="0" applyFont="1" applyFill="1" applyBorder="1" applyAlignment="1">
      <alignment vertical="center"/>
    </xf>
    <xf numFmtId="0" fontId="103" fillId="34" borderId="0" xfId="0" applyFont="1" applyFill="1" applyBorder="1" applyAlignment="1">
      <alignment horizontal="center"/>
    </xf>
    <xf numFmtId="0" fontId="104" fillId="34" borderId="0" xfId="8" applyFont="1" applyFill="1" applyBorder="1" applyAlignment="1">
      <alignment vertical="center"/>
    </xf>
    <xf numFmtId="0" fontId="421" fillId="34" borderId="114" xfId="20" applyNumberFormat="1" applyFont="1" applyFill="1" applyBorder="1" applyAlignment="1">
      <alignment horizontal="center" vertical="center"/>
    </xf>
    <xf numFmtId="0" fontId="118" fillId="42" borderId="0" xfId="20" applyFont="1" applyFill="1" applyBorder="1" applyAlignment="1">
      <alignment horizontal="center" vertical="center"/>
    </xf>
    <xf numFmtId="0" fontId="105" fillId="53" borderId="0" xfId="20" applyFont="1" applyFill="1" applyBorder="1" applyAlignment="1">
      <alignment horizontal="center" vertical="center"/>
    </xf>
    <xf numFmtId="0" fontId="107" fillId="73" borderId="0" xfId="20" applyFont="1" applyFill="1" applyBorder="1" applyAlignment="1">
      <alignment horizontal="center" vertical="center"/>
    </xf>
    <xf numFmtId="1" fontId="272" fillId="43" borderId="0" xfId="8" applyNumberFormat="1" applyFont="1" applyFill="1" applyBorder="1" applyAlignment="1" applyProtection="1">
      <alignment horizontal="center" vertical="center"/>
      <protection locked="0"/>
    </xf>
    <xf numFmtId="0" fontId="144" fillId="11" borderId="0" xfId="0" applyFont="1" applyFill="1" applyBorder="1" applyAlignment="1">
      <alignment horizontal="center" vertical="center"/>
    </xf>
    <xf numFmtId="1" fontId="118" fillId="57" borderId="0" xfId="8" applyNumberFormat="1" applyFont="1" applyFill="1" applyBorder="1" applyAlignment="1" applyProtection="1">
      <alignment horizontal="center" vertical="center"/>
      <protection locked="0"/>
    </xf>
    <xf numFmtId="211" fontId="103" fillId="34" borderId="0" xfId="16" applyNumberFormat="1" applyFont="1" applyFill="1" applyBorder="1" applyAlignment="1">
      <alignment horizontal="center" vertical="center"/>
    </xf>
    <xf numFmtId="0" fontId="322" fillId="4" borderId="142" xfId="0" applyFont="1" applyFill="1" applyBorder="1" applyAlignment="1"/>
    <xf numFmtId="0" fontId="227" fillId="4" borderId="0" xfId="0" applyFont="1" applyFill="1" applyBorder="1" applyAlignment="1">
      <alignment vertical="top" wrapText="1"/>
    </xf>
    <xf numFmtId="0" fontId="226" fillId="4" borderId="123" xfId="0" applyFont="1" applyFill="1" applyBorder="1" applyAlignment="1">
      <alignment horizontal="center" vertical="center"/>
    </xf>
    <xf numFmtId="178" fontId="18" fillId="44" borderId="0" xfId="6" applyNumberFormat="1" applyFont="1" applyFill="1" applyBorder="1" applyAlignment="1">
      <alignment horizontal="center" vertical="center"/>
    </xf>
    <xf numFmtId="0" fontId="322" fillId="4" borderId="114" xfId="0" applyFont="1" applyFill="1" applyBorder="1" applyAlignment="1"/>
    <xf numFmtId="178" fontId="18" fillId="44" borderId="20" xfId="6" applyNumberFormat="1" applyFont="1" applyFill="1" applyBorder="1" applyAlignment="1">
      <alignment horizontal="center" vertical="center"/>
    </xf>
    <xf numFmtId="178" fontId="18" fillId="100" borderId="0" xfId="6" applyNumberFormat="1" applyFont="1" applyFill="1" applyBorder="1" applyAlignment="1">
      <alignment horizontal="center" vertical="center"/>
    </xf>
    <xf numFmtId="178" fontId="18" fillId="100" borderId="20" xfId="6" applyNumberFormat="1" applyFont="1" applyFill="1" applyBorder="1" applyAlignment="1">
      <alignment horizontal="center" vertical="center"/>
    </xf>
    <xf numFmtId="0" fontId="31" fillId="41" borderId="0" xfId="6" applyNumberFormat="1" applyFont="1" applyFill="1" applyBorder="1" applyAlignment="1">
      <alignment horizontal="center" vertical="center"/>
    </xf>
    <xf numFmtId="0" fontId="31" fillId="41" borderId="20" xfId="6" applyNumberFormat="1" applyFont="1" applyFill="1" applyBorder="1" applyAlignment="1">
      <alignment horizontal="center" vertical="center"/>
    </xf>
    <xf numFmtId="164" fontId="252" fillId="52" borderId="32" xfId="10" applyNumberFormat="1" applyFont="1" applyFill="1" applyBorder="1" applyAlignment="1">
      <alignment horizontal="center" vertical="center"/>
    </xf>
    <xf numFmtId="164" fontId="252" fillId="36" borderId="33" xfId="10" applyNumberFormat="1" applyFont="1" applyFill="1" applyBorder="1" applyAlignment="1">
      <alignment horizontal="center" vertical="center"/>
    </xf>
    <xf numFmtId="164" fontId="51" fillId="106" borderId="0" xfId="6" applyNumberFormat="1" applyFont="1" applyFill="1" applyBorder="1" applyAlignment="1">
      <alignment horizontal="center" vertical="center"/>
    </xf>
    <xf numFmtId="164" fontId="51" fillId="107" borderId="0" xfId="6" applyNumberFormat="1" applyFont="1" applyFill="1" applyBorder="1" applyAlignment="1">
      <alignment horizontal="center" vertical="center"/>
    </xf>
    <xf numFmtId="0" fontId="108" fillId="36" borderId="0" xfId="6" applyFont="1" applyFill="1" applyBorder="1" applyAlignment="1" applyProtection="1">
      <alignment horizontal="center" vertical="center" wrapText="1"/>
      <protection hidden="1"/>
    </xf>
    <xf numFmtId="0" fontId="354" fillId="4" borderId="0" xfId="6" applyFont="1" applyFill="1" applyBorder="1" applyAlignment="1" applyProtection="1">
      <alignment horizontal="right" vertical="center"/>
      <protection hidden="1"/>
    </xf>
    <xf numFmtId="0" fontId="134" fillId="16" borderId="0" xfId="8" applyFont="1" applyFill="1" applyBorder="1" applyAlignment="1">
      <alignment horizontal="centerContinuous" vertical="center"/>
    </xf>
    <xf numFmtId="0" fontId="105" fillId="16" borderId="0" xfId="6" applyFont="1" applyFill="1" applyBorder="1" applyAlignment="1" applyProtection="1">
      <alignment horizontal="centerContinuous" vertical="center"/>
      <protection hidden="1"/>
    </xf>
    <xf numFmtId="164" fontId="136" fillId="4" borderId="1" xfId="10" applyNumberFormat="1" applyFont="1" applyFill="1" applyBorder="1" applyAlignment="1">
      <alignment vertical="top"/>
    </xf>
    <xf numFmtId="164" fontId="136" fillId="4" borderId="0" xfId="10" applyNumberFormat="1" applyFont="1" applyFill="1" applyBorder="1" applyAlignment="1">
      <alignment vertical="top"/>
    </xf>
    <xf numFmtId="0" fontId="108" fillId="105" borderId="143" xfId="6" applyFont="1" applyFill="1" applyBorder="1" applyAlignment="1" applyProtection="1">
      <alignment horizontal="center" vertical="center" wrapText="1"/>
      <protection hidden="1"/>
    </xf>
    <xf numFmtId="164" fontId="51" fillId="106" borderId="143" xfId="6" applyNumberFormat="1" applyFont="1" applyFill="1" applyBorder="1" applyAlignment="1">
      <alignment horizontal="center" vertical="center"/>
    </xf>
    <xf numFmtId="164" fontId="252" fillId="105" borderId="33" xfId="10" applyNumberFormat="1" applyFont="1" applyFill="1" applyBorder="1" applyAlignment="1">
      <alignment horizontal="center" vertical="center"/>
    </xf>
    <xf numFmtId="0" fontId="105" fillId="52" borderId="114" xfId="10" applyNumberFormat="1" applyFont="1" applyFill="1" applyBorder="1" applyAlignment="1">
      <alignment horizontal="center" vertical="center"/>
    </xf>
    <xf numFmtId="164" fontId="136" fillId="52" borderId="0" xfId="10" applyNumberFormat="1" applyFont="1" applyFill="1" applyBorder="1" applyAlignment="1">
      <alignment vertical="top"/>
    </xf>
    <xf numFmtId="0" fontId="269" fillId="52" borderId="0" xfId="8" applyFont="1" applyFill="1" applyBorder="1" applyAlignment="1" applyProtection="1">
      <alignment horizontal="left" vertical="center"/>
      <protection locked="0"/>
    </xf>
    <xf numFmtId="0" fontId="227" fillId="36" borderId="114" xfId="8" applyNumberFormat="1" applyFont="1" applyFill="1" applyBorder="1" applyAlignment="1">
      <alignment horizontal="center" vertical="center"/>
    </xf>
    <xf numFmtId="0" fontId="253" fillId="36" borderId="0" xfId="8" applyFont="1" applyFill="1" applyBorder="1" applyAlignment="1">
      <alignment vertical="center"/>
    </xf>
    <xf numFmtId="0" fontId="97" fillId="36" borderId="0" xfId="0" applyFont="1" applyFill="1" applyBorder="1"/>
    <xf numFmtId="0" fontId="105" fillId="105" borderId="114" xfId="10" applyNumberFormat="1" applyFont="1" applyFill="1" applyBorder="1" applyAlignment="1">
      <alignment horizontal="center" vertical="center"/>
    </xf>
    <xf numFmtId="164" fontId="136" fillId="105" borderId="0" xfId="10" applyNumberFormat="1" applyFont="1" applyFill="1" applyBorder="1" applyAlignment="1">
      <alignment horizontal="center" vertical="top"/>
    </xf>
    <xf numFmtId="0" fontId="227" fillId="105" borderId="0" xfId="8" applyFont="1" applyFill="1" applyBorder="1" applyAlignment="1">
      <alignment horizontal="right" vertical="center"/>
    </xf>
    <xf numFmtId="0" fontId="227" fillId="36" borderId="0" xfId="8" applyFont="1" applyFill="1" applyBorder="1" applyAlignment="1">
      <alignment horizontal="left" vertical="center"/>
    </xf>
    <xf numFmtId="164" fontId="105" fillId="52" borderId="0" xfId="10" applyNumberFormat="1" applyFont="1" applyFill="1" applyBorder="1" applyAlignment="1">
      <alignment horizontal="left" vertical="center"/>
    </xf>
    <xf numFmtId="164" fontId="105" fillId="105" borderId="0" xfId="10" applyNumberFormat="1" applyFont="1" applyFill="1" applyBorder="1" applyAlignment="1">
      <alignment horizontal="left" vertical="center"/>
    </xf>
    <xf numFmtId="0" fontId="315" fillId="0" borderId="114" xfId="8" applyFont="1" applyFill="1" applyBorder="1" applyAlignment="1">
      <alignment horizontal="left" vertical="center"/>
    </xf>
    <xf numFmtId="0" fontId="128" fillId="108" borderId="114" xfId="6" applyFont="1" applyFill="1" applyBorder="1" applyAlignment="1">
      <alignment horizontal="center" vertical="center"/>
    </xf>
    <xf numFmtId="0" fontId="374" fillId="50" borderId="141" xfId="16" applyFont="1" applyFill="1" applyBorder="1" applyAlignment="1">
      <alignment horizontal="center" vertical="center"/>
    </xf>
    <xf numFmtId="0" fontId="135" fillId="52" borderId="0" xfId="6" applyFont="1" applyFill="1" applyBorder="1" applyAlignment="1" applyProtection="1">
      <alignment horizontal="center" vertical="center"/>
      <protection hidden="1"/>
    </xf>
    <xf numFmtId="0" fontId="135" fillId="52" borderId="135" xfId="6" applyFont="1" applyFill="1" applyBorder="1" applyAlignment="1" applyProtection="1">
      <alignment horizontal="center" vertical="center"/>
      <protection hidden="1"/>
    </xf>
    <xf numFmtId="0" fontId="135" fillId="52" borderId="31" xfId="6" applyFont="1" applyFill="1" applyBorder="1" applyAlignment="1" applyProtection="1">
      <alignment horizontal="center" vertical="center"/>
      <protection hidden="1"/>
    </xf>
    <xf numFmtId="0" fontId="295" fillId="52" borderId="0" xfId="6" applyFont="1" applyFill="1" applyBorder="1" applyAlignment="1" applyProtection="1">
      <alignment horizontal="center" vertical="center"/>
      <protection hidden="1"/>
    </xf>
    <xf numFmtId="186" fontId="295" fillId="52" borderId="0" xfId="6" applyNumberFormat="1" applyFont="1" applyFill="1" applyBorder="1" applyAlignment="1" applyProtection="1">
      <alignment horizontal="center" vertical="center"/>
      <protection hidden="1"/>
    </xf>
    <xf numFmtId="164" fontId="298" fillId="52" borderId="0" xfId="10" applyNumberFormat="1" applyFont="1" applyFill="1" applyBorder="1" applyAlignment="1">
      <alignment horizontal="center" vertical="center"/>
    </xf>
    <xf numFmtId="164" fontId="299" fillId="36" borderId="0" xfId="10" applyNumberFormat="1" applyFont="1" applyFill="1" applyBorder="1" applyAlignment="1">
      <alignment horizontal="center" vertical="center"/>
    </xf>
    <xf numFmtId="186" fontId="296" fillId="36" borderId="0" xfId="6" applyNumberFormat="1" applyFont="1" applyFill="1" applyBorder="1" applyAlignment="1" applyProtection="1">
      <alignment horizontal="center" vertical="center"/>
      <protection hidden="1"/>
    </xf>
    <xf numFmtId="0" fontId="296" fillId="36" borderId="0" xfId="6" applyFont="1" applyFill="1" applyBorder="1" applyAlignment="1" applyProtection="1">
      <alignment horizontal="center" vertical="center"/>
      <protection hidden="1"/>
    </xf>
    <xf numFmtId="164" fontId="300" fillId="105" borderId="0" xfId="10" applyNumberFormat="1" applyFont="1" applyFill="1" applyBorder="1" applyAlignment="1">
      <alignment horizontal="center" vertical="center"/>
    </xf>
    <xf numFmtId="186" fontId="297" fillId="105" borderId="20" xfId="6" applyNumberFormat="1" applyFont="1" applyFill="1" applyBorder="1" applyAlignment="1" applyProtection="1">
      <alignment horizontal="center" vertical="center"/>
      <protection hidden="1"/>
    </xf>
    <xf numFmtId="0" fontId="297" fillId="105" borderId="0" xfId="6" applyFont="1" applyFill="1" applyBorder="1" applyAlignment="1" applyProtection="1">
      <alignment horizontal="center" vertical="center"/>
      <protection hidden="1"/>
    </xf>
    <xf numFmtId="186" fontId="138" fillId="12" borderId="0" xfId="10" applyNumberFormat="1" applyFont="1" applyFill="1" applyBorder="1" applyAlignment="1" applyProtection="1">
      <alignment horizontal="center" vertical="center"/>
      <protection locked="0"/>
    </xf>
    <xf numFmtId="0" fontId="368" fillId="16" borderId="0" xfId="6" applyFont="1" applyFill="1" applyBorder="1" applyAlignment="1">
      <alignment horizontal="center" vertical="center"/>
    </xf>
    <xf numFmtId="0" fontId="91" fillId="4" borderId="0" xfId="6" applyFont="1" applyFill="1" applyBorder="1" applyAlignment="1" applyProtection="1">
      <alignment horizontal="center"/>
      <protection hidden="1"/>
    </xf>
    <xf numFmtId="164" fontId="424" fillId="52" borderId="0" xfId="10" applyNumberFormat="1" applyFont="1" applyFill="1" applyBorder="1" applyAlignment="1">
      <alignment horizontal="center" vertical="center"/>
    </xf>
    <xf numFmtId="186" fontId="424" fillId="52" borderId="0" xfId="6" applyNumberFormat="1" applyFont="1" applyFill="1" applyBorder="1" applyAlignment="1" applyProtection="1">
      <alignment horizontal="center" vertical="center"/>
      <protection hidden="1"/>
    </xf>
    <xf numFmtId="164" fontId="426" fillId="36" borderId="0" xfId="10" applyNumberFormat="1" applyFont="1" applyFill="1" applyBorder="1" applyAlignment="1">
      <alignment horizontal="center" vertical="center"/>
    </xf>
    <xf numFmtId="186" fontId="426" fillId="36" borderId="0" xfId="6" applyNumberFormat="1" applyFont="1" applyFill="1" applyBorder="1" applyAlignment="1" applyProtection="1">
      <alignment horizontal="center" vertical="center"/>
      <protection hidden="1"/>
    </xf>
    <xf numFmtId="164" fontId="427" fillId="105" borderId="0" xfId="10" applyNumberFormat="1" applyFont="1" applyFill="1" applyBorder="1" applyAlignment="1">
      <alignment horizontal="center" vertical="center"/>
    </xf>
    <xf numFmtId="186" fontId="427" fillId="105" borderId="20" xfId="6" applyNumberFormat="1" applyFont="1" applyFill="1" applyBorder="1" applyAlignment="1" applyProtection="1">
      <alignment horizontal="center" vertical="center"/>
      <protection hidden="1"/>
    </xf>
    <xf numFmtId="0" fontId="242" fillId="0" borderId="0" xfId="6" applyFont="1" applyFill="1" applyBorder="1" applyAlignment="1" applyProtection="1">
      <alignment horizontal="right" vertical="center"/>
      <protection hidden="1"/>
    </xf>
    <xf numFmtId="0" fontId="325" fillId="0" borderId="0" xfId="6" applyFont="1" applyFill="1" applyBorder="1" applyAlignment="1" applyProtection="1">
      <alignment vertical="center"/>
      <protection hidden="1"/>
    </xf>
    <xf numFmtId="0" fontId="383" fillId="0" borderId="0" xfId="6" applyFont="1" applyFill="1" applyBorder="1" applyAlignment="1" applyProtection="1">
      <alignment vertical="center"/>
      <protection hidden="1"/>
    </xf>
    <xf numFmtId="0" fontId="255" fillId="0" borderId="0" xfId="6" applyFont="1" applyFill="1" applyBorder="1" applyAlignment="1" applyProtection="1">
      <alignment vertical="center"/>
      <protection hidden="1"/>
    </xf>
    <xf numFmtId="0" fontId="242" fillId="0" borderId="0" xfId="6" applyFont="1" applyFill="1" applyBorder="1" applyAlignment="1" applyProtection="1">
      <alignment vertical="center"/>
      <protection hidden="1"/>
    </xf>
    <xf numFmtId="0" fontId="255" fillId="0" borderId="0" xfId="6" applyFont="1" applyFill="1" applyBorder="1" applyAlignment="1" applyProtection="1">
      <alignment horizontal="left" vertical="center"/>
      <protection hidden="1"/>
    </xf>
    <xf numFmtId="0" fontId="120" fillId="36" borderId="121" xfId="8" applyFont="1" applyFill="1" applyBorder="1" applyAlignment="1">
      <alignment vertical="center" wrapText="1"/>
    </xf>
    <xf numFmtId="0" fontId="140" fillId="36" borderId="121" xfId="8" applyFont="1" applyFill="1" applyBorder="1" applyAlignment="1">
      <alignment vertical="center" wrapText="1"/>
    </xf>
    <xf numFmtId="0" fontId="140" fillId="36" borderId="147" xfId="8" applyFont="1" applyFill="1" applyBorder="1" applyAlignment="1">
      <alignment vertical="center" wrapText="1"/>
    </xf>
    <xf numFmtId="0" fontId="429" fillId="109" borderId="102" xfId="8" applyFont="1" applyFill="1" applyBorder="1" applyAlignment="1">
      <alignment vertical="center"/>
    </xf>
    <xf numFmtId="0" fontId="429" fillId="109" borderId="121" xfId="8" applyFont="1" applyFill="1" applyBorder="1" applyAlignment="1">
      <alignment vertical="center"/>
    </xf>
    <xf numFmtId="0" fontId="429" fillId="109" borderId="103" xfId="8" applyFont="1" applyFill="1" applyBorder="1" applyAlignment="1">
      <alignment vertical="center"/>
    </xf>
    <xf numFmtId="0" fontId="429" fillId="109" borderId="122" xfId="8" applyFont="1" applyFill="1" applyBorder="1" applyAlignment="1">
      <alignment vertical="center"/>
    </xf>
    <xf numFmtId="0" fontId="103" fillId="36" borderId="20" xfId="16" applyFont="1" applyFill="1" applyBorder="1"/>
    <xf numFmtId="49" fontId="371" fillId="43" borderId="81" xfId="16" applyNumberFormat="1" applyFont="1" applyFill="1" applyBorder="1" applyAlignment="1">
      <alignment horizontal="left" vertical="center"/>
    </xf>
    <xf numFmtId="49" fontId="371" fillId="43" borderId="114" xfId="16" applyNumberFormat="1" applyFont="1" applyFill="1" applyBorder="1" applyAlignment="1">
      <alignment horizontal="left" vertical="center"/>
    </xf>
    <xf numFmtId="0" fontId="371" fillId="43" borderId="84" xfId="16" applyFont="1" applyFill="1" applyBorder="1" applyAlignment="1">
      <alignment horizontal="left"/>
    </xf>
    <xf numFmtId="0" fontId="134" fillId="43" borderId="82" xfId="0" applyFont="1" applyFill="1" applyBorder="1"/>
    <xf numFmtId="0" fontId="134" fillId="43" borderId="0" xfId="0" applyFont="1" applyFill="1" applyBorder="1"/>
    <xf numFmtId="0" fontId="134" fillId="43" borderId="85" xfId="0" applyFont="1" applyFill="1" applyBorder="1"/>
    <xf numFmtId="0" fontId="134" fillId="43" borderId="83" xfId="6" applyFont="1" applyFill="1" applyBorder="1" applyAlignment="1">
      <alignment vertical="center" wrapText="1"/>
    </xf>
    <xf numFmtId="0" fontId="134" fillId="43" borderId="20" xfId="6" applyFont="1" applyFill="1" applyBorder="1" applyAlignment="1">
      <alignment vertical="center" wrapText="1"/>
    </xf>
    <xf numFmtId="0" fontId="134" fillId="43" borderId="20" xfId="6" applyFont="1" applyFill="1" applyBorder="1" applyAlignment="1">
      <alignment horizontal="left" vertical="center"/>
    </xf>
    <xf numFmtId="0" fontId="134" fillId="43" borderId="20" xfId="6" applyFont="1" applyFill="1" applyBorder="1" applyAlignment="1">
      <alignment vertical="center"/>
    </xf>
    <xf numFmtId="0" fontId="134" fillId="43" borderId="86" xfId="6" applyFont="1" applyFill="1" applyBorder="1" applyAlignment="1">
      <alignment vertical="center"/>
    </xf>
    <xf numFmtId="0" fontId="139" fillId="34" borderId="114" xfId="8" applyFont="1" applyFill="1" applyBorder="1" applyAlignment="1">
      <alignment horizontal="center" vertical="center"/>
    </xf>
    <xf numFmtId="0" fontId="256" fillId="34" borderId="0" xfId="0" applyFont="1" applyFill="1" applyBorder="1" applyAlignment="1">
      <alignment vertical="center" wrapText="1"/>
    </xf>
    <xf numFmtId="0" fontId="256" fillId="34" borderId="0" xfId="0" applyFont="1" applyFill="1" applyBorder="1" applyAlignment="1">
      <alignment vertical="center"/>
    </xf>
    <xf numFmtId="0" fontId="256" fillId="34" borderId="0" xfId="0" applyFont="1" applyFill="1" applyBorder="1" applyAlignment="1">
      <alignment horizontal="left" vertical="center"/>
    </xf>
    <xf numFmtId="0" fontId="134" fillId="34" borderId="0" xfId="0" applyFont="1" applyFill="1" applyBorder="1"/>
    <xf numFmtId="0" fontId="315" fillId="0" borderId="142" xfId="8" applyFont="1" applyFill="1" applyBorder="1" applyAlignment="1">
      <alignment horizontal="left" vertical="center"/>
    </xf>
    <xf numFmtId="0" fontId="133" fillId="50" borderId="145" xfId="16" applyFont="1" applyFill="1" applyBorder="1" applyAlignment="1">
      <alignment horizontal="center" vertical="center"/>
    </xf>
    <xf numFmtId="0" fontId="429" fillId="109" borderId="147" xfId="8" applyFont="1" applyFill="1" applyBorder="1" applyAlignment="1">
      <alignment vertical="center"/>
    </xf>
    <xf numFmtId="0" fontId="429" fillId="109" borderId="146" xfId="8" applyFont="1" applyFill="1" applyBorder="1" applyAlignment="1">
      <alignment vertical="center"/>
    </xf>
    <xf numFmtId="0" fontId="103" fillId="36" borderId="148" xfId="16" applyFont="1" applyFill="1" applyBorder="1"/>
    <xf numFmtId="0" fontId="134" fillId="34" borderId="114" xfId="0" applyFont="1" applyFill="1" applyBorder="1"/>
    <xf numFmtId="0" fontId="97" fillId="34" borderId="84" xfId="0" applyFont="1" applyFill="1" applyBorder="1"/>
    <xf numFmtId="0" fontId="134" fillId="34" borderId="0" xfId="6" applyFont="1" applyFill="1" applyBorder="1" applyAlignment="1">
      <alignment vertical="center" wrapText="1"/>
    </xf>
    <xf numFmtId="0" fontId="108" fillId="34" borderId="0" xfId="8" applyFont="1" applyFill="1" applyBorder="1" applyAlignment="1">
      <alignment vertical="center" wrapText="1"/>
    </xf>
    <xf numFmtId="0" fontId="108" fillId="34" borderId="20" xfId="8" applyFont="1" applyFill="1" applyBorder="1" applyAlignment="1">
      <alignment vertical="center" wrapText="1"/>
    </xf>
    <xf numFmtId="0" fontId="108" fillId="34" borderId="85" xfId="8" applyFont="1" applyFill="1" applyBorder="1" applyAlignment="1">
      <alignment vertical="center" wrapText="1"/>
    </xf>
    <xf numFmtId="0" fontId="108" fillId="34" borderId="86" xfId="8" applyFont="1" applyFill="1" applyBorder="1" applyAlignment="1">
      <alignment vertical="center" wrapText="1"/>
    </xf>
    <xf numFmtId="1" fontId="430" fillId="0" borderId="129" xfId="8" applyNumberFormat="1" applyFont="1" applyBorder="1" applyAlignment="1">
      <alignment horizontal="center"/>
    </xf>
    <xf numFmtId="1" fontId="430" fillId="0" borderId="149" xfId="8" applyNumberFormat="1" applyFont="1" applyBorder="1" applyAlignment="1">
      <alignment horizontal="left"/>
    </xf>
    <xf numFmtId="1" fontId="404" fillId="0" borderId="129" xfId="8" applyNumberFormat="1" applyFont="1" applyBorder="1" applyAlignment="1">
      <alignment horizontal="center"/>
    </xf>
    <xf numFmtId="0" fontId="315" fillId="34" borderId="0" xfId="8" applyFont="1" applyFill="1" applyAlignment="1">
      <alignment horizontal="left" vertical="center"/>
    </xf>
    <xf numFmtId="0" fontId="126" fillId="34" borderId="0" xfId="6" applyFont="1" applyFill="1" applyBorder="1" applyAlignment="1">
      <alignment horizontal="center" vertical="center" wrapText="1"/>
    </xf>
    <xf numFmtId="0" fontId="108" fillId="34" borderId="0" xfId="0" applyFont="1" applyFill="1" applyBorder="1"/>
    <xf numFmtId="0" fontId="108" fillId="34" borderId="0" xfId="0" applyFont="1" applyFill="1" applyBorder="1" applyAlignment="1">
      <alignment vertical="center" wrapText="1"/>
    </xf>
    <xf numFmtId="0" fontId="108" fillId="34" borderId="0" xfId="0" applyFont="1" applyFill="1" applyBorder="1" applyAlignment="1">
      <alignment vertical="center"/>
    </xf>
    <xf numFmtId="0" fontId="108" fillId="34" borderId="0" xfId="6" applyFont="1" applyFill="1" applyBorder="1" applyAlignment="1" applyProtection="1">
      <alignment horizontal="left" vertical="center"/>
      <protection hidden="1"/>
    </xf>
    <xf numFmtId="0" fontId="108" fillId="34" borderId="0" xfId="0" applyFont="1" applyFill="1" applyBorder="1" applyAlignment="1">
      <alignment horizontal="left" vertical="center"/>
    </xf>
    <xf numFmtId="166" fontId="134" fillId="34" borderId="0" xfId="8" applyNumberFormat="1" applyFont="1" applyFill="1" applyBorder="1" applyAlignment="1">
      <alignment horizontal="left" vertical="center" wrapText="1"/>
    </xf>
    <xf numFmtId="0" fontId="134" fillId="34" borderId="0" xfId="6" applyFont="1" applyFill="1" applyBorder="1"/>
    <xf numFmtId="1" fontId="430" fillId="34" borderId="149" xfId="8" applyNumberFormat="1" applyFont="1" applyFill="1" applyBorder="1" applyAlignment="1">
      <alignment horizontal="left"/>
    </xf>
    <xf numFmtId="0" fontId="134" fillId="34" borderId="0" xfId="0" applyFont="1" applyFill="1" applyBorder="1" applyAlignment="1"/>
    <xf numFmtId="0" fontId="134" fillId="34" borderId="0" xfId="0" applyFont="1" applyFill="1" applyBorder="1" applyAlignment="1">
      <alignment vertical="center"/>
    </xf>
    <xf numFmtId="0" fontId="108" fillId="34" borderId="0" xfId="0" applyFont="1" applyFill="1" applyBorder="1" applyAlignment="1">
      <alignment horizontal="left" vertical="center" wrapText="1"/>
    </xf>
    <xf numFmtId="212" fontId="134" fillId="34" borderId="0" xfId="6" applyNumberFormat="1" applyFont="1" applyFill="1" applyBorder="1" applyAlignment="1">
      <alignment horizontal="center" vertical="center"/>
    </xf>
    <xf numFmtId="1" fontId="404" fillId="34" borderId="149" xfId="8" applyNumberFormat="1" applyFont="1" applyFill="1" applyBorder="1" applyAlignment="1">
      <alignment horizontal="left"/>
    </xf>
    <xf numFmtId="0" fontId="104" fillId="0" borderId="0" xfId="0" applyFont="1"/>
    <xf numFmtId="0" fontId="134" fillId="36" borderId="0" xfId="8" applyFont="1" applyFill="1" applyBorder="1" applyAlignment="1">
      <alignment vertical="center"/>
    </xf>
    <xf numFmtId="0" fontId="429" fillId="109" borderId="96" xfId="8" applyFont="1" applyFill="1" applyBorder="1" applyAlignment="1">
      <alignment vertical="center"/>
    </xf>
    <xf numFmtId="0" fontId="429" fillId="109" borderId="79" xfId="8" applyFont="1" applyFill="1" applyBorder="1" applyAlignment="1">
      <alignment vertical="center"/>
    </xf>
    <xf numFmtId="0" fontId="429" fillId="109" borderId="24" xfId="8" applyFont="1" applyFill="1" applyBorder="1" applyAlignment="1">
      <alignment vertical="center"/>
    </xf>
    <xf numFmtId="0" fontId="429" fillId="109" borderId="93" xfId="8" applyFont="1" applyFill="1" applyBorder="1" applyAlignment="1">
      <alignment vertical="center"/>
    </xf>
    <xf numFmtId="0" fontId="429" fillId="109" borderId="144" xfId="8" applyFont="1" applyFill="1" applyBorder="1" applyAlignment="1">
      <alignment vertical="center"/>
    </xf>
    <xf numFmtId="0" fontId="375" fillId="50" borderId="82" xfId="6" applyFont="1" applyFill="1" applyBorder="1" applyAlignment="1">
      <alignment vertical="center"/>
    </xf>
    <xf numFmtId="0" fontId="134" fillId="36" borderId="79" xfId="8" applyFont="1" applyFill="1" applyBorder="1" applyAlignment="1">
      <alignment vertical="center"/>
    </xf>
    <xf numFmtId="0" fontId="103" fillId="36" borderId="80" xfId="16" applyFont="1" applyFill="1" applyBorder="1"/>
    <xf numFmtId="0" fontId="120" fillId="36" borderId="80" xfId="16" applyFont="1" applyFill="1" applyBorder="1"/>
    <xf numFmtId="0" fontId="120" fillId="36" borderId="86" xfId="16" applyFont="1" applyFill="1" applyBorder="1"/>
    <xf numFmtId="49" fontId="369" fillId="67" borderId="79" xfId="16" applyNumberFormat="1" applyFont="1" applyFill="1" applyBorder="1" applyAlignment="1">
      <alignment vertical="center"/>
    </xf>
    <xf numFmtId="49" fontId="369" fillId="67" borderId="80" xfId="16" applyNumberFormat="1" applyFont="1" applyFill="1" applyBorder="1" applyAlignment="1">
      <alignment vertical="center"/>
    </xf>
    <xf numFmtId="49" fontId="396" fillId="0" borderId="93" xfId="28" applyNumberFormat="1" applyFont="1" applyBorder="1" applyAlignment="1">
      <alignment vertical="center"/>
    </xf>
    <xf numFmtId="0" fontId="429" fillId="109" borderId="142" xfId="8" applyFont="1" applyFill="1" applyBorder="1" applyAlignment="1">
      <alignment vertical="center"/>
    </xf>
    <xf numFmtId="0" fontId="365" fillId="34" borderId="0" xfId="6" applyFont="1" applyFill="1" applyBorder="1" applyAlignment="1">
      <alignment horizontal="center" vertical="center"/>
    </xf>
    <xf numFmtId="0" fontId="374" fillId="34" borderId="0" xfId="16" applyFont="1" applyFill="1" applyBorder="1" applyAlignment="1">
      <alignment horizontal="center" vertical="center"/>
    </xf>
    <xf numFmtId="0" fontId="374" fillId="34" borderId="85" xfId="16" applyFont="1" applyFill="1" applyBorder="1" applyAlignment="1">
      <alignment horizontal="center" vertical="center"/>
    </xf>
    <xf numFmtId="49" fontId="366" fillId="43" borderId="81" xfId="16" applyNumberFormat="1" applyFont="1" applyFill="1" applyBorder="1" applyAlignment="1">
      <alignment horizontal="left" vertical="center"/>
    </xf>
    <xf numFmtId="49" fontId="366" fillId="43" borderId="114" xfId="16" applyNumberFormat="1" applyFont="1" applyFill="1" applyBorder="1" applyAlignment="1">
      <alignment horizontal="left" vertical="center"/>
    </xf>
    <xf numFmtId="0" fontId="366" fillId="43" borderId="84" xfId="16" applyFont="1" applyFill="1" applyBorder="1" applyAlignment="1">
      <alignment horizontal="left"/>
    </xf>
    <xf numFmtId="0" fontId="315" fillId="4" borderId="79" xfId="8" applyFont="1" applyFill="1" applyBorder="1" applyAlignment="1">
      <alignment horizontal="left" vertical="center"/>
    </xf>
    <xf numFmtId="0" fontId="11" fillId="52" borderId="80" xfId="6" applyFill="1" applyBorder="1"/>
    <xf numFmtId="1" fontId="404" fillId="0" borderId="151" xfId="8" applyNumberFormat="1" applyFont="1" applyBorder="1" applyAlignment="1">
      <alignment horizontal="center"/>
    </xf>
    <xf numFmtId="0" fontId="97" fillId="34" borderId="93" xfId="0" applyFont="1" applyFill="1" applyBorder="1"/>
    <xf numFmtId="0" fontId="134" fillId="34" borderId="96" xfId="0" applyFont="1" applyFill="1" applyBorder="1"/>
    <xf numFmtId="0" fontId="11" fillId="34" borderId="98" xfId="6" applyFill="1" applyBorder="1"/>
    <xf numFmtId="0" fontId="365" fillId="34" borderId="98" xfId="6" applyFont="1" applyFill="1" applyBorder="1" applyAlignment="1">
      <alignment horizontal="center" vertical="center"/>
    </xf>
    <xf numFmtId="0" fontId="374" fillId="34" borderId="80" xfId="16" applyFont="1" applyFill="1" applyBorder="1" applyAlignment="1">
      <alignment horizontal="center" vertical="center"/>
    </xf>
    <xf numFmtId="0" fontId="374" fillId="34" borderId="86" xfId="16" applyFont="1" applyFill="1" applyBorder="1" applyAlignment="1">
      <alignment horizontal="center" vertical="center"/>
    </xf>
    <xf numFmtId="0" fontId="97" fillId="34" borderId="0" xfId="8" applyFont="1" applyFill="1"/>
    <xf numFmtId="0" fontId="262" fillId="0" borderId="0" xfId="6" applyFont="1" applyFill="1" applyBorder="1" applyAlignment="1" applyProtection="1">
      <alignment horizontal="center" vertical="center" wrapText="1"/>
      <protection hidden="1"/>
    </xf>
    <xf numFmtId="0" fontId="103" fillId="0" borderId="0" xfId="8" applyFont="1" applyFill="1" applyBorder="1" applyAlignment="1">
      <alignment horizontal="left" vertical="center"/>
    </xf>
    <xf numFmtId="0" fontId="226" fillId="4" borderId="79" xfId="8" applyFont="1" applyFill="1" applyBorder="1" applyAlignment="1">
      <alignment horizontal="left" vertical="center"/>
    </xf>
    <xf numFmtId="0" fontId="242" fillId="0" borderId="0" xfId="0" applyFont="1" applyFill="1" applyBorder="1"/>
    <xf numFmtId="0" fontId="103" fillId="0" borderId="0" xfId="8" applyFont="1" applyFill="1" applyBorder="1" applyAlignment="1">
      <alignment vertical="center"/>
    </xf>
    <xf numFmtId="0" fontId="103" fillId="0" borderId="46" xfId="8" applyFont="1" applyFill="1" applyBorder="1" applyAlignment="1">
      <alignment vertical="center"/>
    </xf>
    <xf numFmtId="0" fontId="97" fillId="37" borderId="0" xfId="0" applyFont="1" applyFill="1"/>
    <xf numFmtId="0" fontId="307" fillId="59" borderId="0" xfId="6" applyFont="1" applyFill="1" applyBorder="1" applyAlignment="1">
      <alignment vertical="center" wrapText="1"/>
    </xf>
    <xf numFmtId="0" fontId="137" fillId="59" borderId="0" xfId="6" applyFont="1" applyFill="1" applyBorder="1" applyAlignment="1">
      <alignment vertical="center"/>
    </xf>
    <xf numFmtId="0" fontId="97" fillId="58" borderId="0" xfId="0" applyFont="1" applyFill="1" applyBorder="1"/>
    <xf numFmtId="0" fontId="375" fillId="110" borderId="0" xfId="0" applyFont="1" applyFill="1" applyBorder="1"/>
    <xf numFmtId="0" fontId="137" fillId="34" borderId="0" xfId="6" applyFont="1" applyFill="1" applyBorder="1" applyAlignment="1">
      <alignment horizontal="center" vertical="center"/>
    </xf>
    <xf numFmtId="1" fontId="430" fillId="34" borderId="129" xfId="8" applyNumberFormat="1" applyFont="1" applyFill="1" applyBorder="1" applyAlignment="1">
      <alignment horizontal="center"/>
    </xf>
    <xf numFmtId="0" fontId="137" fillId="34" borderId="0" xfId="6" applyFont="1" applyFill="1" applyProtection="1">
      <protection hidden="1"/>
    </xf>
    <xf numFmtId="0" fontId="341" fillId="4" borderId="0" xfId="11" applyFont="1" applyFill="1" applyAlignment="1">
      <alignment vertical="center"/>
    </xf>
    <xf numFmtId="0" fontId="241" fillId="34" borderId="0" xfId="11" applyFont="1" applyFill="1" applyAlignment="1">
      <alignment vertical="center"/>
    </xf>
    <xf numFmtId="0" fontId="97" fillId="4" borderId="0" xfId="0" applyFont="1" applyFill="1" applyAlignment="1">
      <alignment vertical="center"/>
    </xf>
    <xf numFmtId="164" fontId="105" fillId="38" borderId="0" xfId="10" applyNumberFormat="1" applyFont="1" applyFill="1" applyAlignment="1">
      <alignment horizontal="center" vertical="center"/>
    </xf>
    <xf numFmtId="0" fontId="318" fillId="4" borderId="0" xfId="6" applyFont="1" applyFill="1" applyAlignment="1">
      <alignment horizontal="left" vertical="center"/>
    </xf>
    <xf numFmtId="0" fontId="336" fillId="4" borderId="0" xfId="6" applyFont="1" applyFill="1" applyBorder="1" applyAlignment="1">
      <alignment horizontal="left" vertical="center"/>
    </xf>
    <xf numFmtId="0" fontId="290" fillId="4" borderId="0" xfId="6" applyFont="1" applyFill="1" applyBorder="1" applyAlignment="1">
      <alignment horizontal="left" vertical="center"/>
    </xf>
    <xf numFmtId="0" fontId="385" fillId="4" borderId="0" xfId="6" applyFont="1" applyFill="1" applyBorder="1" applyAlignment="1">
      <alignment horizontal="left" vertical="center"/>
    </xf>
    <xf numFmtId="0" fontId="105" fillId="106" borderId="0" xfId="6" applyFont="1" applyFill="1" applyBorder="1" applyAlignment="1" applyProtection="1">
      <alignment horizontal="centerContinuous" vertical="center"/>
      <protection hidden="1"/>
    </xf>
    <xf numFmtId="0" fontId="139" fillId="34" borderId="0" xfId="11" applyFont="1" applyFill="1" applyAlignment="1">
      <alignment horizontal="right" vertical="center"/>
    </xf>
    <xf numFmtId="178" fontId="133" fillId="43" borderId="0" xfId="10" applyNumberFormat="1" applyFont="1" applyFill="1" applyAlignment="1">
      <alignment horizontal="center" vertical="center"/>
    </xf>
    <xf numFmtId="0" fontId="264" fillId="34" borderId="0" xfId="11" applyFont="1" applyFill="1" applyAlignment="1">
      <alignment horizontal="right" vertical="center"/>
    </xf>
    <xf numFmtId="1" fontId="243" fillId="43" borderId="0" xfId="8" applyNumberFormat="1" applyFont="1" applyFill="1" applyAlignment="1" applyProtection="1">
      <alignment horizontal="center" vertical="center"/>
      <protection locked="0"/>
    </xf>
    <xf numFmtId="0" fontId="134" fillId="34" borderId="0" xfId="11" applyFont="1" applyFill="1" applyAlignment="1">
      <alignment horizontal="center" vertical="center"/>
    </xf>
    <xf numFmtId="0" fontId="103" fillId="34" borderId="0" xfId="11" applyFont="1" applyFill="1" applyAlignment="1">
      <alignment vertical="center"/>
    </xf>
    <xf numFmtId="178" fontId="140" fillId="9" borderId="0" xfId="10" applyNumberFormat="1" applyFont="1" applyFill="1" applyAlignment="1">
      <alignment horizontal="center" vertical="center"/>
    </xf>
    <xf numFmtId="0" fontId="413" fillId="4" borderId="0" xfId="11" applyFont="1" applyFill="1" applyAlignment="1">
      <alignment horizontal="right" vertical="center"/>
    </xf>
    <xf numFmtId="164" fontId="31" fillId="34" borderId="0" xfId="6" applyNumberFormat="1" applyFont="1" applyFill="1" applyAlignment="1" applyProtection="1">
      <alignment vertical="center"/>
      <protection hidden="1"/>
    </xf>
    <xf numFmtId="1" fontId="105" fillId="34" borderId="0" xfId="8" applyNumberFormat="1" applyFont="1" applyFill="1" applyAlignment="1" applyProtection="1">
      <alignment horizontal="center" vertical="center"/>
      <protection locked="0"/>
    </xf>
    <xf numFmtId="178" fontId="105" fillId="34" borderId="0" xfId="10" applyNumberFormat="1" applyFont="1" applyFill="1" applyAlignment="1">
      <alignment horizontal="center" vertical="center"/>
    </xf>
    <xf numFmtId="164" fontId="139" fillId="43" borderId="0" xfId="10" applyNumberFormat="1" applyFont="1" applyFill="1" applyAlignment="1">
      <alignment horizontal="center" vertical="center"/>
    </xf>
    <xf numFmtId="164" fontId="18" fillId="71" borderId="83" xfId="6" applyNumberFormat="1" applyFont="1" applyFill="1" applyBorder="1" applyAlignment="1">
      <alignment horizontal="center" vertical="center"/>
    </xf>
    <xf numFmtId="0" fontId="143" fillId="34" borderId="79" xfId="0" applyFont="1" applyFill="1" applyBorder="1" applyAlignment="1">
      <alignment vertical="top"/>
    </xf>
    <xf numFmtId="0" fontId="143" fillId="34" borderId="0" xfId="0" applyFont="1" applyFill="1" applyBorder="1" applyAlignment="1">
      <alignment vertical="top"/>
    </xf>
    <xf numFmtId="0" fontId="97" fillId="34" borderId="80" xfId="0" applyFont="1" applyFill="1" applyBorder="1"/>
    <xf numFmtId="0" fontId="272" fillId="52" borderId="0" xfId="8" applyFont="1" applyFill="1" applyAlignment="1">
      <alignment horizontal="left" vertical="center"/>
    </xf>
    <xf numFmtId="0" fontId="11" fillId="52" borderId="0" xfId="6" applyFill="1"/>
    <xf numFmtId="0" fontId="272" fillId="52" borderId="0" xfId="8" applyFont="1" applyFill="1" applyAlignment="1">
      <alignment horizontal="right" vertical="center"/>
    </xf>
    <xf numFmtId="169" fontId="124" fillId="34" borderId="80" xfId="10" applyNumberFormat="1" applyFont="1" applyFill="1" applyBorder="1" applyAlignment="1">
      <alignment horizontal="center" vertical="center"/>
    </xf>
    <xf numFmtId="0" fontId="121" fillId="4" borderId="0" xfId="10" applyNumberFormat="1" applyFont="1" applyFill="1" applyBorder="1" applyAlignment="1">
      <alignment vertical="center" wrapText="1"/>
    </xf>
    <xf numFmtId="0" fontId="261" fillId="8" borderId="80" xfId="0" applyFont="1" applyFill="1" applyBorder="1"/>
    <xf numFmtId="0" fontId="140" fillId="105" borderId="0" xfId="11" applyNumberFormat="1" applyFont="1" applyFill="1" applyBorder="1" applyAlignment="1">
      <alignment horizontal="left" vertical="center"/>
    </xf>
    <xf numFmtId="0" fontId="390" fillId="105" borderId="0" xfId="6" applyFont="1" applyFill="1" applyBorder="1" applyAlignment="1" applyProtection="1">
      <alignment horizontal="right" vertical="center"/>
      <protection hidden="1"/>
    </xf>
    <xf numFmtId="165" fontId="227" fillId="105" borderId="0" xfId="8" applyNumberFormat="1" applyFont="1" applyFill="1" applyBorder="1" applyAlignment="1" applyProtection="1">
      <alignment horizontal="center" vertical="center"/>
      <protection locked="0"/>
    </xf>
    <xf numFmtId="166" fontId="103" fillId="105" borderId="0" xfId="6" applyNumberFormat="1" applyFont="1" applyFill="1" applyBorder="1" applyAlignment="1" applyProtection="1">
      <alignment horizontal="left" vertical="center"/>
      <protection hidden="1"/>
    </xf>
    <xf numFmtId="169" fontId="103" fillId="105" borderId="0" xfId="10" applyNumberFormat="1" applyFont="1" applyFill="1" applyBorder="1" applyAlignment="1">
      <alignment vertical="center"/>
    </xf>
    <xf numFmtId="164" fontId="105" fillId="105" borderId="0" xfId="10" applyNumberFormat="1" applyFont="1" applyFill="1" applyBorder="1" applyAlignment="1">
      <alignment vertical="center"/>
    </xf>
    <xf numFmtId="10" fontId="134" fillId="105" borderId="20" xfId="6" applyNumberFormat="1" applyFont="1" applyFill="1" applyBorder="1" applyAlignment="1">
      <alignment horizontal="center" vertical="center"/>
    </xf>
    <xf numFmtId="0" fontId="124" fillId="16" borderId="0" xfId="6" applyFont="1" applyFill="1" applyBorder="1" applyAlignment="1">
      <alignment vertical="center"/>
    </xf>
    <xf numFmtId="0" fontId="380" fillId="35" borderId="81" xfId="6" applyFont="1" applyFill="1" applyBorder="1" applyAlignment="1" applyProtection="1">
      <alignment horizontal="left" vertical="center"/>
      <protection hidden="1"/>
    </xf>
    <xf numFmtId="0" fontId="380" fillId="35" borderId="82" xfId="6" applyFont="1" applyFill="1" applyBorder="1" applyAlignment="1" applyProtection="1">
      <alignment horizontal="left" vertical="center"/>
      <protection hidden="1"/>
    </xf>
    <xf numFmtId="0" fontId="380" fillId="35" borderId="83" xfId="6" applyFont="1" applyFill="1" applyBorder="1" applyAlignment="1" applyProtection="1">
      <alignment horizontal="right" vertical="center"/>
      <protection hidden="1"/>
    </xf>
    <xf numFmtId="0" fontId="4" fillId="34" borderId="0" xfId="35" applyFill="1" applyAlignment="1">
      <alignment horizontal="left" vertical="center"/>
    </xf>
    <xf numFmtId="0" fontId="4" fillId="34" borderId="0" xfId="35" applyFill="1" applyAlignment="1">
      <alignment horizontal="right" vertical="center"/>
    </xf>
    <xf numFmtId="0" fontId="4" fillId="34" borderId="0" xfId="35" applyFill="1" applyAlignment="1">
      <alignment vertical="center"/>
    </xf>
    <xf numFmtId="0" fontId="97" fillId="34" borderId="0" xfId="35" applyFont="1" applyFill="1" applyAlignment="1">
      <alignment vertical="center"/>
    </xf>
    <xf numFmtId="0" fontId="365" fillId="34" borderId="0" xfId="0" applyFont="1" applyFill="1"/>
    <xf numFmtId="0" fontId="4" fillId="34" borderId="0" xfId="0" applyFont="1" applyFill="1" applyAlignment="1">
      <alignment horizontal="right" vertical="center"/>
    </xf>
    <xf numFmtId="0" fontId="140" fillId="36" borderId="142" xfId="8" applyFont="1" applyFill="1" applyBorder="1" applyAlignment="1">
      <alignment vertical="center"/>
    </xf>
    <xf numFmtId="0" fontId="140" fillId="36" borderId="145" xfId="8" applyFont="1" applyFill="1" applyBorder="1" applyAlignment="1">
      <alignment vertical="center"/>
    </xf>
    <xf numFmtId="0" fontId="272" fillId="52" borderId="0" xfId="8" applyFont="1" applyFill="1" applyAlignment="1">
      <alignment horizontal="center" vertical="center"/>
    </xf>
    <xf numFmtId="0" fontId="361" fillId="68" borderId="79" xfId="20" applyFont="1" applyFill="1" applyBorder="1" applyAlignment="1">
      <alignment horizontal="center" vertical="center"/>
    </xf>
    <xf numFmtId="0" fontId="359" fillId="68" borderId="80" xfId="0" applyFont="1" applyFill="1" applyBorder="1"/>
    <xf numFmtId="0" fontId="383" fillId="4" borderId="79" xfId="6" applyFont="1" applyFill="1" applyBorder="1" applyAlignment="1">
      <alignment horizontal="center" vertical="center"/>
    </xf>
    <xf numFmtId="0" fontId="293" fillId="4" borderId="79" xfId="6" applyFont="1" applyFill="1" applyBorder="1" applyAlignment="1">
      <alignment horizontal="center" vertical="center"/>
    </xf>
    <xf numFmtId="0" fontId="384" fillId="4" borderId="79" xfId="6" applyFont="1" applyFill="1" applyBorder="1" applyAlignment="1">
      <alignment horizontal="center" vertical="center"/>
    </xf>
    <xf numFmtId="0" fontId="240" fillId="4" borderId="79" xfId="6" applyFont="1" applyFill="1" applyBorder="1" applyAlignment="1">
      <alignment horizontal="center" vertical="center"/>
    </xf>
    <xf numFmtId="0" fontId="336" fillId="4" borderId="79" xfId="6" applyFont="1" applyFill="1" applyBorder="1" applyAlignment="1">
      <alignment horizontal="center" vertical="center"/>
    </xf>
    <xf numFmtId="0" fontId="290" fillId="4" borderId="79" xfId="6" applyFont="1" applyFill="1" applyBorder="1" applyAlignment="1">
      <alignment horizontal="center" vertical="center"/>
    </xf>
    <xf numFmtId="0" fontId="385" fillId="4" borderId="79" xfId="6" applyFont="1" applyFill="1" applyBorder="1" applyAlignment="1">
      <alignment horizontal="center" vertical="center"/>
    </xf>
    <xf numFmtId="0" fontId="433" fillId="34" borderId="0" xfId="0" applyFont="1" applyFill="1" applyBorder="1" applyAlignment="1">
      <alignment vertical="center"/>
    </xf>
    <xf numFmtId="0" fontId="433" fillId="34" borderId="0" xfId="8" applyFont="1" applyFill="1" applyBorder="1" applyAlignment="1">
      <alignment vertical="center"/>
    </xf>
    <xf numFmtId="0" fontId="287" fillId="34" borderId="0" xfId="0" applyFont="1" applyFill="1" applyBorder="1" applyAlignment="1"/>
    <xf numFmtId="0" fontId="434" fillId="34" borderId="0" xfId="0" applyFont="1" applyFill="1" applyBorder="1" applyAlignment="1">
      <alignment vertical="center"/>
    </xf>
    <xf numFmtId="0" fontId="264" fillId="34" borderId="0" xfId="0" applyFont="1" applyFill="1" applyBorder="1" applyAlignment="1"/>
    <xf numFmtId="0" fontId="124" fillId="34" borderId="0" xfId="0" applyFont="1" applyFill="1" applyBorder="1" applyAlignment="1"/>
    <xf numFmtId="0" fontId="119" fillId="34" borderId="0" xfId="0" applyFont="1" applyFill="1" applyBorder="1" applyAlignment="1"/>
    <xf numFmtId="0" fontId="120" fillId="4" borderId="114" xfId="10" applyNumberFormat="1" applyFont="1" applyFill="1" applyBorder="1" applyAlignment="1">
      <alignment vertical="top" wrapText="1"/>
    </xf>
    <xf numFmtId="0" fontId="120" fillId="4" borderId="0" xfId="10" applyNumberFormat="1" applyFont="1" applyFill="1" applyBorder="1" applyAlignment="1">
      <alignment vertical="top" wrapText="1"/>
    </xf>
    <xf numFmtId="0" fontId="125" fillId="34" borderId="0" xfId="11" applyFont="1" applyFill="1" applyAlignment="1">
      <alignment horizontal="right" vertical="center"/>
    </xf>
    <xf numFmtId="164" fontId="28" fillId="71" borderId="0" xfId="6" applyNumberFormat="1" applyFont="1" applyFill="1" applyBorder="1" applyAlignment="1">
      <alignment vertical="center"/>
    </xf>
    <xf numFmtId="0" fontId="137" fillId="52" borderId="0" xfId="6" applyFont="1" applyFill="1" applyAlignment="1">
      <alignment horizontal="right"/>
    </xf>
    <xf numFmtId="0" fontId="137" fillId="52" borderId="0" xfId="6" applyFont="1" applyFill="1" applyAlignment="1">
      <alignment horizontal="center"/>
    </xf>
    <xf numFmtId="0" fontId="109" fillId="52" borderId="0" xfId="6" applyFont="1" applyFill="1" applyAlignment="1">
      <alignment horizontal="center"/>
    </xf>
    <xf numFmtId="0" fontId="137" fillId="34" borderId="80" xfId="6" applyFont="1" applyFill="1" applyBorder="1" applyAlignment="1">
      <alignment vertical="center"/>
    </xf>
    <xf numFmtId="0" fontId="306" fillId="4" borderId="79" xfId="0" applyFont="1" applyFill="1" applyBorder="1" applyAlignment="1">
      <alignment vertical="center"/>
    </xf>
    <xf numFmtId="0" fontId="125" fillId="34" borderId="85" xfId="8" applyFont="1" applyFill="1" applyBorder="1" applyAlignment="1">
      <alignment vertical="center"/>
    </xf>
    <xf numFmtId="0" fontId="137" fillId="34" borderId="86" xfId="6" applyFont="1" applyFill="1" applyBorder="1" applyAlignment="1">
      <alignment vertical="center"/>
    </xf>
    <xf numFmtId="0" fontId="11" fillId="52" borderId="79" xfId="6" applyFill="1" applyBorder="1"/>
    <xf numFmtId="0" fontId="11" fillId="52" borderId="84" xfId="6" applyFill="1" applyBorder="1"/>
    <xf numFmtId="0" fontId="11" fillId="52" borderId="85" xfId="6" applyFill="1" applyBorder="1"/>
    <xf numFmtId="0" fontId="11" fillId="52" borderId="86" xfId="6" applyFill="1" applyBorder="1"/>
    <xf numFmtId="0" fontId="137" fillId="52" borderId="81" xfId="6" applyFont="1" applyFill="1" applyBorder="1" applyAlignment="1">
      <alignment vertical="center"/>
    </xf>
    <xf numFmtId="0" fontId="137" fillId="52" borderId="82" xfId="6" applyFont="1" applyFill="1" applyBorder="1" applyAlignment="1">
      <alignment vertical="center"/>
    </xf>
    <xf numFmtId="0" fontId="137" fillId="52" borderId="83" xfId="6" applyFont="1" applyFill="1" applyBorder="1" applyAlignment="1">
      <alignment vertical="center"/>
    </xf>
    <xf numFmtId="0" fontId="137" fillId="52" borderId="79" xfId="6" applyFont="1" applyFill="1" applyBorder="1" applyAlignment="1">
      <alignment vertical="center"/>
    </xf>
    <xf numFmtId="0" fontId="137" fillId="52" borderId="0" xfId="6" applyFont="1" applyFill="1" applyBorder="1" applyAlignment="1">
      <alignment vertical="center"/>
    </xf>
    <xf numFmtId="0" fontId="137" fillId="52" borderId="80" xfId="6" applyFont="1" applyFill="1" applyBorder="1" applyAlignment="1">
      <alignment vertical="center"/>
    </xf>
    <xf numFmtId="0" fontId="97" fillId="52" borderId="79" xfId="0" applyFont="1" applyFill="1" applyBorder="1"/>
    <xf numFmtId="0" fontId="97" fillId="52" borderId="84" xfId="0" applyFont="1" applyFill="1" applyBorder="1"/>
    <xf numFmtId="0" fontId="137" fillId="52" borderId="85" xfId="6" applyFont="1" applyFill="1" applyBorder="1" applyAlignment="1">
      <alignment vertical="center"/>
    </xf>
    <xf numFmtId="0" fontId="137" fillId="52" borderId="86" xfId="6" applyFont="1" applyFill="1" applyBorder="1" applyAlignment="1">
      <alignment vertical="center"/>
    </xf>
    <xf numFmtId="0" fontId="376" fillId="50" borderId="114" xfId="6" applyFont="1" applyFill="1" applyBorder="1" applyAlignment="1">
      <alignment vertical="center"/>
    </xf>
    <xf numFmtId="0" fontId="376" fillId="50" borderId="122" xfId="6" applyFont="1" applyFill="1" applyBorder="1" applyAlignment="1">
      <alignment vertical="center"/>
    </xf>
    <xf numFmtId="0" fontId="432" fillId="36" borderId="79" xfId="8" applyFont="1" applyFill="1" applyBorder="1" applyAlignment="1">
      <alignment vertical="center" wrapText="1"/>
    </xf>
    <xf numFmtId="0" fontId="432" fillId="36" borderId="0" xfId="8" applyFont="1" applyFill="1" applyBorder="1" applyAlignment="1">
      <alignment vertical="center" wrapText="1"/>
    </xf>
    <xf numFmtId="0" fontId="432" fillId="36" borderId="80" xfId="8" applyFont="1" applyFill="1" applyBorder="1" applyAlignment="1">
      <alignment vertical="center" wrapText="1"/>
    </xf>
    <xf numFmtId="0" fontId="120" fillId="36" borderId="80" xfId="8" applyFont="1" applyFill="1" applyBorder="1" applyAlignment="1">
      <alignment vertical="center" wrapText="1"/>
    </xf>
    <xf numFmtId="0" fontId="236" fillId="8" borderId="0" xfId="8" applyFont="1" applyFill="1" applyBorder="1" applyAlignment="1">
      <alignment horizontal="left" vertical="center"/>
    </xf>
    <xf numFmtId="0" fontId="378" fillId="35" borderId="80" xfId="6" applyFont="1" applyFill="1" applyBorder="1" applyAlignment="1" applyProtection="1">
      <alignment vertical="center"/>
      <protection hidden="1"/>
    </xf>
    <xf numFmtId="0" fontId="140" fillId="36" borderId="79" xfId="8" applyFont="1" applyFill="1" applyBorder="1" applyAlignment="1">
      <alignment vertical="center"/>
    </xf>
    <xf numFmtId="0" fontId="140" fillId="36" borderId="0" xfId="8" applyFont="1" applyFill="1" applyBorder="1" applyAlignment="1">
      <alignment vertical="center"/>
    </xf>
    <xf numFmtId="0" fontId="11" fillId="0" borderId="79" xfId="6" applyBorder="1"/>
    <xf numFmtId="0" fontId="97" fillId="68" borderId="82" xfId="0" applyFont="1" applyFill="1" applyBorder="1"/>
    <xf numFmtId="0" fontId="137" fillId="68" borderId="83" xfId="6" applyFont="1" applyFill="1" applyBorder="1" applyAlignment="1">
      <alignment vertical="center"/>
    </xf>
    <xf numFmtId="0" fontId="97" fillId="68" borderId="0" xfId="0" applyFont="1" applyFill="1" applyBorder="1"/>
    <xf numFmtId="0" fontId="137" fillId="68" borderId="80" xfId="6" applyFont="1" applyFill="1" applyBorder="1" applyAlignment="1">
      <alignment vertical="center"/>
    </xf>
    <xf numFmtId="49" fontId="371" fillId="43" borderId="79" xfId="16" applyNumberFormat="1" applyFont="1" applyFill="1" applyBorder="1" applyAlignment="1">
      <alignment vertical="center"/>
    </xf>
    <xf numFmtId="0" fontId="125" fillId="34" borderId="80" xfId="8" applyFont="1" applyFill="1" applyBorder="1" applyAlignment="1">
      <alignment vertical="center"/>
    </xf>
    <xf numFmtId="0" fontId="125" fillId="34" borderId="86" xfId="8" applyFont="1" applyFill="1" applyBorder="1" applyAlignment="1">
      <alignment vertical="center"/>
    </xf>
    <xf numFmtId="0" fontId="125" fillId="68" borderId="82" xfId="8" applyFont="1" applyFill="1" applyBorder="1" applyAlignment="1">
      <alignment vertical="center"/>
    </xf>
    <xf numFmtId="0" fontId="125" fillId="68" borderId="83" xfId="8" applyFont="1" applyFill="1" applyBorder="1" applyAlignment="1">
      <alignment vertical="center"/>
    </xf>
    <xf numFmtId="0" fontId="125" fillId="68" borderId="0" xfId="8" applyFont="1" applyFill="1" applyBorder="1" applyAlignment="1">
      <alignment vertical="center"/>
    </xf>
    <xf numFmtId="0" fontId="125" fillId="68" borderId="80" xfId="8" applyFont="1" applyFill="1" applyBorder="1" applyAlignment="1">
      <alignment vertical="center"/>
    </xf>
    <xf numFmtId="0" fontId="361" fillId="68" borderId="0" xfId="0" applyFont="1" applyFill="1" applyBorder="1" applyAlignment="1">
      <alignment horizontal="center" vertical="center"/>
    </xf>
    <xf numFmtId="0" fontId="360" fillId="68" borderId="0" xfId="0" applyFont="1" applyFill="1" applyBorder="1" applyAlignment="1">
      <alignment vertical="center"/>
    </xf>
    <xf numFmtId="0" fontId="360" fillId="68" borderId="80" xfId="0" applyFont="1" applyFill="1" applyBorder="1" applyAlignment="1">
      <alignment vertical="center"/>
    </xf>
    <xf numFmtId="0" fontId="238" fillId="4" borderId="82" xfId="0" applyFont="1" applyFill="1" applyBorder="1" applyAlignment="1">
      <alignment vertical="center"/>
    </xf>
    <xf numFmtId="164" fontId="105" fillId="4" borderId="82" xfId="10" applyNumberFormat="1" applyFont="1" applyFill="1" applyBorder="1" applyAlignment="1">
      <alignment vertical="center"/>
    </xf>
    <xf numFmtId="164" fontId="124" fillId="4" borderId="82" xfId="10" applyNumberFormat="1" applyFont="1" applyFill="1" applyBorder="1" applyAlignment="1">
      <alignment vertical="center"/>
    </xf>
    <xf numFmtId="0" fontId="140" fillId="4" borderId="82" xfId="11" applyNumberFormat="1" applyFont="1" applyFill="1" applyBorder="1" applyAlignment="1">
      <alignment horizontal="right" vertical="center"/>
    </xf>
    <xf numFmtId="1" fontId="252" fillId="4" borderId="82" xfId="10" applyNumberFormat="1" applyFont="1" applyFill="1" applyBorder="1" applyAlignment="1">
      <alignment horizontal="center" vertical="center"/>
    </xf>
    <xf numFmtId="165" fontId="124" fillId="4" borderId="82" xfId="10" applyNumberFormat="1" applyFont="1" applyFill="1" applyBorder="1" applyAlignment="1">
      <alignment vertical="center"/>
    </xf>
    <xf numFmtId="182" fontId="105" fillId="4" borderId="83" xfId="10" applyNumberFormat="1" applyFont="1" applyFill="1" applyBorder="1" applyAlignment="1">
      <alignment vertical="center"/>
    </xf>
    <xf numFmtId="182" fontId="105" fillId="4" borderId="80" xfId="10" applyNumberFormat="1" applyFont="1" applyFill="1" applyBorder="1" applyAlignment="1">
      <alignment vertical="center"/>
    </xf>
    <xf numFmtId="182" fontId="105" fillId="4" borderId="43" xfId="10" applyNumberFormat="1" applyFont="1" applyFill="1" applyBorder="1" applyAlignment="1">
      <alignment vertical="center"/>
    </xf>
    <xf numFmtId="0" fontId="227" fillId="4" borderId="79" xfId="0" applyFont="1" applyFill="1" applyBorder="1"/>
    <xf numFmtId="0" fontId="254" fillId="4" borderId="79" xfId="6" applyFont="1" applyFill="1" applyBorder="1" applyAlignment="1" applyProtection="1">
      <alignment horizontal="center" vertical="center"/>
      <protection hidden="1"/>
    </xf>
    <xf numFmtId="0" fontId="134" fillId="16" borderId="79" xfId="6" applyFont="1" applyFill="1" applyBorder="1" applyAlignment="1">
      <alignment horizontal="center" vertical="center"/>
    </xf>
    <xf numFmtId="0" fontId="105" fillId="16" borderId="80" xfId="6" applyFont="1" applyFill="1" applyBorder="1" applyAlignment="1">
      <alignment vertical="center"/>
    </xf>
    <xf numFmtId="0" fontId="103" fillId="4" borderId="80" xfId="8" applyFont="1" applyFill="1" applyBorder="1" applyAlignment="1">
      <alignment horizontal="left" vertical="center" wrapText="1"/>
    </xf>
    <xf numFmtId="1" fontId="328" fillId="9" borderId="79" xfId="8" applyNumberFormat="1" applyFont="1" applyFill="1" applyBorder="1" applyAlignment="1" applyProtection="1">
      <alignment horizontal="center" vertical="center"/>
      <protection locked="0"/>
    </xf>
    <xf numFmtId="178" fontId="264" fillId="7" borderId="0" xfId="10" applyNumberFormat="1" applyFont="1" applyFill="1" applyAlignment="1">
      <alignment horizontal="center" vertical="center"/>
    </xf>
    <xf numFmtId="0" fontId="103" fillId="4" borderId="0" xfId="11" applyFont="1" applyFill="1" applyAlignment="1">
      <alignment horizontal="right" vertical="center"/>
    </xf>
    <xf numFmtId="164" fontId="436" fillId="38" borderId="0" xfId="10" applyNumberFormat="1" applyFont="1" applyFill="1" applyAlignment="1">
      <alignment horizontal="center" vertical="center"/>
    </xf>
    <xf numFmtId="0" fontId="3" fillId="52" borderId="0" xfId="8" applyFont="1" applyFill="1" applyAlignment="1">
      <alignment vertical="center"/>
    </xf>
    <xf numFmtId="0" fontId="398" fillId="52" borderId="0" xfId="8" applyFont="1" applyFill="1" applyAlignment="1">
      <alignment vertical="center"/>
    </xf>
    <xf numFmtId="164" fontId="124" fillId="34" borderId="80" xfId="10" applyNumberFormat="1" applyFont="1" applyFill="1" applyBorder="1" applyAlignment="1">
      <alignment horizontal="center" vertical="center"/>
    </xf>
    <xf numFmtId="164" fontId="103" fillId="111" borderId="80" xfId="10" applyNumberFormat="1" applyFont="1" applyFill="1" applyBorder="1" applyAlignment="1">
      <alignment horizontal="center" vertical="center"/>
    </xf>
    <xf numFmtId="164" fontId="141" fillId="16" borderId="156" xfId="6" applyNumberFormat="1" applyFont="1" applyFill="1" applyBorder="1" applyAlignment="1">
      <alignment vertical="center"/>
    </xf>
    <xf numFmtId="178" fontId="105" fillId="112" borderId="0" xfId="10" applyNumberFormat="1" applyFont="1" applyFill="1" applyBorder="1" applyAlignment="1">
      <alignment horizontal="center" vertical="center"/>
    </xf>
    <xf numFmtId="204" fontId="105" fillId="38" borderId="0" xfId="10" applyNumberFormat="1" applyFont="1" applyFill="1" applyAlignment="1">
      <alignment horizontal="center" vertical="center"/>
    </xf>
    <xf numFmtId="0" fontId="398" fillId="52" borderId="0" xfId="8" applyFont="1" applyFill="1" applyBorder="1" applyAlignment="1">
      <alignment vertical="center"/>
    </xf>
    <xf numFmtId="0" fontId="437" fillId="4" borderId="0" xfId="6" applyFont="1" applyFill="1" applyBorder="1" applyAlignment="1">
      <alignment horizontal="left" vertical="center"/>
    </xf>
    <xf numFmtId="0" fontId="439" fillId="76" borderId="0" xfId="11" applyFont="1" applyFill="1" applyAlignment="1">
      <alignment horizontal="right" vertical="center"/>
    </xf>
    <xf numFmtId="178" fontId="438" fillId="4" borderId="0" xfId="10" applyNumberFormat="1" applyFont="1" applyFill="1" applyBorder="1" applyAlignment="1">
      <alignment vertical="center"/>
    </xf>
    <xf numFmtId="0" fontId="103" fillId="34" borderId="0" xfId="35" applyFont="1" applyFill="1" applyBorder="1" applyAlignment="1">
      <alignment horizontal="left" vertical="center"/>
    </xf>
    <xf numFmtId="0" fontId="374" fillId="50" borderId="80" xfId="16" applyFont="1" applyFill="1" applyBorder="1" applyAlignment="1">
      <alignment horizontal="left" vertical="center"/>
    </xf>
    <xf numFmtId="0" fontId="133" fillId="48" borderId="0" xfId="6" applyFont="1" applyFill="1"/>
    <xf numFmtId="0" fontId="11" fillId="48" borderId="0" xfId="6" applyFill="1"/>
    <xf numFmtId="0" fontId="223" fillId="6" borderId="0" xfId="0" applyFont="1" applyFill="1" applyAlignment="1"/>
    <xf numFmtId="0" fontId="126" fillId="34" borderId="0" xfId="6" applyFont="1" applyFill="1" applyAlignment="1">
      <alignment vertical="center"/>
    </xf>
    <xf numFmtId="0" fontId="112" fillId="42" borderId="0" xfId="6" applyFont="1" applyFill="1" applyAlignment="1">
      <alignment vertical="center"/>
    </xf>
    <xf numFmtId="0" fontId="124" fillId="34" borderId="0" xfId="6" applyFont="1" applyFill="1" applyAlignment="1">
      <alignment vertical="center"/>
    </xf>
    <xf numFmtId="0" fontId="126" fillId="34" borderId="0" xfId="6" applyFont="1" applyFill="1" applyAlignment="1">
      <alignment horizontal="left" vertical="center"/>
    </xf>
    <xf numFmtId="178" fontId="382" fillId="34" borderId="32" xfId="10" applyNumberFormat="1" applyFont="1" applyFill="1" applyBorder="1" applyAlignment="1">
      <alignment horizontal="center" vertical="center"/>
    </xf>
    <xf numFmtId="0" fontId="283" fillId="8" borderId="0" xfId="8" applyFont="1" applyFill="1" applyBorder="1" applyAlignment="1">
      <alignment vertical="center"/>
    </xf>
    <xf numFmtId="0" fontId="236" fillId="8" borderId="0" xfId="8" applyFont="1" applyFill="1" applyBorder="1" applyAlignment="1">
      <alignment vertical="center"/>
    </xf>
    <xf numFmtId="0" fontId="360" fillId="68" borderId="0" xfId="0" applyFont="1" applyFill="1" applyAlignment="1">
      <alignment horizontal="right" vertical="center"/>
    </xf>
    <xf numFmtId="0" fontId="124" fillId="47" borderId="0" xfId="6" applyFont="1" applyFill="1" applyAlignment="1">
      <alignment vertical="center"/>
    </xf>
    <xf numFmtId="0" fontId="241" fillId="4" borderId="39" xfId="6" applyFont="1" applyFill="1" applyBorder="1" applyAlignment="1">
      <alignment horizontal="center" vertical="center"/>
    </xf>
    <xf numFmtId="0" fontId="275" fillId="4" borderId="0" xfId="0" applyFont="1" applyFill="1" applyBorder="1" applyAlignment="1">
      <alignment vertical="center"/>
    </xf>
    <xf numFmtId="0" fontId="22" fillId="34" borderId="79" xfId="6" applyFont="1" applyFill="1" applyBorder="1"/>
    <xf numFmtId="0" fontId="119" fillId="4" borderId="0" xfId="0" applyFont="1" applyFill="1" applyBorder="1" applyAlignment="1">
      <alignment vertical="center"/>
    </xf>
    <xf numFmtId="0" fontId="287" fillId="4" borderId="40" xfId="6" applyFont="1" applyFill="1" applyBorder="1" applyAlignment="1">
      <alignment horizontal="center" vertical="center"/>
    </xf>
    <xf numFmtId="0" fontId="287" fillId="4" borderId="0" xfId="0" applyFont="1" applyFill="1" applyBorder="1" applyAlignment="1">
      <alignment vertical="center"/>
    </xf>
    <xf numFmtId="0" fontId="239" fillId="4" borderId="41" xfId="6" applyFont="1" applyFill="1" applyBorder="1" applyAlignment="1">
      <alignment horizontal="center" vertical="center"/>
    </xf>
    <xf numFmtId="0" fontId="239" fillId="4" borderId="42" xfId="0" applyFont="1" applyFill="1" applyBorder="1" applyAlignment="1">
      <alignment vertical="center"/>
    </xf>
    <xf numFmtId="0" fontId="123" fillId="4" borderId="5" xfId="6" applyFont="1" applyFill="1" applyBorder="1" applyAlignment="1">
      <alignment horizontal="center" vertical="center"/>
    </xf>
    <xf numFmtId="0" fontId="123" fillId="34" borderId="0" xfId="8" applyFont="1" applyFill="1" applyBorder="1" applyAlignment="1">
      <alignment vertical="center"/>
    </xf>
    <xf numFmtId="0" fontId="124" fillId="4" borderId="5" xfId="6" applyFont="1" applyFill="1" applyBorder="1" applyAlignment="1">
      <alignment horizontal="center" vertical="center"/>
    </xf>
    <xf numFmtId="0" fontId="124" fillId="34" borderId="0" xfId="8" applyFont="1" applyFill="1" applyBorder="1" applyAlignment="1">
      <alignment vertical="center"/>
    </xf>
    <xf numFmtId="0" fontId="140" fillId="4" borderId="0" xfId="10" applyNumberFormat="1" applyFont="1" applyFill="1" applyBorder="1" applyAlignment="1">
      <alignment vertical="top" wrapText="1"/>
    </xf>
    <xf numFmtId="0" fontId="140" fillId="4" borderId="30" xfId="10" applyNumberFormat="1" applyFont="1" applyFill="1" applyBorder="1" applyAlignment="1">
      <alignment vertical="top" wrapText="1"/>
    </xf>
    <xf numFmtId="0" fontId="251" fillId="4" borderId="0" xfId="0" applyFont="1" applyFill="1" applyBorder="1" applyAlignment="1">
      <alignment vertical="center"/>
    </xf>
    <xf numFmtId="0" fontId="433" fillId="4" borderId="0" xfId="0" applyFont="1" applyFill="1" applyBorder="1" applyAlignment="1">
      <alignment vertical="center"/>
    </xf>
    <xf numFmtId="0" fontId="433" fillId="4" borderId="39" xfId="6" applyFont="1" applyFill="1" applyBorder="1" applyAlignment="1">
      <alignment horizontal="center" vertical="center"/>
    </xf>
    <xf numFmtId="0" fontId="275" fillId="4" borderId="40" xfId="6" applyFont="1" applyFill="1" applyBorder="1" applyAlignment="1">
      <alignment horizontal="center" vertical="center"/>
    </xf>
    <xf numFmtId="164" fontId="124" fillId="52" borderId="0" xfId="10" applyNumberFormat="1" applyFont="1" applyFill="1" applyBorder="1" applyAlignment="1">
      <alignment horizontal="left" vertical="center"/>
    </xf>
    <xf numFmtId="0" fontId="253" fillId="36" borderId="0" xfId="8" applyFont="1" applyFill="1" applyBorder="1" applyAlignment="1">
      <alignment horizontal="left" vertical="center"/>
    </xf>
    <xf numFmtId="164" fontId="124" fillId="105" borderId="0" xfId="10" applyNumberFormat="1" applyFont="1" applyFill="1" applyBorder="1" applyAlignment="1">
      <alignment horizontal="left" vertical="center"/>
    </xf>
    <xf numFmtId="0" fontId="119" fillId="4" borderId="5" xfId="6" applyFont="1" applyFill="1" applyBorder="1" applyAlignment="1">
      <alignment horizontal="center" vertical="center"/>
    </xf>
    <xf numFmtId="164" fontId="124" fillId="34" borderId="0" xfId="10" applyNumberFormat="1" applyFont="1" applyFill="1" applyBorder="1" applyAlignment="1">
      <alignment horizontal="left" vertical="center"/>
    </xf>
    <xf numFmtId="0" fontId="253" fillId="34" borderId="0" xfId="8" applyFont="1" applyFill="1" applyBorder="1" applyAlignment="1">
      <alignment horizontal="left" vertical="center"/>
    </xf>
    <xf numFmtId="0" fontId="239" fillId="4" borderId="0" xfId="0" applyFont="1" applyFill="1" applyBorder="1" applyAlignment="1">
      <alignment vertical="center"/>
    </xf>
    <xf numFmtId="0" fontId="123" fillId="4" borderId="40" xfId="6" applyFont="1" applyFill="1" applyBorder="1" applyAlignment="1">
      <alignment horizontal="center" vertical="center"/>
    </xf>
    <xf numFmtId="0" fontId="275" fillId="4" borderId="20" xfId="0" applyFont="1" applyFill="1" applyBorder="1" applyAlignment="1">
      <alignment vertical="center"/>
    </xf>
    <xf numFmtId="0" fontId="97" fillId="0" borderId="79" xfId="0" applyFont="1" applyBorder="1"/>
    <xf numFmtId="0" fontId="119" fillId="4" borderId="20" xfId="0" applyFont="1" applyFill="1" applyBorder="1" applyAlignment="1">
      <alignment vertical="center"/>
    </xf>
    <xf numFmtId="0" fontId="287" fillId="4" borderId="20" xfId="0" applyFont="1" applyFill="1" applyBorder="1" applyAlignment="1">
      <alignment vertical="center"/>
    </xf>
    <xf numFmtId="0" fontId="239" fillId="4" borderId="20" xfId="0" applyFont="1" applyFill="1" applyBorder="1" applyAlignment="1">
      <alignment vertical="center"/>
    </xf>
    <xf numFmtId="0" fontId="124" fillId="34" borderId="20" xfId="8" applyFont="1" applyFill="1" applyBorder="1" applyAlignment="1">
      <alignment vertical="center"/>
    </xf>
    <xf numFmtId="0" fontId="124" fillId="52" borderId="79" xfId="10" applyNumberFormat="1" applyFont="1" applyFill="1" applyBorder="1" applyAlignment="1">
      <alignment horizontal="center" vertical="center"/>
    </xf>
    <xf numFmtId="164" fontId="124" fillId="34" borderId="20" xfId="10" applyNumberFormat="1" applyFont="1" applyFill="1" applyBorder="1" applyAlignment="1">
      <alignment horizontal="left" vertical="center"/>
    </xf>
    <xf numFmtId="0" fontId="253" fillId="36" borderId="79" xfId="8" applyNumberFormat="1" applyFont="1" applyFill="1" applyBorder="1" applyAlignment="1">
      <alignment horizontal="center" vertical="center"/>
    </xf>
    <xf numFmtId="0" fontId="253" fillId="34" borderId="20" xfId="8" applyFont="1" applyFill="1" applyBorder="1" applyAlignment="1">
      <alignment horizontal="left" vertical="center"/>
    </xf>
    <xf numFmtId="0" fontId="124" fillId="105" borderId="79" xfId="10" applyNumberFormat="1" applyFont="1" applyFill="1" applyBorder="1" applyAlignment="1">
      <alignment horizontal="center" vertical="center"/>
    </xf>
    <xf numFmtId="0" fontId="123" fillId="34" borderId="20" xfId="8" applyFont="1" applyFill="1" applyBorder="1" applyAlignment="1">
      <alignment vertical="center"/>
    </xf>
    <xf numFmtId="0" fontId="384" fillId="4" borderId="157" xfId="6" applyFont="1" applyFill="1" applyBorder="1" applyAlignment="1">
      <alignment horizontal="center" vertical="center"/>
    </xf>
    <xf numFmtId="0" fontId="140" fillId="105" borderId="0" xfId="11" applyNumberFormat="1" applyFont="1" applyFill="1" applyBorder="1" applyAlignment="1">
      <alignment horizontal="center" vertical="center"/>
    </xf>
    <xf numFmtId="164" fontId="105" fillId="34" borderId="0" xfId="10" applyNumberFormat="1" applyFont="1" applyFill="1" applyBorder="1" applyAlignment="1">
      <alignment horizontal="left" vertical="center"/>
    </xf>
    <xf numFmtId="0" fontId="227" fillId="34" borderId="0" xfId="8" applyFont="1" applyFill="1" applyBorder="1" applyAlignment="1">
      <alignment horizontal="left" vertical="center"/>
    </xf>
    <xf numFmtId="0" fontId="239" fillId="4" borderId="43" xfId="0" applyFont="1" applyFill="1" applyBorder="1" applyAlignment="1">
      <alignment vertical="center"/>
    </xf>
    <xf numFmtId="164" fontId="105" fillId="34" borderId="20" xfId="10" applyNumberFormat="1" applyFont="1" applyFill="1" applyBorder="1" applyAlignment="1">
      <alignment horizontal="left" vertical="center"/>
    </xf>
    <xf numFmtId="0" fontId="227" fillId="34" borderId="20" xfId="8" applyFont="1" applyFill="1" applyBorder="1" applyAlignment="1">
      <alignment horizontal="left" vertical="center"/>
    </xf>
    <xf numFmtId="0" fontId="11" fillId="52" borderId="20" xfId="6" applyFill="1" applyBorder="1"/>
    <xf numFmtId="0" fontId="315" fillId="4" borderId="84" xfId="8" applyFont="1" applyFill="1" applyBorder="1" applyAlignment="1">
      <alignment horizontal="left" vertical="center"/>
    </xf>
    <xf numFmtId="0" fontId="374" fillId="50" borderId="150" xfId="16" applyFont="1" applyFill="1" applyBorder="1" applyAlignment="1">
      <alignment horizontal="center" vertical="center"/>
    </xf>
    <xf numFmtId="0" fontId="429" fillId="109" borderId="84" xfId="8" applyFont="1" applyFill="1" applyBorder="1" applyAlignment="1">
      <alignment vertical="center"/>
    </xf>
    <xf numFmtId="0" fontId="103" fillId="36" borderId="86" xfId="16" applyFont="1" applyFill="1" applyBorder="1"/>
    <xf numFmtId="0" fontId="128" fillId="42" borderId="0" xfId="6" applyFont="1" applyFill="1" applyAlignment="1">
      <alignment vertical="center"/>
    </xf>
    <xf numFmtId="0" fontId="31" fillId="34" borderId="80" xfId="6" applyFont="1" applyFill="1" applyBorder="1" applyAlignment="1" applyProtection="1">
      <alignment horizontal="center" vertical="center"/>
      <protection hidden="1"/>
    </xf>
    <xf numFmtId="0" fontId="65" fillId="34" borderId="0" xfId="11" applyFont="1" applyFill="1" applyAlignment="1">
      <alignment horizontal="center" vertical="center"/>
    </xf>
    <xf numFmtId="0" fontId="360" fillId="68" borderId="0" xfId="0" applyFont="1" applyFill="1" applyAlignment="1">
      <alignment horizontal="center"/>
    </xf>
    <xf numFmtId="0" fontId="360" fillId="68" borderId="0" xfId="0" applyFont="1" applyFill="1" applyAlignment="1">
      <alignment horizontal="center" vertical="center"/>
    </xf>
    <xf numFmtId="0" fontId="240" fillId="4" borderId="0" xfId="6" applyFont="1" applyFill="1" applyBorder="1" applyAlignment="1">
      <alignment horizontal="center" vertical="center"/>
    </xf>
    <xf numFmtId="0" fontId="140" fillId="34" borderId="0" xfId="11" applyNumberFormat="1" applyFont="1" applyFill="1" applyBorder="1" applyAlignment="1">
      <alignment horizontal="left" vertical="center"/>
    </xf>
    <xf numFmtId="0" fontId="108" fillId="16" borderId="0" xfId="6" applyFont="1" applyFill="1" applyBorder="1" applyAlignment="1">
      <alignment horizontal="center" vertical="center"/>
    </xf>
    <xf numFmtId="0" fontId="254" fillId="34" borderId="0" xfId="6" applyFont="1" applyFill="1" applyBorder="1" applyAlignment="1" applyProtection="1">
      <alignment horizontal="center" vertical="center"/>
      <protection hidden="1"/>
    </xf>
    <xf numFmtId="164" fontId="141" fillId="2" borderId="0" xfId="10" applyNumberFormat="1" applyFont="1" applyFill="1" applyBorder="1" applyAlignment="1">
      <alignment horizontal="left" vertical="center"/>
    </xf>
    <xf numFmtId="0" fontId="240" fillId="4" borderId="80" xfId="6" applyFont="1" applyFill="1" applyBorder="1" applyAlignment="1">
      <alignment horizontal="center" vertical="center"/>
    </xf>
    <xf numFmtId="0" fontId="108" fillId="16" borderId="20" xfId="6" applyFont="1" applyFill="1" applyBorder="1" applyAlignment="1">
      <alignment horizontal="center" vertical="center"/>
    </xf>
    <xf numFmtId="164" fontId="136" fillId="4" borderId="0" xfId="10" applyNumberFormat="1" applyFont="1" applyFill="1" applyBorder="1" applyAlignment="1">
      <alignment horizontal="center" vertical="center"/>
    </xf>
    <xf numFmtId="164" fontId="275" fillId="11" borderId="0" xfId="10" applyNumberFormat="1" applyFont="1" applyFill="1" applyBorder="1" applyAlignment="1">
      <alignment horizontal="center" vertical="center"/>
    </xf>
    <xf numFmtId="0" fontId="228" fillId="6" borderId="0" xfId="0" applyFont="1" applyFill="1" applyBorder="1" applyAlignment="1">
      <alignment horizontal="center" vertical="center"/>
    </xf>
    <xf numFmtId="0" fontId="223" fillId="6" borderId="0" xfId="6" applyFont="1" applyFill="1" applyBorder="1" applyAlignment="1">
      <alignment horizontal="center" vertical="center"/>
    </xf>
    <xf numFmtId="0" fontId="363" fillId="69" borderId="0" xfId="6" applyFont="1" applyFill="1" applyBorder="1" applyAlignment="1">
      <alignment horizontal="center" vertical="center"/>
    </xf>
    <xf numFmtId="0" fontId="240" fillId="4" borderId="20" xfId="6" applyFont="1" applyFill="1" applyBorder="1" applyAlignment="1">
      <alignment horizontal="center" vertical="center"/>
    </xf>
    <xf numFmtId="0" fontId="220" fillId="6" borderId="0" xfId="6" applyFont="1" applyFill="1" applyBorder="1" applyAlignment="1">
      <alignment horizontal="center" vertical="center"/>
    </xf>
    <xf numFmtId="0" fontId="308" fillId="6" borderId="0" xfId="0" applyFont="1" applyFill="1" applyBorder="1" applyAlignment="1">
      <alignment horizontal="center" vertical="center"/>
    </xf>
    <xf numFmtId="164" fontId="105" fillId="34" borderId="0" xfId="10" applyNumberFormat="1" applyFont="1" applyFill="1" applyBorder="1" applyAlignment="1">
      <alignment horizontal="center" vertical="center"/>
    </xf>
    <xf numFmtId="0" fontId="322" fillId="18" borderId="1" xfId="6" applyFont="1" applyFill="1" applyBorder="1" applyAlignment="1">
      <alignment horizontal="center" vertical="center"/>
    </xf>
    <xf numFmtId="0" fontId="310" fillId="4" borderId="0" xfId="6" applyFont="1" applyFill="1" applyBorder="1" applyAlignment="1">
      <alignment horizontal="center" vertical="center"/>
    </xf>
    <xf numFmtId="0" fontId="310" fillId="4" borderId="20" xfId="6" applyFont="1" applyFill="1" applyBorder="1" applyAlignment="1">
      <alignment horizontal="center" vertical="center"/>
    </xf>
    <xf numFmtId="0" fontId="108" fillId="16" borderId="20" xfId="6" applyFont="1" applyFill="1" applyBorder="1" applyAlignment="1">
      <alignment horizontal="right" vertical="center"/>
    </xf>
    <xf numFmtId="164" fontId="141" fillId="2" borderId="80" xfId="10" applyNumberFormat="1" applyFont="1" applyFill="1" applyBorder="1" applyAlignment="1">
      <alignment horizontal="left" vertical="center"/>
    </xf>
    <xf numFmtId="0" fontId="227" fillId="4" borderId="0" xfId="8" applyFont="1" applyFill="1" applyBorder="1" applyAlignment="1">
      <alignment horizontal="right" vertical="center"/>
    </xf>
    <xf numFmtId="0" fontId="134" fillId="16" borderId="0" xfId="6" applyFont="1" applyFill="1" applyBorder="1" applyAlignment="1">
      <alignment horizontal="center" vertical="center"/>
    </xf>
    <xf numFmtId="0" fontId="140" fillId="4" borderId="20" xfId="11" applyNumberFormat="1" applyFont="1" applyFill="1" applyBorder="1" applyAlignment="1">
      <alignment horizontal="left" vertical="center"/>
    </xf>
    <xf numFmtId="0" fontId="124" fillId="4" borderId="1" xfId="10" applyNumberFormat="1" applyFont="1" applyFill="1" applyBorder="1" applyAlignment="1">
      <alignment horizontal="center" vertical="center" wrapText="1"/>
    </xf>
    <xf numFmtId="0" fontId="124" fillId="4" borderId="0" xfId="10" applyNumberFormat="1" applyFont="1" applyFill="1" applyBorder="1" applyAlignment="1">
      <alignment horizontal="center" vertical="center" wrapText="1"/>
    </xf>
    <xf numFmtId="0" fontId="281" fillId="16" borderId="1" xfId="6" applyFont="1" applyFill="1" applyBorder="1" applyAlignment="1" applyProtection="1">
      <alignment horizontal="center" vertical="center"/>
      <protection hidden="1"/>
    </xf>
    <xf numFmtId="0" fontId="281" fillId="16" borderId="0" xfId="6" applyFont="1" applyFill="1" applyBorder="1" applyAlignment="1" applyProtection="1">
      <alignment horizontal="center" vertical="center"/>
      <protection hidden="1"/>
    </xf>
    <xf numFmtId="0" fontId="254" fillId="34" borderId="80" xfId="6" applyFont="1" applyFill="1" applyBorder="1" applyAlignment="1" applyProtection="1">
      <alignment horizontal="center" vertical="center"/>
      <protection hidden="1"/>
    </xf>
    <xf numFmtId="164" fontId="275" fillId="11" borderId="80" xfId="10" applyNumberFormat="1" applyFont="1" applyFill="1" applyBorder="1" applyAlignment="1">
      <alignment horizontal="center" vertical="center"/>
    </xf>
    <xf numFmtId="0" fontId="347" fillId="4" borderId="1" xfId="6" applyFont="1" applyFill="1" applyBorder="1" applyAlignment="1" applyProtection="1">
      <alignment horizontal="center" vertical="center"/>
      <protection hidden="1"/>
    </xf>
    <xf numFmtId="0" fontId="347" fillId="4" borderId="0" xfId="6" applyFont="1" applyFill="1" applyBorder="1" applyAlignment="1" applyProtection="1">
      <alignment horizontal="center" vertical="center"/>
      <protection hidden="1"/>
    </xf>
    <xf numFmtId="0" fontId="347" fillId="4" borderId="20" xfId="6" applyFont="1" applyFill="1" applyBorder="1" applyAlignment="1" applyProtection="1">
      <alignment horizontal="center" vertical="center"/>
      <protection hidden="1"/>
    </xf>
    <xf numFmtId="0" fontId="340" fillId="4" borderId="0" xfId="6" applyFont="1" applyFill="1" applyBorder="1" applyAlignment="1">
      <alignment horizontal="center" vertical="center"/>
    </xf>
    <xf numFmtId="0" fontId="356" fillId="4" borderId="0" xfId="6" applyFont="1" applyFill="1" applyBorder="1" applyAlignment="1">
      <alignment horizontal="center" vertical="center"/>
    </xf>
    <xf numFmtId="164" fontId="134" fillId="4" borderId="0" xfId="10" applyNumberFormat="1" applyFont="1" applyFill="1" applyBorder="1" applyAlignment="1">
      <alignment horizontal="center" vertical="center"/>
    </xf>
    <xf numFmtId="0" fontId="324" fillId="4" borderId="0" xfId="6" applyFont="1" applyFill="1" applyBorder="1" applyAlignment="1" applyProtection="1">
      <alignment horizontal="center" vertical="center"/>
      <protection hidden="1"/>
    </xf>
    <xf numFmtId="0" fontId="323" fillId="4" borderId="0" xfId="6" applyFont="1" applyFill="1" applyBorder="1" applyAlignment="1" applyProtection="1">
      <alignment horizontal="center" vertical="center"/>
      <protection hidden="1"/>
    </xf>
    <xf numFmtId="0" fontId="251" fillId="4" borderId="79" xfId="6" applyFont="1" applyFill="1" applyBorder="1" applyAlignment="1">
      <alignment horizontal="center" vertical="center"/>
    </xf>
    <xf numFmtId="0" fontId="374" fillId="50" borderId="86" xfId="16" applyFont="1" applyFill="1" applyBorder="1" applyAlignment="1">
      <alignment horizontal="center" vertical="center"/>
    </xf>
    <xf numFmtId="0" fontId="136" fillId="16" borderId="0" xfId="6" applyFont="1" applyFill="1" applyBorder="1" applyAlignment="1">
      <alignment horizontal="right" vertical="center"/>
    </xf>
    <xf numFmtId="0" fontId="374" fillId="50" borderId="80" xfId="16" applyFont="1" applyFill="1" applyBorder="1" applyAlignment="1">
      <alignment horizontal="center" vertical="center"/>
    </xf>
    <xf numFmtId="0" fontId="140" fillId="36" borderId="0" xfId="8" applyFont="1" applyFill="1" applyBorder="1" applyAlignment="1">
      <alignment horizontal="center" vertical="center" wrapText="1"/>
    </xf>
    <xf numFmtId="0" fontId="363" fillId="69" borderId="82" xfId="6" applyFont="1" applyFill="1" applyBorder="1" applyAlignment="1">
      <alignment horizontal="center" vertical="center"/>
    </xf>
    <xf numFmtId="0" fontId="363" fillId="69" borderId="83" xfId="6" applyFont="1" applyFill="1" applyBorder="1" applyAlignment="1">
      <alignment horizontal="center" vertical="center"/>
    </xf>
    <xf numFmtId="0" fontId="363" fillId="69" borderId="80" xfId="6" applyFont="1" applyFill="1" applyBorder="1" applyAlignment="1">
      <alignment horizontal="center" vertical="center"/>
    </xf>
    <xf numFmtId="0" fontId="140" fillId="36" borderId="79" xfId="8" applyFont="1" applyFill="1" applyBorder="1" applyAlignment="1">
      <alignment horizontal="center" vertical="center" wrapText="1"/>
    </xf>
    <xf numFmtId="0" fontId="431" fillId="68" borderId="0" xfId="8" applyFont="1" applyFill="1" applyAlignment="1">
      <alignment horizontal="center" vertical="center"/>
    </xf>
    <xf numFmtId="164" fontId="18" fillId="71" borderId="152" xfId="6" applyNumberFormat="1" applyFont="1" applyFill="1" applyBorder="1" applyAlignment="1">
      <alignment horizontal="center" vertical="center"/>
    </xf>
    <xf numFmtId="178" fontId="18" fillId="71" borderId="80" xfId="6" applyNumberFormat="1" applyFont="1" applyFill="1" applyBorder="1" applyAlignment="1">
      <alignment horizontal="center" vertical="center"/>
    </xf>
    <xf numFmtId="0" fontId="328" fillId="9" borderId="79" xfId="8" applyFont="1" applyFill="1" applyBorder="1" applyAlignment="1" applyProtection="1">
      <alignment horizontal="center" vertical="center"/>
      <protection locked="0"/>
    </xf>
    <xf numFmtId="164" fontId="105" fillId="34" borderId="80" xfId="10" applyNumberFormat="1" applyFont="1" applyFill="1" applyBorder="1" applyAlignment="1">
      <alignment horizontal="center" vertical="center"/>
    </xf>
    <xf numFmtId="0" fontId="98" fillId="35" borderId="0" xfId="0" applyFont="1" applyFill="1" applyAlignment="1">
      <alignment horizontal="center" vertical="center"/>
    </xf>
    <xf numFmtId="0" fontId="359" fillId="68" borderId="0" xfId="0" applyFont="1" applyFill="1" applyAlignment="1">
      <alignment horizontal="center"/>
    </xf>
    <xf numFmtId="0" fontId="310" fillId="4" borderId="79" xfId="6" applyFont="1" applyFill="1" applyBorder="1" applyAlignment="1">
      <alignment horizontal="center" vertical="center"/>
    </xf>
    <xf numFmtId="0" fontId="232" fillId="13" borderId="0" xfId="6" applyFont="1" applyFill="1" applyBorder="1" applyAlignment="1" applyProtection="1">
      <alignment horizontal="center" vertical="center" wrapText="1"/>
      <protection hidden="1"/>
    </xf>
    <xf numFmtId="0" fontId="312" fillId="11" borderId="0" xfId="0" applyFont="1" applyFill="1" applyBorder="1" applyAlignment="1">
      <alignment horizontal="center" vertical="center"/>
    </xf>
    <xf numFmtId="178" fontId="442" fillId="10" borderId="33" xfId="10" applyNumberFormat="1" applyFont="1" applyFill="1" applyBorder="1" applyAlignment="1">
      <alignment horizontal="center" vertical="center"/>
    </xf>
    <xf numFmtId="0" fontId="124" fillId="4" borderId="0" xfId="6" applyFont="1" applyFill="1" applyBorder="1" applyAlignment="1"/>
    <xf numFmtId="0" fontId="445" fillId="4" borderId="0" xfId="0" applyFont="1" applyFill="1" applyBorder="1" applyAlignment="1">
      <alignment vertical="center"/>
    </xf>
    <xf numFmtId="0" fontId="445" fillId="34" borderId="0" xfId="8" applyFont="1" applyFill="1" applyBorder="1" applyAlignment="1">
      <alignment vertical="center"/>
    </xf>
    <xf numFmtId="0" fontId="445" fillId="34" borderId="80" xfId="8" applyFont="1" applyFill="1" applyBorder="1" applyAlignment="1">
      <alignment vertical="center"/>
    </xf>
    <xf numFmtId="0" fontId="443" fillId="34" borderId="0" xfId="6" applyFont="1" applyFill="1" applyBorder="1" applyAlignment="1">
      <alignment horizontal="left" vertical="center"/>
    </xf>
    <xf numFmtId="0" fontId="373" fillId="11" borderId="0" xfId="0" applyFont="1" applyFill="1" applyBorder="1" applyAlignment="1">
      <alignment horizontal="left"/>
    </xf>
    <xf numFmtId="0" fontId="373" fillId="34" borderId="0" xfId="0" applyFont="1" applyFill="1" applyBorder="1" applyAlignment="1">
      <alignment horizontal="left"/>
    </xf>
    <xf numFmtId="0" fontId="123" fillId="4" borderId="0" xfId="6" applyFont="1" applyFill="1" applyBorder="1" applyAlignment="1" applyProtection="1">
      <alignment horizontal="left"/>
      <protection hidden="1"/>
    </xf>
    <xf numFmtId="0" fontId="73" fillId="11" borderId="0" xfId="6" applyFont="1" applyFill="1" applyBorder="1" applyAlignment="1" applyProtection="1">
      <alignment horizontal="center" vertical="center" wrapText="1"/>
      <protection hidden="1"/>
    </xf>
    <xf numFmtId="0" fontId="239" fillId="11" borderId="0" xfId="6" applyFont="1" applyFill="1" applyBorder="1" applyAlignment="1" applyProtection="1">
      <alignment horizontal="left" vertical="center"/>
      <protection hidden="1"/>
    </xf>
    <xf numFmtId="0" fontId="239" fillId="34" borderId="0" xfId="6" applyFont="1" applyFill="1" applyBorder="1" applyAlignment="1" applyProtection="1">
      <alignment horizontal="left" vertical="center"/>
      <protection hidden="1"/>
    </xf>
    <xf numFmtId="0" fontId="140" fillId="113" borderId="0" xfId="6" applyFont="1" applyFill="1" applyBorder="1" applyAlignment="1">
      <alignment horizontal="center" vertical="center"/>
    </xf>
    <xf numFmtId="0" fontId="411" fillId="34" borderId="79" xfId="6" applyFont="1" applyFill="1" applyBorder="1" applyAlignment="1">
      <alignment horizontal="center"/>
    </xf>
    <xf numFmtId="0" fontId="444" fillId="34" borderId="79" xfId="6" applyFont="1" applyFill="1" applyBorder="1" applyAlignment="1">
      <alignment horizontal="center"/>
    </xf>
    <xf numFmtId="0" fontId="443" fillId="34" borderId="80" xfId="6" applyFont="1" applyFill="1" applyBorder="1" applyAlignment="1">
      <alignment horizontal="left" vertical="center"/>
    </xf>
    <xf numFmtId="0" fontId="373" fillId="22" borderId="79" xfId="6" applyFont="1" applyFill="1" applyBorder="1" applyAlignment="1">
      <alignment horizontal="center"/>
    </xf>
    <xf numFmtId="0" fontId="373" fillId="34" borderId="80" xfId="0" applyFont="1" applyFill="1" applyBorder="1" applyAlignment="1">
      <alignment horizontal="left"/>
    </xf>
    <xf numFmtId="0" fontId="140" fillId="4" borderId="79" xfId="6" applyFont="1" applyFill="1" applyBorder="1" applyAlignment="1">
      <alignment horizontal="center"/>
    </xf>
    <xf numFmtId="0" fontId="124" fillId="4" borderId="80" xfId="6" applyFont="1" applyFill="1" applyBorder="1" applyAlignment="1"/>
    <xf numFmtId="0" fontId="317" fillId="4" borderId="79" xfId="6" applyFont="1" applyFill="1" applyBorder="1" applyAlignment="1">
      <alignment horizontal="center"/>
    </xf>
    <xf numFmtId="0" fontId="123" fillId="4" borderId="80" xfId="6" applyFont="1" applyFill="1" applyBorder="1" applyAlignment="1" applyProtection="1">
      <alignment horizontal="left"/>
      <protection hidden="1"/>
    </xf>
    <xf numFmtId="0" fontId="124" fillId="4" borderId="79" xfId="6" applyFont="1" applyFill="1" applyBorder="1" applyAlignment="1">
      <alignment horizontal="center" vertical="center"/>
    </xf>
    <xf numFmtId="0" fontId="105" fillId="52" borderId="79" xfId="10" applyNumberFormat="1" applyFont="1" applyFill="1" applyBorder="1" applyAlignment="1">
      <alignment horizontal="center" vertical="center"/>
    </xf>
    <xf numFmtId="0" fontId="227" fillId="36" borderId="79" xfId="8" applyNumberFormat="1" applyFont="1" applyFill="1" applyBorder="1" applyAlignment="1">
      <alignment horizontal="center" vertical="center"/>
    </xf>
    <xf numFmtId="0" fontId="105" fillId="105" borderId="79" xfId="10" applyNumberFormat="1" applyFont="1" applyFill="1" applyBorder="1" applyAlignment="1">
      <alignment horizontal="center" vertical="center"/>
    </xf>
    <xf numFmtId="0" fontId="123" fillId="4" borderId="79" xfId="6" applyFont="1" applyFill="1" applyBorder="1" applyAlignment="1">
      <alignment horizontal="center" vertical="center"/>
    </xf>
    <xf numFmtId="0" fontId="239" fillId="11" borderId="79" xfId="6" applyFont="1" applyFill="1" applyBorder="1" applyAlignment="1" applyProtection="1">
      <alignment horizontal="left" vertical="center"/>
      <protection hidden="1"/>
    </xf>
    <xf numFmtId="0" fontId="239" fillId="34" borderId="80" xfId="6" applyFont="1" applyFill="1" applyBorder="1" applyAlignment="1" applyProtection="1">
      <alignment horizontal="left" vertical="center"/>
      <protection hidden="1"/>
    </xf>
    <xf numFmtId="0" fontId="140" fillId="34" borderId="79" xfId="6" applyFont="1" applyFill="1" applyBorder="1" applyAlignment="1">
      <alignment horizontal="right"/>
    </xf>
    <xf numFmtId="0" fontId="73" fillId="11" borderId="79" xfId="6" applyFont="1" applyFill="1" applyBorder="1" applyAlignment="1" applyProtection="1">
      <alignment horizontal="center" vertical="center" wrapText="1"/>
      <protection hidden="1"/>
    </xf>
    <xf numFmtId="0" fontId="73" fillId="11" borderId="84" xfId="6" applyFont="1" applyFill="1" applyBorder="1" applyAlignment="1" applyProtection="1">
      <alignment horizontal="center" vertical="center" wrapText="1"/>
      <protection hidden="1"/>
    </xf>
    <xf numFmtId="0" fontId="140" fillId="113" borderId="85" xfId="6" applyFont="1" applyFill="1" applyBorder="1" applyAlignment="1">
      <alignment horizontal="center" vertical="center"/>
    </xf>
    <xf numFmtId="0" fontId="11" fillId="34" borderId="0" xfId="6" applyFont="1" applyFill="1" applyBorder="1"/>
    <xf numFmtId="0" fontId="433" fillId="34" borderId="80" xfId="0" applyFont="1" applyFill="1" applyBorder="1" applyAlignment="1">
      <alignment vertical="center"/>
    </xf>
    <xf numFmtId="0" fontId="433" fillId="34" borderId="80" xfId="8" applyFont="1" applyFill="1" applyBorder="1" applyAlignment="1">
      <alignment vertical="center"/>
    </xf>
    <xf numFmtId="0" fontId="287" fillId="34" borderId="80" xfId="0" applyFont="1" applyFill="1" applyBorder="1" applyAlignment="1"/>
    <xf numFmtId="0" fontId="434" fillId="34" borderId="80" xfId="0" applyFont="1" applyFill="1" applyBorder="1" applyAlignment="1">
      <alignment vertical="center"/>
    </xf>
    <xf numFmtId="0" fontId="264" fillId="34" borderId="80" xfId="0" applyFont="1" applyFill="1" applyBorder="1" applyAlignment="1"/>
    <xf numFmtId="0" fontId="124" fillId="34" borderId="80" xfId="0" applyFont="1" applyFill="1" applyBorder="1" applyAlignment="1"/>
    <xf numFmtId="0" fontId="119" fillId="34" borderId="80" xfId="0" applyFont="1" applyFill="1" applyBorder="1" applyAlignment="1"/>
    <xf numFmtId="0" fontId="391" fillId="34" borderId="80" xfId="0" applyFont="1" applyFill="1" applyBorder="1" applyAlignment="1">
      <alignment vertical="top"/>
    </xf>
    <xf numFmtId="0" fontId="275" fillId="34" borderId="80" xfId="0" applyFont="1" applyFill="1" applyBorder="1" applyAlignment="1">
      <alignment vertical="center"/>
    </xf>
    <xf numFmtId="0" fontId="241" fillId="4" borderId="79" xfId="6" applyFont="1" applyFill="1" applyBorder="1" applyAlignment="1">
      <alignment horizontal="center" vertical="center"/>
    </xf>
    <xf numFmtId="0" fontId="287" fillId="4" borderId="79" xfId="6" applyFont="1" applyFill="1" applyBorder="1" applyAlignment="1">
      <alignment horizontal="center" vertical="center"/>
    </xf>
    <xf numFmtId="0" fontId="239" fillId="4" borderId="79" xfId="6" applyFont="1" applyFill="1" applyBorder="1" applyAlignment="1">
      <alignment horizontal="center" vertical="center"/>
    </xf>
    <xf numFmtId="0" fontId="238" fillId="4" borderId="79" xfId="6" applyFont="1" applyFill="1" applyBorder="1" applyAlignment="1">
      <alignment horizontal="center" vertical="center"/>
    </xf>
    <xf numFmtId="0" fontId="326" fillId="0" borderId="0" xfId="6" applyFont="1" applyFill="1" applyBorder="1" applyAlignment="1">
      <alignment horizontal="center" vertical="center"/>
    </xf>
    <xf numFmtId="0" fontId="140" fillId="0" borderId="0" xfId="11" applyNumberFormat="1" applyFont="1" applyFill="1" applyBorder="1" applyAlignment="1">
      <alignment vertical="center"/>
    </xf>
    <xf numFmtId="0" fontId="316" fillId="0" borderId="0" xfId="6" applyFont="1" applyFill="1" applyBorder="1" applyAlignment="1">
      <alignment horizontal="center" vertical="center"/>
    </xf>
    <xf numFmtId="0" fontId="299" fillId="0" borderId="0" xfId="6" applyFont="1" applyFill="1" applyBorder="1" applyAlignment="1">
      <alignment horizontal="center" vertical="center" wrapText="1"/>
    </xf>
    <xf numFmtId="0" fontId="140" fillId="0" borderId="0" xfId="11" applyNumberFormat="1" applyFont="1" applyFill="1" applyBorder="1" applyAlignment="1">
      <alignment horizontal="left" vertical="center"/>
    </xf>
    <xf numFmtId="0" fontId="134" fillId="34" borderId="0" xfId="6" applyFont="1" applyFill="1" applyAlignment="1">
      <alignment vertical="center"/>
    </xf>
    <xf numFmtId="0" fontId="0" fillId="47" borderId="114" xfId="0" applyFont="1" applyFill="1" applyBorder="1" applyAlignment="1">
      <alignment horizontal="center"/>
    </xf>
    <xf numFmtId="0" fontId="134" fillId="47" borderId="0" xfId="0" applyFont="1" applyFill="1" applyAlignment="1">
      <alignment horizontal="center" vertical="center"/>
    </xf>
    <xf numFmtId="0" fontId="134" fillId="34" borderId="0" xfId="6" applyFont="1" applyFill="1" applyAlignment="1">
      <alignment horizontal="center" vertical="center"/>
    </xf>
    <xf numFmtId="0" fontId="270" fillId="34" borderId="0" xfId="0" applyFont="1" applyFill="1" applyAlignment="1">
      <alignment vertical="center"/>
    </xf>
    <xf numFmtId="0" fontId="270" fillId="52" borderId="0" xfId="0" applyFont="1" applyFill="1" applyAlignment="1">
      <alignment vertical="center"/>
    </xf>
    <xf numFmtId="0" fontId="134" fillId="52" borderId="0" xfId="6" applyFont="1" applyFill="1" applyAlignment="1">
      <alignment vertical="center"/>
    </xf>
    <xf numFmtId="0" fontId="134" fillId="52" borderId="0" xfId="6" applyFont="1" applyFill="1" applyAlignment="1">
      <alignment horizontal="center" vertical="center"/>
    </xf>
    <xf numFmtId="0" fontId="446" fillId="68" borderId="0" xfId="0" applyFont="1" applyFill="1" applyAlignment="1">
      <alignment vertical="center"/>
    </xf>
    <xf numFmtId="0" fontId="94" fillId="4" borderId="0" xfId="6" applyFont="1" applyFill="1" applyBorder="1" applyAlignment="1">
      <alignment horizontal="center" vertical="center"/>
    </xf>
    <xf numFmtId="0" fontId="95" fillId="4" borderId="0" xfId="6" applyFont="1" applyFill="1" applyBorder="1" applyAlignment="1">
      <alignment horizontal="center" vertical="center"/>
    </xf>
    <xf numFmtId="0" fontId="140" fillId="34" borderId="0" xfId="6" applyFont="1" applyFill="1" applyBorder="1" applyAlignment="1">
      <alignment horizontal="right"/>
    </xf>
    <xf numFmtId="49" fontId="124" fillId="4" borderId="2" xfId="9" applyNumberFormat="1" applyFont="1" applyFill="1" applyBorder="1" applyAlignment="1">
      <alignment horizontal="center" vertical="center"/>
    </xf>
    <xf numFmtId="49" fontId="124" fillId="2" borderId="3" xfId="9" applyNumberFormat="1" applyFont="1" applyFill="1" applyBorder="1" applyAlignment="1">
      <alignment horizontal="center"/>
    </xf>
    <xf numFmtId="49" fontId="124" fillId="4" borderId="3" xfId="9" applyNumberFormat="1" applyFont="1" applyFill="1" applyBorder="1" applyAlignment="1">
      <alignment horizontal="center" vertical="center"/>
    </xf>
    <xf numFmtId="49" fontId="124" fillId="4" borderId="4" xfId="9" applyNumberFormat="1" applyFont="1" applyFill="1" applyBorder="1" applyAlignment="1">
      <alignment horizontal="center" vertical="center"/>
    </xf>
    <xf numFmtId="49" fontId="263" fillId="4" borderId="2" xfId="9" applyNumberFormat="1" applyFont="1" applyFill="1" applyBorder="1" applyAlignment="1">
      <alignment horizontal="center" vertical="center"/>
    </xf>
    <xf numFmtId="49" fontId="263" fillId="4" borderId="3" xfId="9" applyNumberFormat="1" applyFont="1" applyFill="1" applyBorder="1" applyAlignment="1">
      <alignment horizontal="center" vertical="center"/>
    </xf>
    <xf numFmtId="49" fontId="263" fillId="4" borderId="4" xfId="9" applyNumberFormat="1" applyFont="1" applyFill="1" applyBorder="1" applyAlignment="1">
      <alignment horizontal="center" vertical="center"/>
    </xf>
    <xf numFmtId="49" fontId="275" fillId="11" borderId="8" xfId="9" quotePrefix="1" applyNumberFormat="1" applyFont="1" applyFill="1" applyBorder="1" applyAlignment="1">
      <alignment horizontal="center" vertical="center"/>
    </xf>
    <xf numFmtId="49" fontId="275" fillId="11" borderId="9" xfId="9" applyNumberFormat="1" applyFont="1" applyFill="1" applyBorder="1" applyAlignment="1">
      <alignment horizontal="center" vertical="center"/>
    </xf>
    <xf numFmtId="49" fontId="275" fillId="11" borderId="10" xfId="9" applyNumberFormat="1" applyFont="1" applyFill="1" applyBorder="1" applyAlignment="1">
      <alignment horizontal="center" vertical="center"/>
    </xf>
    <xf numFmtId="49" fontId="124" fillId="4" borderId="5" xfId="0" applyNumberFormat="1" applyFont="1" applyFill="1" applyBorder="1" applyAlignment="1">
      <alignment horizontal="right" vertical="center"/>
    </xf>
    <xf numFmtId="49" fontId="143" fillId="4" borderId="6" xfId="0" applyNumberFormat="1" applyFont="1" applyFill="1" applyBorder="1" applyAlignment="1">
      <alignment horizontal="center" vertical="center"/>
    </xf>
    <xf numFmtId="49" fontId="143" fillId="4" borderId="7" xfId="0" applyNumberFormat="1" applyFont="1" applyFill="1" applyBorder="1" applyAlignment="1">
      <alignment horizontal="center" vertical="center"/>
    </xf>
    <xf numFmtId="49" fontId="124" fillId="4" borderId="11" xfId="0" applyNumberFormat="1" applyFont="1" applyFill="1" applyBorder="1" applyAlignment="1">
      <alignment horizontal="right" vertical="center"/>
    </xf>
    <xf numFmtId="49" fontId="143" fillId="4" borderId="12" xfId="0" applyNumberFormat="1" applyFont="1" applyFill="1" applyBorder="1" applyAlignment="1">
      <alignment horizontal="center" vertical="center"/>
    </xf>
    <xf numFmtId="49" fontId="143" fillId="4" borderId="13" xfId="0" applyNumberFormat="1" applyFont="1" applyFill="1" applyBorder="1" applyAlignment="1">
      <alignment horizontal="center" vertical="center"/>
    </xf>
    <xf numFmtId="49" fontId="124" fillId="36" borderId="8" xfId="9" quotePrefix="1" applyNumberFormat="1" applyFont="1" applyFill="1" applyBorder="1" applyAlignment="1">
      <alignment horizontal="center" vertical="center"/>
    </xf>
    <xf numFmtId="49" fontId="124" fillId="36" borderId="9" xfId="9" applyNumberFormat="1" applyFont="1" applyFill="1" applyBorder="1" applyAlignment="1">
      <alignment horizontal="center" vertical="center"/>
    </xf>
    <xf numFmtId="49" fontId="124" fillId="36" borderId="10" xfId="9" applyNumberFormat="1" applyFont="1" applyFill="1" applyBorder="1" applyAlignment="1">
      <alignment horizontal="center" vertical="center"/>
    </xf>
    <xf numFmtId="49" fontId="124" fillId="46" borderId="8" xfId="9" quotePrefix="1" applyNumberFormat="1" applyFont="1" applyFill="1" applyBorder="1" applyAlignment="1">
      <alignment horizontal="center" vertical="center"/>
    </xf>
    <xf numFmtId="49" fontId="124" fillId="46" borderId="9" xfId="9" applyNumberFormat="1" applyFont="1" applyFill="1" applyBorder="1" applyAlignment="1">
      <alignment horizontal="center" vertical="center"/>
    </xf>
    <xf numFmtId="49" fontId="124" fillId="46" borderId="10" xfId="9" applyNumberFormat="1" applyFont="1" applyFill="1" applyBorder="1" applyAlignment="1">
      <alignment horizontal="center" vertical="center"/>
    </xf>
    <xf numFmtId="49" fontId="275" fillId="55" borderId="14" xfId="9" quotePrefix="1" applyNumberFormat="1" applyFont="1" applyFill="1" applyBorder="1" applyAlignment="1">
      <alignment horizontal="center" vertical="center"/>
    </xf>
    <xf numFmtId="49" fontId="124" fillId="55" borderId="15" xfId="9" applyNumberFormat="1" applyFont="1" applyFill="1" applyBorder="1" applyAlignment="1">
      <alignment horizontal="center" vertical="center"/>
    </xf>
    <xf numFmtId="49" fontId="124" fillId="55" borderId="16" xfId="9" applyNumberFormat="1" applyFont="1" applyFill="1" applyBorder="1" applyAlignment="1">
      <alignment horizontal="center" vertical="center"/>
    </xf>
    <xf numFmtId="49" fontId="275" fillId="34" borderId="8" xfId="9" quotePrefix="1" applyNumberFormat="1" applyFont="1" applyFill="1" applyBorder="1" applyAlignment="1">
      <alignment horizontal="center" vertical="center"/>
    </xf>
    <xf numFmtId="49" fontId="275" fillId="34" borderId="9" xfId="9" applyNumberFormat="1" applyFont="1" applyFill="1" applyBorder="1" applyAlignment="1">
      <alignment horizontal="center" vertical="center"/>
    </xf>
    <xf numFmtId="49" fontId="275" fillId="34" borderId="10" xfId="9" applyNumberFormat="1" applyFont="1" applyFill="1" applyBorder="1" applyAlignment="1">
      <alignment horizontal="center" vertical="center"/>
    </xf>
    <xf numFmtId="0" fontId="412" fillId="37" borderId="0" xfId="6" applyFont="1" applyFill="1" applyBorder="1" applyAlignment="1">
      <alignment horizontal="left" vertical="center"/>
    </xf>
    <xf numFmtId="0" fontId="137" fillId="53" borderId="0" xfId="6" applyFont="1" applyFill="1" applyAlignment="1">
      <alignment vertical="center"/>
    </xf>
    <xf numFmtId="0" fontId="134" fillId="34" borderId="0" xfId="0" applyFont="1" applyFill="1" applyAlignment="1">
      <alignment horizontal="center" vertical="center"/>
    </xf>
    <xf numFmtId="0" fontId="270" fillId="34" borderId="0" xfId="0" applyFont="1" applyFill="1" applyAlignment="1">
      <alignment horizontal="right" vertical="center"/>
    </xf>
    <xf numFmtId="0" fontId="0" fillId="34" borderId="114" xfId="0" applyFont="1" applyFill="1" applyBorder="1" applyAlignment="1">
      <alignment horizontal="center"/>
    </xf>
    <xf numFmtId="0" fontId="134" fillId="4" borderId="0" xfId="11" applyNumberFormat="1" applyFont="1" applyFill="1" applyBorder="1" applyAlignment="1">
      <alignment horizontal="center" vertical="center"/>
    </xf>
    <xf numFmtId="0" fontId="137" fillId="34" borderId="0" xfId="6" applyFont="1" applyFill="1" applyAlignment="1">
      <alignment horizontal="right"/>
    </xf>
    <xf numFmtId="0" fontId="0" fillId="52" borderId="114" xfId="0" applyFont="1" applyFill="1" applyBorder="1" applyAlignment="1">
      <alignment horizontal="center"/>
    </xf>
    <xf numFmtId="0" fontId="270" fillId="52" borderId="0" xfId="0" applyFont="1" applyFill="1" applyAlignment="1">
      <alignment horizontal="right" vertical="center"/>
    </xf>
    <xf numFmtId="0" fontId="134" fillId="52" borderId="0" xfId="0" applyFont="1" applyFill="1" applyAlignment="1">
      <alignment horizontal="center" vertical="center"/>
    </xf>
    <xf numFmtId="0" fontId="134" fillId="52" borderId="114" xfId="0" applyFont="1" applyFill="1" applyBorder="1" applyAlignment="1">
      <alignment horizontal="center"/>
    </xf>
    <xf numFmtId="0" fontId="134" fillId="52" borderId="0" xfId="0" applyFont="1" applyFill="1" applyAlignment="1">
      <alignment horizontal="center"/>
    </xf>
    <xf numFmtId="0" fontId="11" fillId="52" borderId="0" xfId="6" applyFont="1" applyFill="1"/>
    <xf numFmtId="0" fontId="126" fillId="34" borderId="0" xfId="6" applyFont="1" applyFill="1" applyBorder="1" applyAlignment="1" applyProtection="1">
      <alignment vertical="center"/>
      <protection hidden="1"/>
    </xf>
    <xf numFmtId="0" fontId="163" fillId="34" borderId="0" xfId="6" applyFont="1" applyFill="1" applyBorder="1" applyAlignment="1" applyProtection="1">
      <alignment horizontal="right" vertical="center"/>
      <protection hidden="1"/>
    </xf>
    <xf numFmtId="0" fontId="101" fillId="34" borderId="20" xfId="20" applyFont="1" applyFill="1" applyBorder="1" applyAlignment="1">
      <alignment horizontal="left" vertical="center"/>
    </xf>
    <xf numFmtId="0" fontId="126" fillId="34" borderId="123" xfId="6" applyFont="1" applyFill="1" applyBorder="1" applyAlignment="1" applyProtection="1">
      <alignment vertical="center"/>
      <protection hidden="1"/>
    </xf>
    <xf numFmtId="0" fontId="163" fillId="34" borderId="123" xfId="6" applyFont="1" applyFill="1" applyBorder="1" applyAlignment="1" applyProtection="1">
      <alignment horizontal="right" vertical="center"/>
      <protection hidden="1"/>
    </xf>
    <xf numFmtId="0" fontId="120" fillId="34" borderId="123" xfId="6" applyFont="1" applyFill="1" applyBorder="1" applyAlignment="1" applyProtection="1">
      <alignment horizontal="right" vertical="center"/>
      <protection hidden="1"/>
    </xf>
    <xf numFmtId="0" fontId="126" fillId="34" borderId="0" xfId="6" applyFont="1" applyFill="1" applyBorder="1" applyAlignment="1" applyProtection="1">
      <alignment vertical="center" wrapText="1"/>
      <protection hidden="1"/>
    </xf>
    <xf numFmtId="0" fontId="126" fillId="34" borderId="123" xfId="6" applyFont="1" applyFill="1" applyBorder="1" applyAlignment="1" applyProtection="1">
      <alignment vertical="center" wrapText="1"/>
      <protection hidden="1"/>
    </xf>
    <xf numFmtId="0" fontId="101" fillId="34" borderId="124" xfId="20" applyFont="1" applyFill="1" applyBorder="1" applyAlignment="1">
      <alignment vertical="center"/>
    </xf>
    <xf numFmtId="0" fontId="126" fillId="34" borderId="97" xfId="6" applyFont="1" applyFill="1" applyBorder="1" applyAlignment="1" applyProtection="1">
      <alignment vertical="center"/>
      <protection hidden="1"/>
    </xf>
    <xf numFmtId="0" fontId="163" fillId="34" borderId="97" xfId="6" applyFont="1" applyFill="1" applyBorder="1" applyAlignment="1" applyProtection="1">
      <alignment horizontal="right" vertical="center"/>
      <protection hidden="1"/>
    </xf>
    <xf numFmtId="0" fontId="101" fillId="34" borderId="98" xfId="20" applyFont="1" applyFill="1" applyBorder="1" applyAlignment="1">
      <alignment horizontal="left" vertical="center"/>
    </xf>
    <xf numFmtId="0" fontId="126" fillId="34" borderId="85" xfId="6" applyFont="1" applyFill="1" applyBorder="1" applyAlignment="1" applyProtection="1">
      <alignment vertical="center"/>
      <protection hidden="1"/>
    </xf>
    <xf numFmtId="0" fontId="120" fillId="34" borderId="85" xfId="6" applyFont="1" applyFill="1" applyBorder="1" applyAlignment="1" applyProtection="1">
      <alignment horizontal="right" vertical="center"/>
      <protection hidden="1"/>
    </xf>
    <xf numFmtId="0" fontId="101" fillId="34" borderId="86" xfId="20" applyFont="1" applyFill="1" applyBorder="1" applyAlignment="1">
      <alignment horizontal="left" vertical="center"/>
    </xf>
    <xf numFmtId="0" fontId="163" fillId="34" borderId="0" xfId="6" applyFont="1" applyFill="1" applyBorder="1" applyAlignment="1" applyProtection="1">
      <alignment vertical="center"/>
      <protection hidden="1"/>
    </xf>
    <xf numFmtId="0" fontId="101" fillId="34" borderId="80" xfId="20" applyFont="1" applyFill="1" applyBorder="1" applyAlignment="1">
      <alignment horizontal="left" vertical="center"/>
    </xf>
    <xf numFmtId="0" fontId="269" fillId="4" borderId="20" xfId="0" applyFont="1" applyFill="1" applyBorder="1" applyAlignment="1" applyProtection="1">
      <alignment horizontal="right" vertical="center"/>
      <protection locked="0"/>
    </xf>
    <xf numFmtId="0" fontId="97" fillId="34" borderId="0" xfId="8" applyFont="1" applyFill="1" applyAlignment="1">
      <alignment vertical="center"/>
    </xf>
    <xf numFmtId="0" fontId="226" fillId="52" borderId="0" xfId="8" applyFont="1" applyFill="1" applyAlignment="1">
      <alignment horizontal="center" vertical="center"/>
    </xf>
    <xf numFmtId="0" fontId="120" fillId="34" borderId="145" xfId="6" applyFont="1" applyFill="1" applyBorder="1" applyAlignment="1" applyProtection="1">
      <alignment horizontal="right" vertical="center"/>
      <protection hidden="1"/>
    </xf>
    <xf numFmtId="0" fontId="101" fillId="34" borderId="148" xfId="20" applyFont="1" applyFill="1" applyBorder="1" applyAlignment="1">
      <alignment vertical="center"/>
    </xf>
    <xf numFmtId="0" fontId="365" fillId="34" borderId="0" xfId="10" applyNumberFormat="1" applyFont="1" applyFill="1" applyBorder="1" applyAlignment="1">
      <alignment vertical="center" wrapText="1"/>
    </xf>
    <xf numFmtId="0" fontId="365" fillId="34" borderId="20" xfId="10" applyNumberFormat="1" applyFont="1" applyFill="1" applyBorder="1" applyAlignment="1">
      <alignment vertical="center" wrapText="1"/>
    </xf>
    <xf numFmtId="0" fontId="105" fillId="52" borderId="18" xfId="10" applyNumberFormat="1" applyFont="1" applyFill="1" applyBorder="1" applyAlignment="1">
      <alignment horizontal="center" vertical="center"/>
    </xf>
    <xf numFmtId="0" fontId="227" fillId="36" borderId="18" xfId="8" applyNumberFormat="1" applyFont="1" applyFill="1" applyBorder="1" applyAlignment="1">
      <alignment horizontal="center" vertical="center"/>
    </xf>
    <xf numFmtId="0" fontId="105" fillId="105" borderId="142" xfId="10" applyNumberFormat="1" applyFont="1" applyFill="1" applyBorder="1" applyAlignment="1">
      <alignment horizontal="center" vertical="center"/>
    </xf>
    <xf numFmtId="164" fontId="105" fillId="105" borderId="145" xfId="10" applyNumberFormat="1" applyFont="1" applyFill="1" applyBorder="1" applyAlignment="1">
      <alignment horizontal="left" vertical="center"/>
    </xf>
    <xf numFmtId="0" fontId="105" fillId="34" borderId="147" xfId="10" applyNumberFormat="1" applyFont="1" applyFill="1" applyBorder="1" applyAlignment="1">
      <alignment horizontal="center" vertical="center"/>
    </xf>
    <xf numFmtId="164" fontId="105" fillId="34" borderId="145" xfId="10" applyNumberFormat="1" applyFont="1" applyFill="1" applyBorder="1" applyAlignment="1">
      <alignment horizontal="left" vertical="center"/>
    </xf>
    <xf numFmtId="0" fontId="365" fillId="34" borderId="145" xfId="10" applyNumberFormat="1" applyFont="1" applyFill="1" applyBorder="1" applyAlignment="1">
      <alignment vertical="center" wrapText="1"/>
    </xf>
    <xf numFmtId="0" fontId="365" fillId="34" borderId="148" xfId="10" applyNumberFormat="1" applyFont="1" applyFill="1" applyBorder="1" applyAlignment="1">
      <alignment vertical="center" wrapText="1"/>
    </xf>
    <xf numFmtId="0" fontId="134" fillId="34" borderId="83" xfId="0" applyFont="1" applyFill="1" applyBorder="1" applyAlignment="1">
      <alignment horizontal="center"/>
    </xf>
    <xf numFmtId="0" fontId="134" fillId="34" borderId="103" xfId="0" applyFont="1" applyFill="1" applyBorder="1" applyAlignment="1">
      <alignment horizontal="center"/>
    </xf>
    <xf numFmtId="0" fontId="347" fillId="4" borderId="122" xfId="6" applyFont="1" applyFill="1" applyBorder="1" applyAlignment="1" applyProtection="1">
      <alignment horizontal="center" vertical="center"/>
      <protection hidden="1"/>
    </xf>
    <xf numFmtId="183" fontId="246" fillId="4" borderId="0" xfId="0" applyNumberFormat="1" applyFont="1" applyFill="1" applyBorder="1" applyAlignment="1">
      <alignment horizontal="centerContinuous" vertical="center"/>
    </xf>
    <xf numFmtId="0" fontId="140" fillId="4" borderId="0" xfId="10" applyNumberFormat="1" applyFont="1" applyFill="1" applyBorder="1" applyAlignment="1">
      <alignment horizontal="centerContinuous" vertical="center" wrapText="1"/>
    </xf>
    <xf numFmtId="0" fontId="103" fillId="34" borderId="0" xfId="11" applyFont="1" applyFill="1" applyAlignment="1">
      <alignment horizontal="left" vertical="center"/>
    </xf>
    <xf numFmtId="0" fontId="120" fillId="0" borderId="0" xfId="10" applyNumberFormat="1" applyFont="1" applyFill="1" applyBorder="1" applyAlignment="1">
      <alignment vertical="top" wrapText="1"/>
    </xf>
    <xf numFmtId="0" fontId="121" fillId="0" borderId="0" xfId="10" applyNumberFormat="1" applyFont="1" applyFill="1" applyBorder="1" applyAlignment="1">
      <alignment vertical="center" wrapText="1"/>
    </xf>
    <xf numFmtId="0" fontId="140" fillId="0" borderId="0" xfId="10" applyNumberFormat="1" applyFont="1" applyFill="1" applyBorder="1" applyAlignment="1">
      <alignment vertical="center" wrapText="1"/>
    </xf>
    <xf numFmtId="0" fontId="140" fillId="0" borderId="0" xfId="10" applyNumberFormat="1" applyFont="1" applyFill="1" applyBorder="1" applyAlignment="1">
      <alignment horizontal="centerContinuous" vertical="center" wrapText="1"/>
    </xf>
    <xf numFmtId="0" fontId="124" fillId="0" borderId="0" xfId="11" applyNumberFormat="1" applyFont="1" applyFill="1" applyBorder="1" applyAlignment="1">
      <alignment vertical="center"/>
    </xf>
    <xf numFmtId="0" fontId="144" fillId="0" borderId="0" xfId="11" applyNumberFormat="1" applyFont="1" applyFill="1" applyBorder="1" applyAlignment="1">
      <alignment vertical="center" wrapText="1"/>
    </xf>
    <xf numFmtId="0" fontId="230" fillId="0" borderId="0" xfId="11" applyNumberFormat="1" applyFont="1" applyFill="1" applyBorder="1" applyAlignment="1">
      <alignment vertical="center"/>
    </xf>
    <xf numFmtId="0" fontId="97" fillId="34" borderId="114" xfId="0" applyFont="1" applyFill="1" applyBorder="1" applyAlignment="1">
      <alignment vertical="center"/>
    </xf>
    <xf numFmtId="0" fontId="219" fillId="52" borderId="0" xfId="8" applyFont="1" applyFill="1" applyBorder="1" applyAlignment="1">
      <alignment horizontal="center" vertical="center"/>
    </xf>
    <xf numFmtId="0" fontId="314" fillId="42" borderId="82" xfId="6" applyFont="1" applyFill="1" applyBorder="1" applyAlignment="1" applyProtection="1">
      <alignment vertical="center" wrapText="1"/>
      <protection hidden="1"/>
    </xf>
    <xf numFmtId="0" fontId="314" fillId="42" borderId="0" xfId="6" applyFont="1" applyFill="1" applyBorder="1" applyAlignment="1" applyProtection="1">
      <alignment vertical="center" wrapText="1"/>
      <protection hidden="1"/>
    </xf>
    <xf numFmtId="0" fontId="137" fillId="0" borderId="0" xfId="16" applyFont="1" applyBorder="1" applyAlignment="1">
      <alignment vertical="center"/>
    </xf>
    <xf numFmtId="0" fontId="137" fillId="0" borderId="0" xfId="16" applyFont="1" applyBorder="1"/>
    <xf numFmtId="0" fontId="32" fillId="34" borderId="0" xfId="0" applyFont="1" applyFill="1" applyAlignment="1">
      <alignment horizontal="center"/>
    </xf>
    <xf numFmtId="0" fontId="140" fillId="34" borderId="79" xfId="6" applyFont="1" applyFill="1" applyBorder="1" applyAlignment="1">
      <alignment horizontal="left"/>
    </xf>
    <xf numFmtId="0" fontId="73" fillId="11" borderId="114" xfId="6" applyFont="1" applyFill="1" applyBorder="1" applyAlignment="1" applyProtection="1">
      <alignment horizontal="center" vertical="center" wrapText="1"/>
      <protection hidden="1"/>
    </xf>
    <xf numFmtId="0" fontId="140" fillId="113" borderId="0" xfId="6" applyFont="1" applyFill="1" applyBorder="1" applyAlignment="1">
      <alignment horizontal="left" vertical="center"/>
    </xf>
    <xf numFmtId="0" fontId="140" fillId="34" borderId="0" xfId="6" applyFont="1" applyFill="1" applyBorder="1" applyAlignment="1">
      <alignment horizontal="left"/>
    </xf>
    <xf numFmtId="164" fontId="39" fillId="34" borderId="0" xfId="10" applyNumberFormat="1" applyFont="1" applyFill="1" applyAlignment="1">
      <alignment vertical="center"/>
    </xf>
    <xf numFmtId="0" fontId="92" fillId="0" borderId="0" xfId="0" applyFont="1" applyFill="1" applyAlignment="1">
      <alignment horizontal="left" vertical="center"/>
    </xf>
    <xf numFmtId="0" fontId="68" fillId="0" borderId="0" xfId="0" applyFont="1" applyFill="1" applyAlignment="1">
      <alignment horizontal="left" vertical="center"/>
    </xf>
    <xf numFmtId="0" fontId="73" fillId="0" borderId="0" xfId="6" applyFont="1" applyFill="1" applyAlignment="1" applyProtection="1">
      <alignment horizontal="center" vertical="center" wrapText="1"/>
      <protection hidden="1"/>
    </xf>
    <xf numFmtId="0" fontId="86" fillId="0" borderId="0" xfId="0" applyFont="1" applyFill="1"/>
    <xf numFmtId="0" fontId="39" fillId="0" borderId="0" xfId="11" applyFont="1" applyFill="1" applyAlignment="1">
      <alignment vertical="center"/>
    </xf>
    <xf numFmtId="0" fontId="32" fillId="0" borderId="12" xfId="0" applyFont="1" applyFill="1" applyBorder="1"/>
    <xf numFmtId="0" fontId="45" fillId="34" borderId="0" xfId="0" applyFont="1" applyFill="1" applyAlignment="1">
      <alignment horizontal="left" vertical="center"/>
    </xf>
    <xf numFmtId="0" fontId="27" fillId="34" borderId="0" xfId="0" applyFont="1" applyFill="1" applyAlignment="1">
      <alignment vertical="center"/>
    </xf>
    <xf numFmtId="0" fontId="49" fillId="34" borderId="0" xfId="11" applyFont="1" applyFill="1" applyAlignment="1">
      <alignment horizontal="left" vertical="center"/>
    </xf>
    <xf numFmtId="0" fontId="0" fillId="34" borderId="0" xfId="0" applyFill="1" applyAlignment="1">
      <alignment horizontal="left"/>
    </xf>
    <xf numFmtId="0" fontId="65" fillId="34" borderId="0" xfId="11" applyFont="1" applyFill="1" applyAlignment="1">
      <alignment horizontal="left" vertical="center"/>
    </xf>
    <xf numFmtId="0" fontId="158" fillId="0" borderId="0" xfId="0" applyFont="1" applyFill="1"/>
    <xf numFmtId="0" fontId="22" fillId="0" borderId="0" xfId="11" applyFont="1" applyFill="1" applyAlignment="1">
      <alignment vertical="center"/>
    </xf>
    <xf numFmtId="0" fontId="63" fillId="34" borderId="0" xfId="0" applyFont="1" applyFill="1" applyAlignment="1">
      <alignment horizontal="right" vertical="center"/>
    </xf>
    <xf numFmtId="166" fontId="337" fillId="52" borderId="18" xfId="6" applyNumberFormat="1" applyFont="1" applyFill="1" applyBorder="1" applyAlignment="1" applyProtection="1">
      <alignment horizontal="center" vertical="center"/>
      <protection hidden="1"/>
    </xf>
    <xf numFmtId="186" fontId="332" fillId="52" borderId="0" xfId="6" applyNumberFormat="1" applyFont="1" applyFill="1" applyBorder="1" applyAlignment="1" applyProtection="1">
      <alignment horizontal="center" vertical="center"/>
      <protection hidden="1"/>
    </xf>
    <xf numFmtId="166" fontId="337" fillId="52" borderId="56" xfId="6" applyNumberFormat="1" applyFont="1" applyFill="1" applyBorder="1" applyAlignment="1" applyProtection="1">
      <alignment horizontal="center" vertical="center"/>
      <protection hidden="1"/>
    </xf>
    <xf numFmtId="186" fontId="332" fillId="52" borderId="53" xfId="6" applyNumberFormat="1" applyFont="1" applyFill="1" applyBorder="1" applyAlignment="1" applyProtection="1">
      <alignment horizontal="center" vertical="center"/>
      <protection hidden="1"/>
    </xf>
    <xf numFmtId="0" fontId="342" fillId="52" borderId="18" xfId="6" applyFont="1" applyFill="1" applyBorder="1" applyAlignment="1">
      <alignment horizontal="center"/>
    </xf>
    <xf numFmtId="186" fontId="338" fillId="52" borderId="50" xfId="10" applyNumberFormat="1" applyFont="1" applyFill="1" applyBorder="1" applyAlignment="1" applyProtection="1">
      <alignment horizontal="right" vertical="center"/>
      <protection locked="0"/>
    </xf>
    <xf numFmtId="0" fontId="245" fillId="52" borderId="18" xfId="6" applyFont="1" applyFill="1" applyBorder="1" applyAlignment="1">
      <alignment horizontal="center" vertical="center"/>
    </xf>
    <xf numFmtId="0" fontId="108" fillId="52" borderId="0" xfId="6" applyFont="1" applyFill="1" applyBorder="1" applyAlignment="1" applyProtection="1">
      <alignment horizontal="right" vertical="center"/>
      <protection hidden="1"/>
    </xf>
    <xf numFmtId="164" fontId="269" fillId="52" borderId="0" xfId="0" applyNumberFormat="1" applyFont="1" applyFill="1" applyBorder="1" applyAlignment="1">
      <alignment horizontal="center" vertical="center"/>
    </xf>
    <xf numFmtId="164" fontId="266" fillId="52" borderId="18" xfId="6" applyNumberFormat="1" applyFont="1" applyFill="1" applyBorder="1" applyAlignment="1">
      <alignment horizontal="center" vertical="center"/>
    </xf>
    <xf numFmtId="186" fontId="266" fillId="52" borderId="53" xfId="10" applyNumberFormat="1" applyFont="1" applyFill="1" applyBorder="1" applyAlignment="1" applyProtection="1">
      <alignment vertical="center"/>
      <protection locked="0"/>
    </xf>
    <xf numFmtId="164" fontId="340" fillId="52" borderId="53" xfId="10" applyNumberFormat="1" applyFont="1" applyFill="1" applyBorder="1" applyAlignment="1">
      <alignment horizontal="center" vertical="center"/>
    </xf>
    <xf numFmtId="3" fontId="298" fillId="52" borderId="53" xfId="10" applyNumberFormat="1" applyFont="1" applyFill="1" applyBorder="1" applyAlignment="1" applyProtection="1">
      <alignment horizontal="center" vertical="center"/>
      <protection locked="0"/>
    </xf>
    <xf numFmtId="164" fontId="295" fillId="52" borderId="53" xfId="10" applyNumberFormat="1" applyFont="1" applyFill="1" applyBorder="1" applyAlignment="1">
      <alignment horizontal="center" vertical="center"/>
    </xf>
    <xf numFmtId="164" fontId="298" fillId="52" borderId="53" xfId="10" applyNumberFormat="1" applyFont="1" applyFill="1" applyBorder="1" applyAlignment="1">
      <alignment horizontal="center" vertical="center"/>
    </xf>
    <xf numFmtId="164" fontId="299" fillId="52" borderId="53" xfId="10" applyNumberFormat="1" applyFont="1" applyFill="1" applyBorder="1" applyAlignment="1">
      <alignment horizontal="center" vertical="center"/>
    </xf>
    <xf numFmtId="164" fontId="300" fillId="52" borderId="53" xfId="10" applyNumberFormat="1" applyFont="1" applyFill="1" applyBorder="1" applyAlignment="1">
      <alignment horizontal="center" vertical="center"/>
    </xf>
    <xf numFmtId="186" fontId="267" fillId="52" borderId="53" xfId="10" applyNumberFormat="1" applyFont="1" applyFill="1" applyBorder="1" applyAlignment="1" applyProtection="1">
      <alignment horizontal="center" vertical="center"/>
      <protection locked="0"/>
    </xf>
    <xf numFmtId="186" fontId="295" fillId="52" borderId="55" xfId="6" applyNumberFormat="1" applyFont="1" applyFill="1" applyBorder="1" applyAlignment="1" applyProtection="1">
      <alignment horizontal="center" vertical="center"/>
      <protection hidden="1"/>
    </xf>
    <xf numFmtId="186" fontId="338" fillId="52" borderId="51" xfId="10" applyNumberFormat="1" applyFont="1" applyFill="1" applyBorder="1" applyAlignment="1" applyProtection="1">
      <alignment horizontal="right" vertical="center"/>
      <protection locked="0"/>
    </xf>
    <xf numFmtId="164" fontId="319" fillId="52" borderId="18" xfId="0" applyNumberFormat="1" applyFont="1" applyFill="1" applyBorder="1" applyAlignment="1">
      <alignment horizontal="center"/>
    </xf>
    <xf numFmtId="186" fontId="319" fillId="52" borderId="0" xfId="0" applyNumberFormat="1" applyFont="1" applyFill="1" applyBorder="1" applyAlignment="1">
      <alignment horizontal="center"/>
    </xf>
    <xf numFmtId="164" fontId="227" fillId="52" borderId="0" xfId="0" applyNumberFormat="1" applyFont="1" applyFill="1" applyBorder="1" applyAlignment="1">
      <alignment horizontal="center" vertical="center"/>
    </xf>
    <xf numFmtId="164" fontId="319" fillId="52" borderId="0" xfId="0" applyNumberFormat="1" applyFont="1" applyFill="1" applyBorder="1" applyAlignment="1">
      <alignment horizontal="center"/>
    </xf>
    <xf numFmtId="0" fontId="97" fillId="52" borderId="0" xfId="0" applyFont="1" applyFill="1" applyBorder="1" applyAlignment="1"/>
    <xf numFmtId="186" fontId="311" fillId="52" borderId="24" xfId="0" applyNumberFormat="1" applyFont="1" applyFill="1" applyBorder="1" applyAlignment="1">
      <alignment horizontal="center"/>
    </xf>
    <xf numFmtId="164" fontId="269" fillId="52" borderId="18" xfId="0" applyNumberFormat="1" applyFont="1" applyFill="1" applyBorder="1" applyAlignment="1">
      <alignment horizontal="center"/>
    </xf>
    <xf numFmtId="186" fontId="269" fillId="52" borderId="0" xfId="0" applyNumberFormat="1" applyFont="1" applyFill="1" applyBorder="1" applyAlignment="1">
      <alignment horizontal="center"/>
    </xf>
    <xf numFmtId="164" fontId="269" fillId="52" borderId="0" xfId="0" applyNumberFormat="1" applyFont="1" applyFill="1" applyBorder="1" applyAlignment="1">
      <alignment horizontal="center"/>
    </xf>
    <xf numFmtId="164" fontId="97" fillId="52" borderId="18" xfId="0" applyNumberFormat="1" applyFont="1" applyFill="1" applyBorder="1" applyAlignment="1">
      <alignment horizontal="center"/>
    </xf>
    <xf numFmtId="186" fontId="97" fillId="52" borderId="0" xfId="0" applyNumberFormat="1" applyFont="1" applyFill="1" applyBorder="1" applyAlignment="1">
      <alignment horizontal="center"/>
    </xf>
    <xf numFmtId="164" fontId="227" fillId="52" borderId="0" xfId="0" applyNumberFormat="1" applyFont="1" applyFill="1" applyBorder="1" applyAlignment="1">
      <alignment horizontal="center"/>
    </xf>
    <xf numFmtId="164" fontId="97" fillId="52" borderId="0" xfId="0" applyNumberFormat="1" applyFont="1" applyFill="1" applyBorder="1" applyAlignment="1">
      <alignment horizontal="center"/>
    </xf>
    <xf numFmtId="0" fontId="343" fillId="52" borderId="18" xfId="10" applyNumberFormat="1" applyFont="1" applyFill="1" applyBorder="1" applyAlignment="1" applyProtection="1">
      <alignment horizontal="right"/>
      <protection locked="0"/>
    </xf>
    <xf numFmtId="0" fontId="344" fillId="52" borderId="0" xfId="0" applyFont="1" applyFill="1" applyBorder="1" applyAlignment="1">
      <alignment horizontal="left"/>
    </xf>
    <xf numFmtId="0" fontId="344" fillId="52" borderId="0" xfId="0" applyFont="1" applyFill="1" applyBorder="1" applyAlignment="1">
      <alignment horizontal="right"/>
    </xf>
    <xf numFmtId="0" fontId="345" fillId="52" borderId="0" xfId="0" applyFont="1" applyFill="1" applyBorder="1" applyAlignment="1">
      <alignment vertical="center"/>
    </xf>
    <xf numFmtId="0" fontId="97" fillId="52" borderId="0" xfId="0" applyFont="1" applyFill="1" applyBorder="1"/>
    <xf numFmtId="0" fontId="97" fillId="52" borderId="0" xfId="0" applyFont="1" applyFill="1" applyBorder="1" applyAlignment="1">
      <alignment horizontal="right"/>
    </xf>
    <xf numFmtId="186" fontId="311" fillId="52" borderId="0" xfId="0" applyNumberFormat="1" applyFont="1" applyFill="1" applyBorder="1" applyAlignment="1">
      <alignment horizontal="center"/>
    </xf>
    <xf numFmtId="0" fontId="343" fillId="52" borderId="24" xfId="10" applyNumberFormat="1" applyFont="1" applyFill="1" applyBorder="1" applyAlignment="1" applyProtection="1">
      <alignment horizontal="right"/>
      <protection locked="0"/>
    </xf>
    <xf numFmtId="0" fontId="450" fillId="114" borderId="161" xfId="11" applyFont="1" applyFill="1" applyBorder="1" applyAlignment="1">
      <alignment vertical="center"/>
    </xf>
    <xf numFmtId="0" fontId="412" fillId="115" borderId="0" xfId="6" applyFont="1" applyFill="1" applyBorder="1" applyAlignment="1">
      <alignment horizontal="left" vertical="center"/>
    </xf>
    <xf numFmtId="0" fontId="451" fillId="62" borderId="0" xfId="7" applyFont="1" applyFill="1" applyAlignment="1" applyProtection="1">
      <alignment vertical="center"/>
      <protection hidden="1"/>
    </xf>
    <xf numFmtId="0" fontId="137" fillId="62" borderId="0" xfId="20" applyFont="1" applyFill="1" applyAlignment="1">
      <alignment vertical="center"/>
    </xf>
    <xf numFmtId="0" fontId="11" fillId="34" borderId="0" xfId="20" applyFill="1"/>
    <xf numFmtId="0" fontId="370" fillId="34" borderId="0" xfId="20" applyFont="1" applyFill="1"/>
    <xf numFmtId="0" fontId="170" fillId="34" borderId="0" xfId="20" applyFont="1" applyFill="1"/>
    <xf numFmtId="0" fontId="130" fillId="34" borderId="0" xfId="22" applyFont="1" applyFill="1" applyAlignment="1">
      <alignment horizontal="right" vertical="center"/>
    </xf>
    <xf numFmtId="0" fontId="170" fillId="34" borderId="0" xfId="22" applyFont="1" applyFill="1" applyAlignment="1">
      <alignment horizontal="right" vertical="center"/>
    </xf>
    <xf numFmtId="0" fontId="170" fillId="34" borderId="0" xfId="20" applyFont="1" applyFill="1" applyAlignment="1">
      <alignment vertical="center"/>
    </xf>
    <xf numFmtId="0" fontId="97" fillId="62" borderId="0" xfId="25" applyFill="1"/>
    <xf numFmtId="0" fontId="11" fillId="62" borderId="0" xfId="20" applyFill="1"/>
    <xf numFmtId="0" fontId="370" fillId="62" borderId="0" xfId="20" applyFont="1" applyFill="1"/>
    <xf numFmtId="0" fontId="170" fillId="62" borderId="0" xfId="20" applyFont="1" applyFill="1"/>
    <xf numFmtId="0" fontId="170" fillId="62" borderId="0" xfId="22" applyFont="1" applyFill="1" applyAlignment="1">
      <alignment horizontal="left" vertical="center"/>
    </xf>
    <xf numFmtId="0" fontId="170" fillId="52" borderId="0" xfId="22" applyFont="1" applyFill="1" applyAlignment="1">
      <alignment horizontal="left" vertical="center"/>
    </xf>
    <xf numFmtId="0" fontId="127" fillId="48" borderId="0" xfId="28" applyFont="1" applyFill="1" applyBorder="1" applyAlignment="1">
      <alignment horizontal="left" vertical="center"/>
    </xf>
    <xf numFmtId="0" fontId="170" fillId="62" borderId="0" xfId="20" applyFont="1" applyFill="1" applyAlignment="1">
      <alignment vertical="center"/>
    </xf>
    <xf numFmtId="0" fontId="170" fillId="52" borderId="0" xfId="22" applyFont="1" applyFill="1" applyAlignment="1">
      <alignment horizontal="right" vertical="center"/>
    </xf>
    <xf numFmtId="0" fontId="170" fillId="52" borderId="0" xfId="20" applyFont="1" applyFill="1"/>
    <xf numFmtId="0" fontId="428" fillId="54" borderId="0" xfId="0" applyFont="1" applyFill="1" applyAlignment="1">
      <alignment horizontal="center" vertical="center"/>
    </xf>
    <xf numFmtId="0" fontId="173" fillId="62" borderId="0" xfId="13" applyFont="1" applyFill="1" applyAlignment="1">
      <alignment horizontal="center" vertical="center"/>
    </xf>
    <xf numFmtId="0" fontId="98" fillId="62" borderId="0" xfId="25" applyFont="1" applyFill="1"/>
    <xf numFmtId="0" fontId="131" fillId="62" borderId="0" xfId="20" applyFont="1" applyFill="1" applyAlignment="1">
      <alignment vertical="center"/>
    </xf>
    <xf numFmtId="0" fontId="218" fillId="62" borderId="0" xfId="38" applyFont="1" applyFill="1" applyAlignment="1" applyProtection="1">
      <alignment vertical="center"/>
    </xf>
    <xf numFmtId="0" fontId="165" fillId="62" borderId="0" xfId="20" applyFont="1" applyFill="1" applyAlignment="1">
      <alignment vertical="center"/>
    </xf>
    <xf numFmtId="0" fontId="167" fillId="54" borderId="0" xfId="20" applyFont="1" applyFill="1" applyAlignment="1" applyProtection="1">
      <alignment horizontal="center" vertical="center"/>
      <protection hidden="1"/>
    </xf>
    <xf numFmtId="0" fontId="165" fillId="52" borderId="0" xfId="20" applyFont="1" applyFill="1" applyAlignment="1">
      <alignment vertical="center"/>
    </xf>
    <xf numFmtId="0" fontId="453" fillId="52" borderId="0" xfId="24" applyFont="1" applyFill="1" applyAlignment="1" applyProtection="1">
      <alignment vertical="center"/>
    </xf>
    <xf numFmtId="0" fontId="454" fillId="52" borderId="0" xfId="39" applyFont="1" applyFill="1" applyAlignment="1">
      <alignment vertical="center"/>
    </xf>
    <xf numFmtId="0" fontId="453" fillId="52" borderId="0" xfId="24" applyFont="1" applyFill="1" applyAlignment="1">
      <alignment vertical="center"/>
    </xf>
    <xf numFmtId="0" fontId="169" fillId="62" borderId="0" xfId="20" applyFont="1" applyFill="1" applyAlignment="1">
      <alignment vertical="center"/>
    </xf>
    <xf numFmtId="0" fontId="169" fillId="62" borderId="0" xfId="20" applyFont="1" applyFill="1" applyProtection="1">
      <protection hidden="1"/>
    </xf>
    <xf numFmtId="0" fontId="455" fillId="62" borderId="0" xfId="20" applyFont="1" applyFill="1" applyAlignment="1">
      <alignment vertical="center"/>
    </xf>
    <xf numFmtId="0" fontId="166" fillId="62" borderId="0" xfId="20" applyFont="1" applyFill="1" applyAlignment="1">
      <alignment vertical="center"/>
    </xf>
    <xf numFmtId="0" fontId="171" fillId="62" borderId="0" xfId="20" applyFont="1" applyFill="1" applyAlignment="1">
      <alignment horizontal="center" vertical="center"/>
    </xf>
    <xf numFmtId="0" fontId="207" fillId="34" borderId="79" xfId="20" applyFont="1" applyFill="1" applyBorder="1" applyAlignment="1">
      <alignment horizontal="center" vertical="center"/>
    </xf>
    <xf numFmtId="0" fontId="89" fillId="65" borderId="79" xfId="20" applyFont="1" applyFill="1" applyBorder="1" applyAlignment="1">
      <alignment horizontal="center" vertical="center"/>
    </xf>
    <xf numFmtId="0" fontId="89" fillId="66" borderId="79" xfId="20" applyFont="1" applyFill="1" applyBorder="1" applyAlignment="1">
      <alignment horizontal="center" vertical="center"/>
    </xf>
    <xf numFmtId="0" fontId="456" fillId="62" borderId="0" xfId="6" applyFont="1" applyFill="1" applyAlignment="1" applyProtection="1">
      <alignment horizontal="left" vertical="center"/>
      <protection hidden="1"/>
    </xf>
    <xf numFmtId="0" fontId="39" fillId="62" borderId="0" xfId="20" applyFont="1" applyFill="1" applyProtection="1">
      <protection hidden="1"/>
    </xf>
    <xf numFmtId="0" fontId="174" fillId="62" borderId="0" xfId="25" applyFont="1" applyFill="1" applyAlignment="1">
      <alignment vertical="center"/>
    </xf>
    <xf numFmtId="0" fontId="414" fillId="62" borderId="0" xfId="25" applyFont="1" applyFill="1" applyAlignment="1">
      <alignment vertical="center"/>
    </xf>
    <xf numFmtId="0" fontId="456" fillId="62" borderId="0" xfId="20" applyFont="1" applyFill="1" applyAlignment="1" applyProtection="1">
      <alignment vertical="center"/>
      <protection hidden="1"/>
    </xf>
    <xf numFmtId="0" fontId="1" fillId="62" borderId="0" xfId="25" applyFont="1" applyFill="1"/>
    <xf numFmtId="0" fontId="456" fillId="62" borderId="0" xfId="0" applyFont="1" applyFill="1" applyAlignment="1">
      <alignment horizontal="left" vertical="center"/>
    </xf>
    <xf numFmtId="0" fontId="128" fillId="62" borderId="0" xfId="0" applyFont="1" applyFill="1" applyAlignment="1">
      <alignment horizontal="left" vertical="top"/>
    </xf>
    <xf numFmtId="0" fontId="212" fillId="34" borderId="79" xfId="20" applyFont="1" applyFill="1" applyBorder="1" applyAlignment="1">
      <alignment vertical="center"/>
    </xf>
    <xf numFmtId="0" fontId="216" fillId="47" borderId="163" xfId="20" applyFont="1" applyFill="1" applyBorder="1" applyAlignment="1">
      <alignment horizontal="center" vertical="center"/>
    </xf>
    <xf numFmtId="0" fontId="173" fillId="62" borderId="79" xfId="20" applyFont="1" applyFill="1" applyBorder="1" applyAlignment="1">
      <alignment vertical="center"/>
    </xf>
    <xf numFmtId="0" fontId="452" fillId="34" borderId="0" xfId="24" applyFont="1" applyFill="1" applyAlignment="1" applyProtection="1">
      <alignment vertical="center"/>
      <protection hidden="1"/>
    </xf>
    <xf numFmtId="0" fontId="457" fillId="62" borderId="0" xfId="20" applyFont="1" applyFill="1" applyAlignment="1">
      <alignment vertical="center"/>
    </xf>
    <xf numFmtId="0" fontId="428" fillId="54" borderId="0" xfId="20" applyFont="1" applyFill="1" applyAlignment="1" applyProtection="1">
      <alignment vertical="center"/>
      <protection hidden="1"/>
    </xf>
    <xf numFmtId="0" fontId="458" fillId="48" borderId="0" xfId="24" applyFont="1" applyFill="1" applyAlignment="1">
      <alignment vertical="center"/>
    </xf>
    <xf numFmtId="0" fontId="459" fillId="52" borderId="0" xfId="20" applyFont="1" applyFill="1" applyAlignment="1">
      <alignment vertical="center"/>
    </xf>
    <xf numFmtId="0" fontId="460" fillId="52" borderId="0" xfId="20" applyFont="1" applyFill="1"/>
    <xf numFmtId="0" fontId="461" fillId="62" borderId="0" xfId="20" applyFont="1" applyFill="1" applyAlignment="1">
      <alignment vertical="center"/>
    </xf>
    <xf numFmtId="0" fontId="459" fillId="62" borderId="0" xfId="20" applyFont="1" applyFill="1" applyAlignment="1">
      <alignment vertical="center"/>
    </xf>
    <xf numFmtId="0" fontId="460" fillId="62" borderId="0" xfId="20" applyFont="1" applyFill="1"/>
    <xf numFmtId="0" fontId="11" fillId="52" borderId="0" xfId="20" applyFill="1"/>
    <xf numFmtId="0" fontId="461" fillId="62" borderId="0" xfId="20" applyFont="1" applyFill="1"/>
    <xf numFmtId="0" fontId="458" fillId="48" borderId="0" xfId="24" applyFont="1" applyFill="1" applyAlignment="1" applyProtection="1">
      <alignment vertical="center"/>
    </xf>
    <xf numFmtId="0" fontId="428" fillId="54" borderId="0" xfId="20" applyFont="1" applyFill="1" applyAlignment="1" applyProtection="1">
      <alignment horizontal="center" vertical="center"/>
      <protection hidden="1"/>
    </xf>
    <xf numFmtId="0" fontId="462" fillId="48" borderId="0" xfId="39" applyFont="1" applyFill="1" applyAlignment="1">
      <alignment vertical="center"/>
    </xf>
    <xf numFmtId="0" fontId="456" fillId="62" borderId="0" xfId="20" applyFont="1" applyFill="1" applyAlignment="1">
      <alignment vertical="center"/>
    </xf>
    <xf numFmtId="0" fontId="130" fillId="52" borderId="0" xfId="20" applyFont="1" applyFill="1"/>
    <xf numFmtId="0" fontId="130" fillId="52" borderId="0" xfId="0" applyFont="1" applyFill="1"/>
    <xf numFmtId="0" fontId="428" fillId="52" borderId="0" xfId="25" applyFont="1" applyFill="1" applyAlignment="1">
      <alignment horizontal="center" vertical="center"/>
    </xf>
    <xf numFmtId="0" fontId="11" fillId="52" borderId="84" xfId="6" applyFill="1" applyBorder="1" applyAlignment="1">
      <alignment vertical="center"/>
    </xf>
    <xf numFmtId="0" fontId="11" fillId="52" borderId="85" xfId="6" applyFill="1" applyBorder="1" applyAlignment="1">
      <alignment vertical="center"/>
    </xf>
    <xf numFmtId="0" fontId="11" fillId="52" borderId="86" xfId="6" applyFill="1" applyBorder="1" applyAlignment="1">
      <alignment vertical="center"/>
    </xf>
    <xf numFmtId="0" fontId="360" fillId="68" borderId="79" xfId="20" applyFont="1" applyFill="1" applyBorder="1" applyAlignment="1">
      <alignment horizontal="center" vertical="center"/>
    </xf>
    <xf numFmtId="0" fontId="463" fillId="68" borderId="0" xfId="0" applyFont="1" applyFill="1" applyBorder="1"/>
    <xf numFmtId="0" fontId="336" fillId="4" borderId="79" xfId="6" applyFont="1" applyFill="1" applyBorder="1" applyAlignment="1">
      <alignment horizontal="center" vertical="center"/>
    </xf>
    <xf numFmtId="0" fontId="290" fillId="4" borderId="79" xfId="6" applyFont="1" applyFill="1" applyBorder="1" applyAlignment="1">
      <alignment horizontal="center" vertical="center"/>
    </xf>
    <xf numFmtId="0" fontId="360" fillId="69" borderId="82" xfId="6" applyFont="1" applyFill="1" applyBorder="1" applyAlignment="1">
      <alignment horizontal="center" vertical="center" wrapText="1"/>
    </xf>
    <xf numFmtId="0" fontId="360" fillId="69" borderId="162" xfId="6" applyFont="1" applyFill="1" applyBorder="1" applyAlignment="1">
      <alignment horizontal="center" vertical="center" wrapText="1"/>
    </xf>
    <xf numFmtId="0" fontId="360" fillId="69" borderId="0" xfId="6" applyFont="1" applyFill="1" applyBorder="1" applyAlignment="1">
      <alignment horizontal="center" vertical="center" wrapText="1"/>
    </xf>
    <xf numFmtId="0" fontId="360" fillId="69" borderId="163" xfId="6" applyFont="1" applyFill="1" applyBorder="1" applyAlignment="1">
      <alignment horizontal="center" vertical="center" wrapText="1"/>
    </xf>
    <xf numFmtId="0" fontId="360" fillId="69" borderId="28" xfId="6" applyFont="1" applyFill="1" applyBorder="1" applyAlignment="1">
      <alignment horizontal="right" vertical="center"/>
    </xf>
    <xf numFmtId="0" fontId="360" fillId="69" borderId="82" xfId="6" applyFont="1" applyFill="1" applyBorder="1" applyAlignment="1">
      <alignment horizontal="right" vertical="center"/>
    </xf>
    <xf numFmtId="0" fontId="360" fillId="69" borderId="79" xfId="6" applyFont="1" applyFill="1" applyBorder="1" applyAlignment="1">
      <alignment horizontal="right" vertical="center"/>
    </xf>
    <xf numFmtId="0" fontId="360" fillId="69" borderId="0" xfId="6" applyFont="1" applyFill="1" applyBorder="1" applyAlignment="1">
      <alignment horizontal="right" vertical="center"/>
    </xf>
    <xf numFmtId="0" fontId="360" fillId="69" borderId="82" xfId="6" applyFont="1" applyFill="1" applyBorder="1" applyAlignment="1">
      <alignment horizontal="center" vertical="center"/>
    </xf>
    <xf numFmtId="0" fontId="360" fillId="69" borderId="0" xfId="6" applyFont="1" applyFill="1" applyBorder="1" applyAlignment="1">
      <alignment horizontal="center" vertical="center"/>
    </xf>
    <xf numFmtId="0" fontId="433" fillId="34" borderId="0" xfId="0" applyFont="1" applyFill="1" applyBorder="1" applyAlignment="1">
      <alignment horizontal="left" vertical="center" wrapText="1"/>
    </xf>
    <xf numFmtId="0" fontId="433" fillId="34" borderId="163" xfId="0" applyFont="1" applyFill="1" applyBorder="1" applyAlignment="1">
      <alignment horizontal="left" vertical="center" wrapText="1"/>
    </xf>
    <xf numFmtId="0" fontId="433" fillId="34" borderId="0" xfId="8" applyFont="1" applyFill="1" applyBorder="1" applyAlignment="1">
      <alignment horizontal="left" vertical="center" wrapText="1"/>
    </xf>
    <xf numFmtId="0" fontId="433" fillId="34" borderId="163" xfId="8" applyFont="1" applyFill="1" applyBorder="1" applyAlignment="1">
      <alignment horizontal="left" vertical="center" wrapText="1"/>
    </xf>
    <xf numFmtId="0" fontId="433" fillId="34" borderId="0" xfId="8" applyFont="1" applyFill="1" applyBorder="1" applyAlignment="1">
      <alignment horizontal="center" vertical="center" wrapText="1"/>
    </xf>
    <xf numFmtId="0" fontId="433" fillId="34" borderId="163" xfId="8" applyFont="1" applyFill="1" applyBorder="1" applyAlignment="1">
      <alignment horizontal="center" vertical="center" wrapText="1"/>
    </xf>
    <xf numFmtId="0" fontId="287" fillId="34" borderId="0" xfId="0" applyFont="1" applyFill="1" applyBorder="1" applyAlignment="1">
      <alignment horizontal="center" vertical="center" wrapText="1"/>
    </xf>
    <xf numFmtId="0" fontId="287" fillId="34" borderId="163" xfId="0" applyFont="1" applyFill="1" applyBorder="1" applyAlignment="1">
      <alignment horizontal="center" vertical="center" wrapText="1"/>
    </xf>
    <xf numFmtId="0" fontId="287" fillId="34" borderId="0" xfId="0" applyFont="1" applyFill="1" applyBorder="1" applyAlignment="1">
      <alignment horizontal="center" vertical="center"/>
    </xf>
    <xf numFmtId="0" fontId="287" fillId="34" borderId="163" xfId="0" applyFont="1" applyFill="1" applyBorder="1" applyAlignment="1">
      <alignment horizontal="center" vertical="center"/>
    </xf>
    <xf numFmtId="0" fontId="218" fillId="62" borderId="0" xfId="38" applyFont="1" applyFill="1" applyAlignment="1" applyProtection="1">
      <alignment horizontal="left" vertical="center"/>
    </xf>
    <xf numFmtId="0" fontId="434" fillId="34" borderId="0" xfId="0" applyFont="1" applyFill="1" applyBorder="1" applyAlignment="1">
      <alignment horizontal="center" vertical="center"/>
    </xf>
    <xf numFmtId="0" fontId="434" fillId="34" borderId="163" xfId="0" applyFont="1" applyFill="1" applyBorder="1" applyAlignment="1">
      <alignment horizontal="center" vertical="center"/>
    </xf>
    <xf numFmtId="0" fontId="264" fillId="34" borderId="0" xfId="0" applyFont="1" applyFill="1" applyBorder="1" applyAlignment="1">
      <alignment horizontal="center" vertical="center"/>
    </xf>
    <xf numFmtId="0" fontId="264" fillId="34" borderId="163" xfId="0" applyFont="1" applyFill="1" applyBorder="1" applyAlignment="1">
      <alignment horizontal="center" vertical="center"/>
    </xf>
    <xf numFmtId="0" fontId="124" fillId="34" borderId="0" xfId="0" applyFont="1" applyFill="1" applyBorder="1" applyAlignment="1">
      <alignment horizontal="left" vertical="center"/>
    </xf>
    <xf numFmtId="0" fontId="124" fillId="34" borderId="163" xfId="0" applyFont="1" applyFill="1" applyBorder="1" applyAlignment="1">
      <alignment horizontal="left" vertical="center"/>
    </xf>
    <xf numFmtId="0" fontId="119" fillId="34" borderId="0" xfId="0" applyFont="1" applyFill="1" applyBorder="1" applyAlignment="1">
      <alignment horizontal="left" vertical="center"/>
    </xf>
    <xf numFmtId="0" fontId="119" fillId="34" borderId="163" xfId="0" applyFont="1" applyFill="1" applyBorder="1" applyAlignment="1">
      <alignment horizontal="left" vertical="center"/>
    </xf>
    <xf numFmtId="0" fontId="391" fillId="34" borderId="0" xfId="0" applyFont="1" applyFill="1" applyBorder="1" applyAlignment="1">
      <alignment horizontal="left" vertical="top" wrapText="1"/>
    </xf>
    <xf numFmtId="0" fontId="391" fillId="34" borderId="163" xfId="0" applyFont="1" applyFill="1" applyBorder="1" applyAlignment="1">
      <alignment horizontal="left" vertical="top" wrapText="1"/>
    </xf>
    <xf numFmtId="0" fontId="275" fillId="34" borderId="0" xfId="0" applyFont="1" applyFill="1" applyBorder="1" applyAlignment="1">
      <alignment horizontal="left" vertical="center" wrapText="1"/>
    </xf>
    <xf numFmtId="0" fontId="275" fillId="34" borderId="163" xfId="0" applyFont="1" applyFill="1" applyBorder="1" applyAlignment="1">
      <alignment horizontal="left" vertical="center" wrapText="1"/>
    </xf>
    <xf numFmtId="0" fontId="435" fillId="34" borderId="0" xfId="0" applyFont="1" applyFill="1" applyBorder="1" applyAlignment="1">
      <alignment horizontal="center" vertical="center" wrapText="1"/>
    </xf>
    <xf numFmtId="0" fontId="435" fillId="34" borderId="163" xfId="0" applyFont="1" applyFill="1" applyBorder="1" applyAlignment="1">
      <alignment horizontal="center" vertical="center" wrapText="1"/>
    </xf>
    <xf numFmtId="0" fontId="383" fillId="4" borderId="79" xfId="6" applyFont="1" applyFill="1" applyBorder="1" applyAlignment="1">
      <alignment horizontal="center" vertical="center"/>
    </xf>
    <xf numFmtId="0" fontId="293" fillId="4" borderId="79" xfId="6" applyFont="1" applyFill="1" applyBorder="1" applyAlignment="1">
      <alignment horizontal="center" vertical="center"/>
    </xf>
    <xf numFmtId="0" fontId="81" fillId="2" borderId="113" xfId="8" applyFont="1" applyFill="1" applyBorder="1" applyAlignment="1">
      <alignment horizontal="center" vertical="center"/>
    </xf>
    <xf numFmtId="0" fontId="81" fillId="2" borderId="0" xfId="8" applyFont="1" applyFill="1" applyBorder="1" applyAlignment="1">
      <alignment horizontal="center" vertical="center"/>
    </xf>
    <xf numFmtId="0" fontId="12" fillId="7" borderId="0" xfId="6" applyFont="1" applyFill="1" applyBorder="1" applyAlignment="1">
      <alignment horizontal="center" vertical="center"/>
    </xf>
    <xf numFmtId="0" fontId="81" fillId="2" borderId="70" xfId="8" applyFont="1" applyFill="1" applyBorder="1" applyAlignment="1">
      <alignment horizontal="center" vertical="center"/>
    </xf>
    <xf numFmtId="0" fontId="81" fillId="2" borderId="71" xfId="8" applyFont="1" applyFill="1" applyBorder="1" applyAlignment="1">
      <alignment horizontal="center" vertical="center"/>
    </xf>
    <xf numFmtId="0" fontId="81" fillId="2" borderId="91" xfId="8" applyFont="1" applyFill="1" applyBorder="1" applyAlignment="1">
      <alignment horizontal="center" vertical="center"/>
    </xf>
    <xf numFmtId="0" fontId="81" fillId="2" borderId="92" xfId="8" applyFont="1" applyFill="1" applyBorder="1" applyAlignment="1">
      <alignment horizontal="center" vertical="center"/>
    </xf>
    <xf numFmtId="164" fontId="62" fillId="2" borderId="0" xfId="10" applyNumberFormat="1" applyFont="1" applyFill="1" applyAlignment="1">
      <alignment horizontal="left" vertical="center"/>
    </xf>
    <xf numFmtId="164" fontId="62" fillId="2" borderId="80" xfId="10" applyNumberFormat="1" applyFont="1" applyFill="1" applyBorder="1" applyAlignment="1">
      <alignment horizontal="left" vertical="center"/>
    </xf>
    <xf numFmtId="0" fontId="41" fillId="4" borderId="93" xfId="11" applyFont="1" applyFill="1" applyBorder="1" applyAlignment="1">
      <alignment horizontal="center" vertical="center"/>
    </xf>
    <xf numFmtId="0" fontId="41" fillId="4" borderId="94" xfId="11" applyFont="1" applyFill="1" applyBorder="1" applyAlignment="1">
      <alignment horizontal="center" vertical="center"/>
    </xf>
    <xf numFmtId="0" fontId="41" fillId="4" borderId="95" xfId="11" applyFont="1" applyFill="1" applyBorder="1" applyAlignment="1">
      <alignment horizontal="center" vertical="center"/>
    </xf>
    <xf numFmtId="0" fontId="59" fillId="11" borderId="0" xfId="6" applyFont="1" applyFill="1" applyAlignment="1" applyProtection="1">
      <alignment horizontal="center" vertical="center"/>
      <protection hidden="1"/>
    </xf>
    <xf numFmtId="0" fontId="58" fillId="15" borderId="19" xfId="11" applyFont="1" applyFill="1" applyBorder="1" applyAlignment="1">
      <alignment horizontal="center" vertical="center"/>
    </xf>
    <xf numFmtId="0" fontId="58" fillId="15" borderId="0" xfId="11" applyFont="1" applyFill="1" applyAlignment="1">
      <alignment horizontal="center" vertical="center"/>
    </xf>
    <xf numFmtId="0" fontId="61" fillId="13" borderId="28" xfId="6" applyFont="1" applyFill="1" applyBorder="1" applyAlignment="1" applyProtection="1">
      <alignment horizontal="center" vertical="center" wrapText="1"/>
      <protection hidden="1"/>
    </xf>
    <xf numFmtId="0" fontId="61" fillId="13" borderId="19" xfId="6" applyFont="1" applyFill="1" applyBorder="1" applyAlignment="1" applyProtection="1">
      <alignment horizontal="center" vertical="center" wrapText="1"/>
      <protection hidden="1"/>
    </xf>
    <xf numFmtId="0" fontId="61" fillId="13" borderId="79" xfId="6" applyFont="1" applyFill="1" applyBorder="1" applyAlignment="1" applyProtection="1">
      <alignment horizontal="center" vertical="center" wrapText="1"/>
      <protection hidden="1"/>
    </xf>
    <xf numFmtId="0" fontId="61" fillId="13" borderId="0" xfId="6" applyFont="1" applyFill="1" applyAlignment="1" applyProtection="1">
      <alignment horizontal="center" vertical="center" wrapText="1"/>
      <protection hidden="1"/>
    </xf>
    <xf numFmtId="0" fontId="26" fillId="13" borderId="29" xfId="11" applyFont="1" applyFill="1" applyBorder="1" applyAlignment="1">
      <alignment horizontal="center" vertical="center"/>
    </xf>
    <xf numFmtId="0" fontId="26" fillId="13" borderId="80" xfId="11" applyFont="1" applyFill="1" applyBorder="1" applyAlignment="1">
      <alignment horizontal="center" vertical="center"/>
    </xf>
    <xf numFmtId="0" fontId="58" fillId="25" borderId="80" xfId="11" applyFont="1" applyFill="1" applyBorder="1" applyAlignment="1">
      <alignment horizontal="center" vertical="center"/>
    </xf>
    <xf numFmtId="0" fontId="38" fillId="16" borderId="79" xfId="6" applyFont="1" applyFill="1" applyBorder="1" applyAlignment="1">
      <alignment horizontal="center" vertical="center"/>
    </xf>
    <xf numFmtId="0" fontId="38" fillId="16" borderId="0" xfId="6" applyFont="1" applyFill="1" applyAlignment="1">
      <alignment horizontal="center" vertical="center"/>
    </xf>
    <xf numFmtId="0" fontId="38" fillId="16" borderId="80" xfId="6" applyFont="1" applyFill="1" applyBorder="1" applyAlignment="1">
      <alignment horizontal="center" vertical="center"/>
    </xf>
    <xf numFmtId="0" fontId="59" fillId="11" borderId="80" xfId="6" applyFont="1" applyFill="1" applyBorder="1" applyAlignment="1" applyProtection="1">
      <alignment horizontal="center" vertical="center"/>
      <protection hidden="1"/>
    </xf>
    <xf numFmtId="164" fontId="62" fillId="2" borderId="62" xfId="10" applyNumberFormat="1" applyFont="1" applyFill="1" applyBorder="1" applyAlignment="1">
      <alignment horizontal="left" vertical="center"/>
    </xf>
    <xf numFmtId="164" fontId="62" fillId="2" borderId="63" xfId="10" applyNumberFormat="1" applyFont="1" applyFill="1" applyBorder="1" applyAlignment="1">
      <alignment horizontal="left" vertical="center"/>
    </xf>
    <xf numFmtId="0" fontId="58" fillId="25" borderId="20" xfId="11" applyFont="1" applyFill="1" applyBorder="1" applyAlignment="1">
      <alignment horizontal="center" vertical="center"/>
    </xf>
    <xf numFmtId="0" fontId="54" fillId="13" borderId="0" xfId="6" applyFont="1" applyFill="1" applyAlignment="1" applyProtection="1">
      <alignment horizontal="right" vertical="center" wrapText="1"/>
      <protection hidden="1"/>
    </xf>
    <xf numFmtId="0" fontId="61" fillId="13" borderId="0" xfId="6" applyFont="1" applyFill="1" applyAlignment="1" applyProtection="1">
      <alignment horizontal="left" vertical="center" wrapText="1"/>
      <protection hidden="1"/>
    </xf>
    <xf numFmtId="0" fontId="31" fillId="20" borderId="0" xfId="6" applyFont="1" applyFill="1" applyAlignment="1" applyProtection="1">
      <alignment horizontal="center" vertical="center" wrapText="1"/>
      <protection hidden="1"/>
    </xf>
    <xf numFmtId="0" fontId="38" fillId="22" borderId="0" xfId="6" applyFont="1" applyFill="1" applyAlignment="1">
      <alignment horizontal="center" vertical="center"/>
    </xf>
    <xf numFmtId="0" fontId="126" fillId="34" borderId="96" xfId="6" applyFont="1" applyFill="1" applyBorder="1" applyAlignment="1" applyProtection="1">
      <alignment horizontal="center" vertical="center"/>
      <protection hidden="1"/>
    </xf>
    <xf numFmtId="0" fontId="126" fillId="34" borderId="11" xfId="6" applyFont="1" applyFill="1" applyBorder="1" applyAlignment="1" applyProtection="1">
      <alignment horizontal="center" vertical="center"/>
      <protection hidden="1"/>
    </xf>
    <xf numFmtId="0" fontId="126" fillId="34" borderId="97" xfId="6" applyFont="1" applyFill="1" applyBorder="1" applyAlignment="1" applyProtection="1">
      <alignment horizontal="left" vertical="center"/>
      <protection hidden="1"/>
    </xf>
    <xf numFmtId="0" fontId="126" fillId="34" borderId="123" xfId="6" applyFont="1" applyFill="1" applyBorder="1" applyAlignment="1" applyProtection="1">
      <alignment horizontal="left" vertical="center"/>
      <protection hidden="1"/>
    </xf>
    <xf numFmtId="0" fontId="126" fillId="34" borderId="142" xfId="6" applyFont="1" applyFill="1" applyBorder="1" applyAlignment="1" applyProtection="1">
      <alignment horizontal="center" vertical="center"/>
      <protection hidden="1"/>
    </xf>
    <xf numFmtId="0" fontId="126" fillId="34" borderId="145" xfId="6" applyFont="1" applyFill="1" applyBorder="1" applyAlignment="1" applyProtection="1">
      <alignment horizontal="left" vertical="center"/>
      <protection hidden="1"/>
    </xf>
    <xf numFmtId="0" fontId="126" fillId="2" borderId="113" xfId="8" applyFont="1" applyFill="1" applyBorder="1" applyAlignment="1">
      <alignment horizontal="center" vertical="center"/>
    </xf>
    <xf numFmtId="0" fontId="126" fillId="2" borderId="0" xfId="8" applyFont="1" applyFill="1" applyBorder="1" applyAlignment="1">
      <alignment horizontal="center" vertical="center"/>
    </xf>
    <xf numFmtId="0" fontId="307" fillId="7" borderId="0" xfId="6" applyFont="1" applyFill="1" applyBorder="1" applyAlignment="1">
      <alignment horizontal="center" vertical="center"/>
    </xf>
    <xf numFmtId="0" fontId="126" fillId="34" borderId="81" xfId="6" applyFont="1" applyFill="1" applyBorder="1" applyAlignment="1" applyProtection="1">
      <alignment horizontal="center" vertical="center" wrapText="1"/>
      <protection hidden="1"/>
    </xf>
    <xf numFmtId="0" fontId="126" fillId="34" borderId="84" xfId="6" applyFont="1" applyFill="1" applyBorder="1" applyAlignment="1" applyProtection="1">
      <alignment horizontal="center" vertical="center" wrapText="1"/>
      <protection hidden="1"/>
    </xf>
    <xf numFmtId="0" fontId="126" fillId="34" borderId="82" xfId="6" applyFont="1" applyFill="1" applyBorder="1" applyAlignment="1" applyProtection="1">
      <alignment horizontal="center" vertical="center" wrapText="1"/>
      <protection hidden="1"/>
    </xf>
    <xf numFmtId="0" fontId="126" fillId="34" borderId="83" xfId="6" applyFont="1" applyFill="1" applyBorder="1" applyAlignment="1" applyProtection="1">
      <alignment horizontal="center" vertical="center" wrapText="1"/>
      <protection hidden="1"/>
    </xf>
    <xf numFmtId="0" fontId="126" fillId="34" borderId="85" xfId="6" applyFont="1" applyFill="1" applyBorder="1" applyAlignment="1" applyProtection="1">
      <alignment horizontal="center" vertical="center" wrapText="1"/>
      <protection hidden="1"/>
    </xf>
    <xf numFmtId="0" fontId="126" fillId="34" borderId="86" xfId="6" applyFont="1" applyFill="1" applyBorder="1" applyAlignment="1" applyProtection="1">
      <alignment horizontal="center" vertical="center" wrapText="1"/>
      <protection hidden="1"/>
    </xf>
    <xf numFmtId="0" fontId="126" fillId="34" borderId="114" xfId="6" applyFont="1" applyFill="1" applyBorder="1" applyAlignment="1" applyProtection="1">
      <alignment horizontal="center" vertical="center"/>
      <protection hidden="1"/>
    </xf>
    <xf numFmtId="0" fontId="126" fillId="34" borderId="0" xfId="6" applyFont="1" applyFill="1" applyBorder="1" applyAlignment="1" applyProtection="1">
      <alignment horizontal="left" vertical="center"/>
      <protection hidden="1"/>
    </xf>
    <xf numFmtId="0" fontId="431" fillId="68" borderId="0" xfId="8" applyFont="1" applyFill="1" applyAlignment="1">
      <alignment horizontal="center" vertical="center"/>
    </xf>
    <xf numFmtId="0" fontId="360" fillId="68" borderId="0" xfId="0" applyFont="1" applyFill="1" applyAlignment="1">
      <alignment horizontal="center"/>
    </xf>
    <xf numFmtId="0" fontId="360" fillId="68" borderId="0" xfId="0" applyFont="1" applyFill="1" applyAlignment="1">
      <alignment horizontal="center" vertical="center"/>
    </xf>
    <xf numFmtId="0" fontId="140" fillId="34" borderId="0" xfId="6" applyFont="1" applyFill="1" applyBorder="1" applyAlignment="1">
      <alignment horizontal="center" vertical="center"/>
    </xf>
    <xf numFmtId="0" fontId="222" fillId="6" borderId="0" xfId="0" applyFont="1" applyFill="1" applyBorder="1" applyAlignment="1">
      <alignment horizontal="left" vertical="center" wrapText="1"/>
    </xf>
    <xf numFmtId="0" fontId="303" fillId="34" borderId="0" xfId="6" applyFont="1" applyFill="1" applyBorder="1" applyAlignment="1">
      <alignment horizontal="center" vertical="center"/>
    </xf>
    <xf numFmtId="0" fontId="126" fillId="34" borderId="84" xfId="6" applyFont="1" applyFill="1" applyBorder="1" applyAlignment="1" applyProtection="1">
      <alignment horizontal="center" vertical="center"/>
      <protection hidden="1"/>
    </xf>
    <xf numFmtId="0" fontId="126" fillId="34" borderId="85" xfId="6" applyFont="1" applyFill="1" applyBorder="1" applyAlignment="1" applyProtection="1">
      <alignment horizontal="left" vertical="center"/>
      <protection hidden="1"/>
    </xf>
    <xf numFmtId="0" fontId="397" fillId="43" borderId="0" xfId="6" applyFont="1" applyFill="1" applyBorder="1" applyAlignment="1">
      <alignment horizontal="center" vertical="center"/>
    </xf>
    <xf numFmtId="0" fontId="142" fillId="50" borderId="114" xfId="6" applyFont="1" applyFill="1" applyBorder="1" applyAlignment="1">
      <alignment horizontal="center" vertical="center"/>
    </xf>
    <xf numFmtId="0" fontId="142" fillId="50" borderId="0" xfId="6" applyFont="1" applyFill="1" applyBorder="1" applyAlignment="1">
      <alignment horizontal="center" vertical="center"/>
    </xf>
    <xf numFmtId="0" fontId="120" fillId="36" borderId="80" xfId="8" applyFont="1" applyFill="1" applyBorder="1" applyAlignment="1">
      <alignment horizontal="center" vertical="center" wrapText="1"/>
    </xf>
    <xf numFmtId="0" fontId="220" fillId="6" borderId="0" xfId="0" applyFont="1" applyFill="1" applyAlignment="1">
      <alignment horizontal="center"/>
    </xf>
    <xf numFmtId="0" fontId="376" fillId="50" borderId="114" xfId="6" applyFont="1" applyFill="1" applyBorder="1" applyAlignment="1">
      <alignment horizontal="center" vertical="center"/>
    </xf>
    <xf numFmtId="0" fontId="376" fillId="50" borderId="0" xfId="6" applyFont="1" applyFill="1" applyBorder="1" applyAlignment="1">
      <alignment horizontal="center" vertical="center"/>
    </xf>
    <xf numFmtId="203" fontId="440" fillId="43" borderId="0" xfId="6" applyNumberFormat="1" applyFont="1" applyFill="1" applyBorder="1" applyAlignment="1" applyProtection="1">
      <alignment horizontal="center" vertical="center"/>
      <protection hidden="1"/>
    </xf>
    <xf numFmtId="0" fontId="378" fillId="35" borderId="114" xfId="6" applyFont="1" applyFill="1" applyBorder="1" applyAlignment="1" applyProtection="1">
      <alignment horizontal="center" vertical="center" wrapText="1"/>
      <protection hidden="1"/>
    </xf>
    <xf numFmtId="0" fontId="378" fillId="35" borderId="0" xfId="6" applyFont="1" applyFill="1" applyBorder="1" applyAlignment="1" applyProtection="1">
      <alignment horizontal="center" vertical="center" wrapText="1"/>
      <protection hidden="1"/>
    </xf>
    <xf numFmtId="0" fontId="308" fillId="6" borderId="0" xfId="0" applyFont="1" applyFill="1" applyBorder="1" applyAlignment="1">
      <alignment horizontal="center" vertical="center"/>
    </xf>
    <xf numFmtId="0" fontId="301" fillId="34" borderId="53" xfId="0" applyFont="1" applyFill="1" applyBorder="1" applyAlignment="1">
      <alignment horizontal="left" vertical="center" wrapText="1"/>
    </xf>
    <xf numFmtId="0" fontId="301" fillId="34" borderId="64" xfId="0" applyFont="1" applyFill="1" applyBorder="1" applyAlignment="1">
      <alignment horizontal="left" vertical="center" wrapText="1"/>
    </xf>
    <xf numFmtId="0" fontId="301" fillId="34" borderId="0" xfId="0" applyFont="1" applyFill="1" applyBorder="1" applyAlignment="1">
      <alignment horizontal="left" vertical="center" wrapText="1"/>
    </xf>
    <xf numFmtId="0" fontId="301" fillId="34" borderId="35" xfId="0" applyFont="1" applyFill="1" applyBorder="1" applyAlignment="1">
      <alignment horizontal="left" vertical="center" wrapText="1"/>
    </xf>
    <xf numFmtId="0" fontId="97" fillId="47" borderId="36" xfId="0" applyFont="1" applyFill="1" applyBorder="1" applyAlignment="1">
      <alignment horizontal="center"/>
    </xf>
    <xf numFmtId="0" fontId="97" fillId="47" borderId="0" xfId="0" applyFont="1" applyFill="1" applyBorder="1" applyAlignment="1">
      <alignment horizontal="center"/>
    </xf>
    <xf numFmtId="0" fontId="309" fillId="6" borderId="0" xfId="6" applyFont="1" applyFill="1" applyBorder="1" applyAlignment="1">
      <alignment horizontal="center" vertical="center"/>
    </xf>
    <xf numFmtId="0" fontId="301" fillId="52" borderId="81" xfId="8" applyFont="1" applyFill="1" applyBorder="1" applyAlignment="1">
      <alignment horizontal="center" vertical="center" wrapText="1"/>
    </xf>
    <xf numFmtId="0" fontId="301" fillId="52" borderId="82" xfId="8" applyFont="1" applyFill="1" applyBorder="1" applyAlignment="1">
      <alignment horizontal="center" vertical="center" wrapText="1"/>
    </xf>
    <xf numFmtId="0" fontId="301" fillId="52" borderId="83" xfId="8" applyFont="1" applyFill="1" applyBorder="1" applyAlignment="1">
      <alignment horizontal="center" vertical="center" wrapText="1"/>
    </xf>
    <xf numFmtId="0" fontId="301" fillId="52" borderId="79" xfId="8" applyFont="1" applyFill="1" applyBorder="1" applyAlignment="1">
      <alignment horizontal="center" vertical="center" wrapText="1"/>
    </xf>
    <xf numFmtId="0" fontId="301" fillId="52" borderId="0" xfId="8" applyFont="1" applyFill="1" applyBorder="1" applyAlignment="1">
      <alignment horizontal="center" vertical="center" wrapText="1"/>
    </xf>
    <xf numFmtId="0" fontId="301" fillId="52" borderId="80" xfId="8" applyFont="1" applyFill="1" applyBorder="1" applyAlignment="1">
      <alignment horizontal="center" vertical="center" wrapText="1"/>
    </xf>
    <xf numFmtId="0" fontId="301" fillId="52" borderId="93" xfId="8" applyFont="1" applyFill="1" applyBorder="1" applyAlignment="1">
      <alignment horizontal="center" vertical="center" wrapText="1"/>
    </xf>
    <xf numFmtId="0" fontId="301" fillId="52" borderId="85" xfId="8" applyFont="1" applyFill="1" applyBorder="1" applyAlignment="1">
      <alignment horizontal="center" vertical="center" wrapText="1"/>
    </xf>
    <xf numFmtId="0" fontId="301" fillId="52" borderId="86" xfId="8" applyFont="1" applyFill="1" applyBorder="1" applyAlignment="1">
      <alignment horizontal="center" vertical="center" wrapText="1"/>
    </xf>
    <xf numFmtId="0" fontId="432" fillId="36" borderId="81" xfId="8" applyFont="1" applyFill="1" applyBorder="1" applyAlignment="1">
      <alignment horizontal="center" vertical="center" wrapText="1"/>
    </xf>
    <xf numFmtId="0" fontId="432" fillId="36" borderId="82" xfId="8" applyFont="1" applyFill="1" applyBorder="1" applyAlignment="1">
      <alignment horizontal="center" vertical="center" wrapText="1"/>
    </xf>
    <xf numFmtId="0" fontId="432" fillId="36" borderId="83" xfId="8" applyFont="1" applyFill="1" applyBorder="1" applyAlignment="1">
      <alignment horizontal="center" vertical="center" wrapText="1"/>
    </xf>
    <xf numFmtId="0" fontId="432" fillId="36" borderId="79" xfId="8" applyFont="1" applyFill="1" applyBorder="1" applyAlignment="1">
      <alignment horizontal="center" vertical="center" wrapText="1"/>
    </xf>
    <xf numFmtId="0" fontId="432" fillId="36" borderId="0" xfId="8" applyFont="1" applyFill="1" applyBorder="1" applyAlignment="1">
      <alignment horizontal="center" vertical="center" wrapText="1"/>
    </xf>
    <xf numFmtId="0" fontId="432" fillId="36" borderId="80" xfId="8" applyFont="1" applyFill="1" applyBorder="1" applyAlignment="1">
      <alignment horizontal="center" vertical="center" wrapText="1"/>
    </xf>
    <xf numFmtId="0" fontId="225" fillId="6" borderId="0" xfId="0" applyFont="1" applyFill="1" applyBorder="1" applyAlignment="1">
      <alignment horizontal="center" vertical="center" wrapText="1"/>
    </xf>
    <xf numFmtId="0" fontId="253" fillId="34" borderId="0" xfId="0" applyFont="1" applyFill="1" applyBorder="1" applyAlignment="1">
      <alignment horizontal="center" vertical="center"/>
    </xf>
    <xf numFmtId="0" fontId="253" fillId="34" borderId="35" xfId="0" applyFont="1" applyFill="1" applyBorder="1" applyAlignment="1">
      <alignment horizontal="center" vertical="center"/>
    </xf>
    <xf numFmtId="0" fontId="375" fillId="50" borderId="114" xfId="6" applyFont="1" applyFill="1" applyBorder="1" applyAlignment="1">
      <alignment horizontal="center" vertical="center"/>
    </xf>
    <xf numFmtId="0" fontId="375" fillId="50" borderId="0" xfId="6" applyFont="1" applyFill="1" applyBorder="1" applyAlignment="1">
      <alignment horizontal="center" vertical="center"/>
    </xf>
    <xf numFmtId="0" fontId="134" fillId="4" borderId="50" xfId="11" applyNumberFormat="1" applyFont="1" applyFill="1" applyBorder="1" applyAlignment="1">
      <alignment horizontal="center" vertical="center"/>
    </xf>
    <xf numFmtId="0" fontId="134" fillId="4" borderId="66" xfId="11" applyNumberFormat="1" applyFont="1" applyFill="1" applyBorder="1" applyAlignment="1">
      <alignment horizontal="center" vertical="center"/>
    </xf>
    <xf numFmtId="0" fontId="97" fillId="47" borderId="0" xfId="8" applyFont="1" applyFill="1" applyAlignment="1">
      <alignment horizontal="center"/>
    </xf>
    <xf numFmtId="0" fontId="137" fillId="0" borderId="0" xfId="6" applyFont="1" applyFill="1" applyBorder="1" applyAlignment="1">
      <alignment horizontal="center" vertical="center"/>
    </xf>
    <xf numFmtId="0" fontId="234" fillId="8" borderId="0" xfId="0" applyFont="1" applyFill="1" applyAlignment="1">
      <alignment horizontal="center"/>
    </xf>
    <xf numFmtId="0" fontId="234" fillId="8" borderId="0" xfId="0" applyFont="1" applyFill="1" applyAlignment="1">
      <alignment horizontal="center" vertical="center"/>
    </xf>
    <xf numFmtId="0" fontId="309" fillId="15" borderId="19" xfId="11" applyFont="1" applyFill="1" applyBorder="1" applyAlignment="1">
      <alignment horizontal="center" vertical="center"/>
    </xf>
    <xf numFmtId="0" fontId="309" fillId="15" borderId="0" xfId="11" applyFont="1" applyFill="1" applyBorder="1" applyAlignment="1">
      <alignment horizontal="center" vertical="center"/>
    </xf>
    <xf numFmtId="0" fontId="221" fillId="13" borderId="28" xfId="6" applyFont="1" applyFill="1" applyBorder="1" applyAlignment="1" applyProtection="1">
      <alignment horizontal="center" vertical="center" wrapText="1"/>
      <protection hidden="1"/>
    </xf>
    <xf numFmtId="0" fontId="221" fillId="13" borderId="19" xfId="6" applyFont="1" applyFill="1" applyBorder="1" applyAlignment="1" applyProtection="1">
      <alignment horizontal="center" vertical="center" wrapText="1"/>
      <protection hidden="1"/>
    </xf>
    <xf numFmtId="0" fontId="221" fillId="13" borderId="1" xfId="6" applyFont="1" applyFill="1" applyBorder="1" applyAlignment="1" applyProtection="1">
      <alignment horizontal="center" vertical="center" wrapText="1"/>
      <protection hidden="1"/>
    </xf>
    <xf numFmtId="0" fontId="221" fillId="13" borderId="0" xfId="6" applyFont="1" applyFill="1" applyBorder="1" applyAlignment="1" applyProtection="1">
      <alignment horizontal="center" vertical="center" wrapText="1"/>
      <protection hidden="1"/>
    </xf>
    <xf numFmtId="0" fontId="221" fillId="13" borderId="29" xfId="11" applyNumberFormat="1" applyFont="1" applyFill="1" applyBorder="1" applyAlignment="1">
      <alignment horizontal="center" vertical="center"/>
    </xf>
    <xf numFmtId="0" fontId="221" fillId="13" borderId="20" xfId="11" applyNumberFormat="1" applyFont="1" applyFill="1" applyBorder="1" applyAlignment="1">
      <alignment horizontal="center" vertical="center"/>
    </xf>
    <xf numFmtId="0" fontId="97" fillId="47" borderId="79" xfId="0" applyFont="1" applyFill="1" applyBorder="1" applyAlignment="1">
      <alignment horizontal="center"/>
    </xf>
    <xf numFmtId="0" fontId="124" fillId="36" borderId="80" xfId="8" applyFont="1" applyFill="1" applyBorder="1" applyAlignment="1">
      <alignment horizontal="center" vertical="center" wrapText="1"/>
    </xf>
    <xf numFmtId="0" fontId="124" fillId="36" borderId="148" xfId="8" applyFont="1" applyFill="1" applyBorder="1" applyAlignment="1">
      <alignment horizontal="center" vertical="center" wrapText="1"/>
    </xf>
    <xf numFmtId="0" fontId="228" fillId="6" borderId="0" xfId="0" applyFont="1" applyFill="1" applyBorder="1" applyAlignment="1">
      <alignment horizontal="center" vertical="center"/>
    </xf>
    <xf numFmtId="0" fontId="232" fillId="6" borderId="0" xfId="6" applyFont="1" applyFill="1" applyBorder="1" applyAlignment="1">
      <alignment horizontal="right" vertical="center"/>
    </xf>
    <xf numFmtId="0" fontId="232" fillId="6" borderId="35" xfId="6" applyFont="1" applyFill="1" applyBorder="1" applyAlignment="1">
      <alignment horizontal="right" vertical="center"/>
    </xf>
    <xf numFmtId="0" fontId="253" fillId="34" borderId="0" xfId="0" applyFont="1" applyFill="1" applyBorder="1" applyAlignment="1">
      <alignment horizontal="left" vertical="center"/>
    </xf>
    <xf numFmtId="0" fontId="253" fillId="34" borderId="35" xfId="0" applyFont="1" applyFill="1" applyBorder="1" applyAlignment="1">
      <alignment horizontal="left" vertical="center"/>
    </xf>
    <xf numFmtId="0" fontId="232" fillId="6" borderId="0" xfId="6" applyFont="1" applyFill="1" applyBorder="1" applyAlignment="1">
      <alignment horizontal="center" vertical="center"/>
    </xf>
    <xf numFmtId="0" fontId="232" fillId="6" borderId="35" xfId="6" applyFont="1" applyFill="1" applyBorder="1" applyAlignment="1">
      <alignment horizontal="center" vertical="center"/>
    </xf>
    <xf numFmtId="0" fontId="239" fillId="4" borderId="1" xfId="6" applyFont="1" applyFill="1" applyBorder="1" applyAlignment="1">
      <alignment horizontal="center" vertical="center"/>
    </xf>
    <xf numFmtId="0" fontId="239" fillId="4" borderId="0" xfId="6" applyFont="1" applyFill="1" applyBorder="1" applyAlignment="1">
      <alignment horizontal="center" vertical="center"/>
    </xf>
    <xf numFmtId="0" fontId="239" fillId="4" borderId="35" xfId="6" applyFont="1" applyFill="1" applyBorder="1" applyAlignment="1">
      <alignment horizontal="center" vertical="center"/>
    </xf>
    <xf numFmtId="0" fontId="380" fillId="35" borderId="122" xfId="6" applyFont="1" applyFill="1" applyBorder="1" applyAlignment="1" applyProtection="1">
      <alignment horizontal="center" vertical="center"/>
      <protection hidden="1"/>
    </xf>
    <xf numFmtId="0" fontId="380" fillId="35" borderId="105" xfId="6" applyFont="1" applyFill="1" applyBorder="1" applyAlignment="1" applyProtection="1">
      <alignment horizontal="center" vertical="center"/>
      <protection hidden="1"/>
    </xf>
    <xf numFmtId="164" fontId="18" fillId="71" borderId="158" xfId="6" applyNumberFormat="1" applyFont="1" applyFill="1" applyBorder="1" applyAlignment="1">
      <alignment horizontal="center" vertical="center"/>
    </xf>
    <xf numFmtId="164" fontId="18" fillId="71" borderId="152" xfId="6" applyNumberFormat="1" applyFont="1" applyFill="1" applyBorder="1" applyAlignment="1">
      <alignment horizontal="center" vertical="center"/>
    </xf>
    <xf numFmtId="0" fontId="119" fillId="50" borderId="109" xfId="6" applyFont="1" applyFill="1" applyBorder="1" applyAlignment="1">
      <alignment horizontal="center" vertical="center" wrapText="1"/>
    </xf>
    <xf numFmtId="0" fontId="119" fillId="50" borderId="130" xfId="6" applyFont="1" applyFill="1" applyBorder="1" applyAlignment="1">
      <alignment horizontal="center" vertical="center" wrapText="1"/>
    </xf>
    <xf numFmtId="0" fontId="139" fillId="50" borderId="79" xfId="6" applyFont="1" applyFill="1" applyBorder="1" applyAlignment="1">
      <alignment horizontal="center" vertical="center"/>
    </xf>
    <xf numFmtId="0" fontId="139" fillId="50" borderId="142" xfId="6" applyFont="1" applyFill="1" applyBorder="1" applyAlignment="1">
      <alignment horizontal="center" vertical="center"/>
    </xf>
    <xf numFmtId="0" fontId="140" fillId="36" borderId="79" xfId="8" applyFont="1" applyFill="1" applyBorder="1" applyAlignment="1">
      <alignment horizontal="center" vertical="center" wrapText="1"/>
    </xf>
    <xf numFmtId="0" fontId="140" fillId="36" borderId="142" xfId="8" applyFont="1" applyFill="1" applyBorder="1" applyAlignment="1">
      <alignment horizontal="center" vertical="center" wrapText="1"/>
    </xf>
    <xf numFmtId="0" fontId="140" fillId="36" borderId="0" xfId="8" applyFont="1" applyFill="1" applyBorder="1" applyAlignment="1">
      <alignment horizontal="center" vertical="center" wrapText="1"/>
    </xf>
    <xf numFmtId="0" fontId="140" fillId="36" borderId="145" xfId="8" applyFont="1" applyFill="1" applyBorder="1" applyAlignment="1">
      <alignment horizontal="center" vertical="center" wrapText="1"/>
    </xf>
    <xf numFmtId="0" fontId="139" fillId="50" borderId="100" xfId="6" applyFont="1" applyFill="1" applyBorder="1" applyAlignment="1">
      <alignment horizontal="center" vertical="center"/>
    </xf>
    <xf numFmtId="0" fontId="139" fillId="50" borderId="133" xfId="6" applyFont="1" applyFill="1" applyBorder="1" applyAlignment="1">
      <alignment horizontal="center" vertical="center"/>
    </xf>
    <xf numFmtId="0" fontId="124" fillId="16" borderId="114" xfId="6" applyFont="1" applyFill="1" applyBorder="1" applyAlignment="1">
      <alignment horizontal="center" vertical="center"/>
    </xf>
    <xf numFmtId="0" fontId="124" fillId="16" borderId="0" xfId="6" applyFont="1" applyFill="1" applyBorder="1" applyAlignment="1">
      <alignment horizontal="center" vertical="center"/>
    </xf>
    <xf numFmtId="0" fontId="124" fillId="16" borderId="122" xfId="6" applyFont="1" applyFill="1" applyBorder="1" applyAlignment="1">
      <alignment horizontal="center" vertical="center"/>
    </xf>
    <xf numFmtId="164" fontId="232" fillId="13" borderId="81" xfId="10" applyNumberFormat="1" applyFont="1" applyFill="1" applyBorder="1" applyAlignment="1">
      <alignment horizontal="center" vertical="center" wrapText="1"/>
    </xf>
    <xf numFmtId="164" fontId="232" fillId="13" borderId="82" xfId="10" applyNumberFormat="1" applyFont="1" applyFill="1" applyBorder="1" applyAlignment="1">
      <alignment horizontal="center" vertical="center" wrapText="1"/>
    </xf>
    <xf numFmtId="164" fontId="232" fillId="13" borderId="84" xfId="10" applyNumberFormat="1" applyFont="1" applyFill="1" applyBorder="1" applyAlignment="1">
      <alignment horizontal="center" vertical="center" wrapText="1"/>
    </xf>
    <xf numFmtId="164" fontId="232" fillId="13" borderId="85" xfId="10" applyNumberFormat="1" applyFont="1" applyFill="1" applyBorder="1" applyAlignment="1">
      <alignment horizontal="center" vertical="center" wrapText="1"/>
    </xf>
    <xf numFmtId="0" fontId="114" fillId="52" borderId="153" xfId="8" applyFont="1" applyFill="1" applyBorder="1" applyAlignment="1">
      <alignment horizontal="center" vertical="center" wrapText="1"/>
    </xf>
    <xf numFmtId="0" fontId="114" fillId="52" borderId="83" xfId="8" applyFont="1" applyFill="1" applyBorder="1" applyAlignment="1">
      <alignment horizontal="center" vertical="center" wrapText="1"/>
    </xf>
    <xf numFmtId="0" fontId="114" fillId="52" borderId="139" xfId="8" applyFont="1" applyFill="1" applyBorder="1" applyAlignment="1">
      <alignment horizontal="center" vertical="center" wrapText="1"/>
    </xf>
    <xf numFmtId="0" fontId="114" fillId="52" borderId="86" xfId="8" applyFont="1" applyFill="1" applyBorder="1" applyAlignment="1">
      <alignment horizontal="center" vertical="center" wrapText="1"/>
    </xf>
    <xf numFmtId="0" fontId="375" fillId="50" borderId="81" xfId="6" applyFont="1" applyFill="1" applyBorder="1" applyAlignment="1">
      <alignment horizontal="center" vertical="center"/>
    </xf>
    <xf numFmtId="0" fontId="375" fillId="50" borderId="83" xfId="6" applyFont="1" applyFill="1" applyBorder="1" applyAlignment="1">
      <alignment horizontal="center" vertical="center"/>
    </xf>
    <xf numFmtId="0" fontId="103" fillId="4" borderId="114" xfId="11" applyNumberFormat="1" applyFont="1" applyFill="1" applyBorder="1" applyAlignment="1">
      <alignment horizontal="center" vertical="center" wrapText="1"/>
    </xf>
    <xf numFmtId="0" fontId="103" fillId="4" borderId="0" xfId="11" applyNumberFormat="1" applyFont="1" applyFill="1" applyBorder="1" applyAlignment="1">
      <alignment horizontal="center" vertical="center" wrapText="1"/>
    </xf>
    <xf numFmtId="0" fontId="103" fillId="4" borderId="20" xfId="11" applyNumberFormat="1" applyFont="1" applyFill="1" applyBorder="1" applyAlignment="1">
      <alignment horizontal="center" vertical="center" wrapText="1"/>
    </xf>
    <xf numFmtId="0" fontId="142" fillId="50" borderId="114" xfId="6" applyFont="1" applyFill="1" applyBorder="1" applyAlignment="1">
      <alignment horizontal="center" vertical="center" wrapText="1"/>
    </xf>
    <xf numFmtId="0" fontId="142" fillId="50" borderId="122" xfId="6" applyFont="1" applyFill="1" applyBorder="1" applyAlignment="1">
      <alignment horizontal="center" vertical="center" wrapText="1"/>
    </xf>
    <xf numFmtId="0" fontId="378" fillId="35" borderId="30" xfId="6" applyFont="1" applyFill="1" applyBorder="1" applyAlignment="1" applyProtection="1">
      <alignment horizontal="center" vertical="center" wrapText="1"/>
      <protection hidden="1"/>
    </xf>
    <xf numFmtId="0" fontId="117" fillId="35" borderId="0" xfId="6" applyFont="1" applyFill="1" applyBorder="1" applyAlignment="1" applyProtection="1">
      <alignment horizontal="center" vertical="center" wrapText="1"/>
      <protection hidden="1"/>
    </xf>
    <xf numFmtId="0" fontId="117" fillId="35" borderId="30" xfId="6" applyFont="1" applyFill="1" applyBorder="1" applyAlignment="1" applyProtection="1">
      <alignment horizontal="center" vertical="center" wrapText="1"/>
      <protection hidden="1"/>
    </xf>
    <xf numFmtId="0" fontId="398" fillId="34" borderId="79" xfId="8" applyFont="1" applyFill="1" applyBorder="1" applyAlignment="1">
      <alignment horizontal="center" vertical="center"/>
    </xf>
    <xf numFmtId="0" fontId="398" fillId="34" borderId="84" xfId="8" applyFont="1" applyFill="1" applyBorder="1" applyAlignment="1">
      <alignment horizontal="center" vertical="center"/>
    </xf>
    <xf numFmtId="0" fontId="108" fillId="34" borderId="0" xfId="11" applyFont="1" applyFill="1" applyBorder="1" applyAlignment="1">
      <alignment horizontal="center" vertical="top" wrapText="1"/>
    </xf>
    <xf numFmtId="0" fontId="108" fillId="34" borderId="85" xfId="11" applyFont="1" applyFill="1" applyBorder="1" applyAlignment="1">
      <alignment horizontal="center" vertical="top" wrapText="1"/>
    </xf>
    <xf numFmtId="0" fontId="124" fillId="34" borderId="80" xfId="11" applyFont="1" applyFill="1" applyBorder="1" applyAlignment="1">
      <alignment horizontal="center" vertical="center" wrapText="1"/>
    </xf>
    <xf numFmtId="0" fontId="124" fillId="34" borderId="86" xfId="11" applyFont="1" applyFill="1" applyBorder="1" applyAlignment="1">
      <alignment horizontal="center" vertical="center" wrapText="1"/>
    </xf>
    <xf numFmtId="179" fontId="246" fillId="4" borderId="0" xfId="0" applyNumberFormat="1" applyFont="1" applyFill="1" applyBorder="1" applyAlignment="1">
      <alignment horizontal="center" vertical="center"/>
    </xf>
    <xf numFmtId="179" fontId="246" fillId="4" borderId="20" xfId="0" applyNumberFormat="1" applyFont="1" applyFill="1" applyBorder="1" applyAlignment="1">
      <alignment horizontal="center" vertical="center"/>
    </xf>
    <xf numFmtId="181" fontId="134" fillId="4" borderId="0" xfId="8" applyNumberFormat="1" applyFont="1" applyFill="1" applyBorder="1" applyAlignment="1">
      <alignment horizontal="left" vertical="center"/>
    </xf>
    <xf numFmtId="0" fontId="111" fillId="77" borderId="79" xfId="11" applyFont="1" applyFill="1" applyBorder="1" applyAlignment="1">
      <alignment horizontal="center" textRotation="90"/>
    </xf>
    <xf numFmtId="0" fontId="406" fillId="77" borderId="79" xfId="11" applyFont="1" applyFill="1" applyBorder="1" applyAlignment="1">
      <alignment horizontal="center" textRotation="90"/>
    </xf>
    <xf numFmtId="0" fontId="125" fillId="49" borderId="0" xfId="0" applyFont="1" applyFill="1" applyAlignment="1">
      <alignment horizontal="center" vertical="center"/>
    </xf>
    <xf numFmtId="0" fontId="263" fillId="9" borderId="0" xfId="6" applyFont="1" applyFill="1" applyAlignment="1" applyProtection="1">
      <alignment horizontal="left" vertical="center"/>
      <protection hidden="1"/>
    </xf>
    <xf numFmtId="0" fontId="264" fillId="4" borderId="0" xfId="11" applyNumberFormat="1" applyFont="1" applyFill="1" applyBorder="1" applyAlignment="1">
      <alignment horizontal="center" vertical="center" wrapText="1"/>
    </xf>
    <xf numFmtId="204" fontId="243" fillId="11" borderId="0" xfId="10" applyNumberFormat="1" applyFont="1" applyFill="1" applyBorder="1" applyAlignment="1">
      <alignment horizontal="center" vertical="center"/>
    </xf>
    <xf numFmtId="204" fontId="243" fillId="11" borderId="80" xfId="10" applyNumberFormat="1" applyFont="1" applyFill="1" applyBorder="1" applyAlignment="1">
      <alignment horizontal="center" vertical="center"/>
    </xf>
    <xf numFmtId="49" fontId="118" fillId="70" borderId="96" xfId="0" applyNumberFormat="1" applyFont="1" applyFill="1" applyBorder="1" applyAlignment="1">
      <alignment horizontal="center" vertical="center"/>
    </xf>
    <xf numFmtId="49" fontId="118" fillId="70" borderId="84" xfId="0" applyNumberFormat="1" applyFont="1" applyFill="1" applyBorder="1" applyAlignment="1">
      <alignment horizontal="center" vertical="center"/>
    </xf>
    <xf numFmtId="49" fontId="313" fillId="0" borderId="97" xfId="3" applyNumberFormat="1" applyFont="1" applyBorder="1" applyAlignment="1">
      <alignment horizontal="left" vertical="center"/>
    </xf>
    <xf numFmtId="49" fontId="313" fillId="0" borderId="98" xfId="3" applyNumberFormat="1" applyFont="1" applyBorder="1" applyAlignment="1">
      <alignment horizontal="left" vertical="center"/>
    </xf>
    <xf numFmtId="49" fontId="313" fillId="0" borderId="85" xfId="3" applyNumberFormat="1" applyFont="1" applyBorder="1" applyAlignment="1">
      <alignment horizontal="left" vertical="center"/>
    </xf>
    <xf numFmtId="49" fontId="313" fillId="0" borderId="86" xfId="3" applyNumberFormat="1" applyFont="1" applyBorder="1" applyAlignment="1">
      <alignment horizontal="left" vertical="center"/>
    </xf>
    <xf numFmtId="0" fontId="226" fillId="18" borderId="61" xfId="0" applyFont="1" applyFill="1" applyBorder="1" applyAlignment="1">
      <alignment horizontal="center"/>
    </xf>
    <xf numFmtId="0" fontId="226" fillId="18" borderId="17" xfId="0" applyFont="1" applyFill="1" applyBorder="1" applyAlignment="1">
      <alignment horizontal="center"/>
    </xf>
    <xf numFmtId="0" fontId="226" fillId="18" borderId="68" xfId="0" applyFont="1" applyFill="1" applyBorder="1" applyAlignment="1">
      <alignment horizontal="center"/>
    </xf>
    <xf numFmtId="0" fontId="322" fillId="18" borderId="1" xfId="6" applyFont="1" applyFill="1" applyBorder="1" applyAlignment="1">
      <alignment horizontal="center" vertical="center"/>
    </xf>
    <xf numFmtId="0" fontId="322" fillId="18" borderId="0" xfId="6" applyFont="1" applyFill="1" applyBorder="1" applyAlignment="1">
      <alignment horizontal="center" vertical="center"/>
    </xf>
    <xf numFmtId="0" fontId="322" fillId="18" borderId="20" xfId="6" applyFont="1" applyFill="1" applyBorder="1" applyAlignment="1">
      <alignment horizontal="center" vertical="center"/>
    </xf>
    <xf numFmtId="0" fontId="310" fillId="4" borderId="1" xfId="6" applyFont="1" applyFill="1" applyBorder="1" applyAlignment="1">
      <alignment horizontal="center" vertical="center"/>
    </xf>
    <xf numFmtId="0" fontId="310" fillId="4" borderId="0" xfId="6" applyFont="1" applyFill="1" applyBorder="1" applyAlignment="1">
      <alignment horizontal="center" vertical="center"/>
    </xf>
    <xf numFmtId="0" fontId="310" fillId="4" borderId="20" xfId="6" applyFont="1" applyFill="1" applyBorder="1" applyAlignment="1">
      <alignment horizontal="center" vertical="center"/>
    </xf>
    <xf numFmtId="164" fontId="141" fillId="2" borderId="62" xfId="10" applyNumberFormat="1" applyFont="1" applyFill="1" applyBorder="1" applyAlignment="1">
      <alignment horizontal="left" vertical="center"/>
    </xf>
    <xf numFmtId="164" fontId="141" fillId="2" borderId="63" xfId="10" applyNumberFormat="1" applyFont="1" applyFill="1" applyBorder="1" applyAlignment="1">
      <alignment horizontal="left" vertical="center"/>
    </xf>
    <xf numFmtId="0" fontId="435" fillId="34" borderId="0" xfId="0" applyFont="1" applyFill="1" applyBorder="1" applyAlignment="1">
      <alignment horizontal="left" vertical="center" wrapText="1"/>
    </xf>
    <xf numFmtId="49" fontId="314" fillId="6" borderId="28" xfId="6" applyNumberFormat="1" applyFont="1" applyFill="1" applyBorder="1" applyAlignment="1">
      <alignment horizontal="center"/>
    </xf>
    <xf numFmtId="49" fontId="314" fillId="6" borderId="19" xfId="6" applyNumberFormat="1" applyFont="1" applyFill="1" applyBorder="1" applyAlignment="1">
      <alignment horizontal="center"/>
    </xf>
    <xf numFmtId="49" fontId="314" fillId="6" borderId="29" xfId="6" applyNumberFormat="1" applyFont="1" applyFill="1" applyBorder="1" applyAlignment="1">
      <alignment horizontal="center"/>
    </xf>
    <xf numFmtId="49" fontId="143" fillId="4" borderId="72" xfId="0" applyNumberFormat="1" applyFont="1" applyFill="1" applyBorder="1" applyAlignment="1">
      <alignment horizontal="center" vertical="center"/>
    </xf>
    <xf numFmtId="49" fontId="143" fillId="4" borderId="73" xfId="0" applyNumberFormat="1" applyFont="1" applyFill="1" applyBorder="1" applyAlignment="1">
      <alignment horizontal="center" vertical="center"/>
    </xf>
    <xf numFmtId="49" fontId="143" fillId="4" borderId="74" xfId="0" applyNumberFormat="1" applyFont="1" applyFill="1" applyBorder="1" applyAlignment="1">
      <alignment horizontal="center" vertical="center"/>
    </xf>
    <xf numFmtId="49" fontId="124" fillId="0" borderId="11" xfId="6" applyNumberFormat="1" applyFont="1" applyBorder="1" applyAlignment="1">
      <alignment horizontal="center"/>
    </xf>
    <xf numFmtId="49" fontId="124" fillId="0" borderId="12" xfId="6" applyNumberFormat="1" applyFont="1" applyBorder="1" applyAlignment="1">
      <alignment horizontal="center"/>
    </xf>
    <xf numFmtId="49" fontId="124" fillId="0" borderId="13" xfId="6" applyNumberFormat="1" applyFont="1" applyBorder="1" applyAlignment="1">
      <alignment horizontal="center"/>
    </xf>
    <xf numFmtId="49" fontId="263" fillId="0" borderId="52" xfId="0" applyNumberFormat="1" applyFont="1" applyBorder="1" applyAlignment="1">
      <alignment horizontal="center" vertical="center" wrapText="1"/>
    </xf>
    <xf numFmtId="49" fontId="263" fillId="0" borderId="1" xfId="0" applyNumberFormat="1" applyFont="1" applyBorder="1" applyAlignment="1">
      <alignment horizontal="center" vertical="center" wrapText="1"/>
    </xf>
    <xf numFmtId="49" fontId="263" fillId="0" borderId="53" xfId="0" applyNumberFormat="1" applyFont="1" applyBorder="1" applyAlignment="1">
      <alignment horizontal="center" vertical="center" wrapText="1"/>
    </xf>
    <xf numFmtId="49" fontId="263" fillId="0" borderId="0" xfId="0" applyNumberFormat="1" applyFont="1" applyBorder="1" applyAlignment="1">
      <alignment horizontal="center" vertical="center" wrapText="1"/>
    </xf>
    <xf numFmtId="49" fontId="263" fillId="0" borderId="54" xfId="0" applyNumberFormat="1" applyFont="1" applyBorder="1" applyAlignment="1">
      <alignment horizontal="center" vertical="center" wrapText="1"/>
    </xf>
    <xf numFmtId="49" fontId="263" fillId="0" borderId="20" xfId="0" applyNumberFormat="1" applyFont="1" applyBorder="1" applyAlignment="1">
      <alignment horizontal="center" vertical="center" wrapText="1"/>
    </xf>
    <xf numFmtId="49" fontId="124" fillId="2" borderId="3" xfId="9" applyNumberFormat="1" applyFont="1" applyFill="1" applyBorder="1" applyAlignment="1">
      <alignment horizontal="center" vertical="center"/>
    </xf>
    <xf numFmtId="49" fontId="124" fillId="2" borderId="9" xfId="9" applyNumberFormat="1" applyFont="1" applyFill="1" applyBorder="1" applyAlignment="1">
      <alignment horizontal="center" vertical="center"/>
    </xf>
    <xf numFmtId="49" fontId="124" fillId="2" borderId="15" xfId="9" applyNumberFormat="1" applyFont="1" applyFill="1" applyBorder="1" applyAlignment="1">
      <alignment horizontal="center" vertical="center"/>
    </xf>
    <xf numFmtId="0" fontId="365" fillId="50" borderId="126" xfId="6" applyFont="1" applyFill="1" applyBorder="1" applyAlignment="1">
      <alignment horizontal="center" vertical="center"/>
    </xf>
    <xf numFmtId="0" fontId="365" fillId="50" borderId="127" xfId="6" applyFont="1" applyFill="1" applyBorder="1" applyAlignment="1">
      <alignment horizontal="center" vertical="center"/>
    </xf>
    <xf numFmtId="0" fontId="374" fillId="50" borderId="84" xfId="16" applyFont="1" applyFill="1" applyBorder="1" applyAlignment="1">
      <alignment horizontal="center" vertical="center"/>
    </xf>
    <xf numFmtId="0" fontId="374" fillId="50" borderId="86" xfId="16" applyFont="1" applyFill="1" applyBorder="1" applyAlignment="1">
      <alignment horizontal="center" vertical="center"/>
    </xf>
    <xf numFmtId="0" fontId="122" fillId="48" borderId="0" xfId="18" applyFont="1" applyFill="1" applyAlignment="1">
      <alignment horizontal="left" vertical="center"/>
    </xf>
    <xf numFmtId="0" fontId="122" fillId="50" borderId="0" xfId="18" applyFont="1" applyFill="1" applyAlignment="1">
      <alignment horizontal="left" vertical="center"/>
    </xf>
    <xf numFmtId="0" fontId="363" fillId="69" borderId="81" xfId="6" applyFont="1" applyFill="1" applyBorder="1" applyAlignment="1">
      <alignment horizontal="right" vertical="center"/>
    </xf>
    <xf numFmtId="0" fontId="363" fillId="69" borderId="82" xfId="6" applyFont="1" applyFill="1" applyBorder="1" applyAlignment="1">
      <alignment horizontal="right" vertical="center"/>
    </xf>
    <xf numFmtId="0" fontId="363" fillId="69" borderId="79" xfId="6" applyFont="1" applyFill="1" applyBorder="1" applyAlignment="1">
      <alignment horizontal="right" vertical="center"/>
    </xf>
    <xf numFmtId="0" fontId="363" fillId="69" borderId="0" xfId="6" applyFont="1" applyFill="1" applyBorder="1" applyAlignment="1">
      <alignment horizontal="right" vertical="center"/>
    </xf>
    <xf numFmtId="0" fontId="363" fillId="69" borderId="82" xfId="6" applyFont="1" applyFill="1" applyBorder="1" applyAlignment="1">
      <alignment horizontal="center" vertical="center"/>
    </xf>
    <xf numFmtId="0" fontId="363" fillId="69" borderId="0" xfId="6" applyFont="1" applyFill="1" applyBorder="1" applyAlignment="1">
      <alignment horizontal="center" vertical="center"/>
    </xf>
    <xf numFmtId="0" fontId="363" fillId="69" borderId="83" xfId="6" applyFont="1" applyFill="1" applyBorder="1" applyAlignment="1">
      <alignment horizontal="center" vertical="center"/>
    </xf>
    <xf numFmtId="0" fontId="363" fillId="69" borderId="80" xfId="6" applyFont="1" applyFill="1" applyBorder="1" applyAlignment="1">
      <alignment horizontal="center" vertical="center"/>
    </xf>
    <xf numFmtId="44" fontId="228" fillId="30" borderId="1" xfId="4" applyFont="1" applyFill="1" applyBorder="1" applyAlignment="1">
      <alignment horizontal="right" vertical="center"/>
    </xf>
    <xf numFmtId="44" fontId="228" fillId="30" borderId="0" xfId="4" applyFont="1" applyFill="1" applyBorder="1" applyAlignment="1">
      <alignment horizontal="right" vertical="center"/>
    </xf>
    <xf numFmtId="44" fontId="228" fillId="30" borderId="20" xfId="4" applyFont="1" applyFill="1" applyBorder="1" applyAlignment="1">
      <alignment horizontal="right" vertical="center"/>
    </xf>
    <xf numFmtId="183" fontId="246" fillId="4" borderId="0" xfId="0" applyNumberFormat="1" applyFont="1" applyFill="1" applyBorder="1" applyAlignment="1">
      <alignment horizontal="center" vertical="center"/>
    </xf>
    <xf numFmtId="183" fontId="246" fillId="4" borderId="20" xfId="0" applyNumberFormat="1" applyFont="1" applyFill="1" applyBorder="1" applyAlignment="1">
      <alignment horizontal="center" vertical="center"/>
    </xf>
    <xf numFmtId="181" fontId="134" fillId="4" borderId="0" xfId="8" applyNumberFormat="1" applyFont="1" applyFill="1" applyBorder="1" applyAlignment="1">
      <alignment horizontal="center" vertical="center"/>
    </xf>
    <xf numFmtId="181" fontId="134" fillId="4" borderId="20" xfId="8" applyNumberFormat="1" applyFont="1" applyFill="1" applyBorder="1" applyAlignment="1">
      <alignment horizontal="center" vertical="center"/>
    </xf>
    <xf numFmtId="0" fontId="309" fillId="25" borderId="0" xfId="11" applyFont="1" applyFill="1" applyBorder="1" applyAlignment="1">
      <alignment horizontal="center" vertical="center"/>
    </xf>
    <xf numFmtId="0" fontId="228" fillId="13" borderId="79" xfId="6" applyFont="1" applyFill="1" applyBorder="1" applyAlignment="1" applyProtection="1">
      <alignment horizontal="center" vertical="center" wrapText="1"/>
      <protection hidden="1"/>
    </xf>
    <xf numFmtId="0" fontId="228" fillId="13" borderId="0" xfId="6" applyFont="1" applyFill="1" applyBorder="1" applyAlignment="1" applyProtection="1">
      <alignment horizontal="center" vertical="center" wrapText="1"/>
      <protection hidden="1"/>
    </xf>
    <xf numFmtId="0" fontId="314" fillId="13" borderId="0" xfId="6" applyFont="1" applyFill="1" applyBorder="1" applyAlignment="1" applyProtection="1">
      <alignment horizontal="center" vertical="center" wrapText="1"/>
      <protection hidden="1"/>
    </xf>
    <xf numFmtId="0" fontId="314" fillId="13" borderId="80" xfId="6" applyFont="1" applyFill="1" applyBorder="1" applyAlignment="1" applyProtection="1">
      <alignment horizontal="center" vertical="center" wrapText="1"/>
      <protection hidden="1"/>
    </xf>
    <xf numFmtId="0" fontId="240" fillId="4" borderId="0" xfId="6" applyFont="1" applyFill="1" applyBorder="1" applyAlignment="1">
      <alignment horizontal="center" vertical="center"/>
    </xf>
    <xf numFmtId="0" fontId="240" fillId="4" borderId="20" xfId="6" applyFont="1" applyFill="1" applyBorder="1" applyAlignment="1">
      <alignment horizontal="center" vertical="center"/>
    </xf>
    <xf numFmtId="0" fontId="123" fillId="34" borderId="0" xfId="11" applyNumberFormat="1" applyFont="1" applyFill="1" applyBorder="1" applyAlignment="1">
      <alignment horizontal="right" vertical="center" wrapText="1"/>
    </xf>
    <xf numFmtId="164" fontId="243" fillId="11" borderId="0" xfId="10" applyNumberFormat="1" applyFont="1" applyFill="1" applyBorder="1" applyAlignment="1">
      <alignment horizontal="center" vertical="center"/>
    </xf>
    <xf numFmtId="164" fontId="243" fillId="11" borderId="80" xfId="10" applyNumberFormat="1" applyFont="1" applyFill="1" applyBorder="1" applyAlignment="1">
      <alignment horizontal="center" vertical="center"/>
    </xf>
    <xf numFmtId="164" fontId="141" fillId="2" borderId="0" xfId="10" applyNumberFormat="1" applyFont="1" applyFill="1" applyBorder="1" applyAlignment="1">
      <alignment horizontal="left" vertical="center"/>
    </xf>
    <xf numFmtId="164" fontId="141" fillId="2" borderId="20" xfId="10" applyNumberFormat="1" applyFont="1" applyFill="1" applyBorder="1" applyAlignment="1">
      <alignment horizontal="left" vertical="center"/>
    </xf>
    <xf numFmtId="0" fontId="134" fillId="4" borderId="27" xfId="11" applyNumberFormat="1" applyFont="1" applyFill="1" applyBorder="1" applyAlignment="1">
      <alignment horizontal="center" vertical="center"/>
    </xf>
    <xf numFmtId="0" fontId="134" fillId="4" borderId="21" xfId="11" applyNumberFormat="1" applyFont="1" applyFill="1" applyBorder="1" applyAlignment="1">
      <alignment horizontal="center" vertical="center"/>
    </xf>
    <xf numFmtId="0" fontId="134" fillId="4" borderId="22" xfId="11" applyNumberFormat="1" applyFont="1" applyFill="1" applyBorder="1" applyAlignment="1">
      <alignment horizontal="center" vertical="center"/>
    </xf>
    <xf numFmtId="0" fontId="234" fillId="68" borderId="0" xfId="0" applyFont="1" applyFill="1" applyAlignment="1">
      <alignment horizontal="center"/>
    </xf>
    <xf numFmtId="0" fontId="228" fillId="13" borderId="1" xfId="6" applyFont="1" applyFill="1" applyBorder="1" applyAlignment="1" applyProtection="1">
      <alignment horizontal="right" vertical="center" wrapText="1"/>
      <protection hidden="1"/>
    </xf>
    <xf numFmtId="0" fontId="228" fillId="13" borderId="0" xfId="6" applyFont="1" applyFill="1" applyBorder="1" applyAlignment="1" applyProtection="1">
      <alignment horizontal="right" vertical="center" wrapText="1"/>
      <protection hidden="1"/>
    </xf>
    <xf numFmtId="0" fontId="314" fillId="13" borderId="0" xfId="6" applyFont="1" applyFill="1" applyBorder="1" applyAlignment="1" applyProtection="1">
      <alignment horizontal="left" vertical="center" wrapText="1"/>
      <protection hidden="1"/>
    </xf>
    <xf numFmtId="0" fontId="314" fillId="13" borderId="20" xfId="6" applyFont="1" applyFill="1" applyBorder="1" applyAlignment="1" applyProtection="1">
      <alignment horizontal="left" vertical="center" wrapText="1"/>
      <protection hidden="1"/>
    </xf>
    <xf numFmtId="0" fontId="119" fillId="50" borderId="141" xfId="6" applyFont="1" applyFill="1" applyBorder="1" applyAlignment="1">
      <alignment horizontal="center" vertical="center" wrapText="1"/>
    </xf>
    <xf numFmtId="0" fontId="139" fillId="50" borderId="109" xfId="6" applyFont="1" applyFill="1" applyBorder="1" applyAlignment="1">
      <alignment horizontal="center" vertical="center"/>
    </xf>
    <xf numFmtId="0" fontId="139" fillId="50" borderId="141" xfId="6" applyFont="1" applyFill="1" applyBorder="1" applyAlignment="1">
      <alignment horizontal="center" vertical="center"/>
    </xf>
    <xf numFmtId="0" fontId="124" fillId="16" borderId="79" xfId="6" applyFont="1" applyFill="1" applyBorder="1" applyAlignment="1">
      <alignment horizontal="center" vertical="center"/>
    </xf>
    <xf numFmtId="0" fontId="324" fillId="16" borderId="0" xfId="6" applyFont="1" applyFill="1" applyBorder="1" applyAlignment="1">
      <alignment horizontal="center" vertical="center"/>
    </xf>
    <xf numFmtId="0" fontId="125" fillId="52" borderId="81" xfId="8" applyFont="1" applyFill="1" applyBorder="1" applyAlignment="1">
      <alignment horizontal="center" vertical="center" wrapText="1"/>
    </xf>
    <xf numFmtId="0" fontId="125" fillId="52" borderId="82" xfId="8" applyFont="1" applyFill="1" applyBorder="1" applyAlignment="1">
      <alignment horizontal="center" vertical="center" wrapText="1"/>
    </xf>
    <xf numFmtId="0" fontId="125" fillId="52" borderId="83" xfId="8" applyFont="1" applyFill="1" applyBorder="1" applyAlignment="1">
      <alignment horizontal="center" vertical="center" wrapText="1"/>
    </xf>
    <xf numFmtId="0" fontId="125" fillId="52" borderId="79" xfId="8" applyFont="1" applyFill="1" applyBorder="1" applyAlignment="1">
      <alignment horizontal="center" vertical="center" wrapText="1"/>
    </xf>
    <xf numFmtId="0" fontId="125" fillId="52" borderId="0" xfId="8" applyFont="1" applyFill="1" applyBorder="1" applyAlignment="1">
      <alignment horizontal="center" vertical="center" wrapText="1"/>
    </xf>
    <xf numFmtId="0" fontId="125" fillId="52" borderId="80" xfId="8" applyFont="1" applyFill="1" applyBorder="1" applyAlignment="1">
      <alignment horizontal="center" vertical="center" wrapText="1"/>
    </xf>
    <xf numFmtId="0" fontId="375" fillId="50" borderId="79" xfId="6" applyFont="1" applyFill="1" applyBorder="1" applyAlignment="1">
      <alignment horizontal="center" vertical="center"/>
    </xf>
    <xf numFmtId="0" fontId="375" fillId="50" borderId="80" xfId="6" applyFont="1" applyFill="1" applyBorder="1" applyAlignment="1">
      <alignment horizontal="center" vertical="center"/>
    </xf>
    <xf numFmtId="0" fontId="142" fillId="50" borderId="79" xfId="6" applyFont="1" applyFill="1" applyBorder="1" applyAlignment="1">
      <alignment horizontal="center" vertical="center"/>
    </xf>
    <xf numFmtId="0" fontId="142" fillId="50" borderId="80" xfId="6" applyFont="1" applyFill="1" applyBorder="1" applyAlignment="1">
      <alignment horizontal="center" vertical="center"/>
    </xf>
    <xf numFmtId="0" fontId="124" fillId="11" borderId="0" xfId="6" applyFont="1" applyFill="1" applyBorder="1" applyAlignment="1" applyProtection="1">
      <alignment horizontal="center" vertical="center"/>
      <protection hidden="1"/>
    </xf>
    <xf numFmtId="0" fontId="124" fillId="11" borderId="20" xfId="6" applyFont="1" applyFill="1" applyBorder="1" applyAlignment="1" applyProtection="1">
      <alignment horizontal="center" vertical="center"/>
      <protection hidden="1"/>
    </xf>
    <xf numFmtId="0" fontId="125" fillId="52" borderId="153" xfId="8" applyFont="1" applyFill="1" applyBorder="1" applyAlignment="1">
      <alignment horizontal="center" vertical="center" wrapText="1"/>
    </xf>
    <xf numFmtId="0" fontId="125" fillId="52" borderId="139" xfId="8" applyFont="1" applyFill="1" applyBorder="1" applyAlignment="1">
      <alignment horizontal="center" vertical="center" wrapText="1"/>
    </xf>
    <xf numFmtId="0" fontId="125" fillId="52" borderId="86" xfId="8" applyFont="1" applyFill="1" applyBorder="1" applyAlignment="1">
      <alignment horizontal="center" vertical="center" wrapText="1"/>
    </xf>
    <xf numFmtId="0" fontId="103" fillId="4" borderId="79" xfId="11" applyNumberFormat="1" applyFont="1" applyFill="1" applyBorder="1" applyAlignment="1">
      <alignment horizontal="left" vertical="top" wrapText="1"/>
    </xf>
    <xf numFmtId="0" fontId="103" fillId="4" borderId="0" xfId="11" applyNumberFormat="1" applyFont="1" applyFill="1" applyBorder="1" applyAlignment="1">
      <alignment horizontal="left" vertical="top" wrapText="1"/>
    </xf>
    <xf numFmtId="0" fontId="103" fillId="4" borderId="20" xfId="11" applyNumberFormat="1" applyFont="1" applyFill="1" applyBorder="1" applyAlignment="1">
      <alignment horizontal="left" vertical="top" wrapText="1"/>
    </xf>
    <xf numFmtId="0" fontId="142" fillId="50" borderId="79" xfId="6" applyFont="1" applyFill="1" applyBorder="1" applyAlignment="1">
      <alignment horizontal="center" vertical="center" wrapText="1"/>
    </xf>
    <xf numFmtId="0" fontId="142" fillId="50" borderId="80" xfId="6" applyFont="1" applyFill="1" applyBorder="1" applyAlignment="1">
      <alignment horizontal="center" vertical="center" wrapText="1"/>
    </xf>
    <xf numFmtId="0" fontId="378" fillId="35" borderId="79" xfId="6" applyFont="1" applyFill="1" applyBorder="1" applyAlignment="1" applyProtection="1">
      <alignment horizontal="center" vertical="center" wrapText="1"/>
      <protection hidden="1"/>
    </xf>
    <xf numFmtId="0" fontId="378" fillId="35" borderId="44" xfId="6" applyFont="1" applyFill="1" applyBorder="1" applyAlignment="1" applyProtection="1">
      <alignment horizontal="center" vertical="center" wrapText="1"/>
      <protection hidden="1"/>
    </xf>
    <xf numFmtId="0" fontId="392" fillId="34" borderId="0" xfId="0" applyFont="1" applyFill="1" applyBorder="1" applyAlignment="1">
      <alignment horizontal="left" vertical="center" wrapText="1"/>
    </xf>
    <xf numFmtId="0" fontId="376" fillId="50" borderId="79" xfId="6" applyFont="1" applyFill="1" applyBorder="1" applyAlignment="1">
      <alignment horizontal="center" vertical="center"/>
    </xf>
    <xf numFmtId="0" fontId="376" fillId="50" borderId="80" xfId="6" applyFont="1" applyFill="1" applyBorder="1" applyAlignment="1">
      <alignment horizontal="center" vertical="center"/>
    </xf>
    <xf numFmtId="0" fontId="365" fillId="50" borderId="79" xfId="6" applyFont="1" applyFill="1" applyBorder="1" applyAlignment="1">
      <alignment horizontal="center" vertical="center"/>
    </xf>
    <xf numFmtId="0" fontId="365" fillId="50" borderId="80" xfId="6" applyFont="1" applyFill="1" applyBorder="1" applyAlignment="1">
      <alignment horizontal="center" vertical="center"/>
    </xf>
    <xf numFmtId="165" fontId="125" fillId="34" borderId="0" xfId="8" applyNumberFormat="1" applyFont="1" applyFill="1" applyBorder="1" applyAlignment="1" applyProtection="1">
      <alignment horizontal="center" vertical="center"/>
      <protection locked="0"/>
    </xf>
    <xf numFmtId="165" fontId="125" fillId="34" borderId="80" xfId="8" applyNumberFormat="1" applyFont="1" applyFill="1" applyBorder="1" applyAlignment="1" applyProtection="1">
      <alignment horizontal="center" vertical="center"/>
      <protection locked="0"/>
    </xf>
    <xf numFmtId="164" fontId="125" fillId="34" borderId="0" xfId="10" applyNumberFormat="1" applyFont="1" applyFill="1" applyBorder="1" applyAlignment="1">
      <alignment horizontal="center" vertical="center"/>
    </xf>
    <xf numFmtId="164" fontId="125" fillId="34" borderId="80" xfId="10" applyNumberFormat="1" applyFont="1" applyFill="1" applyBorder="1" applyAlignment="1">
      <alignment horizontal="center" vertical="center"/>
    </xf>
    <xf numFmtId="164" fontId="105" fillId="47" borderId="81" xfId="10" applyNumberFormat="1" applyFont="1" applyFill="1" applyBorder="1" applyAlignment="1">
      <alignment horizontal="center" vertical="center" wrapText="1"/>
    </xf>
    <xf numFmtId="164" fontId="105" fillId="47" borderId="82" xfId="10" applyNumberFormat="1" applyFont="1" applyFill="1" applyBorder="1" applyAlignment="1">
      <alignment horizontal="center" vertical="center" wrapText="1"/>
    </xf>
    <xf numFmtId="164" fontId="105" fillId="47" borderId="84" xfId="10" applyNumberFormat="1" applyFont="1" applyFill="1" applyBorder="1" applyAlignment="1">
      <alignment horizontal="center" vertical="center" wrapText="1"/>
    </xf>
    <xf numFmtId="164" fontId="105" fillId="47" borderId="85" xfId="10" applyNumberFormat="1" applyFont="1" applyFill="1" applyBorder="1" applyAlignment="1">
      <alignment horizontal="center" vertical="center" wrapText="1"/>
    </xf>
    <xf numFmtId="204" fontId="278" fillId="11" borderId="0" xfId="10" applyNumberFormat="1" applyFont="1" applyFill="1" applyBorder="1" applyAlignment="1">
      <alignment horizontal="center" vertical="center"/>
    </xf>
    <xf numFmtId="204" fontId="278" fillId="11" borderId="80" xfId="10" applyNumberFormat="1" applyFont="1" applyFill="1" applyBorder="1" applyAlignment="1">
      <alignment horizontal="center" vertical="center"/>
    </xf>
    <xf numFmtId="0" fontId="313" fillId="34" borderId="0" xfId="3" applyFont="1" applyFill="1" applyBorder="1" applyAlignment="1">
      <alignment horizontal="left" vertical="center"/>
    </xf>
    <xf numFmtId="0" fontId="253" fillId="34" borderId="20" xfId="0" applyFont="1" applyFill="1" applyBorder="1" applyAlignment="1">
      <alignment horizontal="left" vertical="center"/>
    </xf>
    <xf numFmtId="0" fontId="105" fillId="18" borderId="1" xfId="6" applyFont="1" applyFill="1" applyBorder="1" applyAlignment="1">
      <alignment horizontal="left" vertical="center"/>
    </xf>
    <xf numFmtId="0" fontId="105" fillId="18" borderId="0" xfId="6" applyFont="1" applyFill="1" applyBorder="1" applyAlignment="1">
      <alignment horizontal="left" vertical="center"/>
    </xf>
    <xf numFmtId="0" fontId="105" fillId="18" borderId="20" xfId="6" applyFont="1" applyFill="1" applyBorder="1" applyAlignment="1">
      <alignment horizontal="left" vertical="center"/>
    </xf>
    <xf numFmtId="0" fontId="136" fillId="16" borderId="0" xfId="6" applyFont="1" applyFill="1" applyBorder="1" applyAlignment="1">
      <alignment horizontal="right" vertical="center"/>
    </xf>
    <xf numFmtId="0" fontId="108" fillId="16" borderId="1" xfId="6" applyFont="1" applyFill="1" applyBorder="1" applyAlignment="1">
      <alignment horizontal="right" vertical="center"/>
    </xf>
    <xf numFmtId="0" fontId="108" fillId="16" borderId="0" xfId="6" applyFont="1" applyFill="1" applyBorder="1" applyAlignment="1">
      <alignment horizontal="right" vertical="center"/>
    </xf>
    <xf numFmtId="0" fontId="108" fillId="16" borderId="20" xfId="6" applyFont="1" applyFill="1" applyBorder="1" applyAlignment="1">
      <alignment horizontal="right" vertical="center"/>
    </xf>
    <xf numFmtId="0" fontId="276" fillId="4" borderId="1" xfId="6" applyFont="1" applyFill="1" applyBorder="1" applyAlignment="1" applyProtection="1">
      <alignment horizontal="center" vertical="center"/>
      <protection hidden="1"/>
    </xf>
    <xf numFmtId="0" fontId="276" fillId="4" borderId="0" xfId="6" applyFont="1" applyFill="1" applyBorder="1" applyAlignment="1" applyProtection="1">
      <alignment horizontal="center" vertical="center"/>
      <protection hidden="1"/>
    </xf>
    <xf numFmtId="0" fontId="276" fillId="4" borderId="20" xfId="6" applyFont="1" applyFill="1" applyBorder="1" applyAlignment="1" applyProtection="1">
      <alignment horizontal="center" vertical="center"/>
      <protection hidden="1"/>
    </xf>
    <xf numFmtId="0" fontId="378" fillId="35" borderId="122" xfId="6" applyFont="1" applyFill="1" applyBorder="1" applyAlignment="1" applyProtection="1">
      <alignment horizontal="center" vertical="center"/>
      <protection hidden="1"/>
    </xf>
    <xf numFmtId="0" fontId="378" fillId="35" borderId="105" xfId="6" applyFont="1" applyFill="1" applyBorder="1" applyAlignment="1" applyProtection="1">
      <alignment horizontal="center" vertical="center"/>
      <protection hidden="1"/>
    </xf>
    <xf numFmtId="0" fontId="236" fillId="8" borderId="0" xfId="8" applyFont="1" applyFill="1" applyBorder="1" applyAlignment="1">
      <alignment horizontal="center"/>
    </xf>
    <xf numFmtId="0" fontId="108" fillId="16" borderId="1" xfId="6" applyFont="1" applyFill="1" applyBorder="1" applyAlignment="1">
      <alignment horizontal="left" vertical="center"/>
    </xf>
    <xf numFmtId="0" fontId="108" fillId="16" borderId="0" xfId="6" applyFont="1" applyFill="1" applyBorder="1" applyAlignment="1">
      <alignment horizontal="left" vertical="center"/>
    </xf>
    <xf numFmtId="0" fontId="108" fillId="16" borderId="20" xfId="6" applyFont="1" applyFill="1" applyBorder="1" applyAlignment="1">
      <alignment horizontal="left" vertical="center"/>
    </xf>
    <xf numFmtId="0" fontId="108" fillId="16" borderId="1" xfId="6" applyFont="1" applyFill="1" applyBorder="1" applyAlignment="1">
      <alignment horizontal="center" vertical="center"/>
    </xf>
    <xf numFmtId="0" fontId="108" fillId="16" borderId="0" xfId="6" applyFont="1" applyFill="1" applyBorder="1" applyAlignment="1">
      <alignment horizontal="center" vertical="center"/>
    </xf>
    <xf numFmtId="0" fontId="108" fillId="16" borderId="20" xfId="6" applyFont="1" applyFill="1" applyBorder="1" applyAlignment="1">
      <alignment horizontal="center" vertical="center"/>
    </xf>
    <xf numFmtId="0" fontId="105" fillId="18" borderId="1" xfId="6" applyFont="1" applyFill="1" applyBorder="1" applyAlignment="1">
      <alignment horizontal="right" vertical="center"/>
    </xf>
    <xf numFmtId="0" fontId="105" fillId="18" borderId="0" xfId="6" applyFont="1" applyFill="1" applyBorder="1" applyAlignment="1">
      <alignment horizontal="right" vertical="center"/>
    </xf>
    <xf numFmtId="0" fontId="105" fillId="18" borderId="20" xfId="6" applyFont="1" applyFill="1" applyBorder="1" applyAlignment="1">
      <alignment horizontal="right" vertical="center"/>
    </xf>
    <xf numFmtId="0" fontId="103" fillId="4" borderId="79" xfId="11" applyNumberFormat="1" applyFont="1" applyFill="1" applyBorder="1" applyAlignment="1">
      <alignment horizontal="center" vertical="center" wrapText="1"/>
    </xf>
    <xf numFmtId="0" fontId="107" fillId="50" borderId="109" xfId="6" applyFont="1" applyFill="1" applyBorder="1" applyAlignment="1">
      <alignment horizontal="center" vertical="center" wrapText="1"/>
    </xf>
    <xf numFmtId="0" fontId="107" fillId="50" borderId="141" xfId="6" applyFont="1" applyFill="1" applyBorder="1" applyAlignment="1">
      <alignment horizontal="center" vertical="center" wrapText="1"/>
    </xf>
    <xf numFmtId="0" fontId="119" fillId="4" borderId="1" xfId="6" applyFont="1" applyFill="1" applyBorder="1" applyAlignment="1">
      <alignment horizontal="center" vertical="center"/>
    </xf>
    <xf numFmtId="0" fontId="119" fillId="4" borderId="0" xfId="6" applyFont="1" applyFill="1" applyBorder="1" applyAlignment="1">
      <alignment horizontal="center" vertical="center"/>
    </xf>
    <xf numFmtId="0" fontId="119" fillId="4" borderId="20" xfId="6" applyFont="1" applyFill="1" applyBorder="1" applyAlignment="1">
      <alignment horizontal="center" vertical="center"/>
    </xf>
    <xf numFmtId="0" fontId="105" fillId="16" borderId="1" xfId="6" applyFont="1" applyFill="1" applyBorder="1" applyAlignment="1">
      <alignment horizontal="right" vertical="center"/>
    </xf>
    <xf numFmtId="0" fontId="105" fillId="16" borderId="0" xfId="6" applyFont="1" applyFill="1" applyBorder="1" applyAlignment="1">
      <alignment horizontal="right" vertical="center"/>
    </xf>
    <xf numFmtId="0" fontId="105" fillId="16" borderId="20" xfId="6" applyFont="1" applyFill="1" applyBorder="1" applyAlignment="1">
      <alignment horizontal="right" vertical="center"/>
    </xf>
    <xf numFmtId="0" fontId="140" fillId="4" borderId="79" xfId="10" applyNumberFormat="1" applyFont="1" applyFill="1" applyBorder="1" applyAlignment="1">
      <alignment horizontal="left" vertical="top" wrapText="1"/>
    </xf>
    <xf numFmtId="0" fontId="140" fillId="4" borderId="0" xfId="10" applyNumberFormat="1" applyFont="1" applyFill="1" applyBorder="1" applyAlignment="1">
      <alignment horizontal="left" vertical="top" wrapText="1"/>
    </xf>
    <xf numFmtId="0" fontId="140" fillId="4" borderId="80" xfId="10" applyNumberFormat="1" applyFont="1" applyFill="1" applyBorder="1" applyAlignment="1">
      <alignment horizontal="left" vertical="top" wrapText="1"/>
    </xf>
    <xf numFmtId="0" fontId="121" fillId="4" borderId="1" xfId="10" applyNumberFormat="1" applyFont="1" applyFill="1" applyBorder="1" applyAlignment="1">
      <alignment horizontal="left" vertical="center" wrapText="1"/>
    </xf>
    <xf numFmtId="0" fontId="121" fillId="4" borderId="0" xfId="10" applyNumberFormat="1" applyFont="1" applyFill="1" applyBorder="1" applyAlignment="1">
      <alignment horizontal="left" vertical="center" wrapText="1"/>
    </xf>
    <xf numFmtId="0" fontId="121" fillId="4" borderId="20" xfId="10" applyNumberFormat="1" applyFont="1" applyFill="1" applyBorder="1" applyAlignment="1">
      <alignment horizontal="left" vertical="center" wrapText="1"/>
    </xf>
    <xf numFmtId="0" fontId="121" fillId="4" borderId="1" xfId="10" applyNumberFormat="1" applyFont="1" applyFill="1" applyBorder="1" applyAlignment="1">
      <alignment horizontal="center" vertical="center" wrapText="1"/>
    </xf>
    <xf numFmtId="0" fontId="121" fillId="4" borderId="0" xfId="10" applyNumberFormat="1" applyFont="1" applyFill="1" applyBorder="1" applyAlignment="1">
      <alignment horizontal="center" vertical="center" wrapText="1"/>
    </xf>
    <xf numFmtId="0" fontId="121" fillId="4" borderId="20" xfId="10" applyNumberFormat="1" applyFont="1" applyFill="1" applyBorder="1" applyAlignment="1">
      <alignment horizontal="center" vertical="center" wrapText="1"/>
    </xf>
    <xf numFmtId="0" fontId="254" fillId="34" borderId="1" xfId="6" applyFont="1" applyFill="1" applyBorder="1" applyAlignment="1" applyProtection="1">
      <alignment horizontal="center" vertical="center"/>
      <protection hidden="1"/>
    </xf>
    <xf numFmtId="0" fontId="254" fillId="34" borderId="0" xfId="6" applyFont="1" applyFill="1" applyBorder="1" applyAlignment="1" applyProtection="1">
      <alignment horizontal="center" vertical="center"/>
      <protection hidden="1"/>
    </xf>
    <xf numFmtId="0" fontId="254" fillId="34" borderId="20" xfId="6" applyFont="1" applyFill="1" applyBorder="1" applyAlignment="1" applyProtection="1">
      <alignment horizontal="center" vertical="center"/>
      <protection hidden="1"/>
    </xf>
    <xf numFmtId="0" fontId="221" fillId="42" borderId="28" xfId="6" applyFont="1" applyFill="1" applyBorder="1" applyAlignment="1" applyProtection="1">
      <alignment horizontal="center" vertical="center" wrapText="1"/>
      <protection hidden="1"/>
    </xf>
    <xf numFmtId="0" fontId="221" fillId="42" borderId="19" xfId="6" applyFont="1" applyFill="1" applyBorder="1" applyAlignment="1" applyProtection="1">
      <alignment horizontal="center" vertical="center" wrapText="1"/>
      <protection hidden="1"/>
    </xf>
    <xf numFmtId="0" fontId="221" fillId="42" borderId="1" xfId="6" applyFont="1" applyFill="1" applyBorder="1" applyAlignment="1" applyProtection="1">
      <alignment horizontal="center" vertical="center" wrapText="1"/>
      <protection hidden="1"/>
    </xf>
    <xf numFmtId="0" fontId="221" fillId="42" borderId="0" xfId="6" applyFont="1" applyFill="1" applyBorder="1" applyAlignment="1" applyProtection="1">
      <alignment horizontal="center" vertical="center" wrapText="1"/>
      <protection hidden="1"/>
    </xf>
    <xf numFmtId="0" fontId="274" fillId="30" borderId="1" xfId="6" applyFont="1" applyFill="1" applyBorder="1" applyAlignment="1">
      <alignment horizontal="center" vertical="center"/>
    </xf>
    <xf numFmtId="0" fontId="274" fillId="30" borderId="0" xfId="6" applyFont="1" applyFill="1" applyBorder="1" applyAlignment="1">
      <alignment horizontal="center" vertical="center"/>
    </xf>
    <xf numFmtId="0" fontId="274" fillId="30" borderId="20" xfId="6" applyFont="1" applyFill="1" applyBorder="1" applyAlignment="1">
      <alignment horizontal="center" vertical="center"/>
    </xf>
    <xf numFmtId="0" fontId="227" fillId="4" borderId="1" xfId="8" applyFont="1" applyFill="1" applyBorder="1" applyAlignment="1">
      <alignment horizontal="right" vertical="center"/>
    </xf>
    <xf numFmtId="0" fontId="227" fillId="4" borderId="0" xfId="8" applyFont="1" applyFill="1" applyBorder="1" applyAlignment="1">
      <alignment horizontal="right" vertical="center"/>
    </xf>
    <xf numFmtId="178" fontId="18" fillId="71" borderId="0" xfId="6" applyNumberFormat="1" applyFont="1" applyFill="1" applyBorder="1" applyAlignment="1">
      <alignment horizontal="center" vertical="center"/>
    </xf>
    <xf numFmtId="178" fontId="18" fillId="71" borderId="20" xfId="6" applyNumberFormat="1" applyFont="1" applyFill="1" applyBorder="1" applyAlignment="1">
      <alignment horizontal="center" vertical="center"/>
    </xf>
    <xf numFmtId="0" fontId="120" fillId="36" borderId="148" xfId="8" applyFont="1" applyFill="1" applyBorder="1" applyAlignment="1">
      <alignment horizontal="center" vertical="center" wrapText="1"/>
    </xf>
    <xf numFmtId="0" fontId="378" fillId="35" borderId="154" xfId="6" applyFont="1" applyFill="1" applyBorder="1" applyAlignment="1" applyProtection="1">
      <alignment horizontal="center" vertical="center"/>
      <protection hidden="1"/>
    </xf>
    <xf numFmtId="0" fontId="378" fillId="35" borderId="155" xfId="6" applyFont="1" applyFill="1" applyBorder="1" applyAlignment="1" applyProtection="1">
      <alignment horizontal="center" vertical="center"/>
      <protection hidden="1"/>
    </xf>
    <xf numFmtId="0" fontId="134" fillId="16" borderId="0" xfId="6" applyFont="1" applyFill="1" applyBorder="1" applyAlignment="1">
      <alignment horizontal="center" vertical="center"/>
    </xf>
    <xf numFmtId="164" fontId="136" fillId="4" borderId="1" xfId="10" applyNumberFormat="1" applyFont="1" applyFill="1" applyBorder="1" applyAlignment="1">
      <alignment horizontal="center" vertical="center"/>
    </xf>
    <xf numFmtId="164" fontId="136" fillId="4" borderId="0" xfId="10" applyNumberFormat="1" applyFont="1" applyFill="1" applyBorder="1" applyAlignment="1">
      <alignment horizontal="center" vertical="center"/>
    </xf>
    <xf numFmtId="164" fontId="116" fillId="11" borderId="0" xfId="10" applyNumberFormat="1" applyFont="1" applyFill="1" applyBorder="1" applyAlignment="1">
      <alignment horizontal="center" vertical="center"/>
    </xf>
    <xf numFmtId="164" fontId="116" fillId="11" borderId="20" xfId="10" applyNumberFormat="1" applyFont="1" applyFill="1" applyBorder="1" applyAlignment="1">
      <alignment horizontal="center" vertical="center"/>
    </xf>
    <xf numFmtId="164" fontId="390" fillId="53" borderId="0" xfId="10" applyNumberFormat="1" applyFont="1" applyFill="1" applyBorder="1" applyAlignment="1">
      <alignment horizontal="center" vertical="center"/>
    </xf>
    <xf numFmtId="164" fontId="390" fillId="34" borderId="0" xfId="10" applyNumberFormat="1" applyFont="1" applyFill="1" applyBorder="1" applyAlignment="1">
      <alignment horizontal="center" vertical="center"/>
    </xf>
    <xf numFmtId="164" fontId="390" fillId="74" borderId="0" xfId="10" applyNumberFormat="1" applyFont="1" applyFill="1" applyBorder="1" applyAlignment="1">
      <alignment horizontal="center" vertical="center"/>
    </xf>
    <xf numFmtId="0" fontId="360" fillId="68" borderId="0" xfId="0" applyFont="1" applyFill="1" applyBorder="1" applyAlignment="1">
      <alignment horizontal="center" vertical="center"/>
    </xf>
    <xf numFmtId="0" fontId="360" fillId="68" borderId="80" xfId="0" applyFont="1" applyFill="1" applyBorder="1" applyAlignment="1">
      <alignment horizontal="center" vertical="center"/>
    </xf>
    <xf numFmtId="0" fontId="97" fillId="38" borderId="0" xfId="0" applyFont="1" applyFill="1" applyAlignment="1">
      <alignment horizontal="center"/>
    </xf>
    <xf numFmtId="0" fontId="108" fillId="16" borderId="79" xfId="6" applyFont="1" applyFill="1" applyBorder="1" applyAlignment="1">
      <alignment horizontal="center" vertical="center"/>
    </xf>
    <xf numFmtId="0" fontId="108" fillId="16" borderId="80" xfId="6" applyFont="1" applyFill="1" applyBorder="1" applyAlignment="1">
      <alignment horizontal="center" vertical="center"/>
    </xf>
    <xf numFmtId="0" fontId="254" fillId="34" borderId="79" xfId="6" applyFont="1" applyFill="1" applyBorder="1" applyAlignment="1" applyProtection="1">
      <alignment horizontal="center" vertical="center"/>
      <protection hidden="1"/>
    </xf>
    <xf numFmtId="164" fontId="136" fillId="4" borderId="79" xfId="10" applyNumberFormat="1" applyFont="1" applyFill="1" applyBorder="1" applyAlignment="1">
      <alignment horizontal="center" vertical="center"/>
    </xf>
    <xf numFmtId="0" fontId="227" fillId="4" borderId="79" xfId="8" applyFont="1" applyFill="1" applyBorder="1" applyAlignment="1">
      <alignment horizontal="right" vertical="center"/>
    </xf>
    <xf numFmtId="0" fontId="324" fillId="18" borderId="0" xfId="6" applyFont="1" applyFill="1" applyBorder="1" applyAlignment="1" applyProtection="1">
      <alignment horizontal="center" vertical="center"/>
      <protection hidden="1"/>
    </xf>
    <xf numFmtId="164" fontId="105" fillId="18" borderId="0" xfId="10" applyNumberFormat="1" applyFont="1" applyFill="1" applyBorder="1" applyAlignment="1">
      <alignment horizontal="center" vertical="center"/>
    </xf>
    <xf numFmtId="0" fontId="125" fillId="52" borderId="84" xfId="8" applyFont="1" applyFill="1" applyBorder="1" applyAlignment="1">
      <alignment horizontal="center" vertical="center" wrapText="1"/>
    </xf>
    <xf numFmtId="0" fontId="264" fillId="4" borderId="0" xfId="11" applyNumberFormat="1" applyFont="1" applyFill="1" applyBorder="1" applyAlignment="1">
      <alignment horizontal="center" vertical="center"/>
    </xf>
    <xf numFmtId="0" fontId="140" fillId="34" borderId="0" xfId="11" applyNumberFormat="1" applyFont="1" applyFill="1" applyBorder="1" applyAlignment="1">
      <alignment horizontal="left" vertical="center"/>
    </xf>
    <xf numFmtId="164" fontId="141" fillId="2" borderId="80" xfId="10" applyNumberFormat="1" applyFont="1" applyFill="1" applyBorder="1" applyAlignment="1">
      <alignment horizontal="left" vertical="center"/>
    </xf>
    <xf numFmtId="0" fontId="134" fillId="4" borderId="84" xfId="11" applyNumberFormat="1" applyFont="1" applyFill="1" applyBorder="1" applyAlignment="1">
      <alignment horizontal="center" vertical="center"/>
    </xf>
    <xf numFmtId="0" fontId="134" fillId="4" borderId="85" xfId="11" applyNumberFormat="1" applyFont="1" applyFill="1" applyBorder="1" applyAlignment="1">
      <alignment horizontal="center" vertical="center"/>
    </xf>
    <xf numFmtId="0" fontId="134" fillId="4" borderId="86" xfId="11" applyNumberFormat="1" applyFont="1" applyFill="1" applyBorder="1" applyAlignment="1">
      <alignment horizontal="center" vertical="center"/>
    </xf>
    <xf numFmtId="0" fontId="105" fillId="4" borderId="0" xfId="8" applyFont="1" applyFill="1" applyBorder="1" applyAlignment="1">
      <alignment horizontal="center" vertical="center"/>
    </xf>
    <xf numFmtId="0" fontId="105" fillId="4" borderId="80" xfId="8" applyFont="1" applyFill="1" applyBorder="1" applyAlignment="1">
      <alignment horizontal="center" vertical="center"/>
    </xf>
    <xf numFmtId="0" fontId="97" fillId="14" borderId="0" xfId="0" applyFont="1" applyFill="1" applyBorder="1" applyAlignment="1">
      <alignment horizontal="center"/>
    </xf>
    <xf numFmtId="0" fontId="140" fillId="4" borderId="65" xfId="10" applyNumberFormat="1" applyFont="1" applyFill="1" applyBorder="1" applyAlignment="1">
      <alignment horizontal="left" vertical="top" wrapText="1"/>
    </xf>
    <xf numFmtId="0" fontId="140" fillId="4" borderId="48" xfId="10" applyNumberFormat="1" applyFont="1" applyFill="1" applyBorder="1" applyAlignment="1">
      <alignment horizontal="left" vertical="top" wrapText="1"/>
    </xf>
    <xf numFmtId="0" fontId="140" fillId="4" borderId="69" xfId="10" applyNumberFormat="1" applyFont="1" applyFill="1" applyBorder="1" applyAlignment="1">
      <alignment horizontal="left" vertical="top" wrapText="1"/>
    </xf>
    <xf numFmtId="0" fontId="140" fillId="4" borderId="1" xfId="10" applyNumberFormat="1" applyFont="1" applyFill="1" applyBorder="1" applyAlignment="1">
      <alignment horizontal="left" vertical="top" wrapText="1"/>
    </xf>
    <xf numFmtId="0" fontId="140" fillId="4" borderId="20" xfId="10" applyNumberFormat="1" applyFont="1" applyFill="1" applyBorder="1" applyAlignment="1">
      <alignment horizontal="left" vertical="top" wrapText="1"/>
    </xf>
    <xf numFmtId="0" fontId="140" fillId="4" borderId="44" xfId="10" applyNumberFormat="1" applyFont="1" applyFill="1" applyBorder="1" applyAlignment="1">
      <alignment horizontal="left" vertical="top" wrapText="1"/>
    </xf>
    <xf numFmtId="0" fontId="140" fillId="4" borderId="30" xfId="10" applyNumberFormat="1" applyFont="1" applyFill="1" applyBorder="1" applyAlignment="1">
      <alignment horizontal="left" vertical="top" wrapText="1"/>
    </xf>
    <xf numFmtId="0" fontId="140" fillId="4" borderId="45" xfId="10" applyNumberFormat="1" applyFont="1" applyFill="1" applyBorder="1" applyAlignment="1">
      <alignment horizontal="left" vertical="top" wrapText="1"/>
    </xf>
    <xf numFmtId="0" fontId="238" fillId="4" borderId="0" xfId="6" applyFont="1" applyFill="1" applyBorder="1" applyAlignment="1" applyProtection="1">
      <alignment horizontal="center" vertical="center"/>
      <protection hidden="1"/>
    </xf>
    <xf numFmtId="0" fontId="238" fillId="4" borderId="80" xfId="6" applyFont="1" applyFill="1" applyBorder="1" applyAlignment="1" applyProtection="1">
      <alignment horizontal="center" vertical="center"/>
      <protection hidden="1"/>
    </xf>
    <xf numFmtId="0" fontId="374" fillId="50" borderId="114" xfId="16" applyFont="1" applyFill="1" applyBorder="1" applyAlignment="1">
      <alignment horizontal="center" vertical="center"/>
    </xf>
    <xf numFmtId="0" fontId="374" fillId="50" borderId="20" xfId="16" applyFont="1" applyFill="1" applyBorder="1" applyAlignment="1">
      <alignment horizontal="center" vertical="center"/>
    </xf>
    <xf numFmtId="0" fontId="137" fillId="32" borderId="1" xfId="6" applyFont="1" applyFill="1" applyBorder="1" applyAlignment="1">
      <alignment horizontal="center" vertical="center"/>
    </xf>
    <xf numFmtId="0" fontId="137" fillId="32" borderId="0" xfId="6" applyFont="1" applyFill="1" applyBorder="1" applyAlignment="1">
      <alignment horizontal="center" vertical="center"/>
    </xf>
    <xf numFmtId="0" fontId="137" fillId="32" borderId="20" xfId="6" applyFont="1" applyFill="1" applyBorder="1" applyAlignment="1">
      <alignment horizontal="center" vertical="center"/>
    </xf>
    <xf numFmtId="164" fontId="121" fillId="16" borderId="1" xfId="10" applyNumberFormat="1" applyFont="1" applyFill="1" applyBorder="1" applyAlignment="1">
      <alignment horizontal="center" vertical="center" wrapText="1"/>
    </xf>
    <xf numFmtId="0" fontId="121" fillId="16" borderId="0" xfId="10" applyNumberFormat="1" applyFont="1" applyFill="1" applyBorder="1" applyAlignment="1">
      <alignment horizontal="center" vertical="center" wrapText="1"/>
    </xf>
    <xf numFmtId="0" fontId="121" fillId="16" borderId="1" xfId="10" applyNumberFormat="1" applyFont="1" applyFill="1" applyBorder="1" applyAlignment="1">
      <alignment horizontal="center" vertical="center" wrapText="1"/>
    </xf>
    <xf numFmtId="0" fontId="270" fillId="16" borderId="20" xfId="11" applyNumberFormat="1" applyFont="1" applyFill="1" applyBorder="1" applyAlignment="1">
      <alignment horizontal="center" vertical="center"/>
    </xf>
    <xf numFmtId="0" fontId="328" fillId="4" borderId="1" xfId="10" applyNumberFormat="1" applyFont="1" applyFill="1" applyBorder="1" applyAlignment="1">
      <alignment horizontal="center" vertical="center" wrapText="1"/>
    </xf>
    <xf numFmtId="0" fontId="328" fillId="4" borderId="0" xfId="10" applyNumberFormat="1" applyFont="1" applyFill="1" applyBorder="1" applyAlignment="1">
      <alignment horizontal="center" vertical="center" wrapText="1"/>
    </xf>
    <xf numFmtId="0" fontId="328" fillId="4" borderId="20" xfId="10" applyNumberFormat="1" applyFont="1" applyFill="1" applyBorder="1" applyAlignment="1">
      <alignment horizontal="center" vertical="center" wrapText="1"/>
    </xf>
    <xf numFmtId="0" fontId="280" fillId="4" borderId="65" xfId="10" applyNumberFormat="1" applyFont="1" applyFill="1" applyBorder="1" applyAlignment="1">
      <alignment horizontal="center" vertical="center" wrapText="1"/>
    </xf>
    <xf numFmtId="0" fontId="280" fillId="4" borderId="48" xfId="10" applyNumberFormat="1" applyFont="1" applyFill="1" applyBorder="1" applyAlignment="1">
      <alignment horizontal="center" vertical="center" wrapText="1"/>
    </xf>
    <xf numFmtId="0" fontId="280" fillId="4" borderId="69" xfId="10" applyNumberFormat="1" applyFont="1" applyFill="1" applyBorder="1" applyAlignment="1">
      <alignment horizontal="center" vertical="center" wrapText="1"/>
    </xf>
    <xf numFmtId="0" fontId="280" fillId="4" borderId="1" xfId="10" applyNumberFormat="1" applyFont="1" applyFill="1" applyBorder="1" applyAlignment="1">
      <alignment horizontal="center" vertical="center" wrapText="1"/>
    </xf>
    <xf numFmtId="0" fontId="280" fillId="4" borderId="0" xfId="10" applyNumberFormat="1" applyFont="1" applyFill="1" applyBorder="1" applyAlignment="1">
      <alignment horizontal="center" vertical="center" wrapText="1"/>
    </xf>
    <xf numFmtId="0" fontId="280" fillId="4" borderId="20" xfId="10" applyNumberFormat="1" applyFont="1" applyFill="1" applyBorder="1" applyAlignment="1">
      <alignment horizontal="center" vertical="center" wrapText="1"/>
    </xf>
    <xf numFmtId="0" fontId="280" fillId="4" borderId="44" xfId="10" applyNumberFormat="1" applyFont="1" applyFill="1" applyBorder="1" applyAlignment="1">
      <alignment horizontal="center" vertical="center" wrapText="1"/>
    </xf>
    <xf numFmtId="0" fontId="280" fillId="4" borderId="30" xfId="10" applyNumberFormat="1" applyFont="1" applyFill="1" applyBorder="1" applyAlignment="1">
      <alignment horizontal="center" vertical="center" wrapText="1"/>
    </xf>
    <xf numFmtId="0" fontId="280" fillId="4" borderId="45" xfId="10" applyNumberFormat="1" applyFont="1" applyFill="1" applyBorder="1" applyAlignment="1">
      <alignment horizontal="center" vertical="center" wrapText="1"/>
    </xf>
    <xf numFmtId="0" fontId="281" fillId="16" borderId="1" xfId="6" applyFont="1" applyFill="1" applyBorder="1" applyAlignment="1" applyProtection="1">
      <alignment horizontal="center" vertical="center"/>
      <protection hidden="1"/>
    </xf>
    <xf numFmtId="0" fontId="281" fillId="16" borderId="0" xfId="6" applyFont="1" applyFill="1" applyBorder="1" applyAlignment="1" applyProtection="1">
      <alignment horizontal="center" vertical="center"/>
      <protection hidden="1"/>
    </xf>
    <xf numFmtId="0" fontId="378" fillId="35" borderId="79" xfId="6" applyFont="1" applyFill="1" applyBorder="1" applyAlignment="1" applyProtection="1">
      <alignment horizontal="center" vertical="center"/>
      <protection hidden="1"/>
    </xf>
    <xf numFmtId="0" fontId="378" fillId="35" borderId="44" xfId="6" applyFont="1" applyFill="1" applyBorder="1" applyAlignment="1" applyProtection="1">
      <alignment horizontal="center" vertical="center"/>
      <protection hidden="1"/>
    </xf>
    <xf numFmtId="164" fontId="275" fillId="11" borderId="0" xfId="10" applyNumberFormat="1" applyFont="1" applyFill="1" applyBorder="1" applyAlignment="1">
      <alignment horizontal="center" vertical="center"/>
    </xf>
    <xf numFmtId="164" fontId="275" fillId="11" borderId="20" xfId="10" applyNumberFormat="1" applyFont="1" applyFill="1" applyBorder="1" applyAlignment="1">
      <alignment horizontal="center" vertical="center"/>
    </xf>
    <xf numFmtId="0" fontId="121" fillId="16" borderId="20" xfId="10" applyNumberFormat="1" applyFont="1" applyFill="1" applyBorder="1" applyAlignment="1">
      <alignment horizontal="center" vertical="center" wrapText="1"/>
    </xf>
    <xf numFmtId="0" fontId="283" fillId="8" borderId="0" xfId="6" applyFont="1" applyFill="1" applyBorder="1" applyAlignment="1">
      <alignment horizontal="center" vertical="center"/>
    </xf>
    <xf numFmtId="0" fontId="124" fillId="16" borderId="1" xfId="6" applyFont="1" applyFill="1" applyBorder="1" applyAlignment="1">
      <alignment horizontal="center" vertical="center"/>
    </xf>
    <xf numFmtId="0" fontId="124" fillId="16" borderId="20" xfId="6" applyFont="1" applyFill="1" applyBorder="1" applyAlignment="1">
      <alignment horizontal="center" vertical="center"/>
    </xf>
    <xf numFmtId="164" fontId="287" fillId="11" borderId="0" xfId="10" applyNumberFormat="1" applyFont="1" applyFill="1" applyBorder="1" applyAlignment="1">
      <alignment horizontal="center" vertical="center"/>
    </xf>
    <xf numFmtId="164" fontId="287" fillId="11" borderId="20" xfId="10" applyNumberFormat="1" applyFont="1" applyFill="1" applyBorder="1" applyAlignment="1">
      <alignment horizontal="center" vertical="center"/>
    </xf>
    <xf numFmtId="0" fontId="423" fillId="52" borderId="36" xfId="6" applyFont="1" applyFill="1" applyBorder="1" applyAlignment="1" applyProtection="1">
      <alignment horizontal="center" vertical="center" wrapText="1"/>
      <protection hidden="1"/>
    </xf>
    <xf numFmtId="0" fontId="423" fillId="52" borderId="0" xfId="6" applyFont="1" applyFill="1" applyBorder="1" applyAlignment="1" applyProtection="1">
      <alignment horizontal="center" vertical="center" wrapText="1"/>
      <protection hidden="1"/>
    </xf>
    <xf numFmtId="0" fontId="425" fillId="36" borderId="0" xfId="6" applyFont="1" applyFill="1" applyBorder="1" applyAlignment="1" applyProtection="1">
      <alignment horizontal="center" vertical="center" wrapText="1"/>
      <protection hidden="1"/>
    </xf>
    <xf numFmtId="0" fontId="382" fillId="105" borderId="0" xfId="6" applyFont="1" applyFill="1" applyBorder="1" applyAlignment="1" applyProtection="1">
      <alignment horizontal="center" vertical="center" wrapText="1"/>
      <protection hidden="1"/>
    </xf>
    <xf numFmtId="0" fontId="382" fillId="105" borderId="20" xfId="6" applyFont="1" applyFill="1" applyBorder="1" applyAlignment="1" applyProtection="1">
      <alignment horizontal="center" vertical="center" wrapText="1"/>
      <protection hidden="1"/>
    </xf>
    <xf numFmtId="0" fontId="121" fillId="4" borderId="52" xfId="6" applyFont="1" applyFill="1" applyBorder="1" applyAlignment="1">
      <alignment horizontal="center" vertical="center" wrapText="1"/>
    </xf>
    <xf numFmtId="0" fontId="121" fillId="4" borderId="53" xfId="6" applyFont="1" applyFill="1" applyBorder="1" applyAlignment="1">
      <alignment horizontal="center" vertical="center" wrapText="1"/>
    </xf>
    <xf numFmtId="0" fontId="121" fillId="4" borderId="64" xfId="6" applyFont="1" applyFill="1" applyBorder="1" applyAlignment="1">
      <alignment horizontal="center" vertical="center" wrapText="1"/>
    </xf>
    <xf numFmtId="0" fontId="121" fillId="4" borderId="1" xfId="6" applyFont="1" applyFill="1" applyBorder="1" applyAlignment="1">
      <alignment horizontal="center" vertical="center" wrapText="1"/>
    </xf>
    <xf numFmtId="0" fontId="121" fillId="4" borderId="0" xfId="6" applyFont="1" applyFill="1" applyBorder="1" applyAlignment="1">
      <alignment horizontal="center" vertical="center" wrapText="1"/>
    </xf>
    <xf numFmtId="0" fontId="121" fillId="4" borderId="35" xfId="6" applyFont="1" applyFill="1" applyBorder="1" applyAlignment="1">
      <alignment horizontal="center" vertical="center" wrapText="1"/>
    </xf>
    <xf numFmtId="0" fontId="284" fillId="4" borderId="77" xfId="6" applyFont="1" applyFill="1" applyBorder="1" applyAlignment="1">
      <alignment horizontal="center" vertical="center"/>
    </xf>
    <xf numFmtId="0" fontId="284" fillId="4" borderId="53" xfId="6" applyFont="1" applyFill="1" applyBorder="1" applyAlignment="1">
      <alignment horizontal="center" vertical="center"/>
    </xf>
    <xf numFmtId="0" fontId="284" fillId="4" borderId="54" xfId="6" applyFont="1" applyFill="1" applyBorder="1" applyAlignment="1">
      <alignment horizontal="center" vertical="center"/>
    </xf>
    <xf numFmtId="0" fontId="284" fillId="4" borderId="36" xfId="6" applyFont="1" applyFill="1" applyBorder="1" applyAlignment="1">
      <alignment horizontal="center" vertical="center"/>
    </xf>
    <xf numFmtId="0" fontId="284" fillId="4" borderId="0" xfId="6" applyFont="1" applyFill="1" applyBorder="1" applyAlignment="1">
      <alignment horizontal="center" vertical="center"/>
    </xf>
    <xf numFmtId="0" fontId="284" fillId="4" borderId="20" xfId="6" applyFont="1" applyFill="1" applyBorder="1" applyAlignment="1">
      <alignment horizontal="center" vertical="center"/>
    </xf>
    <xf numFmtId="164" fontId="285" fillId="11" borderId="36" xfId="10" applyNumberFormat="1" applyFont="1" applyFill="1" applyBorder="1" applyAlignment="1">
      <alignment horizontal="center" vertical="center"/>
    </xf>
    <xf numFmtId="164" fontId="285" fillId="11" borderId="0" xfId="10" applyNumberFormat="1" applyFont="1" applyFill="1" applyBorder="1" applyAlignment="1">
      <alignment horizontal="center" vertical="center"/>
    </xf>
    <xf numFmtId="164" fontId="286" fillId="11" borderId="0" xfId="10" applyNumberFormat="1" applyFont="1" applyFill="1" applyBorder="1" applyAlignment="1">
      <alignment horizontal="center" vertical="center"/>
    </xf>
    <xf numFmtId="0" fontId="108" fillId="45" borderId="0" xfId="6" applyFont="1" applyFill="1" applyBorder="1" applyAlignment="1">
      <alignment horizontal="center" vertical="center"/>
    </xf>
    <xf numFmtId="0" fontId="247" fillId="7" borderId="75" xfId="6" applyFont="1" applyFill="1" applyBorder="1" applyAlignment="1">
      <alignment horizontal="center"/>
    </xf>
    <xf numFmtId="0" fontId="247" fillId="7" borderId="50" xfId="6" applyFont="1" applyFill="1" applyBorder="1" applyAlignment="1">
      <alignment horizontal="center"/>
    </xf>
    <xf numFmtId="0" fontId="247" fillId="7" borderId="76" xfId="6" applyFont="1" applyFill="1" applyBorder="1" applyAlignment="1">
      <alignment horizontal="center"/>
    </xf>
    <xf numFmtId="0" fontId="272" fillId="4" borderId="1" xfId="6" applyFont="1" applyFill="1" applyBorder="1" applyAlignment="1">
      <alignment horizontal="center" vertical="center"/>
    </xf>
    <xf numFmtId="0" fontId="272" fillId="4" borderId="0" xfId="6" applyFont="1" applyFill="1" applyBorder="1" applyAlignment="1">
      <alignment horizontal="center" vertical="center"/>
    </xf>
    <xf numFmtId="0" fontId="121" fillId="4" borderId="0" xfId="6" applyFont="1" applyFill="1" applyBorder="1" applyAlignment="1">
      <alignment horizontal="center" vertical="center"/>
    </xf>
    <xf numFmtId="0" fontId="121" fillId="4" borderId="20" xfId="6" applyFont="1" applyFill="1" applyBorder="1" applyAlignment="1">
      <alignment horizontal="center" vertical="center"/>
    </xf>
    <xf numFmtId="0" fontId="252" fillId="4" borderId="0" xfId="6" applyFont="1" applyFill="1" applyBorder="1" applyAlignment="1">
      <alignment horizontal="center" vertical="center"/>
    </xf>
    <xf numFmtId="0" fontId="292" fillId="4" borderId="0" xfId="6" applyFont="1" applyFill="1" applyBorder="1" applyAlignment="1">
      <alignment horizontal="center" vertical="center"/>
    </xf>
    <xf numFmtId="0" fontId="293" fillId="4" borderId="0" xfId="6" applyFont="1" applyFill="1" applyBorder="1" applyAlignment="1">
      <alignment horizontal="center" vertical="center"/>
    </xf>
    <xf numFmtId="0" fontId="293" fillId="4" borderId="20" xfId="6" applyFont="1" applyFill="1" applyBorder="1" applyAlignment="1">
      <alignment horizontal="center" vertical="center"/>
    </xf>
    <xf numFmtId="0" fontId="107" fillId="4" borderId="1" xfId="6" applyFont="1" applyFill="1" applyBorder="1" applyAlignment="1">
      <alignment horizontal="center" vertical="center"/>
    </xf>
    <xf numFmtId="0" fontId="107" fillId="4" borderId="0" xfId="6" applyFont="1" applyFill="1" applyBorder="1" applyAlignment="1">
      <alignment horizontal="center" vertical="center"/>
    </xf>
    <xf numFmtId="0" fontId="107" fillId="4" borderId="20" xfId="6" applyFont="1" applyFill="1" applyBorder="1" applyAlignment="1">
      <alignment horizontal="center" vertical="center"/>
    </xf>
    <xf numFmtId="0" fontId="234" fillId="5" borderId="0" xfId="0" applyFont="1" applyFill="1" applyAlignment="1">
      <alignment horizontal="center" vertical="center" wrapText="1"/>
    </xf>
    <xf numFmtId="0" fontId="271" fillId="8" borderId="0" xfId="0" applyFont="1" applyFill="1" applyBorder="1" applyAlignment="1">
      <alignment horizontal="center" vertical="center" wrapText="1"/>
    </xf>
    <xf numFmtId="0" fontId="301" fillId="7" borderId="0" xfId="8" applyFont="1" applyFill="1" applyAlignment="1">
      <alignment horizontal="center" vertical="center"/>
    </xf>
    <xf numFmtId="0" fontId="309" fillId="6" borderId="19" xfId="6" applyFont="1" applyFill="1" applyBorder="1" applyAlignment="1">
      <alignment horizontal="center" vertical="center"/>
    </xf>
    <xf numFmtId="0" fontId="360" fillId="68" borderId="0" xfId="0" applyFont="1" applyFill="1" applyAlignment="1">
      <alignment horizontal="center" vertical="center" wrapText="1"/>
    </xf>
    <xf numFmtId="0" fontId="247" fillId="0" borderId="1" xfId="6" applyFont="1" applyBorder="1" applyAlignment="1" applyProtection="1">
      <alignment horizontal="center" vertical="center" wrapText="1"/>
      <protection hidden="1"/>
    </xf>
    <xf numFmtId="0" fontId="247" fillId="0" borderId="0" xfId="6" applyFont="1" applyBorder="1" applyAlignment="1" applyProtection="1">
      <alignment horizontal="center" vertical="center" wrapText="1"/>
      <protection hidden="1"/>
    </xf>
    <xf numFmtId="185" fontId="311" fillId="4" borderId="0" xfId="6" applyNumberFormat="1" applyFont="1" applyFill="1" applyBorder="1" applyAlignment="1">
      <alignment horizontal="center" vertical="center"/>
    </xf>
    <xf numFmtId="185" fontId="311" fillId="4" borderId="20" xfId="6" applyNumberFormat="1" applyFont="1" applyFill="1" applyBorder="1" applyAlignment="1">
      <alignment horizontal="center" vertical="center"/>
    </xf>
    <xf numFmtId="0" fontId="247" fillId="11" borderId="75" xfId="6" applyFont="1" applyFill="1" applyBorder="1" applyAlignment="1">
      <alignment horizontal="center"/>
    </xf>
    <xf numFmtId="0" fontId="247" fillId="11" borderId="50" xfId="6" applyFont="1" applyFill="1" applyBorder="1" applyAlignment="1">
      <alignment horizontal="center"/>
    </xf>
    <xf numFmtId="0" fontId="247" fillId="11" borderId="76" xfId="6" applyFont="1" applyFill="1" applyBorder="1" applyAlignment="1">
      <alignment horizontal="center"/>
    </xf>
    <xf numFmtId="0" fontId="255" fillId="10" borderId="58" xfId="6" applyFont="1" applyFill="1" applyBorder="1" applyAlignment="1">
      <alignment horizontal="center" vertical="center"/>
    </xf>
    <xf numFmtId="0" fontId="255" fillId="10" borderId="59" xfId="6" applyFont="1" applyFill="1" applyBorder="1" applyAlignment="1">
      <alignment horizontal="center" vertical="center"/>
    </xf>
    <xf numFmtId="0" fontId="105" fillId="33" borderId="1" xfId="6" applyFont="1" applyFill="1" applyBorder="1" applyAlignment="1">
      <alignment horizontal="center" vertical="center"/>
    </xf>
    <xf numFmtId="0" fontId="105" fillId="33" borderId="0" xfId="6" applyFont="1" applyFill="1" applyBorder="1" applyAlignment="1">
      <alignment horizontal="center" vertical="center"/>
    </xf>
    <xf numFmtId="0" fontId="105" fillId="33" borderId="78" xfId="6" applyFont="1" applyFill="1" applyBorder="1" applyAlignment="1">
      <alignment horizontal="center" vertical="center"/>
    </xf>
    <xf numFmtId="0" fontId="441" fillId="4" borderId="0" xfId="6" applyFont="1" applyFill="1" applyBorder="1" applyAlignment="1">
      <alignment horizontal="center" wrapText="1"/>
    </xf>
    <xf numFmtId="0" fontId="238" fillId="11" borderId="58" xfId="6" applyFont="1" applyFill="1" applyBorder="1" applyAlignment="1" applyProtection="1">
      <alignment horizontal="center" vertical="center" wrapText="1"/>
      <protection hidden="1"/>
    </xf>
    <xf numFmtId="0" fontId="238" fillId="11" borderId="59" xfId="6" applyFont="1" applyFill="1" applyBorder="1" applyAlignment="1" applyProtection="1">
      <alignment horizontal="center" vertical="center" wrapText="1"/>
      <protection hidden="1"/>
    </xf>
    <xf numFmtId="164" fontId="238" fillId="11" borderId="0" xfId="10" applyNumberFormat="1" applyFont="1" applyFill="1" applyBorder="1" applyAlignment="1">
      <alignment horizontal="center" vertical="center"/>
    </xf>
    <xf numFmtId="164" fontId="266" fillId="2" borderId="20" xfId="10" applyNumberFormat="1" applyFont="1" applyFill="1" applyBorder="1" applyAlignment="1">
      <alignment horizontal="center" vertical="center"/>
    </xf>
    <xf numFmtId="0" fontId="0" fillId="47" borderId="79" xfId="0" applyFont="1" applyFill="1" applyBorder="1" applyAlignment="1">
      <alignment horizontal="center"/>
    </xf>
    <xf numFmtId="0" fontId="0" fillId="47" borderId="0" xfId="0" applyFont="1" applyFill="1" applyBorder="1" applyAlignment="1">
      <alignment horizontal="center"/>
    </xf>
    <xf numFmtId="0" fontId="105" fillId="4" borderId="1" xfId="10" applyNumberFormat="1" applyFont="1" applyFill="1" applyBorder="1" applyAlignment="1">
      <alignment horizontal="left" vertical="top" wrapText="1"/>
    </xf>
    <xf numFmtId="0" fontId="105" fillId="4" borderId="0" xfId="10" applyNumberFormat="1" applyFont="1" applyFill="1" applyBorder="1" applyAlignment="1">
      <alignment horizontal="left" vertical="top" wrapText="1"/>
    </xf>
    <xf numFmtId="0" fontId="105" fillId="4" borderId="20" xfId="10" applyNumberFormat="1" applyFont="1" applyFill="1" applyBorder="1" applyAlignment="1">
      <alignment horizontal="left" vertical="top" wrapText="1"/>
    </xf>
    <xf numFmtId="0" fontId="254" fillId="4" borderId="1" xfId="6" applyFont="1" applyFill="1" applyBorder="1" applyAlignment="1">
      <alignment horizontal="center" vertical="center"/>
    </xf>
    <xf numFmtId="0" fontId="254" fillId="4" borderId="0" xfId="6" applyFont="1" applyFill="1" applyBorder="1" applyAlignment="1">
      <alignment horizontal="center" vertical="center"/>
    </xf>
    <xf numFmtId="0" fontId="108" fillId="22" borderId="1" xfId="6" applyFont="1" applyFill="1" applyBorder="1" applyAlignment="1">
      <alignment horizontal="right" vertical="center"/>
    </xf>
    <xf numFmtId="0" fontId="108" fillId="45" borderId="0" xfId="6" applyFont="1" applyFill="1" applyBorder="1" applyAlignment="1">
      <alignment horizontal="right" vertical="center"/>
    </xf>
    <xf numFmtId="0" fontId="108" fillId="22" borderId="20" xfId="6" applyFont="1" applyFill="1" applyBorder="1" applyAlignment="1">
      <alignment horizontal="right" vertical="center"/>
    </xf>
    <xf numFmtId="0" fontId="221" fillId="24" borderId="65" xfId="6" applyFont="1" applyFill="1" applyBorder="1" applyAlignment="1">
      <alignment horizontal="center" vertical="center"/>
    </xf>
    <xf numFmtId="0" fontId="221" fillId="24" borderId="48" xfId="6" applyFont="1" applyFill="1" applyBorder="1" applyAlignment="1">
      <alignment horizontal="center" vertical="center"/>
    </xf>
    <xf numFmtId="0" fontId="221" fillId="24" borderId="69" xfId="6" applyFont="1" applyFill="1" applyBorder="1" applyAlignment="1">
      <alignment horizontal="center" vertical="center"/>
    </xf>
    <xf numFmtId="0" fontId="221" fillId="24" borderId="1" xfId="6" applyFont="1" applyFill="1" applyBorder="1" applyAlignment="1">
      <alignment horizontal="center" vertical="center"/>
    </xf>
    <xf numFmtId="0" fontId="221" fillId="24" borderId="0" xfId="6" applyFont="1" applyFill="1" applyBorder="1" applyAlignment="1">
      <alignment horizontal="center" vertical="center"/>
    </xf>
    <xf numFmtId="0" fontId="221" fillId="24" borderId="20" xfId="6" applyFont="1" applyFill="1" applyBorder="1" applyAlignment="1">
      <alignment horizontal="center" vertical="center"/>
    </xf>
    <xf numFmtId="0" fontId="108" fillId="21" borderId="59" xfId="6" applyFont="1" applyFill="1" applyBorder="1" applyAlignment="1" applyProtection="1">
      <alignment horizontal="center" vertical="center" wrapText="1"/>
      <protection hidden="1"/>
    </xf>
    <xf numFmtId="0" fontId="108" fillId="21" borderId="20" xfId="6" applyFont="1" applyFill="1" applyBorder="1" applyAlignment="1" applyProtection="1">
      <alignment horizontal="center" vertical="center" wrapText="1"/>
      <protection hidden="1"/>
    </xf>
    <xf numFmtId="0" fontId="108" fillId="22" borderId="0" xfId="6" applyFont="1" applyFill="1" applyBorder="1" applyAlignment="1">
      <alignment horizontal="right" vertical="center"/>
    </xf>
    <xf numFmtId="0" fontId="311" fillId="11" borderId="0" xfId="0" applyFont="1" applyFill="1" applyBorder="1" applyAlignment="1">
      <alignment horizontal="center"/>
    </xf>
    <xf numFmtId="0" fontId="2" fillId="47" borderId="79" xfId="0" applyFont="1" applyFill="1" applyBorder="1" applyAlignment="1">
      <alignment horizontal="center"/>
    </xf>
    <xf numFmtId="0" fontId="2" fillId="47" borderId="0" xfId="0" applyFont="1" applyFill="1" applyBorder="1" applyAlignment="1">
      <alignment horizontal="center"/>
    </xf>
    <xf numFmtId="0" fontId="135" fillId="11" borderId="0" xfId="6" applyFont="1" applyFill="1" applyBorder="1" applyAlignment="1">
      <alignment horizontal="center" vertical="center" textRotation="90" wrapText="1"/>
    </xf>
    <xf numFmtId="0" fontId="347" fillId="4" borderId="81" xfId="6" applyFont="1" applyFill="1" applyBorder="1" applyAlignment="1" applyProtection="1">
      <alignment horizontal="center" vertical="center"/>
      <protection hidden="1"/>
    </xf>
    <xf numFmtId="0" fontId="347" fillId="4" borderId="82" xfId="6" applyFont="1" applyFill="1" applyBorder="1" applyAlignment="1" applyProtection="1">
      <alignment horizontal="center" vertical="center"/>
      <protection hidden="1"/>
    </xf>
    <xf numFmtId="0" fontId="347" fillId="4" borderId="79" xfId="6" applyFont="1" applyFill="1" applyBorder="1" applyAlignment="1" applyProtection="1">
      <alignment horizontal="center" vertical="center"/>
      <protection hidden="1"/>
    </xf>
    <xf numFmtId="0" fontId="347" fillId="4" borderId="0" xfId="6" applyFont="1" applyFill="1" applyBorder="1" applyAlignment="1" applyProtection="1">
      <alignment horizontal="center" vertical="center"/>
      <protection hidden="1"/>
    </xf>
    <xf numFmtId="0" fontId="124" fillId="4" borderId="1" xfId="10" applyNumberFormat="1" applyFont="1" applyFill="1" applyBorder="1" applyAlignment="1">
      <alignment horizontal="left" vertical="top" wrapText="1"/>
    </xf>
    <xf numFmtId="0" fontId="124" fillId="4" borderId="0" xfId="10" applyNumberFormat="1" applyFont="1" applyFill="1" applyBorder="1" applyAlignment="1">
      <alignment horizontal="left" vertical="top" wrapText="1"/>
    </xf>
    <xf numFmtId="0" fontId="124" fillId="4" borderId="20" xfId="10" applyNumberFormat="1" applyFont="1" applyFill="1" applyBorder="1" applyAlignment="1">
      <alignment horizontal="left" vertical="top" wrapText="1"/>
    </xf>
    <xf numFmtId="0" fontId="124" fillId="4" borderId="11" xfId="10" applyNumberFormat="1" applyFont="1" applyFill="1" applyBorder="1" applyAlignment="1">
      <alignment horizontal="left" vertical="top" wrapText="1"/>
    </xf>
    <xf numFmtId="0" fontId="124" fillId="4" borderId="12" xfId="10" applyNumberFormat="1" applyFont="1" applyFill="1" applyBorder="1" applyAlignment="1">
      <alignment horizontal="left" vertical="top" wrapText="1"/>
    </xf>
    <xf numFmtId="0" fontId="124" fillId="4" borderId="13" xfId="10" applyNumberFormat="1" applyFont="1" applyFill="1" applyBorder="1" applyAlignment="1">
      <alignment horizontal="left" vertical="top" wrapText="1"/>
    </xf>
    <xf numFmtId="0" fontId="247" fillId="4" borderId="17" xfId="6" applyFont="1" applyFill="1" applyBorder="1" applyAlignment="1" applyProtection="1">
      <alignment horizontal="center" vertical="center" wrapText="1"/>
      <protection hidden="1"/>
    </xf>
    <xf numFmtId="0" fontId="247" fillId="4" borderId="0" xfId="6" applyFont="1" applyFill="1" applyBorder="1" applyAlignment="1" applyProtection="1">
      <alignment horizontal="center" vertical="center" wrapText="1"/>
      <protection hidden="1"/>
    </xf>
    <xf numFmtId="0" fontId="105" fillId="51" borderId="1" xfId="6" applyFont="1" applyFill="1" applyBorder="1" applyAlignment="1">
      <alignment horizontal="center" vertical="center"/>
    </xf>
    <xf numFmtId="0" fontId="105" fillId="51" borderId="0" xfId="6" applyFont="1" applyFill="1" applyBorder="1" applyAlignment="1">
      <alignment horizontal="center" vertical="center"/>
    </xf>
    <xf numFmtId="0" fontId="105" fillId="51" borderId="20" xfId="6" applyFont="1" applyFill="1" applyBorder="1" applyAlignment="1">
      <alignment horizontal="center" vertical="center"/>
    </xf>
    <xf numFmtId="0" fontId="135" fillId="38" borderId="0" xfId="6" applyFont="1" applyFill="1" applyBorder="1" applyAlignment="1">
      <alignment horizontal="center" vertical="center" textRotation="90"/>
    </xf>
    <xf numFmtId="0" fontId="269" fillId="4" borderId="0" xfId="0" applyFont="1" applyFill="1" applyBorder="1" applyAlignment="1" applyProtection="1">
      <alignment horizontal="left" vertical="center" wrapText="1"/>
      <protection locked="0"/>
    </xf>
    <xf numFmtId="0" fontId="269" fillId="4" borderId="20" xfId="0" applyFont="1" applyFill="1" applyBorder="1" applyAlignment="1" applyProtection="1">
      <alignment horizontal="left" vertical="center" wrapText="1"/>
      <protection locked="0"/>
    </xf>
    <xf numFmtId="0" fontId="269" fillId="4" borderId="48" xfId="0" applyFont="1" applyFill="1" applyBorder="1" applyAlignment="1" applyProtection="1">
      <alignment horizontal="left" vertical="center" wrapText="1"/>
      <protection locked="0"/>
    </xf>
    <xf numFmtId="0" fontId="269" fillId="4" borderId="69" xfId="0" applyFont="1" applyFill="1" applyBorder="1" applyAlignment="1" applyProtection="1">
      <alignment horizontal="left" vertical="center" wrapText="1"/>
      <protection locked="0"/>
    </xf>
    <xf numFmtId="164" fontId="348" fillId="4" borderId="1" xfId="10" applyNumberFormat="1" applyFont="1" applyFill="1" applyBorder="1" applyAlignment="1">
      <alignment horizontal="center" vertical="center" wrapText="1"/>
    </xf>
    <xf numFmtId="164" fontId="348" fillId="4" borderId="0" xfId="10" applyNumberFormat="1" applyFont="1" applyFill="1" applyBorder="1" applyAlignment="1">
      <alignment horizontal="center" vertical="center" wrapText="1"/>
    </xf>
    <xf numFmtId="0" fontId="267" fillId="4" borderId="17" xfId="6" applyFont="1" applyFill="1" applyBorder="1" applyAlignment="1" applyProtection="1">
      <alignment horizontal="center" vertical="center" wrapText="1"/>
      <protection hidden="1"/>
    </xf>
    <xf numFmtId="0" fontId="267" fillId="4" borderId="0" xfId="6" applyFont="1" applyFill="1" applyBorder="1" applyAlignment="1" applyProtection="1">
      <alignment horizontal="center" vertical="center" wrapText="1"/>
      <protection hidden="1"/>
    </xf>
    <xf numFmtId="0" fontId="335" fillId="4" borderId="17" xfId="6" applyFont="1" applyFill="1" applyBorder="1" applyAlignment="1" applyProtection="1">
      <alignment horizontal="center" vertical="center" wrapText="1"/>
      <protection hidden="1"/>
    </xf>
    <xf numFmtId="0" fontId="335" fillId="4" borderId="0" xfId="6" applyFont="1" applyFill="1" applyBorder="1" applyAlignment="1" applyProtection="1">
      <alignment horizontal="center" vertical="center" wrapText="1"/>
      <protection hidden="1"/>
    </xf>
    <xf numFmtId="0" fontId="247" fillId="4" borderId="1" xfId="6" applyFont="1" applyFill="1" applyBorder="1" applyAlignment="1" applyProtection="1">
      <alignment horizontal="right" vertical="center" wrapText="1"/>
      <protection hidden="1"/>
    </xf>
    <xf numFmtId="0" fontId="247" fillId="4" borderId="0" xfId="6" applyFont="1" applyFill="1" applyBorder="1" applyAlignment="1" applyProtection="1">
      <alignment horizontal="right" vertical="center" wrapText="1"/>
      <protection hidden="1"/>
    </xf>
    <xf numFmtId="164" fontId="141" fillId="4" borderId="17" xfId="10" applyNumberFormat="1" applyFont="1" applyFill="1" applyBorder="1" applyAlignment="1">
      <alignment horizontal="left" vertical="center"/>
    </xf>
    <xf numFmtId="164" fontId="141" fillId="4" borderId="68" xfId="10" applyNumberFormat="1" applyFont="1" applyFill="1" applyBorder="1" applyAlignment="1">
      <alignment horizontal="left" vertical="center"/>
    </xf>
    <xf numFmtId="164" fontId="141" fillId="4" borderId="12" xfId="10" applyNumberFormat="1" applyFont="1" applyFill="1" applyBorder="1" applyAlignment="1">
      <alignment horizontal="left" vertical="center"/>
    </xf>
    <xf numFmtId="164" fontId="141" fillId="4" borderId="13" xfId="10" applyNumberFormat="1" applyFont="1" applyFill="1" applyBorder="1" applyAlignment="1">
      <alignment horizontal="left" vertical="center"/>
    </xf>
    <xf numFmtId="0" fontId="269" fillId="4" borderId="61" xfId="0" applyFont="1" applyFill="1" applyBorder="1" applyAlignment="1">
      <alignment horizontal="center" vertical="center" wrapText="1"/>
    </xf>
    <xf numFmtId="0" fontId="269" fillId="4" borderId="17" xfId="0" applyFont="1" applyFill="1" applyBorder="1" applyAlignment="1">
      <alignment horizontal="center" vertical="center" wrapText="1"/>
    </xf>
    <xf numFmtId="0" fontId="269" fillId="4" borderId="68" xfId="0" applyFont="1" applyFill="1" applyBorder="1" applyAlignment="1">
      <alignment horizontal="center" vertical="center" wrapText="1"/>
    </xf>
    <xf numFmtId="0" fontId="269" fillId="4" borderId="27" xfId="0" applyFont="1" applyFill="1" applyBorder="1" applyAlignment="1">
      <alignment horizontal="center" vertical="center" wrapText="1"/>
    </xf>
    <xf numFmtId="0" fontId="269" fillId="4" borderId="21" xfId="0" applyFont="1" applyFill="1" applyBorder="1" applyAlignment="1">
      <alignment horizontal="center" vertical="center" wrapText="1"/>
    </xf>
    <xf numFmtId="0" fontId="269" fillId="4" borderId="22" xfId="0" applyFont="1" applyFill="1" applyBorder="1" applyAlignment="1">
      <alignment horizontal="center" vertical="center" wrapText="1"/>
    </xf>
    <xf numFmtId="0" fontId="266" fillId="20" borderId="0" xfId="0" applyFont="1" applyFill="1" applyBorder="1" applyAlignment="1">
      <alignment horizontal="center" vertical="center"/>
    </xf>
    <xf numFmtId="164" fontId="325" fillId="4" borderId="0" xfId="6" applyNumberFormat="1" applyFont="1" applyFill="1" applyBorder="1" applyAlignment="1" applyProtection="1">
      <alignment horizontal="center" vertical="center"/>
      <protection hidden="1"/>
    </xf>
    <xf numFmtId="0" fontId="229" fillId="4" borderId="0" xfId="6" applyFont="1" applyFill="1" applyBorder="1" applyAlignment="1" applyProtection="1">
      <alignment horizontal="left" vertical="center"/>
      <protection hidden="1"/>
    </xf>
    <xf numFmtId="0" fontId="229" fillId="4" borderId="20" xfId="6" applyFont="1" applyFill="1" applyBorder="1" applyAlignment="1" applyProtection="1">
      <alignment horizontal="left" vertical="center"/>
      <protection hidden="1"/>
    </xf>
    <xf numFmtId="0" fontId="329" fillId="4" borderId="42" xfId="6" applyFont="1" applyFill="1" applyBorder="1" applyAlignment="1" applyProtection="1">
      <alignment horizontal="center" vertical="center"/>
      <protection hidden="1"/>
    </xf>
    <xf numFmtId="0" fontId="329" fillId="4" borderId="43" xfId="6" applyFont="1" applyFill="1" applyBorder="1" applyAlignment="1" applyProtection="1">
      <alignment horizontal="center" vertical="center"/>
      <protection hidden="1"/>
    </xf>
    <xf numFmtId="0" fontId="94" fillId="4" borderId="145" xfId="6" applyFont="1" applyFill="1" applyBorder="1" applyAlignment="1">
      <alignment horizontal="center" vertical="center"/>
    </xf>
    <xf numFmtId="0" fontId="356" fillId="4" borderId="0" xfId="6" applyFont="1" applyFill="1" applyBorder="1" applyAlignment="1">
      <alignment horizontal="center" vertical="center"/>
    </xf>
    <xf numFmtId="0" fontId="229" fillId="4" borderId="0" xfId="6" applyFont="1" applyFill="1" applyBorder="1" applyAlignment="1" applyProtection="1">
      <alignment horizontal="left" vertical="center" wrapText="1"/>
      <protection hidden="1"/>
    </xf>
    <xf numFmtId="0" fontId="229" fillId="4" borderId="20" xfId="6" applyFont="1" applyFill="1" applyBorder="1" applyAlignment="1" applyProtection="1">
      <alignment horizontal="left" vertical="center" wrapText="1"/>
      <protection hidden="1"/>
    </xf>
    <xf numFmtId="0" fontId="357" fillId="2" borderId="61" xfId="6" applyFont="1" applyFill="1" applyBorder="1" applyAlignment="1" applyProtection="1">
      <alignment horizontal="center" vertical="center"/>
      <protection hidden="1"/>
    </xf>
    <xf numFmtId="0" fontId="357" fillId="2" borderId="17" xfId="6" applyFont="1" applyFill="1" applyBorder="1" applyAlignment="1" applyProtection="1">
      <alignment horizontal="center" vertical="center"/>
      <protection hidden="1"/>
    </xf>
    <xf numFmtId="0" fontId="357" fillId="2" borderId="1" xfId="6" applyFont="1" applyFill="1" applyBorder="1" applyAlignment="1" applyProtection="1">
      <alignment horizontal="center" vertical="center"/>
      <protection hidden="1"/>
    </xf>
    <xf numFmtId="0" fontId="357" fillId="2" borderId="0" xfId="6" applyFont="1" applyFill="1" applyBorder="1" applyAlignment="1" applyProtection="1">
      <alignment horizontal="center" vertical="center"/>
      <protection hidden="1"/>
    </xf>
    <xf numFmtId="164" fontId="239" fillId="11" borderId="0" xfId="10" applyNumberFormat="1" applyFont="1" applyFill="1" applyBorder="1" applyAlignment="1">
      <alignment horizontal="center" vertical="center"/>
    </xf>
    <xf numFmtId="0" fontId="340" fillId="4" borderId="0" xfId="6" applyFont="1" applyFill="1" applyBorder="1" applyAlignment="1">
      <alignment horizontal="center" vertical="center"/>
    </xf>
    <xf numFmtId="164" fontId="134" fillId="4" borderId="0" xfId="10" applyNumberFormat="1" applyFont="1" applyFill="1" applyBorder="1" applyAlignment="1">
      <alignment horizontal="center" vertical="center"/>
    </xf>
    <xf numFmtId="0" fontId="266" fillId="20" borderId="1" xfId="0" applyFont="1" applyFill="1" applyBorder="1" applyAlignment="1">
      <alignment horizontal="right" vertical="center"/>
    </xf>
    <xf numFmtId="0" fontId="266" fillId="20" borderId="0" xfId="0" applyFont="1" applyFill="1" applyBorder="1" applyAlignment="1">
      <alignment horizontal="right" vertical="center"/>
    </xf>
    <xf numFmtId="0" fontId="266" fillId="20" borderId="20" xfId="0" applyFont="1" applyFill="1" applyBorder="1" applyAlignment="1">
      <alignment horizontal="right" vertical="center"/>
    </xf>
    <xf numFmtId="0" fontId="356" fillId="4" borderId="17" xfId="6" applyFont="1" applyFill="1" applyBorder="1" applyAlignment="1">
      <alignment horizontal="center" vertical="center"/>
    </xf>
    <xf numFmtId="0" fontId="229" fillId="4" borderId="17" xfId="6" applyFont="1" applyFill="1" applyBorder="1" applyAlignment="1" applyProtection="1">
      <alignment horizontal="left" vertical="center" wrapText="1"/>
      <protection hidden="1"/>
    </xf>
    <xf numFmtId="0" fontId="229" fillId="4" borderId="68" xfId="6" applyFont="1" applyFill="1" applyBorder="1" applyAlignment="1" applyProtection="1">
      <alignment horizontal="left" vertical="center" wrapText="1"/>
      <protection hidden="1"/>
    </xf>
    <xf numFmtId="0" fontId="324" fillId="4" borderId="0" xfId="6" applyFont="1" applyFill="1" applyBorder="1" applyAlignment="1" applyProtection="1">
      <alignment horizontal="center" vertical="center"/>
      <protection hidden="1"/>
    </xf>
    <xf numFmtId="164" fontId="105" fillId="34" borderId="0" xfId="10" applyNumberFormat="1" applyFont="1" applyFill="1" applyBorder="1" applyAlignment="1">
      <alignment horizontal="center" vertical="center"/>
    </xf>
    <xf numFmtId="0" fontId="323" fillId="4" borderId="0" xfId="6" applyFont="1" applyFill="1" applyBorder="1" applyAlignment="1" applyProtection="1">
      <alignment horizontal="center" vertical="center"/>
      <protection hidden="1"/>
    </xf>
    <xf numFmtId="0" fontId="357" fillId="4" borderId="1" xfId="6" applyFont="1" applyFill="1" applyBorder="1" applyAlignment="1" applyProtection="1">
      <alignment horizontal="center" vertical="center"/>
      <protection hidden="1"/>
    </xf>
    <xf numFmtId="0" fontId="357" fillId="4" borderId="0" xfId="6" applyFont="1" applyFill="1" applyBorder="1" applyAlignment="1" applyProtection="1">
      <alignment horizontal="center" vertical="center"/>
      <protection hidden="1"/>
    </xf>
    <xf numFmtId="0" fontId="355" fillId="4" borderId="17" xfId="6" applyFont="1" applyFill="1" applyBorder="1" applyAlignment="1" applyProtection="1">
      <alignment horizontal="center" vertical="center" wrapText="1"/>
      <protection hidden="1"/>
    </xf>
    <xf numFmtId="0" fontId="355" fillId="4" borderId="0" xfId="6" applyFont="1" applyFill="1" applyBorder="1" applyAlignment="1" applyProtection="1">
      <alignment horizontal="center" vertical="center" wrapText="1"/>
      <protection hidden="1"/>
    </xf>
    <xf numFmtId="0" fontId="241" fillId="2" borderId="1" xfId="6" applyFont="1" applyFill="1" applyBorder="1" applyAlignment="1" applyProtection="1">
      <alignment horizontal="center" vertical="center" wrapText="1"/>
      <protection hidden="1"/>
    </xf>
    <xf numFmtId="0" fontId="241" fillId="2" borderId="0" xfId="6" applyFont="1" applyFill="1" applyBorder="1" applyAlignment="1" applyProtection="1">
      <alignment horizontal="center" vertical="center" wrapText="1"/>
      <protection hidden="1"/>
    </xf>
    <xf numFmtId="0" fontId="266" fillId="20" borderId="1" xfId="0" applyFont="1" applyFill="1" applyBorder="1" applyAlignment="1">
      <alignment horizontal="center" vertical="center"/>
    </xf>
    <xf numFmtId="0" fontId="266" fillId="20" borderId="20" xfId="0" applyFont="1" applyFill="1" applyBorder="1" applyAlignment="1">
      <alignment horizontal="center" vertical="center"/>
    </xf>
    <xf numFmtId="0" fontId="124" fillId="4" borderId="1" xfId="10" applyNumberFormat="1" applyFont="1" applyFill="1" applyBorder="1" applyAlignment="1">
      <alignment horizontal="center" vertical="center" wrapText="1"/>
    </xf>
    <xf numFmtId="0" fontId="124" fillId="4" borderId="0" xfId="10" applyNumberFormat="1" applyFont="1" applyFill="1" applyBorder="1" applyAlignment="1">
      <alignment horizontal="center" vertical="center" wrapText="1"/>
    </xf>
    <xf numFmtId="0" fontId="124" fillId="4" borderId="20" xfId="10" applyNumberFormat="1" applyFont="1" applyFill="1" applyBorder="1" applyAlignment="1">
      <alignment horizontal="center" vertical="center" wrapText="1"/>
    </xf>
    <xf numFmtId="0" fontId="124" fillId="4" borderId="11" xfId="10" applyNumberFormat="1" applyFont="1" applyFill="1" applyBorder="1" applyAlignment="1">
      <alignment horizontal="center" vertical="center" wrapText="1"/>
    </xf>
    <xf numFmtId="0" fontId="124" fillId="4" borderId="12" xfId="10" applyNumberFormat="1" applyFont="1" applyFill="1" applyBorder="1" applyAlignment="1">
      <alignment horizontal="center" vertical="center" wrapText="1"/>
    </xf>
    <xf numFmtId="0" fontId="124" fillId="4" borderId="13" xfId="10" applyNumberFormat="1" applyFont="1" applyFill="1" applyBorder="1" applyAlignment="1">
      <alignment horizontal="center" vertical="center" wrapText="1"/>
    </xf>
    <xf numFmtId="0" fontId="97" fillId="47" borderId="0" xfId="0" applyFont="1" applyFill="1" applyAlignment="1">
      <alignment horizontal="center"/>
    </xf>
    <xf numFmtId="0" fontId="133" fillId="48" borderId="0" xfId="6" applyFont="1" applyFill="1" applyAlignment="1">
      <alignment horizontal="center" vertical="center"/>
    </xf>
    <xf numFmtId="0" fontId="325" fillId="4" borderId="12" xfId="6" applyFont="1" applyFill="1" applyBorder="1" applyAlignment="1">
      <alignment horizontal="center" vertical="center"/>
    </xf>
    <xf numFmtId="0" fontId="352" fillId="4" borderId="62" xfId="0" applyFont="1" applyFill="1" applyBorder="1" applyAlignment="1">
      <alignment horizontal="left" vertical="center"/>
    </xf>
    <xf numFmtId="0" fontId="352" fillId="4" borderId="63" xfId="0" applyFont="1" applyFill="1" applyBorder="1" applyAlignment="1">
      <alignment horizontal="left" vertical="center"/>
    </xf>
    <xf numFmtId="0" fontId="352" fillId="4" borderId="42" xfId="0" applyFont="1" applyFill="1" applyBorder="1" applyAlignment="1">
      <alignment horizontal="left" vertical="center"/>
    </xf>
    <xf numFmtId="0" fontId="352" fillId="4" borderId="43" xfId="0" applyFont="1" applyFill="1" applyBorder="1" applyAlignment="1">
      <alignment horizontal="left" vertical="center"/>
    </xf>
    <xf numFmtId="0" fontId="352" fillId="4" borderId="62" xfId="0" applyFont="1" applyFill="1" applyBorder="1" applyAlignment="1">
      <alignment horizontal="left" vertical="center" wrapText="1"/>
    </xf>
    <xf numFmtId="0" fontId="352" fillId="4" borderId="63" xfId="0" applyFont="1" applyFill="1" applyBorder="1" applyAlignment="1">
      <alignment horizontal="left" vertical="center" wrapText="1"/>
    </xf>
    <xf numFmtId="0" fontId="352" fillId="4" borderId="0" xfId="0" applyFont="1" applyFill="1" applyBorder="1" applyAlignment="1">
      <alignment horizontal="left" vertical="center" wrapText="1"/>
    </xf>
    <xf numFmtId="0" fontId="352" fillId="4" borderId="20" xfId="0" applyFont="1" applyFill="1" applyBorder="1" applyAlignment="1">
      <alignment horizontal="left" vertical="center" wrapText="1"/>
    </xf>
    <xf numFmtId="0" fontId="352" fillId="4" borderId="42" xfId="0" applyFont="1" applyFill="1" applyBorder="1" applyAlignment="1">
      <alignment horizontal="left" vertical="center" wrapText="1"/>
    </xf>
    <xf numFmtId="0" fontId="352" fillId="4" borderId="43" xfId="0" applyFont="1" applyFill="1" applyBorder="1" applyAlignment="1">
      <alignment horizontal="left" vertical="center" wrapText="1"/>
    </xf>
    <xf numFmtId="0" fontId="357" fillId="4" borderId="61" xfId="6" applyFont="1" applyFill="1" applyBorder="1" applyAlignment="1" applyProtection="1">
      <alignment horizontal="center" vertical="center"/>
      <protection hidden="1"/>
    </xf>
    <xf numFmtId="0" fontId="357" fillId="4" borderId="17" xfId="6" applyFont="1" applyFill="1" applyBorder="1" applyAlignment="1" applyProtection="1">
      <alignment horizontal="center" vertical="center"/>
      <protection hidden="1"/>
    </xf>
    <xf numFmtId="0" fontId="241" fillId="4" borderId="1" xfId="6" applyFont="1" applyFill="1" applyBorder="1" applyAlignment="1" applyProtection="1">
      <alignment horizontal="center" vertical="center" wrapText="1"/>
      <protection hidden="1"/>
    </xf>
    <xf numFmtId="0" fontId="241" fillId="4" borderId="0" xfId="6" applyFont="1" applyFill="1" applyBorder="1" applyAlignment="1" applyProtection="1">
      <alignment horizontal="center" vertical="center" wrapText="1"/>
      <protection hidden="1"/>
    </xf>
    <xf numFmtId="0" fontId="108" fillId="18" borderId="18" xfId="0" applyFont="1" applyFill="1" applyBorder="1" applyAlignment="1">
      <alignment horizontal="center" vertical="center" wrapText="1"/>
    </xf>
    <xf numFmtId="0" fontId="108" fillId="18" borderId="0" xfId="0" applyFont="1" applyFill="1" applyBorder="1" applyAlignment="1">
      <alignment horizontal="center" vertical="center" wrapText="1"/>
    </xf>
    <xf numFmtId="0" fontId="237" fillId="4" borderId="0" xfId="6" applyFont="1" applyFill="1" applyBorder="1" applyAlignment="1">
      <alignment horizontal="center" vertical="center"/>
    </xf>
    <xf numFmtId="0" fontId="124" fillId="4" borderId="0" xfId="6" applyFont="1" applyFill="1" applyBorder="1" applyAlignment="1">
      <alignment horizontal="center" vertical="center"/>
    </xf>
    <xf numFmtId="0" fontId="124" fillId="4" borderId="24" xfId="6" applyFont="1" applyFill="1" applyBorder="1" applyAlignment="1">
      <alignment horizontal="center" vertical="center"/>
    </xf>
    <xf numFmtId="0" fontId="135" fillId="11" borderId="0" xfId="6" applyFont="1" applyFill="1" applyBorder="1" applyAlignment="1">
      <alignment horizontal="center" vertical="center" textRotation="90"/>
    </xf>
    <xf numFmtId="0" fontId="347" fillId="4" borderId="102" xfId="6" applyFont="1" applyFill="1" applyBorder="1" applyAlignment="1" applyProtection="1">
      <alignment horizontal="center" vertical="center"/>
      <protection hidden="1"/>
    </xf>
    <xf numFmtId="0" fontId="347" fillId="4" borderId="97" xfId="6" applyFont="1" applyFill="1" applyBorder="1" applyAlignment="1" applyProtection="1">
      <alignment horizontal="center" vertical="center"/>
      <protection hidden="1"/>
    </xf>
    <xf numFmtId="0" fontId="347" fillId="4" borderId="18" xfId="6" applyFont="1" applyFill="1" applyBorder="1" applyAlignment="1" applyProtection="1">
      <alignment horizontal="center" vertical="center"/>
      <protection hidden="1"/>
    </xf>
    <xf numFmtId="0" fontId="124" fillId="4" borderId="18" xfId="10" applyNumberFormat="1" applyFont="1" applyFill="1" applyBorder="1" applyAlignment="1">
      <alignment horizontal="center" vertical="center" wrapText="1"/>
    </xf>
    <xf numFmtId="0" fontId="124" fillId="4" borderId="24" xfId="10" applyNumberFormat="1" applyFont="1" applyFill="1" applyBorder="1" applyAlignment="1">
      <alignment horizontal="center" vertical="center" wrapText="1"/>
    </xf>
    <xf numFmtId="185" fontId="311" fillId="4" borderId="48" xfId="0" applyNumberFormat="1" applyFont="1" applyFill="1" applyBorder="1" applyAlignment="1">
      <alignment horizontal="center" vertical="center"/>
    </xf>
    <xf numFmtId="185" fontId="311" fillId="4" borderId="67" xfId="0" applyNumberFormat="1" applyFont="1" applyFill="1" applyBorder="1" applyAlignment="1">
      <alignment horizontal="center" vertical="center"/>
    </xf>
    <xf numFmtId="0" fontId="124" fillId="7" borderId="18" xfId="6" applyFont="1" applyFill="1" applyBorder="1" applyAlignment="1">
      <alignment horizontal="center" vertical="center"/>
    </xf>
    <xf numFmtId="0" fontId="124" fillId="7" borderId="0" xfId="6" applyFont="1" applyFill="1" applyBorder="1" applyAlignment="1">
      <alignment horizontal="center" vertical="center"/>
    </xf>
    <xf numFmtId="0" fontId="124" fillId="7" borderId="24" xfId="6" applyFont="1" applyFill="1" applyBorder="1" applyAlignment="1">
      <alignment horizontal="center" vertical="center"/>
    </xf>
    <xf numFmtId="2" fontId="108" fillId="26" borderId="18" xfId="6" applyNumberFormat="1" applyFont="1" applyFill="1" applyBorder="1" applyAlignment="1" applyProtection="1">
      <alignment horizontal="center" vertical="center"/>
      <protection locked="0"/>
    </xf>
    <xf numFmtId="2" fontId="108" fillId="26" borderId="0" xfId="6" applyNumberFormat="1" applyFont="1" applyFill="1" applyBorder="1" applyAlignment="1" applyProtection="1">
      <alignment horizontal="center" vertical="center"/>
      <protection locked="0"/>
    </xf>
    <xf numFmtId="2" fontId="108" fillId="26" borderId="24" xfId="6" applyNumberFormat="1" applyFont="1" applyFill="1" applyBorder="1" applyAlignment="1" applyProtection="1">
      <alignment horizontal="center" vertical="center"/>
      <protection locked="0"/>
    </xf>
    <xf numFmtId="0" fontId="105" fillId="4" borderId="56" xfId="6" applyFont="1" applyFill="1" applyBorder="1" applyAlignment="1">
      <alignment horizontal="center" vertical="center" wrapText="1"/>
    </xf>
    <xf numFmtId="0" fontId="105" fillId="4" borderId="53" xfId="6" applyFont="1" applyFill="1" applyBorder="1" applyAlignment="1">
      <alignment horizontal="center" vertical="center" wrapText="1"/>
    </xf>
    <xf numFmtId="0" fontId="105" fillId="4" borderId="64" xfId="6" applyFont="1" applyFill="1" applyBorder="1" applyAlignment="1">
      <alignment horizontal="center" vertical="center" wrapText="1"/>
    </xf>
    <xf numFmtId="0" fontId="105" fillId="4" borderId="18" xfId="6" applyFont="1" applyFill="1" applyBorder="1" applyAlignment="1">
      <alignment horizontal="center" vertical="center" wrapText="1"/>
    </xf>
    <xf numFmtId="0" fontId="105" fillId="4" borderId="0" xfId="6" applyFont="1" applyFill="1" applyBorder="1" applyAlignment="1">
      <alignment horizontal="center" vertical="center" wrapText="1"/>
    </xf>
    <xf numFmtId="0" fontId="105" fillId="4" borderId="35" xfId="6" applyFont="1" applyFill="1" applyBorder="1" applyAlignment="1">
      <alignment horizontal="center" vertical="center" wrapText="1"/>
    </xf>
    <xf numFmtId="0" fontId="275" fillId="4" borderId="77" xfId="6" applyFont="1" applyFill="1" applyBorder="1" applyAlignment="1">
      <alignment horizontal="center" vertical="center"/>
    </xf>
    <xf numFmtId="0" fontId="275" fillId="4" borderId="53" xfId="6" applyFont="1" applyFill="1" applyBorder="1" applyAlignment="1">
      <alignment horizontal="center" vertical="center"/>
    </xf>
    <xf numFmtId="0" fontId="275" fillId="4" borderId="55" xfId="6" applyFont="1" applyFill="1" applyBorder="1" applyAlignment="1">
      <alignment horizontal="center" vertical="center"/>
    </xf>
    <xf numFmtId="0" fontId="275" fillId="4" borderId="36" xfId="6" applyFont="1" applyFill="1" applyBorder="1" applyAlignment="1">
      <alignment horizontal="center" vertical="center"/>
    </xf>
    <xf numFmtId="0" fontId="275" fillId="4" borderId="0" xfId="6" applyFont="1" applyFill="1" applyBorder="1" applyAlignment="1">
      <alignment horizontal="center" vertical="center"/>
    </xf>
    <xf numFmtId="0" fontId="275" fillId="4" borderId="24" xfId="6" applyFont="1" applyFill="1" applyBorder="1" applyAlignment="1">
      <alignment horizontal="center" vertical="center"/>
    </xf>
    <xf numFmtId="0" fontId="309" fillId="6" borderId="97" xfId="6" applyFont="1" applyFill="1" applyBorder="1" applyAlignment="1">
      <alignment horizontal="center" vertical="center"/>
    </xf>
    <xf numFmtId="0" fontId="167" fillId="68" borderId="0" xfId="0" applyFont="1" applyFill="1" applyAlignment="1">
      <alignment horizontal="center" vertical="center"/>
    </xf>
    <xf numFmtId="0" fontId="97" fillId="11" borderId="0" xfId="0" applyFont="1" applyFill="1" applyBorder="1" applyAlignment="1">
      <alignment horizontal="center"/>
    </xf>
    <xf numFmtId="0" fontId="269" fillId="4" borderId="56" xfId="0" applyFont="1" applyFill="1" applyBorder="1" applyAlignment="1">
      <alignment horizontal="center" vertical="center" wrapText="1"/>
    </xf>
    <xf numFmtId="0" fontId="269" fillId="4" borderId="53" xfId="0" applyFont="1" applyFill="1" applyBorder="1" applyAlignment="1">
      <alignment horizontal="center" vertical="center" wrapText="1"/>
    </xf>
    <xf numFmtId="0" fontId="269" fillId="4" borderId="55" xfId="0" applyFont="1" applyFill="1" applyBorder="1" applyAlignment="1">
      <alignment horizontal="center" vertical="center" wrapText="1"/>
    </xf>
    <xf numFmtId="0" fontId="269" fillId="4" borderId="25" xfId="0" applyFont="1" applyFill="1" applyBorder="1" applyAlignment="1">
      <alignment horizontal="center" vertical="center" wrapText="1"/>
    </xf>
    <xf numFmtId="0" fontId="269" fillId="4" borderId="12" xfId="0" applyFont="1" applyFill="1" applyBorder="1" applyAlignment="1">
      <alignment horizontal="center" vertical="center" wrapText="1"/>
    </xf>
    <xf numFmtId="0" fontId="269" fillId="4" borderId="26" xfId="0" applyFont="1" applyFill="1" applyBorder="1" applyAlignment="1">
      <alignment horizontal="center" vertical="center" wrapText="1"/>
    </xf>
    <xf numFmtId="0" fontId="229" fillId="4" borderId="18" xfId="0" applyFont="1" applyFill="1" applyBorder="1" applyAlignment="1">
      <alignment horizontal="left" vertical="center" wrapText="1"/>
    </xf>
    <xf numFmtId="0" fontId="229" fillId="4" borderId="0" xfId="0" applyFont="1" applyFill="1" applyBorder="1" applyAlignment="1">
      <alignment horizontal="left" vertical="center" wrapText="1"/>
    </xf>
    <xf numFmtId="164" fontId="266" fillId="2" borderId="0" xfId="10" applyNumberFormat="1" applyFont="1" applyFill="1" applyBorder="1" applyAlignment="1">
      <alignment horizontal="center" vertical="center"/>
    </xf>
    <xf numFmtId="164" fontId="262" fillId="11" borderId="0" xfId="10" applyNumberFormat="1" applyFont="1" applyFill="1" applyBorder="1" applyAlignment="1">
      <alignment horizontal="center" vertical="center"/>
    </xf>
    <xf numFmtId="1" fontId="242" fillId="11" borderId="0" xfId="10" applyNumberFormat="1" applyFont="1" applyFill="1" applyBorder="1" applyAlignment="1">
      <alignment horizontal="center" vertical="center"/>
    </xf>
    <xf numFmtId="0" fontId="105" fillId="4" borderId="24" xfId="6" applyFont="1" applyFill="1" applyBorder="1" applyAlignment="1" applyProtection="1">
      <alignment horizontal="center" vertical="center" wrapText="1"/>
      <protection hidden="1"/>
    </xf>
    <xf numFmtId="164" fontId="246" fillId="52" borderId="53" xfId="0" applyNumberFormat="1" applyFont="1" applyFill="1" applyBorder="1" applyAlignment="1">
      <alignment horizontal="center" vertical="center"/>
    </xf>
    <xf numFmtId="164" fontId="246" fillId="52" borderId="0" xfId="0" applyNumberFormat="1" applyFont="1" applyFill="1" applyBorder="1" applyAlignment="1">
      <alignment horizontal="center" vertical="center"/>
    </xf>
    <xf numFmtId="164" fontId="97" fillId="52" borderId="0" xfId="0" applyNumberFormat="1" applyFont="1" applyFill="1" applyBorder="1" applyAlignment="1">
      <alignment horizontal="center"/>
    </xf>
    <xf numFmtId="0" fontId="107" fillId="4" borderId="53" xfId="6" applyFont="1" applyFill="1" applyBorder="1" applyAlignment="1">
      <alignment horizontal="center" vertical="center"/>
    </xf>
    <xf numFmtId="0" fontId="97" fillId="4" borderId="0" xfId="0" applyFont="1" applyFill="1" applyBorder="1" applyAlignment="1">
      <alignment horizontal="center" vertical="center" wrapText="1"/>
    </xf>
    <xf numFmtId="0" fontId="334" fillId="4" borderId="0" xfId="0" applyFont="1" applyFill="1" applyBorder="1" applyAlignment="1">
      <alignment horizontal="center" vertical="center" wrapText="1"/>
    </xf>
    <xf numFmtId="0" fontId="335" fillId="4" borderId="0" xfId="0" applyFont="1" applyFill="1" applyBorder="1" applyAlignment="1">
      <alignment horizontal="center" vertical="center" wrapText="1"/>
    </xf>
    <xf numFmtId="164" fontId="266" fillId="18" borderId="18" xfId="10" applyNumberFormat="1" applyFont="1" applyFill="1" applyBorder="1" applyAlignment="1">
      <alignment horizontal="center" vertical="center"/>
    </xf>
    <xf numFmtId="186" fontId="332" fillId="18" borderId="0" xfId="6" applyNumberFormat="1" applyFont="1" applyFill="1" applyBorder="1" applyAlignment="1" applyProtection="1">
      <alignment horizontal="center" vertical="center"/>
      <protection hidden="1"/>
    </xf>
    <xf numFmtId="0" fontId="330" fillId="4" borderId="0" xfId="6" applyFont="1" applyFill="1" applyBorder="1" applyAlignment="1" applyProtection="1">
      <alignment horizontal="center" wrapText="1"/>
      <protection hidden="1"/>
    </xf>
    <xf numFmtId="0" fontId="287" fillId="11" borderId="0" xfId="0" applyFont="1" applyFill="1" applyBorder="1" applyAlignment="1">
      <alignment horizontal="center" vertical="center"/>
    </xf>
    <xf numFmtId="0" fontId="287" fillId="11" borderId="24" xfId="0" applyFont="1" applyFill="1" applyBorder="1" applyAlignment="1">
      <alignment horizontal="center" vertical="center"/>
    </xf>
    <xf numFmtId="0" fontId="288" fillId="10" borderId="36" xfId="6" applyFont="1" applyFill="1" applyBorder="1" applyAlignment="1" applyProtection="1">
      <alignment horizontal="center" vertical="center" wrapText="1"/>
      <protection hidden="1"/>
    </xf>
    <xf numFmtId="0" fontId="288" fillId="10" borderId="0" xfId="6" applyFont="1" applyFill="1" applyBorder="1" applyAlignment="1" applyProtection="1">
      <alignment horizontal="center" vertical="center" wrapText="1"/>
      <protection hidden="1"/>
    </xf>
    <xf numFmtId="0" fontId="289" fillId="11" borderId="0" xfId="6" applyFont="1" applyFill="1" applyBorder="1" applyAlignment="1" applyProtection="1">
      <alignment horizontal="center" vertical="center" wrapText="1"/>
      <protection hidden="1"/>
    </xf>
    <xf numFmtId="0" fontId="256" fillId="21" borderId="0" xfId="6" applyFont="1" applyFill="1" applyBorder="1" applyAlignment="1" applyProtection="1">
      <alignment horizontal="center" vertical="center" wrapText="1"/>
      <protection hidden="1"/>
    </xf>
    <xf numFmtId="0" fontId="256" fillId="21" borderId="24" xfId="6" applyFont="1" applyFill="1" applyBorder="1" applyAlignment="1" applyProtection="1">
      <alignment horizontal="center" vertical="center" wrapText="1"/>
      <protection hidden="1"/>
    </xf>
    <xf numFmtId="0" fontId="247" fillId="7" borderId="49" xfId="6" applyFont="1" applyFill="1" applyBorder="1" applyAlignment="1">
      <alignment horizontal="center"/>
    </xf>
    <xf numFmtId="0" fontId="247" fillId="7" borderId="51" xfId="6" applyFont="1" applyFill="1" applyBorder="1" applyAlignment="1">
      <alignment horizontal="center"/>
    </xf>
    <xf numFmtId="0" fontId="104" fillId="49" borderId="0" xfId="35" applyFont="1" applyFill="1" applyAlignment="1">
      <alignment horizontal="center" vertical="center"/>
    </xf>
    <xf numFmtId="0" fontId="133" fillId="48" borderId="159" xfId="0" applyFont="1" applyFill="1" applyBorder="1" applyAlignment="1">
      <alignment horizontal="center"/>
    </xf>
    <xf numFmtId="0" fontId="133" fillId="48" borderId="160" xfId="0" applyFont="1" applyFill="1" applyBorder="1" applyAlignment="1">
      <alignment horizontal="center"/>
    </xf>
    <xf numFmtId="0" fontId="133" fillId="48" borderId="156" xfId="0" applyFont="1" applyFill="1" applyBorder="1" applyAlignment="1">
      <alignment horizontal="center"/>
    </xf>
    <xf numFmtId="0" fontId="139" fillId="48" borderId="0" xfId="35" applyFont="1" applyFill="1" applyAlignment="1">
      <alignment horizontal="center" vertical="center" wrapText="1"/>
    </xf>
    <xf numFmtId="0" fontId="447" fillId="0" borderId="0" xfId="0" applyFont="1" applyFill="1" applyAlignment="1">
      <alignment horizontal="center" vertical="center"/>
    </xf>
    <xf numFmtId="0" fontId="447" fillId="0" borderId="159" xfId="0" applyFont="1" applyBorder="1" applyAlignment="1">
      <alignment horizontal="center"/>
    </xf>
    <xf numFmtId="0" fontId="447" fillId="0" borderId="160" xfId="0" applyFont="1" applyBorder="1" applyAlignment="1">
      <alignment horizontal="center"/>
    </xf>
    <xf numFmtId="0" fontId="447" fillId="0" borderId="156" xfId="0" applyFont="1" applyBorder="1" applyAlignment="1">
      <alignment horizontal="center"/>
    </xf>
    <xf numFmtId="0" fontId="448" fillId="34" borderId="0" xfId="0" applyFont="1" applyFill="1" applyAlignment="1">
      <alignment horizontal="center" vertical="center" wrapText="1"/>
    </xf>
    <xf numFmtId="0" fontId="449" fillId="34" borderId="0" xfId="0" applyFont="1" applyFill="1" applyAlignment="1">
      <alignment horizontal="center" wrapText="1"/>
    </xf>
    <xf numFmtId="0" fontId="134" fillId="36" borderId="121" xfId="8" applyFont="1" applyFill="1" applyBorder="1" applyAlignment="1">
      <alignment horizontal="center" vertical="center"/>
    </xf>
    <xf numFmtId="0" fontId="134" fillId="36" borderId="0" xfId="8" applyFont="1" applyFill="1" applyBorder="1" applyAlignment="1">
      <alignment horizontal="center" vertical="center"/>
    </xf>
    <xf numFmtId="0" fontId="134" fillId="36" borderId="20" xfId="8" applyFont="1" applyFill="1" applyBorder="1" applyAlignment="1">
      <alignment horizontal="center" vertical="center"/>
    </xf>
    <xf numFmtId="0" fontId="402" fillId="34" borderId="81" xfId="8" applyFont="1" applyFill="1" applyBorder="1" applyAlignment="1">
      <alignment horizontal="center" vertical="center"/>
    </xf>
    <xf numFmtId="0" fontId="402" fillId="34" borderId="82" xfId="8" applyFont="1" applyFill="1" applyBorder="1" applyAlignment="1">
      <alignment horizontal="center" vertical="center"/>
    </xf>
    <xf numFmtId="0" fontId="402" fillId="34" borderId="83" xfId="8" applyFont="1" applyFill="1" applyBorder="1" applyAlignment="1">
      <alignment horizontal="center" vertical="center"/>
    </xf>
    <xf numFmtId="0" fontId="402" fillId="34" borderId="142" xfId="8" applyFont="1" applyFill="1" applyBorder="1" applyAlignment="1">
      <alignment horizontal="center" vertical="center"/>
    </xf>
    <xf numFmtId="0" fontId="402" fillId="34" borderId="145" xfId="8" applyFont="1" applyFill="1" applyBorder="1" applyAlignment="1">
      <alignment horizontal="center" vertical="center"/>
    </xf>
    <xf numFmtId="0" fontId="402" fillId="34" borderId="148" xfId="8" applyFont="1" applyFill="1" applyBorder="1" applyAlignment="1">
      <alignment horizontal="center" vertical="center"/>
    </xf>
    <xf numFmtId="0" fontId="126" fillId="16" borderId="81" xfId="6" applyFont="1" applyFill="1" applyBorder="1" applyAlignment="1">
      <alignment horizontal="center" vertical="center"/>
    </xf>
    <xf numFmtId="0" fontId="126" fillId="16" borderId="82" xfId="6" applyFont="1" applyFill="1" applyBorder="1" applyAlignment="1">
      <alignment horizontal="center" vertical="center"/>
    </xf>
    <xf numFmtId="0" fontId="126" fillId="16" borderId="83" xfId="6" applyFont="1" applyFill="1" applyBorder="1" applyAlignment="1">
      <alignment horizontal="center" vertical="center"/>
    </xf>
    <xf numFmtId="0" fontId="139" fillId="50" borderId="140" xfId="6" applyFont="1" applyFill="1" applyBorder="1" applyAlignment="1">
      <alignment horizontal="center" vertical="center"/>
    </xf>
    <xf numFmtId="0" fontId="375" fillId="50" borderId="122" xfId="6" applyFont="1" applyFill="1" applyBorder="1" applyAlignment="1">
      <alignment horizontal="center" vertical="center"/>
    </xf>
    <xf numFmtId="0" fontId="142" fillId="50" borderId="122" xfId="6" applyFont="1" applyFill="1" applyBorder="1" applyAlignment="1">
      <alignment horizontal="center" vertical="center"/>
    </xf>
    <xf numFmtId="0" fontId="376" fillId="50" borderId="122" xfId="6" applyFont="1" applyFill="1" applyBorder="1" applyAlignment="1">
      <alignment horizontal="center" vertical="center"/>
    </xf>
    <xf numFmtId="0" fontId="140" fillId="36" borderId="20" xfId="8" applyFont="1" applyFill="1" applyBorder="1" applyAlignment="1">
      <alignment horizontal="center" vertical="center" wrapText="1"/>
    </xf>
    <xf numFmtId="0" fontId="140" fillId="36" borderId="148" xfId="8" applyFont="1" applyFill="1" applyBorder="1" applyAlignment="1">
      <alignment horizontal="center" vertical="center" wrapText="1"/>
    </xf>
    <xf numFmtId="0" fontId="120" fillId="36" borderId="20" xfId="8" applyFont="1" applyFill="1" applyBorder="1" applyAlignment="1">
      <alignment horizontal="center" vertical="center" wrapText="1"/>
    </xf>
    <xf numFmtId="0" fontId="124" fillId="36" borderId="121" xfId="8" applyFont="1" applyFill="1" applyBorder="1" applyAlignment="1">
      <alignment horizontal="center" vertical="center" wrapText="1"/>
    </xf>
    <xf numFmtId="0" fontId="124" fillId="36" borderId="0" xfId="8" applyFont="1" applyFill="1" applyBorder="1" applyAlignment="1">
      <alignment horizontal="center" vertical="center" wrapText="1"/>
    </xf>
    <xf numFmtId="0" fontId="124" fillId="36" borderId="20" xfId="8" applyFont="1" applyFill="1" applyBorder="1" applyAlignment="1">
      <alignment horizontal="center" vertical="center" wrapText="1"/>
    </xf>
    <xf numFmtId="0" fontId="120" fillId="36" borderId="0" xfId="8" applyFont="1" applyFill="1" applyBorder="1" applyAlignment="1">
      <alignment horizontal="center" vertical="center" wrapText="1"/>
    </xf>
    <xf numFmtId="0" fontId="420" fillId="4" borderId="114" xfId="6" applyFont="1" applyFill="1" applyBorder="1" applyAlignment="1">
      <alignment horizontal="center" vertical="center"/>
    </xf>
    <xf numFmtId="0" fontId="248" fillId="4" borderId="114" xfId="6" applyFont="1" applyFill="1" applyBorder="1" applyAlignment="1">
      <alignment horizontal="center" vertical="center"/>
    </xf>
    <xf numFmtId="164" fontId="141" fillId="2" borderId="0" xfId="10" applyNumberFormat="1" applyFont="1" applyFill="1" applyBorder="1" applyAlignment="1">
      <alignment horizontal="center" vertical="center"/>
    </xf>
    <xf numFmtId="164" fontId="141" fillId="2" borderId="20" xfId="10" applyNumberFormat="1" applyFont="1" applyFill="1" applyBorder="1" applyAlignment="1">
      <alignment horizontal="center" vertical="center"/>
    </xf>
    <xf numFmtId="0" fontId="217" fillId="52" borderId="113" xfId="8" applyFont="1" applyFill="1" applyBorder="1" applyAlignment="1">
      <alignment horizontal="center" vertical="center"/>
    </xf>
    <xf numFmtId="0" fontId="217" fillId="52" borderId="0" xfId="8" applyFont="1" applyFill="1" applyBorder="1" applyAlignment="1">
      <alignment horizontal="center" vertical="center"/>
    </xf>
    <xf numFmtId="0" fontId="362" fillId="68" borderId="0" xfId="0" applyFont="1" applyFill="1" applyAlignment="1">
      <alignment horizontal="center"/>
    </xf>
    <xf numFmtId="0" fontId="359" fillId="68" borderId="0" xfId="0" applyFont="1" applyFill="1" applyAlignment="1">
      <alignment horizontal="center"/>
    </xf>
    <xf numFmtId="0" fontId="228" fillId="24" borderId="114" xfId="6" applyFont="1" applyFill="1" applyBorder="1" applyAlignment="1">
      <alignment horizontal="center" vertical="center"/>
    </xf>
    <xf numFmtId="0" fontId="228" fillId="24" borderId="0" xfId="6" applyFont="1" applyFill="1" applyBorder="1" applyAlignment="1">
      <alignment horizontal="center" vertical="center"/>
    </xf>
    <xf numFmtId="0" fontId="108" fillId="16" borderId="114" xfId="6" applyFont="1" applyFill="1" applyBorder="1" applyAlignment="1">
      <alignment horizontal="center" vertical="center"/>
    </xf>
    <xf numFmtId="0" fontId="105" fillId="4" borderId="114" xfId="6" applyFont="1" applyFill="1" applyBorder="1" applyAlignment="1">
      <alignment horizontal="center" vertical="center"/>
    </xf>
    <xf numFmtId="0" fontId="105" fillId="4" borderId="0" xfId="6" applyFont="1" applyFill="1" applyBorder="1" applyAlignment="1">
      <alignment horizontal="center" vertical="center"/>
    </xf>
    <xf numFmtId="0" fontId="105" fillId="103" borderId="0" xfId="6" applyFont="1" applyFill="1" applyBorder="1" applyAlignment="1">
      <alignment horizontal="center" vertical="center" wrapText="1"/>
    </xf>
    <xf numFmtId="0" fontId="221" fillId="13" borderId="83" xfId="11" applyNumberFormat="1" applyFont="1" applyFill="1" applyBorder="1" applyAlignment="1">
      <alignment horizontal="center" vertical="center"/>
    </xf>
    <xf numFmtId="0" fontId="309" fillId="25" borderId="20" xfId="11" applyFont="1" applyFill="1" applyBorder="1" applyAlignment="1">
      <alignment horizontal="center" vertical="center"/>
    </xf>
    <xf numFmtId="0" fontId="103" fillId="4" borderId="114" xfId="11" applyNumberFormat="1" applyFont="1" applyFill="1" applyBorder="1" applyAlignment="1">
      <alignment horizontal="left" vertical="top"/>
    </xf>
    <xf numFmtId="0" fontId="103" fillId="4" borderId="0" xfId="11" applyNumberFormat="1" applyFont="1" applyFill="1" applyBorder="1" applyAlignment="1">
      <alignment horizontal="left" vertical="top"/>
    </xf>
    <xf numFmtId="0" fontId="118" fillId="42" borderId="114" xfId="0" applyFont="1" applyFill="1" applyBorder="1" applyAlignment="1">
      <alignment horizontal="center" vertical="center"/>
    </xf>
    <xf numFmtId="0" fontId="118" fillId="42" borderId="0" xfId="0" applyFont="1" applyFill="1" applyBorder="1" applyAlignment="1">
      <alignment horizontal="center" vertical="center"/>
    </xf>
    <xf numFmtId="0" fontId="124" fillId="103" borderId="0" xfId="6" applyFont="1" applyFill="1" applyBorder="1" applyAlignment="1">
      <alignment horizontal="center" vertical="center"/>
    </xf>
    <xf numFmtId="0" fontId="137" fillId="42" borderId="0" xfId="0" applyFont="1" applyFill="1" applyBorder="1" applyAlignment="1">
      <alignment horizontal="center" vertical="center" wrapText="1"/>
    </xf>
    <xf numFmtId="0" fontId="314" fillId="42" borderId="81" xfId="6" applyFont="1" applyFill="1" applyBorder="1" applyAlignment="1" applyProtection="1">
      <alignment horizontal="center" vertical="center" wrapText="1"/>
      <protection hidden="1"/>
    </xf>
    <xf numFmtId="0" fontId="314" fillId="42" borderId="82" xfId="6" applyFont="1" applyFill="1" applyBorder="1" applyAlignment="1" applyProtection="1">
      <alignment horizontal="center" vertical="center" wrapText="1"/>
      <protection hidden="1"/>
    </xf>
    <xf numFmtId="0" fontId="314" fillId="42" borderId="114" xfId="6" applyFont="1" applyFill="1" applyBorder="1" applyAlignment="1" applyProtection="1">
      <alignment horizontal="center" vertical="center" wrapText="1"/>
      <protection hidden="1"/>
    </xf>
    <xf numFmtId="0" fontId="314" fillId="42" borderId="0" xfId="6" applyFont="1" applyFill="1" applyBorder="1" applyAlignment="1" applyProtection="1">
      <alignment horizontal="center" vertical="center" wrapText="1"/>
      <protection hidden="1"/>
    </xf>
    <xf numFmtId="0" fontId="108" fillId="16" borderId="96" xfId="6" applyFont="1" applyFill="1" applyBorder="1" applyAlignment="1">
      <alignment horizontal="center" vertical="center"/>
    </xf>
    <xf numFmtId="0" fontId="108" fillId="16" borderId="97" xfId="6" applyFont="1" applyFill="1" applyBorder="1" applyAlignment="1">
      <alignment horizontal="center" vertical="center"/>
    </xf>
    <xf numFmtId="0" fontId="108" fillId="16" borderId="98" xfId="6" applyFont="1" applyFill="1" applyBorder="1" applyAlignment="1">
      <alignment horizontal="center" vertical="center"/>
    </xf>
    <xf numFmtId="2" fontId="108" fillId="93" borderId="82" xfId="16" applyNumberFormat="1" applyFont="1" applyFill="1" applyBorder="1" applyAlignment="1" applyProtection="1">
      <alignment horizontal="center" vertical="center"/>
      <protection locked="0"/>
    </xf>
    <xf numFmtId="2" fontId="105" fillId="90" borderId="0" xfId="16" applyNumberFormat="1" applyFont="1" applyFill="1" applyBorder="1" applyAlignment="1" applyProtection="1">
      <alignment horizontal="center" vertical="center"/>
      <protection locked="0"/>
    </xf>
    <xf numFmtId="2" fontId="118" fillId="88" borderId="0" xfId="16" applyNumberFormat="1" applyFont="1" applyFill="1" applyBorder="1" applyAlignment="1" applyProtection="1">
      <alignment horizontal="center" vertical="center" wrapText="1"/>
      <protection locked="0"/>
    </xf>
    <xf numFmtId="0" fontId="97" fillId="4" borderId="0" xfId="0" applyFont="1" applyFill="1" applyAlignment="1">
      <alignment horizontal="left" wrapText="1"/>
    </xf>
    <xf numFmtId="0" fontId="365" fillId="50" borderId="114" xfId="6" applyFont="1" applyFill="1" applyBorder="1" applyAlignment="1">
      <alignment horizontal="center" vertical="center"/>
    </xf>
    <xf numFmtId="0" fontId="365" fillId="50" borderId="20" xfId="6" applyFont="1" applyFill="1" applyBorder="1" applyAlignment="1">
      <alignment horizontal="center" vertical="center"/>
    </xf>
    <xf numFmtId="0" fontId="380" fillId="35" borderId="109" xfId="6" applyFont="1" applyFill="1" applyBorder="1" applyAlignment="1" applyProtection="1">
      <alignment horizontal="center" vertical="center" wrapText="1"/>
      <protection hidden="1"/>
    </xf>
    <xf numFmtId="0" fontId="262" fillId="11" borderId="0" xfId="8" applyFont="1" applyFill="1" applyBorder="1" applyAlignment="1">
      <alignment horizontal="left" vertical="center"/>
    </xf>
    <xf numFmtId="2" fontId="409" fillId="85" borderId="0" xfId="16" applyNumberFormat="1" applyFont="1" applyFill="1" applyBorder="1" applyAlignment="1" applyProtection="1">
      <alignment horizontal="center" vertical="center" wrapText="1"/>
      <protection locked="0"/>
    </xf>
    <xf numFmtId="2" fontId="145" fillId="85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87" borderId="0" xfId="16" applyNumberFormat="1" applyFont="1" applyFill="1" applyBorder="1" applyAlignment="1" applyProtection="1">
      <alignment horizontal="center" vertical="center" wrapText="1"/>
      <protection locked="0"/>
    </xf>
    <xf numFmtId="2" fontId="140" fillId="85" borderId="0" xfId="16" applyNumberFormat="1" applyFont="1" applyFill="1" applyBorder="1" applyAlignment="1" applyProtection="1">
      <alignment horizontal="center" vertical="center" wrapText="1"/>
      <protection locked="0"/>
    </xf>
    <xf numFmtId="2" fontId="105" fillId="80" borderId="0" xfId="16" applyNumberFormat="1" applyFont="1" applyFill="1" applyBorder="1" applyAlignment="1" applyProtection="1">
      <alignment horizontal="center" vertical="center" wrapText="1"/>
      <protection locked="0"/>
    </xf>
    <xf numFmtId="2" fontId="105" fillId="85" borderId="0" xfId="16" applyNumberFormat="1" applyFont="1" applyFill="1" applyBorder="1" applyAlignment="1" applyProtection="1">
      <alignment horizontal="center" vertical="center"/>
      <protection locked="0"/>
    </xf>
    <xf numFmtId="2" fontId="105" fillId="99" borderId="0" xfId="16" applyNumberFormat="1" applyFont="1" applyFill="1" applyBorder="1" applyAlignment="1" applyProtection="1">
      <alignment horizontal="center" vertical="center"/>
      <protection locked="0"/>
    </xf>
    <xf numFmtId="2" fontId="140" fillId="99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98" borderId="0" xfId="16" applyNumberFormat="1" applyFont="1" applyFill="1" applyBorder="1" applyAlignment="1" applyProtection="1">
      <alignment horizontal="center" vertical="center"/>
      <protection locked="0"/>
    </xf>
    <xf numFmtId="2" fontId="372" fillId="98" borderId="0" xfId="16" applyNumberFormat="1" applyFont="1" applyFill="1" applyBorder="1" applyAlignment="1" applyProtection="1">
      <alignment horizontal="center" vertical="center" wrapText="1"/>
      <protection locked="0"/>
    </xf>
    <xf numFmtId="2" fontId="105" fillId="97" borderId="0" xfId="16" applyNumberFormat="1" applyFont="1" applyFill="1" applyBorder="1" applyAlignment="1" applyProtection="1">
      <alignment horizontal="center" vertical="center"/>
      <protection locked="0"/>
    </xf>
    <xf numFmtId="2" fontId="140" fillId="97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96" borderId="0" xfId="16" applyNumberFormat="1" applyFont="1" applyFill="1" applyBorder="1" applyAlignment="1" applyProtection="1">
      <alignment horizontal="center" vertical="center"/>
      <protection locked="0"/>
    </xf>
    <xf numFmtId="2" fontId="372" fillId="96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82" borderId="0" xfId="16" applyNumberFormat="1" applyFont="1" applyFill="1" applyBorder="1" applyAlignment="1" applyProtection="1">
      <alignment horizontal="center" vertical="center" wrapText="1"/>
      <protection locked="0"/>
    </xf>
    <xf numFmtId="2" fontId="105" fillId="91" borderId="0" xfId="16" applyNumberFormat="1" applyFont="1" applyFill="1" applyBorder="1" applyAlignment="1" applyProtection="1">
      <alignment horizontal="center" vertical="center"/>
      <protection locked="0"/>
    </xf>
    <xf numFmtId="2" fontId="140" fillId="91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95" borderId="0" xfId="16" applyNumberFormat="1" applyFont="1" applyFill="1" applyBorder="1" applyAlignment="1" applyProtection="1">
      <alignment horizontal="center" vertical="center"/>
      <protection locked="0"/>
    </xf>
    <xf numFmtId="2" fontId="372" fillId="95" borderId="0" xfId="16" applyNumberFormat="1" applyFont="1" applyFill="1" applyBorder="1" applyAlignment="1" applyProtection="1">
      <alignment horizontal="center" vertical="center" wrapText="1"/>
      <protection locked="0"/>
    </xf>
    <xf numFmtId="2" fontId="105" fillId="80" borderId="0" xfId="16" applyNumberFormat="1" applyFont="1" applyFill="1" applyBorder="1" applyAlignment="1" applyProtection="1">
      <alignment horizontal="center" vertical="center"/>
      <protection locked="0"/>
    </xf>
    <xf numFmtId="2" fontId="140" fillId="80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87" borderId="0" xfId="16" applyNumberFormat="1" applyFont="1" applyFill="1" applyBorder="1" applyAlignment="1" applyProtection="1">
      <alignment horizontal="center" vertical="center"/>
      <protection locked="0"/>
    </xf>
    <xf numFmtId="2" fontId="372" fillId="87" borderId="0" xfId="16" applyNumberFormat="1" applyFont="1" applyFill="1" applyBorder="1" applyAlignment="1" applyProtection="1">
      <alignment horizontal="center" vertical="center" wrapText="1"/>
      <protection locked="0"/>
    </xf>
    <xf numFmtId="2" fontId="107" fillId="85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94" borderId="0" xfId="16" applyNumberFormat="1" applyFont="1" applyFill="1" applyBorder="1" applyAlignment="1" applyProtection="1">
      <alignment horizontal="center" vertical="center"/>
      <protection locked="0"/>
    </xf>
    <xf numFmtId="2" fontId="372" fillId="94" borderId="0" xfId="16" applyNumberFormat="1" applyFont="1" applyFill="1" applyBorder="1" applyAlignment="1" applyProtection="1">
      <alignment horizontal="center" vertical="center" wrapText="1"/>
      <protection locked="0"/>
    </xf>
    <xf numFmtId="2" fontId="108" fillId="93" borderId="0" xfId="16" applyNumberFormat="1" applyFont="1" applyFill="1" applyBorder="1" applyAlignment="1" applyProtection="1">
      <alignment horizontal="center" vertical="center"/>
      <protection locked="0"/>
    </xf>
    <xf numFmtId="2" fontId="140" fillId="93" borderId="0" xfId="16" applyNumberFormat="1" applyFont="1" applyFill="1" applyBorder="1" applyAlignment="1" applyProtection="1">
      <alignment horizontal="center" vertical="center"/>
      <protection locked="0"/>
    </xf>
    <xf numFmtId="2" fontId="105" fillId="92" borderId="0" xfId="16" applyNumberFormat="1" applyFont="1" applyFill="1" applyBorder="1" applyAlignment="1" applyProtection="1">
      <alignment horizontal="center" vertical="center"/>
      <protection locked="0"/>
    </xf>
    <xf numFmtId="2" fontId="140" fillId="92" borderId="0" xfId="16" applyNumberFormat="1" applyFont="1" applyFill="1" applyBorder="1" applyAlignment="1" applyProtection="1">
      <alignment horizontal="center" vertical="center" wrapText="1"/>
      <protection locked="0"/>
    </xf>
    <xf numFmtId="2" fontId="140" fillId="90" borderId="0" xfId="16" applyNumberFormat="1" applyFont="1" applyFill="1" applyBorder="1" applyAlignment="1" applyProtection="1">
      <alignment horizontal="center" vertical="center" wrapText="1"/>
      <protection locked="0"/>
    </xf>
    <xf numFmtId="2" fontId="118" fillId="82" borderId="0" xfId="16" applyNumberFormat="1" applyFont="1" applyFill="1" applyBorder="1" applyAlignment="1" applyProtection="1">
      <alignment horizontal="center" vertical="center"/>
      <protection locked="0"/>
    </xf>
    <xf numFmtId="2" fontId="372" fillId="82" borderId="0" xfId="16" applyNumberFormat="1" applyFont="1" applyFill="1" applyBorder="1" applyAlignment="1" applyProtection="1">
      <alignment horizontal="center" vertical="center" wrapText="1"/>
      <protection locked="0"/>
    </xf>
    <xf numFmtId="2" fontId="105" fillId="89" borderId="0" xfId="16" applyNumberFormat="1" applyFont="1" applyFill="1" applyBorder="1" applyAlignment="1" applyProtection="1">
      <alignment horizontal="center" vertical="center"/>
      <protection locked="0"/>
    </xf>
    <xf numFmtId="2" fontId="140" fillId="89" borderId="0" xfId="16" applyNumberFormat="1" applyFont="1" applyFill="1" applyBorder="1" applyAlignment="1" applyProtection="1">
      <alignment horizontal="center" vertical="center" wrapText="1"/>
      <protection locked="0"/>
    </xf>
    <xf numFmtId="2" fontId="105" fillId="86" borderId="0" xfId="16" applyNumberFormat="1" applyFont="1" applyFill="1" applyBorder="1" applyAlignment="1" applyProtection="1">
      <alignment horizontal="center" vertical="center"/>
      <protection locked="0"/>
    </xf>
    <xf numFmtId="2" fontId="140" fillId="86" borderId="0" xfId="16" applyNumberFormat="1" applyFont="1" applyFill="1" applyBorder="1" applyAlignment="1" applyProtection="1">
      <alignment horizontal="center" vertical="center" wrapText="1"/>
      <protection locked="0"/>
    </xf>
    <xf numFmtId="2" fontId="137" fillId="0" borderId="136" xfId="16" applyNumberFormat="1" applyFont="1" applyBorder="1" applyAlignment="1" applyProtection="1">
      <alignment horizontal="center" vertical="center" wrapText="1"/>
      <protection locked="0"/>
    </xf>
    <xf numFmtId="2" fontId="118" fillId="79" borderId="0" xfId="16" applyNumberFormat="1" applyFont="1" applyFill="1" applyBorder="1" applyAlignment="1" applyProtection="1">
      <alignment horizontal="center" vertical="center"/>
      <protection locked="0"/>
    </xf>
    <xf numFmtId="2" fontId="372" fillId="79" borderId="0" xfId="16" applyNumberFormat="1" applyFont="1" applyFill="1" applyBorder="1" applyAlignment="1" applyProtection="1">
      <alignment horizontal="center" vertical="center" wrapText="1"/>
      <protection locked="0"/>
    </xf>
    <xf numFmtId="2" fontId="112" fillId="82" borderId="136" xfId="16" applyNumberFormat="1" applyFont="1" applyFill="1" applyBorder="1" applyAlignment="1" applyProtection="1">
      <alignment horizontal="center" vertical="center" wrapText="1"/>
      <protection locked="0"/>
    </xf>
    <xf numFmtId="2" fontId="112" fillId="82" borderId="137" xfId="16" applyNumberFormat="1" applyFont="1" applyFill="1" applyBorder="1" applyAlignment="1" applyProtection="1">
      <alignment horizontal="center" vertical="center" wrapText="1"/>
      <protection locked="0"/>
    </xf>
    <xf numFmtId="2" fontId="124" fillId="80" borderId="136" xfId="16" applyNumberFormat="1" applyFont="1" applyFill="1" applyBorder="1" applyAlignment="1" applyProtection="1">
      <alignment horizontal="center" vertical="center"/>
      <protection locked="0"/>
    </xf>
    <xf numFmtId="2" fontId="124" fillId="80" borderId="137" xfId="16" applyNumberFormat="1" applyFont="1" applyFill="1" applyBorder="1" applyAlignment="1" applyProtection="1">
      <alignment horizontal="center" vertical="center"/>
      <protection locked="0"/>
    </xf>
    <xf numFmtId="0" fontId="314" fillId="83" borderId="0" xfId="16" applyFont="1" applyFill="1" applyAlignment="1">
      <alignment horizontal="center" vertical="center" wrapText="1"/>
    </xf>
    <xf numFmtId="2" fontId="108" fillId="80" borderId="0" xfId="16" applyNumberFormat="1" applyFont="1" applyFill="1" applyBorder="1" applyAlignment="1" applyProtection="1">
      <alignment horizontal="center" vertical="center" wrapText="1"/>
      <protection locked="0"/>
    </xf>
    <xf numFmtId="2" fontId="274" fillId="87" borderId="0" xfId="16" applyNumberFormat="1" applyFont="1" applyFill="1" applyBorder="1" applyAlignment="1" applyProtection="1">
      <alignment horizontal="center" vertical="center" wrapText="1"/>
      <protection locked="0"/>
    </xf>
    <xf numFmtId="0" fontId="395" fillId="78" borderId="118" xfId="11" applyFont="1" applyFill="1" applyBorder="1" applyAlignment="1" applyProtection="1">
      <alignment horizontal="center" vertical="center"/>
      <protection locked="0"/>
    </xf>
    <xf numFmtId="0" fontId="395" fillId="78" borderId="106" xfId="11" applyFont="1" applyFill="1" applyBorder="1" applyAlignment="1" applyProtection="1">
      <alignment horizontal="center" vertical="center" wrapText="1"/>
      <protection locked="0"/>
    </xf>
    <xf numFmtId="0" fontId="395" fillId="78" borderId="118" xfId="11" applyFont="1" applyFill="1" applyBorder="1" applyAlignment="1" applyProtection="1">
      <alignment horizontal="center" vertical="center" wrapText="1"/>
      <protection locked="0"/>
    </xf>
    <xf numFmtId="0" fontId="105" fillId="0" borderId="0" xfId="16" applyFont="1" applyAlignment="1">
      <alignment horizontal="center" vertical="center" wrapText="1"/>
    </xf>
    <xf numFmtId="0" fontId="126" fillId="81" borderId="115" xfId="11" applyFont="1" applyFill="1" applyBorder="1" applyAlignment="1">
      <alignment horizontal="center" vertical="center" wrapText="1"/>
    </xf>
    <xf numFmtId="0" fontId="126" fillId="81" borderId="116" xfId="11" applyFont="1" applyFill="1" applyBorder="1" applyAlignment="1">
      <alignment horizontal="center" vertical="center" wrapText="1"/>
    </xf>
    <xf numFmtId="0" fontId="126" fillId="81" borderId="117" xfId="11" applyFont="1" applyFill="1" applyBorder="1" applyAlignment="1">
      <alignment horizontal="center" vertical="center" wrapText="1"/>
    </xf>
    <xf numFmtId="0" fontId="225" fillId="61" borderId="0" xfId="6" applyFont="1" applyFill="1" applyAlignment="1">
      <alignment horizontal="center" vertical="center" wrapText="1"/>
    </xf>
    <xf numFmtId="0" fontId="129" fillId="13" borderId="79" xfId="10" applyFont="1" applyFill="1" applyBorder="1" applyAlignment="1">
      <alignment horizontal="center" vertical="center" wrapText="1"/>
    </xf>
    <xf numFmtId="0" fontId="129" fillId="13" borderId="0" xfId="10" applyFont="1" applyFill="1" applyAlignment="1">
      <alignment horizontal="center" vertical="center" wrapText="1"/>
    </xf>
    <xf numFmtId="0" fontId="129" fillId="13" borderId="80" xfId="10" applyFont="1" applyFill="1" applyBorder="1" applyAlignment="1">
      <alignment horizontal="center" vertical="center" wrapText="1"/>
    </xf>
    <xf numFmtId="0" fontId="78" fillId="34" borderId="0" xfId="6" applyFont="1" applyFill="1" applyAlignment="1">
      <alignment horizontal="center" vertical="center"/>
    </xf>
    <xf numFmtId="0" fontId="78" fillId="34" borderId="80" xfId="6" applyFont="1" applyFill="1" applyBorder="1" applyAlignment="1">
      <alignment horizontal="center" vertical="center"/>
    </xf>
    <xf numFmtId="0" fontId="71" fillId="34" borderId="0" xfId="6" applyFont="1" applyFill="1" applyAlignment="1" applyProtection="1">
      <alignment horizontal="center" vertical="center"/>
      <protection hidden="1"/>
    </xf>
    <xf numFmtId="0" fontId="71" fillId="34" borderId="80" xfId="6" applyFont="1" applyFill="1" applyBorder="1" applyAlignment="1" applyProtection="1">
      <alignment horizontal="center" vertical="center"/>
      <protection hidden="1"/>
    </xf>
    <xf numFmtId="0" fontId="36" fillId="9" borderId="79" xfId="8" applyFont="1" applyFill="1" applyBorder="1" applyAlignment="1" applyProtection="1">
      <alignment horizontal="center" vertical="center"/>
      <protection locked="0"/>
    </xf>
    <xf numFmtId="0" fontId="87" fillId="34" borderId="0" xfId="11" applyFont="1" applyFill="1" applyAlignment="1">
      <alignment vertical="center" wrapText="1"/>
    </xf>
    <xf numFmtId="0" fontId="37" fillId="34" borderId="0" xfId="11" applyFont="1" applyFill="1" applyAlignment="1">
      <alignment horizontal="right" vertical="center" wrapText="1"/>
    </xf>
    <xf numFmtId="164" fontId="39" fillId="34" borderId="0" xfId="10" applyNumberFormat="1" applyFont="1" applyFill="1" applyAlignment="1">
      <alignment horizontal="center" vertical="center"/>
    </xf>
    <xf numFmtId="2" fontId="47" fillId="11" borderId="0" xfId="10" applyNumberFormat="1" applyFont="1" applyFill="1" applyAlignment="1">
      <alignment horizontal="center" vertical="center"/>
    </xf>
    <xf numFmtId="2" fontId="47" fillId="11" borderId="80" xfId="10" applyNumberFormat="1" applyFont="1" applyFill="1" applyBorder="1" applyAlignment="1">
      <alignment horizontal="center" vertical="center"/>
    </xf>
    <xf numFmtId="0" fontId="68" fillId="34" borderId="79" xfId="6" applyFont="1" applyFill="1" applyBorder="1" applyAlignment="1">
      <alignment horizontal="center" vertical="center"/>
    </xf>
    <xf numFmtId="0" fontId="68" fillId="34" borderId="0" xfId="6" applyFont="1" applyFill="1" applyAlignment="1">
      <alignment horizontal="center" vertical="center"/>
    </xf>
    <xf numFmtId="0" fontId="33" fillId="34" borderId="0" xfId="6" applyFont="1" applyFill="1" applyAlignment="1">
      <alignment horizontal="left" vertical="center" wrapText="1"/>
    </xf>
    <xf numFmtId="0" fontId="31" fillId="20" borderId="79" xfId="6" applyFont="1" applyFill="1" applyBorder="1" applyAlignment="1" applyProtection="1">
      <alignment horizontal="center" vertical="center"/>
      <protection hidden="1"/>
    </xf>
    <xf numFmtId="0" fontId="49" fillId="16" borderId="79" xfId="6" applyFont="1" applyFill="1" applyBorder="1" applyAlignment="1">
      <alignment horizontal="right" vertical="center"/>
    </xf>
    <xf numFmtId="0" fontId="49" fillId="16" borderId="0" xfId="6" applyFont="1" applyFill="1" applyAlignment="1">
      <alignment horizontal="right" vertical="center"/>
    </xf>
    <xf numFmtId="0" fontId="49" fillId="16" borderId="80" xfId="6" applyFont="1" applyFill="1" applyBorder="1" applyAlignment="1">
      <alignment horizontal="right" vertical="center"/>
    </xf>
    <xf numFmtId="0" fontId="38" fillId="16" borderId="79" xfId="6" applyFont="1" applyFill="1" applyBorder="1" applyAlignment="1">
      <alignment horizontal="right" vertical="center"/>
    </xf>
    <xf numFmtId="0" fontId="38" fillId="16" borderId="0" xfId="6" applyFont="1" applyFill="1" applyAlignment="1">
      <alignment horizontal="right" vertical="center"/>
    </xf>
    <xf numFmtId="0" fontId="38" fillId="16" borderId="80" xfId="6" applyFont="1" applyFill="1" applyBorder="1" applyAlignment="1">
      <alignment horizontal="right" vertical="center"/>
    </xf>
    <xf numFmtId="0" fontId="49" fillId="18" borderId="79" xfId="6" applyFont="1" applyFill="1" applyBorder="1" applyAlignment="1">
      <alignment horizontal="right" vertical="center"/>
    </xf>
    <xf numFmtId="0" fontId="49" fillId="18" borderId="0" xfId="6" applyFont="1" applyFill="1" applyAlignment="1">
      <alignment horizontal="right" vertical="center"/>
    </xf>
    <xf numFmtId="0" fontId="49" fillId="18" borderId="80" xfId="6" applyFont="1" applyFill="1" applyBorder="1" applyAlignment="1">
      <alignment horizontal="right" vertical="center"/>
    </xf>
    <xf numFmtId="0" fontId="149" fillId="34" borderId="0" xfId="1" applyFont="1" applyFill="1" applyBorder="1" applyAlignment="1">
      <alignment horizontal="left" vertical="center"/>
    </xf>
    <xf numFmtId="0" fontId="30" fillId="34" borderId="0" xfId="0" applyFont="1" applyFill="1" applyAlignment="1">
      <alignment horizontal="left" vertical="center"/>
    </xf>
    <xf numFmtId="0" fontId="30" fillId="34" borderId="80" xfId="0" applyFont="1" applyFill="1" applyBorder="1" applyAlignment="1">
      <alignment horizontal="left" vertical="center"/>
    </xf>
    <xf numFmtId="0" fontId="49" fillId="18" borderId="79" xfId="6" applyFont="1" applyFill="1" applyBorder="1" applyAlignment="1">
      <alignment horizontal="left" vertical="center"/>
    </xf>
    <xf numFmtId="0" fontId="49" fillId="18" borderId="0" xfId="6" applyFont="1" applyFill="1" applyAlignment="1">
      <alignment horizontal="left" vertical="center"/>
    </xf>
    <xf numFmtId="0" fontId="49" fillId="18" borderId="80" xfId="6" applyFont="1" applyFill="1" applyBorder="1" applyAlignment="1">
      <alignment horizontal="left" vertical="center"/>
    </xf>
    <xf numFmtId="0" fontId="38" fillId="31" borderId="79" xfId="6" applyFont="1" applyFill="1" applyBorder="1" applyAlignment="1">
      <alignment horizontal="left" vertical="center"/>
    </xf>
    <xf numFmtId="0" fontId="38" fillId="31" borderId="0" xfId="6" applyFont="1" applyFill="1" applyAlignment="1">
      <alignment horizontal="left" vertical="center"/>
    </xf>
    <xf numFmtId="0" fontId="38" fillId="31" borderId="80" xfId="6" applyFont="1" applyFill="1" applyBorder="1" applyAlignment="1">
      <alignment horizontal="left" vertical="center"/>
    </xf>
    <xf numFmtId="0" fontId="54" fillId="13" borderId="79" xfId="6" applyFont="1" applyFill="1" applyBorder="1" applyAlignment="1" applyProtection="1">
      <alignment horizontal="right" vertical="center" wrapText="1"/>
      <protection hidden="1"/>
    </xf>
    <xf numFmtId="0" fontId="61" fillId="13" borderId="80" xfId="6" applyFont="1" applyFill="1" applyBorder="1" applyAlignment="1" applyProtection="1">
      <alignment horizontal="left" vertical="center" wrapText="1"/>
      <protection hidden="1"/>
    </xf>
    <xf numFmtId="0" fontId="31" fillId="20" borderId="30" xfId="6" applyFont="1" applyFill="1" applyBorder="1" applyAlignment="1" applyProtection="1">
      <alignment horizontal="center" vertical="center" wrapText="1"/>
      <protection hidden="1"/>
    </xf>
    <xf numFmtId="0" fontId="106" fillId="31" borderId="79" xfId="6" applyFont="1" applyFill="1" applyBorder="1" applyAlignment="1">
      <alignment horizontal="left" vertical="center"/>
    </xf>
    <xf numFmtId="0" fontId="106" fillId="31" borderId="0" xfId="6" applyFont="1" applyFill="1" applyAlignment="1">
      <alignment horizontal="left" vertical="center"/>
    </xf>
    <xf numFmtId="0" fontId="106" fillId="31" borderId="80" xfId="6" applyFont="1" applyFill="1" applyBorder="1" applyAlignment="1">
      <alignment horizontal="left" vertical="center"/>
    </xf>
    <xf numFmtId="164" fontId="157" fillId="34" borderId="0" xfId="10" applyNumberFormat="1" applyFont="1" applyFill="1" applyAlignment="1">
      <alignment horizontal="center" vertical="center"/>
    </xf>
    <xf numFmtId="0" fontId="75" fillId="4" borderId="79" xfId="6" applyFont="1" applyFill="1" applyBorder="1" applyAlignment="1">
      <alignment horizontal="center" vertical="center"/>
    </xf>
    <xf numFmtId="0" fontId="22" fillId="4" borderId="0" xfId="11" applyFont="1" applyFill="1" applyAlignment="1">
      <alignment horizontal="left" vertical="center" wrapText="1"/>
    </xf>
    <xf numFmtId="0" fontId="49" fillId="18" borderId="93" xfId="6" applyFont="1" applyFill="1" applyBorder="1" applyAlignment="1">
      <alignment horizontal="left" vertical="center"/>
    </xf>
    <xf numFmtId="0" fontId="49" fillId="18" borderId="94" xfId="6" applyFont="1" applyFill="1" applyBorder="1" applyAlignment="1">
      <alignment horizontal="left" vertical="center"/>
    </xf>
    <xf numFmtId="0" fontId="49" fillId="18" borderId="95" xfId="6" applyFont="1" applyFill="1" applyBorder="1" applyAlignment="1">
      <alignment horizontal="left" vertical="center"/>
    </xf>
    <xf numFmtId="0" fontId="22" fillId="4" borderId="94" xfId="11" applyFont="1" applyFill="1" applyBorder="1" applyAlignment="1">
      <alignment horizontal="left" vertical="center" wrapText="1"/>
    </xf>
    <xf numFmtId="0" fontId="22" fillId="4" borderId="95" xfId="11" applyFont="1" applyFill="1" applyBorder="1" applyAlignment="1">
      <alignment horizontal="left" vertical="center" wrapText="1"/>
    </xf>
    <xf numFmtId="0" fontId="67" fillId="11" borderId="28" xfId="11" applyFont="1" applyFill="1" applyBorder="1" applyAlignment="1">
      <alignment horizontal="center" vertical="center" wrapText="1"/>
    </xf>
    <xf numFmtId="0" fontId="67" fillId="11" borderId="79" xfId="11" applyFont="1" applyFill="1" applyBorder="1" applyAlignment="1">
      <alignment horizontal="center" vertical="center" wrapText="1"/>
    </xf>
    <xf numFmtId="0" fontId="81" fillId="11" borderId="19" xfId="11" applyFont="1" applyFill="1" applyBorder="1" applyAlignment="1">
      <alignment horizontal="center" vertical="center"/>
    </xf>
    <xf numFmtId="0" fontId="81" fillId="11" borderId="29" xfId="11" applyFont="1" applyFill="1" applyBorder="1" applyAlignment="1">
      <alignment horizontal="center" vertical="center"/>
    </xf>
    <xf numFmtId="0" fontId="81" fillId="11" borderId="0" xfId="11" applyFont="1" applyFill="1" applyAlignment="1">
      <alignment horizontal="center" vertical="center"/>
    </xf>
    <xf numFmtId="0" fontId="81" fillId="11" borderId="80" xfId="11" applyFont="1" applyFill="1" applyBorder="1" applyAlignment="1">
      <alignment horizontal="center" vertical="center"/>
    </xf>
    <xf numFmtId="0" fontId="43" fillId="11" borderId="79" xfId="11" applyFont="1" applyFill="1" applyBorder="1" applyAlignment="1">
      <alignment horizontal="center" vertical="center"/>
    </xf>
    <xf numFmtId="0" fontId="159" fillId="11" borderId="0" xfId="11" applyFont="1" applyFill="1" applyAlignment="1">
      <alignment horizontal="center" vertical="center" wrapText="1"/>
    </xf>
    <xf numFmtId="0" fontId="159" fillId="11" borderId="80" xfId="11" applyFont="1" applyFill="1" applyBorder="1" applyAlignment="1">
      <alignment horizontal="center" vertical="center" wrapText="1"/>
    </xf>
    <xf numFmtId="0" fontId="22" fillId="4" borderId="80" xfId="11" applyFont="1" applyFill="1" applyBorder="1" applyAlignment="1">
      <alignment horizontal="left" vertical="center" wrapText="1"/>
    </xf>
    <xf numFmtId="1" fontId="42" fillId="34" borderId="28" xfId="0" applyNumberFormat="1" applyFont="1" applyFill="1" applyBorder="1" applyAlignment="1">
      <alignment horizontal="center" vertical="center" wrapText="1"/>
    </xf>
    <xf numFmtId="1" fontId="42" fillId="34" borderId="19" xfId="0" applyNumberFormat="1" applyFont="1" applyFill="1" applyBorder="1" applyAlignment="1">
      <alignment horizontal="center" vertical="center" wrapText="1"/>
    </xf>
    <xf numFmtId="1" fontId="42" fillId="34" borderId="29" xfId="0" applyNumberFormat="1" applyFont="1" applyFill="1" applyBorder="1" applyAlignment="1">
      <alignment horizontal="center" vertical="center" wrapText="1"/>
    </xf>
    <xf numFmtId="1" fontId="42" fillId="34" borderId="79" xfId="0" applyNumberFormat="1" applyFont="1" applyFill="1" applyBorder="1" applyAlignment="1">
      <alignment horizontal="center" vertical="center" wrapText="1"/>
    </xf>
    <xf numFmtId="1" fontId="42" fillId="34" borderId="0" xfId="0" applyNumberFormat="1" applyFont="1" applyFill="1" applyAlignment="1">
      <alignment horizontal="center" vertical="center" wrapText="1"/>
    </xf>
    <xf numFmtId="1" fontId="42" fillId="34" borderId="80" xfId="0" applyNumberFormat="1" applyFont="1" applyFill="1" applyBorder="1" applyAlignment="1">
      <alignment horizontal="center" vertical="center" wrapText="1"/>
    </xf>
    <xf numFmtId="1" fontId="42" fillId="34" borderId="93" xfId="0" applyNumberFormat="1" applyFont="1" applyFill="1" applyBorder="1" applyAlignment="1">
      <alignment horizontal="center" vertical="center" wrapText="1"/>
    </xf>
    <xf numFmtId="1" fontId="42" fillId="34" borderId="94" xfId="0" applyNumberFormat="1" applyFont="1" applyFill="1" applyBorder="1" applyAlignment="1">
      <alignment horizontal="center" vertical="center" wrapText="1"/>
    </xf>
    <xf numFmtId="1" fontId="42" fillId="34" borderId="95" xfId="0" applyNumberFormat="1" applyFont="1" applyFill="1" applyBorder="1" applyAlignment="1">
      <alignment horizontal="center" vertical="center" wrapText="1"/>
    </xf>
    <xf numFmtId="1" fontId="0" fillId="14" borderId="94" xfId="0" applyNumberFormat="1" applyFill="1" applyBorder="1" applyAlignment="1">
      <alignment horizontal="center"/>
    </xf>
    <xf numFmtId="0" fontId="150" fillId="13" borderId="28" xfId="6" applyFont="1" applyFill="1" applyBorder="1" applyAlignment="1">
      <alignment horizontal="center" vertical="center" wrapText="1"/>
    </xf>
    <xf numFmtId="0" fontId="150" fillId="13" borderId="19" xfId="6" applyFont="1" applyFill="1" applyBorder="1" applyAlignment="1">
      <alignment horizontal="center" vertical="center" wrapText="1"/>
    </xf>
    <xf numFmtId="0" fontId="150" fillId="13" borderId="79" xfId="6" applyFont="1" applyFill="1" applyBorder="1" applyAlignment="1">
      <alignment horizontal="center" vertical="center" wrapText="1"/>
    </xf>
    <xf numFmtId="0" fontId="150" fillId="13" borderId="0" xfId="6" applyFont="1" applyFill="1" applyAlignment="1">
      <alignment horizontal="center" vertical="center" wrapText="1"/>
    </xf>
    <xf numFmtId="0" fontId="60" fillId="13" borderId="79" xfId="6" applyFont="1" applyFill="1" applyBorder="1" applyAlignment="1">
      <alignment horizontal="center" vertical="center" wrapText="1"/>
    </xf>
    <xf numFmtId="0" fontId="60" fillId="13" borderId="0" xfId="6" applyFont="1" applyFill="1" applyAlignment="1">
      <alignment horizontal="center" vertical="center" wrapText="1"/>
    </xf>
    <xf numFmtId="0" fontId="60" fillId="13" borderId="11" xfId="6" applyFont="1" applyFill="1" applyBorder="1" applyAlignment="1">
      <alignment horizontal="center" vertical="center" wrapText="1"/>
    </xf>
    <xf numFmtId="0" fontId="60" fillId="13" borderId="12" xfId="6" applyFont="1" applyFill="1" applyBorder="1" applyAlignment="1">
      <alignment horizontal="center" vertical="center" wrapText="1"/>
    </xf>
    <xf numFmtId="0" fontId="81" fillId="4" borderId="96" xfId="6" applyFont="1" applyFill="1" applyBorder="1" applyAlignment="1">
      <alignment horizontal="center" vertical="center" wrapText="1"/>
    </xf>
    <xf numFmtId="0" fontId="81" fillId="4" borderId="97" xfId="6" applyFont="1" applyFill="1" applyBorder="1" applyAlignment="1">
      <alignment horizontal="center" vertical="center" wrapText="1"/>
    </xf>
    <xf numFmtId="0" fontId="81" fillId="4" borderId="79" xfId="6" applyFont="1" applyFill="1" applyBorder="1" applyAlignment="1">
      <alignment horizontal="center" vertical="center" wrapText="1"/>
    </xf>
    <xf numFmtId="0" fontId="81" fillId="4" borderId="0" xfId="6" applyFont="1" applyFill="1" applyAlignment="1">
      <alignment horizontal="center" vertical="center" wrapText="1"/>
    </xf>
    <xf numFmtId="0" fontId="80" fillId="4" borderId="79" xfId="6" applyFont="1" applyFill="1" applyBorder="1" applyAlignment="1">
      <alignment horizontal="center" vertical="center"/>
    </xf>
    <xf numFmtId="0" fontId="0" fillId="14" borderId="80" xfId="0" applyFill="1" applyBorder="1" applyAlignment="1">
      <alignment horizontal="center"/>
    </xf>
    <xf numFmtId="0" fontId="32" fillId="13" borderId="79" xfId="0" applyFont="1" applyFill="1" applyBorder="1" applyAlignment="1">
      <alignment horizontal="center"/>
    </xf>
    <xf numFmtId="0" fontId="32" fillId="13" borderId="0" xfId="0" applyFont="1" applyFill="1" applyAlignment="1">
      <alignment horizontal="center"/>
    </xf>
    <xf numFmtId="0" fontId="32" fillId="13" borderId="24" xfId="0" applyFont="1" applyFill="1" applyBorder="1" applyAlignment="1">
      <alignment horizontal="center"/>
    </xf>
    <xf numFmtId="0" fontId="151" fillId="13" borderId="111" xfId="6" applyFont="1" applyFill="1" applyBorder="1" applyAlignment="1">
      <alignment horizontal="center" vertical="center" textRotation="90"/>
    </xf>
    <xf numFmtId="0" fontId="151" fillId="13" borderId="10" xfId="6" applyFont="1" applyFill="1" applyBorder="1" applyAlignment="1">
      <alignment horizontal="center" vertical="center" textRotation="90"/>
    </xf>
    <xf numFmtId="0" fontId="151" fillId="13" borderId="101" xfId="6" applyFont="1" applyFill="1" applyBorder="1" applyAlignment="1">
      <alignment horizontal="center" vertical="center" textRotation="90"/>
    </xf>
    <xf numFmtId="0" fontId="29" fillId="34" borderId="0" xfId="1" applyFont="1" applyFill="1" applyBorder="1" applyAlignment="1">
      <alignment horizontal="left" vertical="center"/>
    </xf>
    <xf numFmtId="0" fontId="29" fillId="34" borderId="24" xfId="1" applyFont="1" applyFill="1" applyBorder="1" applyAlignment="1">
      <alignment horizontal="left" vertical="center"/>
    </xf>
    <xf numFmtId="0" fontId="77" fillId="13" borderId="79" xfId="6" applyFont="1" applyFill="1" applyBorder="1" applyAlignment="1">
      <alignment horizontal="center" vertical="center"/>
    </xf>
    <xf numFmtId="0" fontId="77" fillId="13" borderId="0" xfId="6" applyFont="1" applyFill="1" applyAlignment="1">
      <alignment horizontal="center" vertical="center"/>
    </xf>
    <xf numFmtId="0" fontId="77" fillId="13" borderId="24" xfId="6" applyFont="1" applyFill="1" applyBorder="1" applyAlignment="1">
      <alignment horizontal="center" vertical="center"/>
    </xf>
    <xf numFmtId="0" fontId="51" fillId="4" borderId="88" xfId="11" applyFont="1" applyFill="1" applyBorder="1" applyAlignment="1">
      <alignment horizontal="center" vertical="center"/>
    </xf>
    <xf numFmtId="0" fontId="51" fillId="4" borderId="89" xfId="11" applyFont="1" applyFill="1" applyBorder="1" applyAlignment="1">
      <alignment horizontal="center" vertical="center"/>
    </xf>
    <xf numFmtId="0" fontId="51" fillId="4" borderId="112" xfId="11" applyFont="1" applyFill="1" applyBorder="1" applyAlignment="1">
      <alignment horizontal="center" vertical="center"/>
    </xf>
    <xf numFmtId="0" fontId="66" fillId="0" borderId="0" xfId="11" applyFont="1" applyAlignment="1">
      <alignment horizontal="left" vertical="center"/>
    </xf>
    <xf numFmtId="0" fontId="66" fillId="0" borderId="24" xfId="11" applyFont="1" applyBorder="1" applyAlignment="1">
      <alignment horizontal="left" vertical="center"/>
    </xf>
    <xf numFmtId="0" fontId="161" fillId="0" borderId="0" xfId="11" applyFont="1" applyAlignment="1">
      <alignment horizontal="left" vertical="center"/>
    </xf>
    <xf numFmtId="0" fontId="161" fillId="0" borderId="24" xfId="11" applyFont="1" applyBorder="1" applyAlignment="1">
      <alignment horizontal="left" vertical="center"/>
    </xf>
    <xf numFmtId="0" fontId="22" fillId="4" borderId="24" xfId="11" applyFont="1" applyFill="1" applyBorder="1" applyAlignment="1">
      <alignment horizontal="left" vertical="center" wrapText="1"/>
    </xf>
    <xf numFmtId="0" fontId="159" fillId="11" borderId="0" xfId="11" applyFont="1" applyFill="1" applyAlignment="1">
      <alignment horizontal="center" vertical="center"/>
    </xf>
    <xf numFmtId="0" fontId="56" fillId="0" borderId="79" xfId="6" applyFont="1" applyBorder="1" applyAlignment="1">
      <alignment horizontal="center" vertical="center"/>
    </xf>
    <xf numFmtId="0" fontId="56" fillId="0" borderId="0" xfId="6" applyFont="1" applyAlignment="1">
      <alignment horizontal="center" vertical="center"/>
    </xf>
    <xf numFmtId="0" fontId="47" fillId="0" borderId="79" xfId="11" applyFont="1" applyBorder="1" applyAlignment="1">
      <alignment horizontal="center" vertical="center"/>
    </xf>
    <xf numFmtId="0" fontId="47" fillId="0" borderId="0" xfId="11" applyFont="1" applyAlignment="1">
      <alignment horizontal="center" vertical="center"/>
    </xf>
    <xf numFmtId="0" fontId="47" fillId="0" borderId="24" xfId="11" applyFont="1" applyBorder="1" applyAlignment="1">
      <alignment horizontal="center" vertical="center"/>
    </xf>
    <xf numFmtId="0" fontId="160" fillId="0" borderId="18" xfId="11" applyFont="1" applyBorder="1" applyAlignment="1">
      <alignment horizontal="center" vertical="center"/>
    </xf>
    <xf numFmtId="0" fontId="160" fillId="0" borderId="0" xfId="11" applyFont="1" applyAlignment="1">
      <alignment horizontal="center" vertical="center"/>
    </xf>
    <xf numFmtId="0" fontId="160" fillId="0" borderId="24" xfId="11" applyFont="1" applyBorder="1" applyAlignment="1">
      <alignment horizontal="center" vertical="center"/>
    </xf>
    <xf numFmtId="164" fontId="58" fillId="25" borderId="109" xfId="11" applyNumberFormat="1" applyFont="1" applyFill="1" applyBorder="1" applyAlignment="1">
      <alignment horizontal="center" vertical="center" textRotation="90"/>
    </xf>
    <xf numFmtId="0" fontId="58" fillId="25" borderId="109" xfId="11" applyFont="1" applyFill="1" applyBorder="1" applyAlignment="1">
      <alignment horizontal="center" vertical="center" textRotation="90"/>
    </xf>
    <xf numFmtId="164" fontId="53" fillId="11" borderId="19" xfId="10" applyNumberFormat="1" applyFont="1" applyFill="1" applyBorder="1" applyAlignment="1">
      <alignment horizontal="center" vertical="center" wrapText="1"/>
    </xf>
    <xf numFmtId="164" fontId="53" fillId="11" borderId="0" xfId="10" applyNumberFormat="1" applyFont="1" applyFill="1" applyAlignment="1">
      <alignment horizontal="center" vertical="center" wrapText="1"/>
    </xf>
    <xf numFmtId="0" fontId="67" fillId="19" borderId="79" xfId="6" applyFont="1" applyFill="1" applyBorder="1" applyAlignment="1" applyProtection="1">
      <alignment horizontal="right" vertical="center" wrapText="1"/>
      <protection hidden="1"/>
    </xf>
    <xf numFmtId="0" fontId="67" fillId="19" borderId="0" xfId="6" applyFont="1" applyFill="1" applyAlignment="1" applyProtection="1">
      <alignment horizontal="right" vertical="center" wrapText="1"/>
      <protection hidden="1"/>
    </xf>
    <xf numFmtId="0" fontId="53" fillId="19" borderId="0" xfId="0" applyFont="1" applyFill="1" applyAlignment="1">
      <alignment horizontal="center" vertical="center" wrapText="1"/>
    </xf>
    <xf numFmtId="0" fontId="53" fillId="19" borderId="24" xfId="0" applyFont="1" applyFill="1" applyBorder="1" applyAlignment="1">
      <alignment horizontal="center" vertical="center" wrapText="1"/>
    </xf>
    <xf numFmtId="0" fontId="99" fillId="34" borderId="0" xfId="1" applyFill="1" applyBorder="1" applyAlignment="1">
      <alignment horizontal="left" vertical="center"/>
    </xf>
    <xf numFmtId="0" fontId="56" fillId="19" borderId="79" xfId="6" applyFont="1" applyFill="1" applyBorder="1" applyAlignment="1" applyProtection="1">
      <alignment horizontal="center" vertical="center" wrapText="1"/>
      <protection hidden="1"/>
    </xf>
    <xf numFmtId="0" fontId="56" fillId="19" borderId="0" xfId="6" applyFont="1" applyFill="1" applyAlignment="1" applyProtection="1">
      <alignment horizontal="center" vertical="center" wrapText="1"/>
      <protection hidden="1"/>
    </xf>
    <xf numFmtId="0" fontId="56" fillId="19" borderId="24" xfId="6" applyFont="1" applyFill="1" applyBorder="1" applyAlignment="1" applyProtection="1">
      <alignment horizontal="center" vertical="center" wrapText="1"/>
      <protection hidden="1"/>
    </xf>
    <xf numFmtId="0" fontId="38" fillId="22" borderId="79" xfId="6" applyFont="1" applyFill="1" applyBorder="1" applyAlignment="1">
      <alignment horizontal="center" vertical="center"/>
    </xf>
    <xf numFmtId="0" fontId="38" fillId="22" borderId="24" xfId="6" applyFont="1" applyFill="1" applyBorder="1" applyAlignment="1">
      <alignment horizontal="center" vertical="center"/>
    </xf>
    <xf numFmtId="0" fontId="42" fillId="19" borderId="79" xfId="6" applyFont="1" applyFill="1" applyBorder="1" applyAlignment="1">
      <alignment horizontal="right" vertical="center" wrapText="1"/>
    </xf>
    <xf numFmtId="0" fontId="42" fillId="19" borderId="0" xfId="6" applyFont="1" applyFill="1" applyAlignment="1">
      <alignment horizontal="right" vertical="center" wrapText="1"/>
    </xf>
    <xf numFmtId="1" fontId="43" fillId="19" borderId="0" xfId="10" applyNumberFormat="1" applyFont="1" applyFill="1" applyAlignment="1">
      <alignment horizontal="center" vertical="center"/>
    </xf>
    <xf numFmtId="1" fontId="43" fillId="19" borderId="24" xfId="10" applyNumberFormat="1" applyFont="1" applyFill="1" applyBorder="1" applyAlignment="1">
      <alignment horizontal="center" vertical="center"/>
    </xf>
    <xf numFmtId="0" fontId="68" fillId="2" borderId="79" xfId="6" applyFont="1" applyFill="1" applyBorder="1" applyAlignment="1">
      <alignment horizontal="center" vertical="center"/>
    </xf>
    <xf numFmtId="0" fontId="68" fillId="2" borderId="0" xfId="6" applyFont="1" applyFill="1" applyAlignment="1">
      <alignment horizontal="center" vertical="center"/>
    </xf>
    <xf numFmtId="0" fontId="78" fillId="34" borderId="0" xfId="6" applyFont="1" applyFill="1" applyAlignment="1">
      <alignment horizontal="left" vertical="center"/>
    </xf>
    <xf numFmtId="0" fontId="78" fillId="34" borderId="80" xfId="6" applyFont="1" applyFill="1" applyBorder="1" applyAlignment="1">
      <alignment horizontal="left" vertical="center"/>
    </xf>
    <xf numFmtId="0" fontId="71" fillId="34" borderId="0" xfId="6" applyFont="1" applyFill="1" applyAlignment="1" applyProtection="1">
      <alignment horizontal="left" vertical="center"/>
      <protection hidden="1"/>
    </xf>
    <xf numFmtId="0" fontId="71" fillId="34" borderId="80" xfId="6" applyFont="1" applyFill="1" applyBorder="1" applyAlignment="1" applyProtection="1">
      <alignment horizontal="left" vertical="center"/>
      <protection hidden="1"/>
    </xf>
    <xf numFmtId="0" fontId="67" fillId="19" borderId="79" xfId="6" applyFont="1" applyFill="1" applyBorder="1" applyAlignment="1" applyProtection="1">
      <alignment horizontal="center" vertical="center" wrapText="1"/>
      <protection hidden="1"/>
    </xf>
    <xf numFmtId="0" fontId="67" fillId="19" borderId="0" xfId="6" applyFont="1" applyFill="1" applyAlignment="1" applyProtection="1">
      <alignment horizontal="center" vertical="center" wrapText="1"/>
      <protection hidden="1"/>
    </xf>
    <xf numFmtId="0" fontId="81" fillId="4" borderId="103" xfId="6" applyFont="1" applyFill="1" applyBorder="1" applyAlignment="1">
      <alignment horizontal="center" vertical="center" wrapText="1"/>
    </xf>
    <xf numFmtId="0" fontId="81" fillId="4" borderId="24" xfId="6" applyFont="1" applyFill="1" applyBorder="1" applyAlignment="1">
      <alignment horizontal="center" vertical="center" wrapText="1"/>
    </xf>
    <xf numFmtId="0" fontId="12" fillId="0" borderId="99" xfId="6" applyFont="1" applyBorder="1" applyAlignment="1" applyProtection="1">
      <alignment horizontal="center" vertical="center" textRotation="90"/>
      <protection hidden="1"/>
    </xf>
    <xf numFmtId="0" fontId="12" fillId="0" borderId="10" xfId="6" applyFont="1" applyBorder="1" applyAlignment="1" applyProtection="1">
      <alignment horizontal="center" vertical="center" textRotation="90"/>
      <protection hidden="1"/>
    </xf>
    <xf numFmtId="0" fontId="12" fillId="0" borderId="110" xfId="6" applyFont="1" applyBorder="1" applyAlignment="1" applyProtection="1">
      <alignment horizontal="center" vertical="center" textRotation="90"/>
      <protection hidden="1"/>
    </xf>
    <xf numFmtId="0" fontId="152" fillId="4" borderId="97" xfId="6" applyFont="1" applyFill="1" applyBorder="1" applyAlignment="1">
      <alignment horizontal="center" vertical="center" wrapText="1"/>
    </xf>
    <xf numFmtId="0" fontId="152" fillId="4" borderId="0" xfId="6" applyFont="1" applyFill="1" applyAlignment="1">
      <alignment horizontal="center" vertical="center" wrapText="1"/>
    </xf>
    <xf numFmtId="0" fontId="25" fillId="4" borderId="97" xfId="0" applyFont="1" applyFill="1" applyBorder="1" applyAlignment="1">
      <alignment horizontal="center" vertical="center"/>
    </xf>
    <xf numFmtId="0" fontId="25" fillId="4" borderId="0" xfId="0" applyFont="1" applyFill="1" applyAlignment="1">
      <alignment horizontal="center" vertical="center"/>
    </xf>
    <xf numFmtId="0" fontId="93" fillId="4" borderId="0" xfId="6" applyFont="1" applyFill="1" applyAlignment="1">
      <alignment horizontal="right" vertical="center" wrapText="1"/>
    </xf>
    <xf numFmtId="0" fontId="155" fillId="7" borderId="0" xfId="6" applyFont="1" applyFill="1" applyAlignment="1" applyProtection="1">
      <alignment horizontal="center" vertical="center"/>
      <protection hidden="1"/>
    </xf>
    <xf numFmtId="0" fontId="154" fillId="4" borderId="0" xfId="11" applyFont="1" applyFill="1" applyAlignment="1">
      <alignment horizontal="right" vertical="center" wrapText="1"/>
    </xf>
    <xf numFmtId="0" fontId="25" fillId="21" borderId="0" xfId="0" applyFont="1" applyFill="1" applyAlignment="1">
      <alignment horizontal="center" vertical="center"/>
    </xf>
    <xf numFmtId="0" fontId="61" fillId="13" borderId="19" xfId="6" applyFont="1" applyFill="1" applyBorder="1" applyAlignment="1">
      <alignment horizontal="center" vertical="center" wrapText="1"/>
    </xf>
    <xf numFmtId="0" fontId="61" fillId="13" borderId="107" xfId="6" applyFont="1" applyFill="1" applyBorder="1" applyAlignment="1">
      <alignment horizontal="center" vertical="center" wrapText="1"/>
    </xf>
    <xf numFmtId="0" fontId="61" fillId="13" borderId="0" xfId="6" applyFont="1" applyFill="1" applyAlignment="1">
      <alignment horizontal="center" vertical="center" wrapText="1"/>
    </xf>
    <xf numFmtId="0" fontId="61" fillId="13" borderId="24" xfId="6" applyFont="1" applyFill="1" applyBorder="1" applyAlignment="1">
      <alignment horizontal="center" vertical="center" wrapText="1"/>
    </xf>
    <xf numFmtId="0" fontId="151" fillId="13" borderId="108" xfId="6" applyFont="1" applyFill="1" applyBorder="1" applyAlignment="1">
      <alignment horizontal="center" vertical="center" textRotation="90"/>
    </xf>
    <xf numFmtId="0" fontId="151" fillId="13" borderId="16" xfId="6" applyFont="1" applyFill="1" applyBorder="1" applyAlignment="1">
      <alignment horizontal="center" vertical="center" textRotation="90"/>
    </xf>
    <xf numFmtId="0" fontId="81" fillId="12" borderId="0" xfId="6" applyFont="1" applyFill="1" applyAlignment="1">
      <alignment horizontal="center" vertical="center"/>
    </xf>
    <xf numFmtId="0" fontId="81" fillId="12" borderId="24" xfId="6" applyFont="1" applyFill="1" applyBorder="1" applyAlignment="1">
      <alignment horizontal="center" vertical="center"/>
    </xf>
    <xf numFmtId="0" fontId="96" fillId="12" borderId="0" xfId="11" applyFont="1" applyFill="1" applyAlignment="1">
      <alignment horizontal="center" vertical="center"/>
    </xf>
    <xf numFmtId="0" fontId="96" fillId="12" borderId="24" xfId="11" applyFont="1" applyFill="1" applyBorder="1" applyAlignment="1">
      <alignment horizontal="center" vertical="center"/>
    </xf>
    <xf numFmtId="0" fontId="96" fillId="12" borderId="12" xfId="11" applyFont="1" applyFill="1" applyBorder="1" applyAlignment="1">
      <alignment horizontal="center" vertical="center"/>
    </xf>
    <xf numFmtId="0" fontId="96" fillId="12" borderId="26" xfId="11" applyFont="1" applyFill="1" applyBorder="1" applyAlignment="1">
      <alignment horizontal="center" vertical="center"/>
    </xf>
  </cellXfs>
  <cellStyles count="40">
    <cellStyle name="Euro" xfId="32" xr:uid="{000CDC5E-8BB8-4505-9D88-6D9CC11951B6}"/>
    <cellStyle name="Lien hypertexte" xfId="1" builtinId="8"/>
    <cellStyle name="Lien hypertexte 2" xfId="14" xr:uid="{7852949B-5A7C-4A3C-A84C-689CE0C7B1BF}"/>
    <cellStyle name="Lien hypertexte 2 2" xfId="28" xr:uid="{9DE1E64A-F1CD-4E0E-BBD0-50080737B953}"/>
    <cellStyle name="Lien hypertexte 3" xfId="2" xr:uid="{00000000-0005-0000-0000-000001000000}"/>
    <cellStyle name="Lien hypertexte 3 2" xfId="18" xr:uid="{952AB2BF-3A52-4FBD-8833-933DE50AD277}"/>
    <cellStyle name="Lien hypertexte 3 2 2" xfId="24" xr:uid="{05324EFA-4A0C-49E2-9AB4-066D72B61C32}"/>
    <cellStyle name="Lien hypertexte 3 2 3" xfId="29" xr:uid="{AFE6DB21-CA19-4F7F-8E8F-1D35B8F3F7C9}"/>
    <cellStyle name="Lien hypertexte 4" xfId="12" xr:uid="{00000000-0005-0000-0000-000002000000}"/>
    <cellStyle name="Lien hypertexte 5" xfId="3" xr:uid="{00000000-0005-0000-0000-000003000000}"/>
    <cellStyle name="Lien hypertexte 5 2" xfId="39" xr:uid="{ED884C8C-CE37-4C6F-BCD8-76EE864E1D8D}"/>
    <cellStyle name="Lien hypertexte_PG Positionnement 2009 2" xfId="38" xr:uid="{47C3F003-0F3A-43EC-8449-4206CCD561B1}"/>
    <cellStyle name="Monétaire" xfId="4" builtinId="4"/>
    <cellStyle name="Monétaire 2" xfId="15" xr:uid="{DC55DEF9-396D-41C0-BB9E-7383342A5BC7}"/>
    <cellStyle name="Normal" xfId="0" builtinId="0"/>
    <cellStyle name="Normal 12" xfId="16" xr:uid="{DA026687-18B5-4111-A924-8FBDD84EE454}"/>
    <cellStyle name="Normal 2" xfId="5" xr:uid="{00000000-0005-0000-0000-000006000000}"/>
    <cellStyle name="Normal 2 2" xfId="6" xr:uid="{00000000-0005-0000-0000-000007000000}"/>
    <cellStyle name="Normal 2 2 2" xfId="7" xr:uid="{00000000-0005-0000-0000-000008000000}"/>
    <cellStyle name="Normal 2 2 2 2" xfId="20" xr:uid="{C3ED8F61-EE98-45D9-BCC2-B33F4EB52A9B}"/>
    <cellStyle name="Normal 2 2 3" xfId="37" xr:uid="{97C590DC-5CCF-4077-8D82-EA5D40F0273C}"/>
    <cellStyle name="Normal 2 3" xfId="26" xr:uid="{D9EAB5D3-59DA-48A4-B145-9C1B49457BF5}"/>
    <cellStyle name="Normal 2 4" xfId="36" xr:uid="{4B645CD1-CD19-4683-B4FE-23EB584CB1F7}"/>
    <cellStyle name="Normal 3" xfId="19" xr:uid="{B058B6A7-F4EF-4554-9A9C-06BF94BBB54A}"/>
    <cellStyle name="Normal 4" xfId="8" xr:uid="{00000000-0005-0000-0000-000009000000}"/>
    <cellStyle name="Normal 4 3" xfId="9" xr:uid="{00000000-0005-0000-0000-00000A000000}"/>
    <cellStyle name="Normal 4 3 4" xfId="25" xr:uid="{6AD0C1BE-2478-4A7E-B0C2-4CD6E74AA844}"/>
    <cellStyle name="Normal 5" xfId="27" xr:uid="{7BD5AF01-45EE-4A2F-8BC0-EB8AABBB570B}"/>
    <cellStyle name="Normal 5 3" xfId="30" xr:uid="{7AC49782-C63A-4491-B3C7-354D861D0D07}"/>
    <cellStyle name="Normal 6" xfId="33" xr:uid="{9AE0F9EC-C8C2-417A-92FE-00CF2CA829F4}"/>
    <cellStyle name="Normal 6 2" xfId="35" xr:uid="{B500C7BF-CC39-472E-8B5D-48C820EF05BC}"/>
    <cellStyle name="Normal 7" xfId="34" xr:uid="{CA062FF3-D41B-463F-90DC-46BF01217EE7}"/>
    <cellStyle name="Normal_Base de données recettes (1)" xfId="17" xr:uid="{779C6636-DED5-4948-9F49-2781DA494FE0}"/>
    <cellStyle name="Normal_Comparer recettes 2009 OK 2" xfId="10" xr:uid="{00000000-0005-0000-0000-00000C000000}"/>
    <cellStyle name="Normal_Comparer recettes 2009 OK 2 2" xfId="22" xr:uid="{3DF4FDCF-97A3-4477-8161-85DE7B1A7E58}"/>
    <cellStyle name="Normal_Forum Marais 15 09 2001" xfId="11" xr:uid="{00000000-0005-0000-0000-00000F000000}"/>
    <cellStyle name="Normal_Forum Marais 15 09 2001_Fiche technique C2 Mars 2008 " xfId="21" xr:uid="{F223DE7F-B5DA-40F5-90C3-9617930B9206}"/>
    <cellStyle name="Normal_Gantt 27 janvier 2" xfId="23" xr:uid="{3F8562B6-A762-4CF9-BE7C-1FC37DCC95CB}"/>
    <cellStyle name="Normal_space" xfId="13" xr:uid="{00000000-0005-0000-0000-000013000000}"/>
    <cellStyle name="Pourcentage 2 2" xfId="31" xr:uid="{FE59841B-51BB-4CFE-91A3-127113014616}"/>
  </cellStyles>
  <dxfs count="0"/>
  <tableStyles count="0" defaultTableStyle="TableStyleMedium2" defaultPivotStyle="PivotStyleLight16"/>
  <colors>
    <mruColors>
      <color rgb="FFFF5B5B"/>
      <color rgb="FF0000FF"/>
      <color rgb="FFCCFFCC"/>
      <color rgb="FF800080"/>
      <color rgb="FFFF6600"/>
      <color rgb="FF333399"/>
      <color rgb="FF993300"/>
      <color rgb="FF808080"/>
      <color rgb="FFFFFFFF"/>
      <color rgb="FF00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openxmlformats.org/officeDocument/2006/relationships/image" Target="../media/image16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png"/><Relationship Id="rId10" Type="http://schemas.openxmlformats.org/officeDocument/2006/relationships/image" Target="../media/image13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openxmlformats.org/officeDocument/2006/relationships/image" Target="../media/image16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png"/><Relationship Id="rId10" Type="http://schemas.openxmlformats.org/officeDocument/2006/relationships/image" Target="../media/image13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7" Type="http://schemas.openxmlformats.org/officeDocument/2006/relationships/image" Target="../media/image23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39818</xdr:colOff>
      <xdr:row>85</xdr:row>
      <xdr:rowOff>244215</xdr:rowOff>
    </xdr:from>
    <xdr:to>
      <xdr:col>27</xdr:col>
      <xdr:colOff>689131</xdr:colOff>
      <xdr:row>91</xdr:row>
      <xdr:rowOff>260350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9F58CC1D-A7DE-4AD8-BCFA-886EA962C3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85193" y="41820840"/>
          <a:ext cx="2173313" cy="17877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219075</xdr:colOff>
      <xdr:row>1467</xdr:row>
      <xdr:rowOff>200025</xdr:rowOff>
    </xdr:from>
    <xdr:to>
      <xdr:col>0</xdr:col>
      <xdr:colOff>219075</xdr:colOff>
      <xdr:row>1528</xdr:row>
      <xdr:rowOff>180975</xdr:rowOff>
    </xdr:to>
    <xdr:sp macro="" textlink="">
      <xdr:nvSpPr>
        <xdr:cNvPr id="2" name="Line 252">
          <a:extLst>
            <a:ext uri="{FF2B5EF4-FFF2-40B4-BE49-F238E27FC236}">
              <a16:creationId xmlns:a16="http://schemas.microsoft.com/office/drawing/2014/main" id="{F667F344-D066-4515-B85E-4007DA738D63}"/>
            </a:ext>
          </a:extLst>
        </xdr:cNvPr>
        <xdr:cNvSpPr>
          <a:spLocks noChangeShapeType="1"/>
        </xdr:cNvSpPr>
      </xdr:nvSpPr>
      <xdr:spPr bwMode="auto">
        <a:xfrm>
          <a:off x="219075" y="369865275"/>
          <a:ext cx="0" cy="16287750"/>
        </a:xfrm>
        <a:prstGeom prst="line">
          <a:avLst/>
        </a:prstGeom>
        <a:noFill/>
        <a:ln w="12065">
          <a:solidFill>
            <a:srgbClr val="CACAC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219075</xdr:colOff>
      <xdr:row>1621</xdr:row>
      <xdr:rowOff>200025</xdr:rowOff>
    </xdr:from>
    <xdr:to>
      <xdr:col>0</xdr:col>
      <xdr:colOff>219075</xdr:colOff>
      <xdr:row>1659</xdr:row>
      <xdr:rowOff>180975</xdr:rowOff>
    </xdr:to>
    <xdr:sp macro="" textlink="">
      <xdr:nvSpPr>
        <xdr:cNvPr id="3" name="Line 252">
          <a:extLst>
            <a:ext uri="{FF2B5EF4-FFF2-40B4-BE49-F238E27FC236}">
              <a16:creationId xmlns:a16="http://schemas.microsoft.com/office/drawing/2014/main" id="{219B6E63-04A7-4424-93FC-CB34A0157B12}"/>
            </a:ext>
          </a:extLst>
        </xdr:cNvPr>
        <xdr:cNvSpPr>
          <a:spLocks noChangeShapeType="1"/>
        </xdr:cNvSpPr>
      </xdr:nvSpPr>
      <xdr:spPr bwMode="auto">
        <a:xfrm>
          <a:off x="219075" y="404917275"/>
          <a:ext cx="0" cy="7648575"/>
        </a:xfrm>
        <a:prstGeom prst="line">
          <a:avLst/>
        </a:prstGeom>
        <a:noFill/>
        <a:ln w="12065">
          <a:solidFill>
            <a:srgbClr val="CACAC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276225</xdr:colOff>
      <xdr:row>1664</xdr:row>
      <xdr:rowOff>0</xdr:rowOff>
    </xdr:from>
    <xdr:to>
      <xdr:col>9</xdr:col>
      <xdr:colOff>688975</xdr:colOff>
      <xdr:row>1673</xdr:row>
      <xdr:rowOff>104775</xdr:rowOff>
    </xdr:to>
    <xdr:pic>
      <xdr:nvPicPr>
        <xdr:cNvPr id="4" name="Image 5">
          <a:extLst>
            <a:ext uri="{FF2B5EF4-FFF2-40B4-BE49-F238E27FC236}">
              <a16:creationId xmlns:a16="http://schemas.microsoft.com/office/drawing/2014/main" id="{C93E0AC8-6588-4AC3-905E-8721A2AA2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13394525"/>
          <a:ext cx="7680325" cy="1819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1295400</xdr:colOff>
      <xdr:row>12</xdr:row>
      <xdr:rowOff>241300</xdr:rowOff>
    </xdr:from>
    <xdr:to>
      <xdr:col>20</xdr:col>
      <xdr:colOff>12700</xdr:colOff>
      <xdr:row>21</xdr:row>
      <xdr:rowOff>177800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B6C59D0-C3DA-4BE7-97F7-06F1F52D759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20900" y="2717800"/>
          <a:ext cx="7137400" cy="2286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76200</xdr:colOff>
      <xdr:row>101</xdr:row>
      <xdr:rowOff>66675</xdr:rowOff>
    </xdr:from>
    <xdr:to>
      <xdr:col>13</xdr:col>
      <xdr:colOff>447675</xdr:colOff>
      <xdr:row>112</xdr:row>
      <xdr:rowOff>104775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F8BDFC9-558C-48DF-BADD-81985C187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3300" y="22174200"/>
          <a:ext cx="2714625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164</xdr:row>
      <xdr:rowOff>171450</xdr:rowOff>
    </xdr:from>
    <xdr:to>
      <xdr:col>13</xdr:col>
      <xdr:colOff>180975</xdr:colOff>
      <xdr:row>171</xdr:row>
      <xdr:rowOff>133350</xdr:rowOff>
    </xdr:to>
    <xdr:pic>
      <xdr:nvPicPr>
        <xdr:cNvPr id="3" name="Image 3">
          <a:extLst>
            <a:ext uri="{FF2B5EF4-FFF2-40B4-BE49-F238E27FC236}">
              <a16:creationId xmlns:a16="http://schemas.microsoft.com/office/drawing/2014/main" id="{03F02AC9-9161-4222-96B3-30EC5444F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37023675"/>
          <a:ext cx="262890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220</xdr:row>
      <xdr:rowOff>152400</xdr:rowOff>
    </xdr:from>
    <xdr:to>
      <xdr:col>13</xdr:col>
      <xdr:colOff>428625</xdr:colOff>
      <xdr:row>224</xdr:row>
      <xdr:rowOff>142875</xdr:rowOff>
    </xdr:to>
    <xdr:pic>
      <xdr:nvPicPr>
        <xdr:cNvPr id="4" name="Image 4">
          <a:extLst>
            <a:ext uri="{FF2B5EF4-FFF2-40B4-BE49-F238E27FC236}">
              <a16:creationId xmlns:a16="http://schemas.microsoft.com/office/drawing/2014/main" id="{F8EF9BAF-3C8D-4108-B2CA-CD9751106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50149125"/>
          <a:ext cx="273367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733425</xdr:colOff>
      <xdr:row>269</xdr:row>
      <xdr:rowOff>171450</xdr:rowOff>
    </xdr:from>
    <xdr:to>
      <xdr:col>13</xdr:col>
      <xdr:colOff>304800</xdr:colOff>
      <xdr:row>274</xdr:row>
      <xdr:rowOff>76200</xdr:rowOff>
    </xdr:to>
    <xdr:pic>
      <xdr:nvPicPr>
        <xdr:cNvPr id="5" name="Image 5">
          <a:extLst>
            <a:ext uri="{FF2B5EF4-FFF2-40B4-BE49-F238E27FC236}">
              <a16:creationId xmlns:a16="http://schemas.microsoft.com/office/drawing/2014/main" id="{43D2CEDF-D02A-4541-888C-865C5CA38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61712475"/>
          <a:ext cx="2695575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733425</xdr:colOff>
      <xdr:row>318</xdr:row>
      <xdr:rowOff>152400</xdr:rowOff>
    </xdr:from>
    <xdr:to>
      <xdr:col>13</xdr:col>
      <xdr:colOff>209550</xdr:colOff>
      <xdr:row>322</xdr:row>
      <xdr:rowOff>66675</xdr:rowOff>
    </xdr:to>
    <xdr:pic>
      <xdr:nvPicPr>
        <xdr:cNvPr id="6" name="Image 7">
          <a:extLst>
            <a:ext uri="{FF2B5EF4-FFF2-40B4-BE49-F238E27FC236}">
              <a16:creationId xmlns:a16="http://schemas.microsoft.com/office/drawing/2014/main" id="{40734F53-38D7-46A5-A9F0-BBB8E9694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73237725"/>
          <a:ext cx="260032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752475</xdr:colOff>
      <xdr:row>367</xdr:row>
      <xdr:rowOff>152400</xdr:rowOff>
    </xdr:from>
    <xdr:to>
      <xdr:col>13</xdr:col>
      <xdr:colOff>180975</xdr:colOff>
      <xdr:row>371</xdr:row>
      <xdr:rowOff>123825</xdr:rowOff>
    </xdr:to>
    <xdr:pic>
      <xdr:nvPicPr>
        <xdr:cNvPr id="7" name="Image 8">
          <a:extLst>
            <a:ext uri="{FF2B5EF4-FFF2-40B4-BE49-F238E27FC236}">
              <a16:creationId xmlns:a16="http://schemas.microsoft.com/office/drawing/2014/main" id="{3F21684C-55ED-4D8F-A377-6CA5854D7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84782025"/>
          <a:ext cx="255270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752475</xdr:colOff>
      <xdr:row>415</xdr:row>
      <xdr:rowOff>123825</xdr:rowOff>
    </xdr:from>
    <xdr:to>
      <xdr:col>13</xdr:col>
      <xdr:colOff>85725</xdr:colOff>
      <xdr:row>417</xdr:row>
      <xdr:rowOff>142875</xdr:rowOff>
    </xdr:to>
    <xdr:pic>
      <xdr:nvPicPr>
        <xdr:cNvPr id="8" name="Image 10">
          <a:extLst>
            <a:ext uri="{FF2B5EF4-FFF2-40B4-BE49-F238E27FC236}">
              <a16:creationId xmlns:a16="http://schemas.microsoft.com/office/drawing/2014/main" id="{4853B039-15E0-4DFD-834B-3AE6FF009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96069150"/>
          <a:ext cx="24574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504825</xdr:colOff>
      <xdr:row>464</xdr:row>
      <xdr:rowOff>152400</xdr:rowOff>
    </xdr:from>
    <xdr:to>
      <xdr:col>13</xdr:col>
      <xdr:colOff>161925</xdr:colOff>
      <xdr:row>473</xdr:row>
      <xdr:rowOff>209550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C6EBB002-D35E-4F9F-8919-F3481DADA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07642025"/>
          <a:ext cx="2781300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752475</xdr:colOff>
      <xdr:row>522</xdr:row>
      <xdr:rowOff>76200</xdr:rowOff>
    </xdr:from>
    <xdr:to>
      <xdr:col>13</xdr:col>
      <xdr:colOff>390525</xdr:colOff>
      <xdr:row>524</xdr:row>
      <xdr:rowOff>114300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A7B461D0-6B9C-4004-9569-E9A3E1937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121167525"/>
          <a:ext cx="27622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733425</xdr:colOff>
      <xdr:row>569</xdr:row>
      <xdr:rowOff>76200</xdr:rowOff>
    </xdr:from>
    <xdr:to>
      <xdr:col>13</xdr:col>
      <xdr:colOff>381000</xdr:colOff>
      <xdr:row>571</xdr:row>
      <xdr:rowOff>190500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FEE6BDE8-1334-4CFE-B06F-E923D1A51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132483225"/>
          <a:ext cx="27717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615</xdr:row>
      <xdr:rowOff>123825</xdr:rowOff>
    </xdr:from>
    <xdr:to>
      <xdr:col>13</xdr:col>
      <xdr:colOff>180975</xdr:colOff>
      <xdr:row>617</xdr:row>
      <xdr:rowOff>104775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92B46D5F-998C-4611-871F-A2BE9E518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143389350"/>
          <a:ext cx="26289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247650</xdr:colOff>
      <xdr:row>47</xdr:row>
      <xdr:rowOff>0</xdr:rowOff>
    </xdr:from>
    <xdr:to>
      <xdr:col>13</xdr:col>
      <xdr:colOff>285750</xdr:colOff>
      <xdr:row>61</xdr:row>
      <xdr:rowOff>57150</xdr:rowOff>
    </xdr:to>
    <xdr:pic>
      <xdr:nvPicPr>
        <xdr:cNvPr id="13" name="Image 18">
          <a:extLst>
            <a:ext uri="{FF2B5EF4-FFF2-40B4-BE49-F238E27FC236}">
              <a16:creationId xmlns:a16="http://schemas.microsoft.com/office/drawing/2014/main" id="{6C190AB5-E49F-4B0E-AA41-EE6A81E4A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0" y="10448925"/>
          <a:ext cx="238125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50</xdr:row>
      <xdr:rowOff>9525</xdr:rowOff>
    </xdr:from>
    <xdr:to>
      <xdr:col>7</xdr:col>
      <xdr:colOff>247650</xdr:colOff>
      <xdr:row>60</xdr:row>
      <xdr:rowOff>180975</xdr:rowOff>
    </xdr:to>
    <xdr:pic>
      <xdr:nvPicPr>
        <xdr:cNvPr id="14" name="Image 19">
          <a:extLst>
            <a:ext uri="{FF2B5EF4-FFF2-40B4-BE49-F238E27FC236}">
              <a16:creationId xmlns:a16="http://schemas.microsoft.com/office/drawing/2014/main" id="{C01E5A0F-A347-46E9-A2BD-E107D698B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11106150"/>
          <a:ext cx="2590800" cy="2076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76200</xdr:colOff>
      <xdr:row>56</xdr:row>
      <xdr:rowOff>66675</xdr:rowOff>
    </xdr:from>
    <xdr:to>
      <xdr:col>13</xdr:col>
      <xdr:colOff>447675</xdr:colOff>
      <xdr:row>67</xdr:row>
      <xdr:rowOff>104775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E0531BB-CDBC-4E1D-ACBE-D963D73F7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3300" y="12801600"/>
          <a:ext cx="2714625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119</xdr:row>
      <xdr:rowOff>171450</xdr:rowOff>
    </xdr:from>
    <xdr:to>
      <xdr:col>13</xdr:col>
      <xdr:colOff>180975</xdr:colOff>
      <xdr:row>126</xdr:row>
      <xdr:rowOff>133350</xdr:rowOff>
    </xdr:to>
    <xdr:pic>
      <xdr:nvPicPr>
        <xdr:cNvPr id="3" name="Image 3">
          <a:extLst>
            <a:ext uri="{FF2B5EF4-FFF2-40B4-BE49-F238E27FC236}">
              <a16:creationId xmlns:a16="http://schemas.microsoft.com/office/drawing/2014/main" id="{2DA04079-08F4-4269-ADB5-EBC7E9933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27308175"/>
          <a:ext cx="262890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175</xdr:row>
      <xdr:rowOff>152400</xdr:rowOff>
    </xdr:from>
    <xdr:to>
      <xdr:col>13</xdr:col>
      <xdr:colOff>428625</xdr:colOff>
      <xdr:row>179</xdr:row>
      <xdr:rowOff>142875</xdr:rowOff>
    </xdr:to>
    <xdr:pic>
      <xdr:nvPicPr>
        <xdr:cNvPr id="4" name="Image 4">
          <a:extLst>
            <a:ext uri="{FF2B5EF4-FFF2-40B4-BE49-F238E27FC236}">
              <a16:creationId xmlns:a16="http://schemas.microsoft.com/office/drawing/2014/main" id="{3A234498-A002-4400-9B79-9FCF193D5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40090725"/>
          <a:ext cx="273367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733425</xdr:colOff>
      <xdr:row>224</xdr:row>
      <xdr:rowOff>171450</xdr:rowOff>
    </xdr:from>
    <xdr:to>
      <xdr:col>13</xdr:col>
      <xdr:colOff>304800</xdr:colOff>
      <xdr:row>229</xdr:row>
      <xdr:rowOff>76200</xdr:rowOff>
    </xdr:to>
    <xdr:pic>
      <xdr:nvPicPr>
        <xdr:cNvPr id="5" name="Image 5">
          <a:extLst>
            <a:ext uri="{FF2B5EF4-FFF2-40B4-BE49-F238E27FC236}">
              <a16:creationId xmlns:a16="http://schemas.microsoft.com/office/drawing/2014/main" id="{23DAF1AF-195C-4D4C-BAC4-3042E5CD2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51311175"/>
          <a:ext cx="2695575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733425</xdr:colOff>
      <xdr:row>273</xdr:row>
      <xdr:rowOff>152400</xdr:rowOff>
    </xdr:from>
    <xdr:to>
      <xdr:col>13</xdr:col>
      <xdr:colOff>209550</xdr:colOff>
      <xdr:row>277</xdr:row>
      <xdr:rowOff>66675</xdr:rowOff>
    </xdr:to>
    <xdr:pic>
      <xdr:nvPicPr>
        <xdr:cNvPr id="6" name="Image 7">
          <a:extLst>
            <a:ext uri="{FF2B5EF4-FFF2-40B4-BE49-F238E27FC236}">
              <a16:creationId xmlns:a16="http://schemas.microsoft.com/office/drawing/2014/main" id="{6BE731F7-16FA-4DB1-A123-7EE8B9C1D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62493525"/>
          <a:ext cx="260032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752475</xdr:colOff>
      <xdr:row>322</xdr:row>
      <xdr:rowOff>152400</xdr:rowOff>
    </xdr:from>
    <xdr:to>
      <xdr:col>13</xdr:col>
      <xdr:colOff>180975</xdr:colOff>
      <xdr:row>326</xdr:row>
      <xdr:rowOff>123825</xdr:rowOff>
    </xdr:to>
    <xdr:pic>
      <xdr:nvPicPr>
        <xdr:cNvPr id="7" name="Image 8">
          <a:extLst>
            <a:ext uri="{FF2B5EF4-FFF2-40B4-BE49-F238E27FC236}">
              <a16:creationId xmlns:a16="http://schemas.microsoft.com/office/drawing/2014/main" id="{401AAA13-50F7-4B10-9A1E-74759FD71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73694925"/>
          <a:ext cx="255270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752475</xdr:colOff>
      <xdr:row>370</xdr:row>
      <xdr:rowOff>123825</xdr:rowOff>
    </xdr:from>
    <xdr:to>
      <xdr:col>13</xdr:col>
      <xdr:colOff>85725</xdr:colOff>
      <xdr:row>372</xdr:row>
      <xdr:rowOff>142875</xdr:rowOff>
    </xdr:to>
    <xdr:pic>
      <xdr:nvPicPr>
        <xdr:cNvPr id="8" name="Image 10">
          <a:extLst>
            <a:ext uri="{FF2B5EF4-FFF2-40B4-BE49-F238E27FC236}">
              <a16:creationId xmlns:a16="http://schemas.microsoft.com/office/drawing/2014/main" id="{A03F00E9-7108-46AF-9A00-019BAC6A9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84639150"/>
          <a:ext cx="24574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504825</xdr:colOff>
      <xdr:row>419</xdr:row>
      <xdr:rowOff>152400</xdr:rowOff>
    </xdr:from>
    <xdr:to>
      <xdr:col>13</xdr:col>
      <xdr:colOff>161925</xdr:colOff>
      <xdr:row>428</xdr:row>
      <xdr:rowOff>209550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751BEC02-A943-4823-8C1A-65B97B4F6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95869125"/>
          <a:ext cx="2781300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752475</xdr:colOff>
      <xdr:row>477</xdr:row>
      <xdr:rowOff>76200</xdr:rowOff>
    </xdr:from>
    <xdr:to>
      <xdr:col>13</xdr:col>
      <xdr:colOff>390525</xdr:colOff>
      <xdr:row>479</xdr:row>
      <xdr:rowOff>114300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197DF1FD-B6A5-4E77-BD8A-2466492B6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109051725"/>
          <a:ext cx="27622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733425</xdr:colOff>
      <xdr:row>525</xdr:row>
      <xdr:rowOff>76200</xdr:rowOff>
    </xdr:from>
    <xdr:to>
      <xdr:col>13</xdr:col>
      <xdr:colOff>381000</xdr:colOff>
      <xdr:row>527</xdr:row>
      <xdr:rowOff>190500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E55A8BDE-C8A8-434B-A5E9-265E42905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120024525"/>
          <a:ext cx="27717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571</xdr:row>
      <xdr:rowOff>123825</xdr:rowOff>
    </xdr:from>
    <xdr:to>
      <xdr:col>13</xdr:col>
      <xdr:colOff>180975</xdr:colOff>
      <xdr:row>573</xdr:row>
      <xdr:rowOff>104775</xdr:rowOff>
    </xdr:to>
    <xdr:pic>
      <xdr:nvPicPr>
        <xdr:cNvPr id="12" name="Image 12">
          <a:extLst>
            <a:ext uri="{FF2B5EF4-FFF2-40B4-BE49-F238E27FC236}">
              <a16:creationId xmlns:a16="http://schemas.microsoft.com/office/drawing/2014/main" id="{BA1D6BAD-1F7D-4ED0-BAA3-0BC703001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130587750"/>
          <a:ext cx="26289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276225</xdr:colOff>
      <xdr:row>593</xdr:row>
      <xdr:rowOff>171450</xdr:rowOff>
    </xdr:from>
    <xdr:to>
      <xdr:col>15</xdr:col>
      <xdr:colOff>314325</xdr:colOff>
      <xdr:row>604</xdr:row>
      <xdr:rowOff>38100</xdr:rowOff>
    </xdr:to>
    <xdr:pic>
      <xdr:nvPicPr>
        <xdr:cNvPr id="13" name="Image 13">
          <a:extLst>
            <a:ext uri="{FF2B5EF4-FFF2-40B4-BE49-F238E27FC236}">
              <a16:creationId xmlns:a16="http://schemas.microsoft.com/office/drawing/2014/main" id="{9693BCCA-5752-4A4F-83ED-3929B95CE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15425" y="135664575"/>
          <a:ext cx="2381250" cy="2381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571500</xdr:colOff>
      <xdr:row>594</xdr:row>
      <xdr:rowOff>28575</xdr:rowOff>
    </xdr:from>
    <xdr:to>
      <xdr:col>20</xdr:col>
      <xdr:colOff>609600</xdr:colOff>
      <xdr:row>603</xdr:row>
      <xdr:rowOff>161925</xdr:rowOff>
    </xdr:to>
    <xdr:pic>
      <xdr:nvPicPr>
        <xdr:cNvPr id="14" name="Image 14">
          <a:extLst>
            <a:ext uri="{FF2B5EF4-FFF2-40B4-BE49-F238E27FC236}">
              <a16:creationId xmlns:a16="http://schemas.microsoft.com/office/drawing/2014/main" id="{323134E4-C977-4C05-9801-87B203AA4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34900" y="135750300"/>
          <a:ext cx="3162300" cy="2190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4</xdr:row>
      <xdr:rowOff>38100</xdr:rowOff>
    </xdr:from>
    <xdr:to>
      <xdr:col>3</xdr:col>
      <xdr:colOff>381000</xdr:colOff>
      <xdr:row>9</xdr:row>
      <xdr:rowOff>247650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8DAE938-E4D1-48B9-9080-B4AA355EF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942975"/>
          <a:ext cx="1590675" cy="1781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13</xdr:row>
      <xdr:rowOff>9525</xdr:rowOff>
    </xdr:from>
    <xdr:to>
      <xdr:col>2</xdr:col>
      <xdr:colOff>400050</xdr:colOff>
      <xdr:row>13</xdr:row>
      <xdr:rowOff>304800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C407230-6CFA-4CB5-B3C7-35528ACB3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895725"/>
          <a:ext cx="371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20</xdr:row>
      <xdr:rowOff>28575</xdr:rowOff>
    </xdr:from>
    <xdr:to>
      <xdr:col>2</xdr:col>
      <xdr:colOff>409575</xdr:colOff>
      <xdr:row>21</xdr:row>
      <xdr:rowOff>9525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E6D82F7-B600-42BB-9312-518345B5B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6115050"/>
          <a:ext cx="371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27</xdr:row>
      <xdr:rowOff>19050</xdr:rowOff>
    </xdr:from>
    <xdr:to>
      <xdr:col>2</xdr:col>
      <xdr:colOff>409575</xdr:colOff>
      <xdr:row>28</xdr:row>
      <xdr:rowOff>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58B9898-D62D-4717-929F-B5338064E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8305800"/>
          <a:ext cx="371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11</xdr:row>
      <xdr:rowOff>0</xdr:rowOff>
    </xdr:from>
    <xdr:to>
      <xdr:col>1</xdr:col>
      <xdr:colOff>676275</xdr:colOff>
      <xdr:row>12</xdr:row>
      <xdr:rowOff>9525</xdr:rowOff>
    </xdr:to>
    <xdr:pic>
      <xdr:nvPicPr>
        <xdr:cNvPr id="6" name="Image 8">
          <a:extLst>
            <a:ext uri="{FF2B5EF4-FFF2-40B4-BE49-F238E27FC236}">
              <a16:creationId xmlns:a16="http://schemas.microsoft.com/office/drawing/2014/main" id="{50DF5BF0-00CB-4A95-930D-DCB255A63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3105150"/>
          <a:ext cx="60007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14</xdr:row>
      <xdr:rowOff>0</xdr:rowOff>
    </xdr:from>
    <xdr:to>
      <xdr:col>4</xdr:col>
      <xdr:colOff>28575</xdr:colOff>
      <xdr:row>15</xdr:row>
      <xdr:rowOff>66675</xdr:rowOff>
    </xdr:to>
    <xdr:pic>
      <xdr:nvPicPr>
        <xdr:cNvPr id="7" name="Image 9">
          <a:extLst>
            <a:ext uri="{FF2B5EF4-FFF2-40B4-BE49-F238E27FC236}">
              <a16:creationId xmlns:a16="http://schemas.microsoft.com/office/drawing/2014/main" id="{53A31B5F-B1F2-4FAB-9B1A-CBA858C62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420052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14</xdr:row>
      <xdr:rowOff>295275</xdr:rowOff>
    </xdr:from>
    <xdr:to>
      <xdr:col>4</xdr:col>
      <xdr:colOff>19050</xdr:colOff>
      <xdr:row>16</xdr:row>
      <xdr:rowOff>47625</xdr:rowOff>
    </xdr:to>
    <xdr:pic>
      <xdr:nvPicPr>
        <xdr:cNvPr id="8" name="Image 11">
          <a:extLst>
            <a:ext uri="{FF2B5EF4-FFF2-40B4-BE49-F238E27FC236}">
              <a16:creationId xmlns:a16="http://schemas.microsoft.com/office/drawing/2014/main" id="{333AB343-B841-41AF-8ADB-B807B8ED9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4495800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15</xdr:row>
      <xdr:rowOff>276225</xdr:rowOff>
    </xdr:from>
    <xdr:to>
      <xdr:col>4</xdr:col>
      <xdr:colOff>19050</xdr:colOff>
      <xdr:row>17</xdr:row>
      <xdr:rowOff>28575</xdr:rowOff>
    </xdr:to>
    <xdr:pic>
      <xdr:nvPicPr>
        <xdr:cNvPr id="9" name="Image 12">
          <a:extLst>
            <a:ext uri="{FF2B5EF4-FFF2-40B4-BE49-F238E27FC236}">
              <a16:creationId xmlns:a16="http://schemas.microsoft.com/office/drawing/2014/main" id="{299A521C-0A65-4B8A-AA35-048952493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479107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457200</xdr:colOff>
      <xdr:row>17</xdr:row>
      <xdr:rowOff>28575</xdr:rowOff>
    </xdr:from>
    <xdr:to>
      <xdr:col>3</xdr:col>
      <xdr:colOff>742950</xdr:colOff>
      <xdr:row>18</xdr:row>
      <xdr:rowOff>95250</xdr:rowOff>
    </xdr:to>
    <xdr:pic>
      <xdr:nvPicPr>
        <xdr:cNvPr id="10" name="Image 13">
          <a:extLst>
            <a:ext uri="{FF2B5EF4-FFF2-40B4-BE49-F238E27FC236}">
              <a16:creationId xmlns:a16="http://schemas.microsoft.com/office/drawing/2014/main" id="{3B27B202-9D8E-407C-94D4-973DCDA65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2700" y="517207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21</xdr:row>
      <xdr:rowOff>0</xdr:rowOff>
    </xdr:from>
    <xdr:to>
      <xdr:col>4</xdr:col>
      <xdr:colOff>28575</xdr:colOff>
      <xdr:row>22</xdr:row>
      <xdr:rowOff>66675</xdr:rowOff>
    </xdr:to>
    <xdr:pic>
      <xdr:nvPicPr>
        <xdr:cNvPr id="11" name="Image 15">
          <a:extLst>
            <a:ext uri="{FF2B5EF4-FFF2-40B4-BE49-F238E27FC236}">
              <a16:creationId xmlns:a16="http://schemas.microsoft.com/office/drawing/2014/main" id="{BF4A352A-2DAC-482A-9365-B9C6800E1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6400800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21</xdr:row>
      <xdr:rowOff>295275</xdr:rowOff>
    </xdr:from>
    <xdr:to>
      <xdr:col>4</xdr:col>
      <xdr:colOff>19050</xdr:colOff>
      <xdr:row>23</xdr:row>
      <xdr:rowOff>47625</xdr:rowOff>
    </xdr:to>
    <xdr:pic>
      <xdr:nvPicPr>
        <xdr:cNvPr id="12" name="Image 16">
          <a:extLst>
            <a:ext uri="{FF2B5EF4-FFF2-40B4-BE49-F238E27FC236}">
              <a16:creationId xmlns:a16="http://schemas.microsoft.com/office/drawing/2014/main" id="{3FAD8E34-E244-4C12-B433-2F1C6370A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669607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22</xdr:row>
      <xdr:rowOff>276225</xdr:rowOff>
    </xdr:from>
    <xdr:to>
      <xdr:col>4</xdr:col>
      <xdr:colOff>19050</xdr:colOff>
      <xdr:row>24</xdr:row>
      <xdr:rowOff>28575</xdr:rowOff>
    </xdr:to>
    <xdr:pic>
      <xdr:nvPicPr>
        <xdr:cNvPr id="13" name="Image 17">
          <a:extLst>
            <a:ext uri="{FF2B5EF4-FFF2-40B4-BE49-F238E27FC236}">
              <a16:creationId xmlns:a16="http://schemas.microsoft.com/office/drawing/2014/main" id="{3F0AB50F-B0FE-4C6E-8603-3CF0D0217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6991350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23</xdr:row>
      <xdr:rowOff>257175</xdr:rowOff>
    </xdr:from>
    <xdr:to>
      <xdr:col>4</xdr:col>
      <xdr:colOff>19050</xdr:colOff>
      <xdr:row>25</xdr:row>
      <xdr:rowOff>9525</xdr:rowOff>
    </xdr:to>
    <xdr:pic>
      <xdr:nvPicPr>
        <xdr:cNvPr id="14" name="Image 18">
          <a:extLst>
            <a:ext uri="{FF2B5EF4-FFF2-40B4-BE49-F238E27FC236}">
              <a16:creationId xmlns:a16="http://schemas.microsoft.com/office/drawing/2014/main" id="{A3A5A5F3-1C74-4B5F-B352-01D24E92D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728662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27</xdr:row>
      <xdr:rowOff>28575</xdr:rowOff>
    </xdr:from>
    <xdr:to>
      <xdr:col>2</xdr:col>
      <xdr:colOff>409575</xdr:colOff>
      <xdr:row>28</xdr:row>
      <xdr:rowOff>9525</xdr:rowOff>
    </xdr:to>
    <xdr:pic>
      <xdr:nvPicPr>
        <xdr:cNvPr id="15" name="Image 19">
          <a:extLst>
            <a:ext uri="{FF2B5EF4-FFF2-40B4-BE49-F238E27FC236}">
              <a16:creationId xmlns:a16="http://schemas.microsoft.com/office/drawing/2014/main" id="{9C4CA2E9-997A-4ED1-97B9-EE6734AE0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8315325"/>
          <a:ext cx="371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28</xdr:row>
      <xdr:rowOff>0</xdr:rowOff>
    </xdr:from>
    <xdr:to>
      <xdr:col>4</xdr:col>
      <xdr:colOff>28575</xdr:colOff>
      <xdr:row>29</xdr:row>
      <xdr:rowOff>66675</xdr:rowOff>
    </xdr:to>
    <xdr:pic>
      <xdr:nvPicPr>
        <xdr:cNvPr id="16" name="Image 20">
          <a:extLst>
            <a:ext uri="{FF2B5EF4-FFF2-40B4-BE49-F238E27FC236}">
              <a16:creationId xmlns:a16="http://schemas.microsoft.com/office/drawing/2014/main" id="{27E0DF37-0E3A-4D65-B4B0-2432D75F3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860107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28</xdr:row>
      <xdr:rowOff>295275</xdr:rowOff>
    </xdr:from>
    <xdr:to>
      <xdr:col>4</xdr:col>
      <xdr:colOff>19050</xdr:colOff>
      <xdr:row>30</xdr:row>
      <xdr:rowOff>47625</xdr:rowOff>
    </xdr:to>
    <xdr:pic>
      <xdr:nvPicPr>
        <xdr:cNvPr id="17" name="Image 21">
          <a:extLst>
            <a:ext uri="{FF2B5EF4-FFF2-40B4-BE49-F238E27FC236}">
              <a16:creationId xmlns:a16="http://schemas.microsoft.com/office/drawing/2014/main" id="{5D7FCB28-B8C0-4D4E-B143-7C6D34EF6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8896350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29</xdr:row>
      <xdr:rowOff>276225</xdr:rowOff>
    </xdr:from>
    <xdr:to>
      <xdr:col>4</xdr:col>
      <xdr:colOff>19050</xdr:colOff>
      <xdr:row>31</xdr:row>
      <xdr:rowOff>28575</xdr:rowOff>
    </xdr:to>
    <xdr:pic>
      <xdr:nvPicPr>
        <xdr:cNvPr id="18" name="Image 22">
          <a:extLst>
            <a:ext uri="{FF2B5EF4-FFF2-40B4-BE49-F238E27FC236}">
              <a16:creationId xmlns:a16="http://schemas.microsoft.com/office/drawing/2014/main" id="{C451EA2A-D3C7-4BB8-94C8-8070AFFB0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919162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476250</xdr:colOff>
      <xdr:row>31</xdr:row>
      <xdr:rowOff>266700</xdr:rowOff>
    </xdr:from>
    <xdr:to>
      <xdr:col>4</xdr:col>
      <xdr:colOff>0</xdr:colOff>
      <xdr:row>33</xdr:row>
      <xdr:rowOff>19050</xdr:rowOff>
    </xdr:to>
    <xdr:pic>
      <xdr:nvPicPr>
        <xdr:cNvPr id="19" name="Image 23">
          <a:extLst>
            <a:ext uri="{FF2B5EF4-FFF2-40B4-BE49-F238E27FC236}">
              <a16:creationId xmlns:a16="http://schemas.microsoft.com/office/drawing/2014/main" id="{BF8D1A61-E477-4D02-B6C7-931EA93BE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810750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35</xdr:row>
      <xdr:rowOff>19050</xdr:rowOff>
    </xdr:from>
    <xdr:to>
      <xdr:col>2</xdr:col>
      <xdr:colOff>409575</xdr:colOff>
      <xdr:row>36</xdr:row>
      <xdr:rowOff>0</xdr:rowOff>
    </xdr:to>
    <xdr:pic>
      <xdr:nvPicPr>
        <xdr:cNvPr id="20" name="Image 30">
          <a:extLst>
            <a:ext uri="{FF2B5EF4-FFF2-40B4-BE49-F238E27FC236}">
              <a16:creationId xmlns:a16="http://schemas.microsoft.com/office/drawing/2014/main" id="{6B21044A-DA31-406A-A8C0-44C51239E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10820400"/>
          <a:ext cx="371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35</xdr:row>
      <xdr:rowOff>28575</xdr:rowOff>
    </xdr:from>
    <xdr:to>
      <xdr:col>2</xdr:col>
      <xdr:colOff>409575</xdr:colOff>
      <xdr:row>36</xdr:row>
      <xdr:rowOff>9525</xdr:rowOff>
    </xdr:to>
    <xdr:pic>
      <xdr:nvPicPr>
        <xdr:cNvPr id="21" name="Image 31">
          <a:extLst>
            <a:ext uri="{FF2B5EF4-FFF2-40B4-BE49-F238E27FC236}">
              <a16:creationId xmlns:a16="http://schemas.microsoft.com/office/drawing/2014/main" id="{FAE9E4EC-7AE4-4DA8-A4D8-6D8094F41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10829925"/>
          <a:ext cx="371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36</xdr:row>
      <xdr:rowOff>0</xdr:rowOff>
    </xdr:from>
    <xdr:to>
      <xdr:col>4</xdr:col>
      <xdr:colOff>28575</xdr:colOff>
      <xdr:row>37</xdr:row>
      <xdr:rowOff>66675</xdr:rowOff>
    </xdr:to>
    <xdr:pic>
      <xdr:nvPicPr>
        <xdr:cNvPr id="22" name="Image 32">
          <a:extLst>
            <a:ext uri="{FF2B5EF4-FFF2-40B4-BE49-F238E27FC236}">
              <a16:creationId xmlns:a16="http://schemas.microsoft.com/office/drawing/2014/main" id="{3A247D74-D422-4BA3-9CA7-C1BB5C044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1111567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36</xdr:row>
      <xdr:rowOff>295275</xdr:rowOff>
    </xdr:from>
    <xdr:to>
      <xdr:col>4</xdr:col>
      <xdr:colOff>19050</xdr:colOff>
      <xdr:row>38</xdr:row>
      <xdr:rowOff>47625</xdr:rowOff>
    </xdr:to>
    <xdr:pic>
      <xdr:nvPicPr>
        <xdr:cNvPr id="23" name="Image 33">
          <a:extLst>
            <a:ext uri="{FF2B5EF4-FFF2-40B4-BE49-F238E27FC236}">
              <a16:creationId xmlns:a16="http://schemas.microsoft.com/office/drawing/2014/main" id="{E77C7429-76F6-4E0E-822D-C557285FC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11410950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37</xdr:row>
      <xdr:rowOff>276225</xdr:rowOff>
    </xdr:from>
    <xdr:to>
      <xdr:col>4</xdr:col>
      <xdr:colOff>19050</xdr:colOff>
      <xdr:row>39</xdr:row>
      <xdr:rowOff>28575</xdr:rowOff>
    </xdr:to>
    <xdr:pic>
      <xdr:nvPicPr>
        <xdr:cNvPr id="24" name="Image 34">
          <a:extLst>
            <a:ext uri="{FF2B5EF4-FFF2-40B4-BE49-F238E27FC236}">
              <a16:creationId xmlns:a16="http://schemas.microsoft.com/office/drawing/2014/main" id="{E13F1859-1528-4F80-96BA-24AFD0C2B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11706225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38</xdr:row>
      <xdr:rowOff>257175</xdr:rowOff>
    </xdr:from>
    <xdr:to>
      <xdr:col>4</xdr:col>
      <xdr:colOff>19050</xdr:colOff>
      <xdr:row>40</xdr:row>
      <xdr:rowOff>9525</xdr:rowOff>
    </xdr:to>
    <xdr:pic>
      <xdr:nvPicPr>
        <xdr:cNvPr id="25" name="Image 35">
          <a:extLst>
            <a:ext uri="{FF2B5EF4-FFF2-40B4-BE49-F238E27FC236}">
              <a16:creationId xmlns:a16="http://schemas.microsoft.com/office/drawing/2014/main" id="{5F438203-3F5A-4B84-A91E-CBFB332B0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12001500"/>
          <a:ext cx="2857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11</xdr:row>
      <xdr:rowOff>76200</xdr:rowOff>
    </xdr:from>
    <xdr:to>
      <xdr:col>7</xdr:col>
      <xdr:colOff>438150</xdr:colOff>
      <xdr:row>11</xdr:row>
      <xdr:rowOff>409575</xdr:rowOff>
    </xdr:to>
    <xdr:pic>
      <xdr:nvPicPr>
        <xdr:cNvPr id="26" name="Image 2">
          <a:extLst>
            <a:ext uri="{FF2B5EF4-FFF2-40B4-BE49-F238E27FC236}">
              <a16:creationId xmlns:a16="http://schemas.microsoft.com/office/drawing/2014/main" id="{50A9456C-954D-4BFD-84D1-69FB586D7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3181350"/>
          <a:ext cx="3524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561975</xdr:colOff>
      <xdr:row>7</xdr:row>
      <xdr:rowOff>104775</xdr:rowOff>
    </xdr:from>
    <xdr:to>
      <xdr:col>26</xdr:col>
      <xdr:colOff>723900</xdr:colOff>
      <xdr:row>47</xdr:row>
      <xdr:rowOff>133350</xdr:rowOff>
    </xdr:to>
    <xdr:pic>
      <xdr:nvPicPr>
        <xdr:cNvPr id="27" name="Image 3">
          <a:extLst>
            <a:ext uri="{FF2B5EF4-FFF2-40B4-BE49-F238E27FC236}">
              <a16:creationId xmlns:a16="http://schemas.microsoft.com/office/drawing/2014/main" id="{E0378192-AC40-4AD0-9E49-A1BB7ADE6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9475" y="1952625"/>
          <a:ext cx="9305925" cy="12753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57150</xdr:colOff>
      <xdr:row>13</xdr:row>
      <xdr:rowOff>295275</xdr:rowOff>
    </xdr:from>
    <xdr:to>
      <xdr:col>7</xdr:col>
      <xdr:colOff>371475</xdr:colOff>
      <xdr:row>15</xdr:row>
      <xdr:rowOff>0</xdr:rowOff>
    </xdr:to>
    <xdr:pic>
      <xdr:nvPicPr>
        <xdr:cNvPr id="28" name="Image 37">
          <a:extLst>
            <a:ext uri="{FF2B5EF4-FFF2-40B4-BE49-F238E27FC236}">
              <a16:creationId xmlns:a16="http://schemas.microsoft.com/office/drawing/2014/main" id="{1323CBE7-D7EF-4110-95E1-BBF84DEF3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0650" y="4181475"/>
          <a:ext cx="314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17</xdr:row>
      <xdr:rowOff>0</xdr:rowOff>
    </xdr:from>
    <xdr:to>
      <xdr:col>7</xdr:col>
      <xdr:colOff>314325</xdr:colOff>
      <xdr:row>18</xdr:row>
      <xdr:rowOff>19050</xdr:rowOff>
    </xdr:to>
    <xdr:pic>
      <xdr:nvPicPr>
        <xdr:cNvPr id="29" name="Image 39">
          <a:extLst>
            <a:ext uri="{FF2B5EF4-FFF2-40B4-BE49-F238E27FC236}">
              <a16:creationId xmlns:a16="http://schemas.microsoft.com/office/drawing/2014/main" id="{18C5C598-38F0-4B3E-B930-D3D913210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0" y="5143500"/>
          <a:ext cx="314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19</xdr:row>
      <xdr:rowOff>0</xdr:rowOff>
    </xdr:from>
    <xdr:to>
      <xdr:col>7</xdr:col>
      <xdr:colOff>314325</xdr:colOff>
      <xdr:row>20</xdr:row>
      <xdr:rowOff>19050</xdr:rowOff>
    </xdr:to>
    <xdr:pic>
      <xdr:nvPicPr>
        <xdr:cNvPr id="30" name="Image 40">
          <a:extLst>
            <a:ext uri="{FF2B5EF4-FFF2-40B4-BE49-F238E27FC236}">
              <a16:creationId xmlns:a16="http://schemas.microsoft.com/office/drawing/2014/main" id="{401582FF-DEC6-4C7B-A111-E377E47E6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0" y="5772150"/>
          <a:ext cx="314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21</xdr:row>
      <xdr:rowOff>0</xdr:rowOff>
    </xdr:from>
    <xdr:to>
      <xdr:col>7</xdr:col>
      <xdr:colOff>314325</xdr:colOff>
      <xdr:row>22</xdr:row>
      <xdr:rowOff>19050</xdr:rowOff>
    </xdr:to>
    <xdr:pic>
      <xdr:nvPicPr>
        <xdr:cNvPr id="31" name="Image 41">
          <a:extLst>
            <a:ext uri="{FF2B5EF4-FFF2-40B4-BE49-F238E27FC236}">
              <a16:creationId xmlns:a16="http://schemas.microsoft.com/office/drawing/2014/main" id="{92B615FA-86E9-4FCC-B254-A946DD591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0" y="6400800"/>
          <a:ext cx="314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314325</xdr:colOff>
      <xdr:row>24</xdr:row>
      <xdr:rowOff>19050</xdr:rowOff>
    </xdr:to>
    <xdr:pic>
      <xdr:nvPicPr>
        <xdr:cNvPr id="32" name="Image 43">
          <a:extLst>
            <a:ext uri="{FF2B5EF4-FFF2-40B4-BE49-F238E27FC236}">
              <a16:creationId xmlns:a16="http://schemas.microsoft.com/office/drawing/2014/main" id="{056307F1-65DD-4FAF-A33E-5269DEFC7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0" y="7029450"/>
          <a:ext cx="314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38100</xdr:colOff>
      <xdr:row>24</xdr:row>
      <xdr:rowOff>276225</xdr:rowOff>
    </xdr:from>
    <xdr:to>
      <xdr:col>7</xdr:col>
      <xdr:colOff>352425</xdr:colOff>
      <xdr:row>25</xdr:row>
      <xdr:rowOff>295275</xdr:rowOff>
    </xdr:to>
    <xdr:pic>
      <xdr:nvPicPr>
        <xdr:cNvPr id="33" name="Image 44">
          <a:extLst>
            <a:ext uri="{FF2B5EF4-FFF2-40B4-BE49-F238E27FC236}">
              <a16:creationId xmlns:a16="http://schemas.microsoft.com/office/drawing/2014/main" id="{699054DE-69AD-4910-9773-A9F5CCB54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81600" y="7620000"/>
          <a:ext cx="314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youtube.com/channel/UCK4qfUuh9kpBByJFIMBPTtA/playlists" TargetMode="External"/><Relationship Id="rId13" Type="http://schemas.openxmlformats.org/officeDocument/2006/relationships/hyperlink" Target="https://www.excel-exercice.com/somme-si-ens/" TargetMode="External"/><Relationship Id="rId18" Type="http://schemas.openxmlformats.org/officeDocument/2006/relationships/hyperlink" Target="https://www.youtube.com/watch?v=yk_ypXvUaHo" TargetMode="External"/><Relationship Id="rId26" Type="http://schemas.openxmlformats.org/officeDocument/2006/relationships/hyperlink" Target="https://www.google.com/search?q=Diff%C3%A9rence+entre+un+fichier+XLS+et+XLSX+(ou+XLSM)&amp;rlz=1C1AVFC_enFR845FR845&amp;oq=Diff%C3%A9rence+entre+un+fichier+XLS+et+XLSX+(ou+XLSM)&amp;aqs=chrome..69i57j33.2926j0j15&amp;sourceid=chrome&amp;ie=UTF-8" TargetMode="External"/><Relationship Id="rId3" Type="http://schemas.openxmlformats.org/officeDocument/2006/relationships/hyperlink" Target="https://www.google.fr/search?q=piffom%C3%A9trie&amp;ie=utf-8&amp;oe=utf-8&amp;client=firefox-b&amp;gfe_rd=cr&amp;dcr=0&amp;ei=yYrYWZrKMYfAaMTIipgK" TargetMode="External"/><Relationship Id="rId21" Type="http://schemas.openxmlformats.org/officeDocument/2006/relationships/hyperlink" Target="https://www.youtube.com/watch?v=HoP5kZ-f-EA&amp;ab_channel=excelexercice" TargetMode="External"/><Relationship Id="rId34" Type="http://schemas.openxmlformats.org/officeDocument/2006/relationships/drawing" Target="../drawings/drawing1.xml"/><Relationship Id="rId7" Type="http://schemas.openxmlformats.org/officeDocument/2006/relationships/hyperlink" Target="https://www.youtube.com/c/TutoDeRien/playlists" TargetMode="External"/><Relationship Id="rId12" Type="http://schemas.openxmlformats.org/officeDocument/2006/relationships/hyperlink" Target="https://www.google.com/search?q=Diff%C3%A9rence+entre+un+fichier+XLS+et+XLSX+(ou+XLSM)&amp;rlz=1C1AVFC_enFR845FR845&amp;oq=Diff%C3%A9rence+entre+un+fichier+XLS+et+XLSX+(ou+XLSM)&amp;aqs=chrome..69i57j33.2926j0j15&amp;sourceid=chrome&amp;ie=UTF-8" TargetMode="External"/><Relationship Id="rId17" Type="http://schemas.openxmlformats.org/officeDocument/2006/relationships/hyperlink" Target="https://www.superprof.fr/blog/conseils-pratiques-en-maths/" TargetMode="External"/><Relationship Id="rId25" Type="http://schemas.openxmlformats.org/officeDocument/2006/relationships/hyperlink" Target="https://www.youtube.com/watch?v=li4XNespLxg" TargetMode="External"/><Relationship Id="rId33" Type="http://schemas.openxmlformats.org/officeDocument/2006/relationships/printerSettings" Target="../printerSettings/printerSettings1.bin"/><Relationship Id="rId2" Type="http://schemas.openxmlformats.org/officeDocument/2006/relationships/hyperlink" Target="http://www.excel-downloads.com/remository/Download/Professionnels/Planification-et-gestion-de-projets/SPACE.html" TargetMode="External"/><Relationship Id="rId16" Type="http://schemas.openxmlformats.org/officeDocument/2006/relationships/hyperlink" Target="https://www.ionos.fr/digitalguide/web-marketing/vendre-sur-internet/fonction-si-excel/" TargetMode="External"/><Relationship Id="rId20" Type="http://schemas.openxmlformats.org/officeDocument/2006/relationships/hyperlink" Target="https://support.office.com/fr-fr/article/combiner-le-texte-de-deux-cellules-ou-plus-en-une-cellule-81ba0946-ce78-42ed-b3c3-21340eb164a6" TargetMode="External"/><Relationship Id="rId29" Type="http://schemas.openxmlformats.org/officeDocument/2006/relationships/hyperlink" Target="https://www.ionos.fr/digitalguide/web-marketing/vendre-sur-internet/alternatives-gratuites-a-microsoft-excel/" TargetMode="External"/><Relationship Id="rId1" Type="http://schemas.openxmlformats.org/officeDocument/2006/relationships/hyperlink" Target="http://www.excel-downloads.com/forum/111720-space.html" TargetMode="External"/><Relationship Id="rId6" Type="http://schemas.openxmlformats.org/officeDocument/2006/relationships/hyperlink" Target="https://support.microsoft.com/fr-fr/excel" TargetMode="External"/><Relationship Id="rId11" Type="http://schemas.openxmlformats.org/officeDocument/2006/relationships/hyperlink" Target="https://www.youtube.com/watch?v=li4XNespLxg" TargetMode="External"/><Relationship Id="rId24" Type="http://schemas.openxmlformats.org/officeDocument/2006/relationships/hyperlink" Target="https://www.youtube.com/watch?v=YfGrccEQGKk" TargetMode="External"/><Relationship Id="rId32" Type="http://schemas.openxmlformats.org/officeDocument/2006/relationships/hyperlink" Target="https://www.excel-exercice.com/" TargetMode="External"/><Relationship Id="rId5" Type="http://schemas.openxmlformats.org/officeDocument/2006/relationships/hyperlink" Target="https://www.youtube.com/c/K%C3%A9vinBrundu/videos" TargetMode="External"/><Relationship Id="rId15" Type="http://schemas.openxmlformats.org/officeDocument/2006/relationships/hyperlink" Target="https://www.ionos.fr/digitalguide/web-marketing/vendre-sur-internet/alternatives-gratuites-a-microsoft-excel/" TargetMode="External"/><Relationship Id="rId23" Type="http://schemas.openxmlformats.org/officeDocument/2006/relationships/hyperlink" Target="https://www.google.fr/search?q=piffom%C3%A9trie&amp;ie=utf-8&amp;oe=utf-8&amp;client=firefox-b&amp;gfe_rd=cr&amp;dcr=0&amp;ei=yYrYWZrKMYfAaMTIipgK" TargetMode="External"/><Relationship Id="rId28" Type="http://schemas.openxmlformats.org/officeDocument/2006/relationships/hyperlink" Target="https://forums.commentcamarche.net/forum/bureautique-25" TargetMode="External"/><Relationship Id="rId10" Type="http://schemas.openxmlformats.org/officeDocument/2006/relationships/hyperlink" Target="https://www.youtube.com/watch?v=YfGrccEQGKk" TargetMode="External"/><Relationship Id="rId19" Type="http://schemas.openxmlformats.org/officeDocument/2006/relationships/hyperlink" Target="https://www.informatique-bureautique.com/moodle/mod/page/view.php?id=5026" TargetMode="External"/><Relationship Id="rId31" Type="http://schemas.openxmlformats.org/officeDocument/2006/relationships/hyperlink" Target="https://www.superprof.fr/blog/conseils-pratiques-en-maths/" TargetMode="External"/><Relationship Id="rId4" Type="http://schemas.openxmlformats.org/officeDocument/2006/relationships/hyperlink" Target="https://www.youtube.com/watch?v=e2kzRDcW5iI" TargetMode="External"/><Relationship Id="rId9" Type="http://schemas.openxmlformats.org/officeDocument/2006/relationships/hyperlink" Target="https://www.youtube.com/user/ExcelExercice/videos" TargetMode="External"/><Relationship Id="rId14" Type="http://schemas.openxmlformats.org/officeDocument/2006/relationships/hyperlink" Target="https://forums.commentcamarche.net/forum/bureautique-25" TargetMode="External"/><Relationship Id="rId22" Type="http://schemas.openxmlformats.org/officeDocument/2006/relationships/hyperlink" Target="http://www.mdf-xlpages.com/modules/publisher/item.php?itemid=91" TargetMode="External"/><Relationship Id="rId27" Type="http://schemas.openxmlformats.org/officeDocument/2006/relationships/hyperlink" Target="https://www.excel-exercice.com/trouver-les-liens-externes-dun-classeur/" TargetMode="External"/><Relationship Id="rId30" Type="http://schemas.openxmlformats.org/officeDocument/2006/relationships/hyperlink" Target="https://www.ionos.fr/digitalguide/web-marketing/vendre-sur-internet/fonction-si-excel/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uprt.fr/mesimages/fichiers-uprt/hop-alimentation/hop-photos-quantit%C3%A9s.pdf" TargetMode="External"/><Relationship Id="rId13" Type="http://schemas.openxmlformats.org/officeDocument/2006/relationships/hyperlink" Target="http://www.uprt.fr/mesimages/fichiers-uprt/hop-alimentation/hop-photos-quantit%C3%A9s.pdf" TargetMode="External"/><Relationship Id="rId18" Type="http://schemas.openxmlformats.org/officeDocument/2006/relationships/hyperlink" Target="https://www.youtube.com/watch?v=ImOnZNKHBNU&amp;ab_channel=Tutech" TargetMode="External"/><Relationship Id="rId3" Type="http://schemas.openxmlformats.org/officeDocument/2006/relationships/hyperlink" Target="http://www.cuisinealafrancaise.com/fr/2-poids-et-mesures" TargetMode="External"/><Relationship Id="rId21" Type="http://schemas.openxmlformats.org/officeDocument/2006/relationships/hyperlink" Target="https://www.youtube.com/watch?v=ImOnZNKHBNU&amp;ab_channel=Tutech" TargetMode="External"/><Relationship Id="rId7" Type="http://schemas.openxmlformats.org/officeDocument/2006/relationships/hyperlink" Target="https://www.youtube.com/watch?v=ImOnZNKHBNU&amp;ab_channel=Tutech" TargetMode="External"/><Relationship Id="rId12" Type="http://schemas.openxmlformats.org/officeDocument/2006/relationships/hyperlink" Target="https://www.youtube.com/watch?v=ImOnZNKHBNU&amp;ab_channel=Tutech" TargetMode="External"/><Relationship Id="rId17" Type="http://schemas.openxmlformats.org/officeDocument/2006/relationships/hyperlink" Target="https://www.youtube.com/watch?v=ImOnZNKHBNU&amp;ab_channel=Tutech" TargetMode="External"/><Relationship Id="rId2" Type="http://schemas.openxmlformats.org/officeDocument/2006/relationships/hyperlink" Target="http://www.mylittlerecettes.com/cap-patissier-les-oeufs-en-patisserie/" TargetMode="External"/><Relationship Id="rId16" Type="http://schemas.openxmlformats.org/officeDocument/2006/relationships/hyperlink" Target="https://www.youtube.com/watch?v=ImOnZNKHBNU&amp;ab_channel=Tutech" TargetMode="External"/><Relationship Id="rId20" Type="http://schemas.openxmlformats.org/officeDocument/2006/relationships/hyperlink" Target="https://www.youtube.com/watch?v=ImOnZNKHBNU&amp;ab_channel=Tutech" TargetMode="External"/><Relationship Id="rId1" Type="http://schemas.openxmlformats.org/officeDocument/2006/relationships/hyperlink" Target="http://www.mercotte.fr/farines-et-fecules/" TargetMode="External"/><Relationship Id="rId6" Type="http://schemas.openxmlformats.org/officeDocument/2006/relationships/hyperlink" Target="http://www.diet-life.fr/visuellement-100-calories/" TargetMode="External"/><Relationship Id="rId11" Type="http://schemas.openxmlformats.org/officeDocument/2006/relationships/hyperlink" Target="http://www.diet-life.fr/visuellement-100-calories/" TargetMode="External"/><Relationship Id="rId5" Type="http://schemas.openxmlformats.org/officeDocument/2006/relationships/hyperlink" Target="http://www.uprt.fr/mesimages/fichiers-uprt/hop-alimentation/hop-photos-quantit%C3%A9s.pdf" TargetMode="External"/><Relationship Id="rId15" Type="http://schemas.openxmlformats.org/officeDocument/2006/relationships/hyperlink" Target="https://www.youtube.com/watch?v=ImOnZNKHBNU&amp;ab_channel=Tutech" TargetMode="External"/><Relationship Id="rId23" Type="http://schemas.openxmlformats.org/officeDocument/2006/relationships/drawing" Target="../drawings/drawing2.xml"/><Relationship Id="rId10" Type="http://schemas.openxmlformats.org/officeDocument/2006/relationships/hyperlink" Target="http://www.uprt.fr/mesimages/fichiers-uprt/hop-alimentation/hop-photos-quantit%C3%A9s.pdf" TargetMode="External"/><Relationship Id="rId19" Type="http://schemas.openxmlformats.org/officeDocument/2006/relationships/hyperlink" Target="https://www.youtube.com/watch?v=ImOnZNKHBNU&amp;ab_channel=Tutech" TargetMode="External"/><Relationship Id="rId4" Type="http://schemas.openxmlformats.org/officeDocument/2006/relationships/hyperlink" Target="https://www.youtube.com/watch?v=ImOnZNKHBNU&amp;ab_channel=Tutech" TargetMode="External"/><Relationship Id="rId9" Type="http://schemas.openxmlformats.org/officeDocument/2006/relationships/hyperlink" Target="http://www.diet-life.fr/visuellement-100-calories/" TargetMode="External"/><Relationship Id="rId14" Type="http://schemas.openxmlformats.org/officeDocument/2006/relationships/hyperlink" Target="http://www.diet-life.fr/visuellement-100-calories/" TargetMode="External"/><Relationship Id="rId22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://www.lejournaldupatissier.com/IMG/pdf/jdp392.pdf" TargetMode="External"/><Relationship Id="rId13" Type="http://schemas.openxmlformats.org/officeDocument/2006/relationships/printerSettings" Target="../printerSettings/printerSettings6.bin"/><Relationship Id="rId3" Type="http://schemas.openxmlformats.org/officeDocument/2006/relationships/hyperlink" Target="http://www.lejournaldupatissier.com/IMG/pdf/jdp392.pdf" TargetMode="External"/><Relationship Id="rId7" Type="http://schemas.openxmlformats.org/officeDocument/2006/relationships/hyperlink" Target="http://www.lejournaldupatissier.com/IMG/pdf/jdp392.pdf" TargetMode="External"/><Relationship Id="rId12" Type="http://schemas.openxmlformats.org/officeDocument/2006/relationships/hyperlink" Target="http://www.lejournaldupatissier.com/IMG/pdf/jdp392.pdf" TargetMode="External"/><Relationship Id="rId2" Type="http://schemas.openxmlformats.org/officeDocument/2006/relationships/hyperlink" Target="http://www.lejournaldupatissier.com/IMG/pdf/jdp392.pdf" TargetMode="External"/><Relationship Id="rId1" Type="http://schemas.openxmlformats.org/officeDocument/2006/relationships/hyperlink" Target="http://www.lejournaldupatissier.com/IMG/pdf/jdp392.pdf" TargetMode="External"/><Relationship Id="rId6" Type="http://schemas.openxmlformats.org/officeDocument/2006/relationships/hyperlink" Target="http://www.lejournaldupatissier.com/IMG/pdf/jdp392.pdf" TargetMode="External"/><Relationship Id="rId11" Type="http://schemas.openxmlformats.org/officeDocument/2006/relationships/hyperlink" Target="http://www.lejournaldupatissier.com/IMG/pdf/jdp392.pdf" TargetMode="External"/><Relationship Id="rId5" Type="http://schemas.openxmlformats.org/officeDocument/2006/relationships/hyperlink" Target="http://www.lejournaldupatissier.com/IMG/pdf/jdp392.pdf" TargetMode="External"/><Relationship Id="rId10" Type="http://schemas.openxmlformats.org/officeDocument/2006/relationships/hyperlink" Target="http://www.lejournaldupatissier.com/IMG/pdf/jdp392.pdf" TargetMode="External"/><Relationship Id="rId4" Type="http://schemas.openxmlformats.org/officeDocument/2006/relationships/hyperlink" Target="http://www.lejournaldupatissier.com/IMG/pdf/jdp392.pdf" TargetMode="External"/><Relationship Id="rId9" Type="http://schemas.openxmlformats.org/officeDocument/2006/relationships/hyperlink" Target="http://www.lejournaldupatissier.com/IMG/pdf/jdp392.pdf" TargetMode="External"/><Relationship Id="rId14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lejournaldupatissier.com/IMG/pdf/jdp392.pdf" TargetMode="External"/><Relationship Id="rId13" Type="http://schemas.openxmlformats.org/officeDocument/2006/relationships/printerSettings" Target="../printerSettings/printerSettings7.bin"/><Relationship Id="rId3" Type="http://schemas.openxmlformats.org/officeDocument/2006/relationships/hyperlink" Target="http://www.lejournaldupatissier.com/IMG/pdf/jdp392.pdf" TargetMode="External"/><Relationship Id="rId7" Type="http://schemas.openxmlformats.org/officeDocument/2006/relationships/hyperlink" Target="http://www.lejournaldupatissier.com/IMG/pdf/jdp392.pdf" TargetMode="External"/><Relationship Id="rId12" Type="http://schemas.openxmlformats.org/officeDocument/2006/relationships/hyperlink" Target="http://www.lejournaldupatissier.com/IMG/pdf/jdp392.pdf" TargetMode="External"/><Relationship Id="rId2" Type="http://schemas.openxmlformats.org/officeDocument/2006/relationships/hyperlink" Target="http://www.lejournaldupatissier.com/IMG/pdf/jdp392.pdf" TargetMode="External"/><Relationship Id="rId16" Type="http://schemas.openxmlformats.org/officeDocument/2006/relationships/comments" Target="../comments1.xml"/><Relationship Id="rId1" Type="http://schemas.openxmlformats.org/officeDocument/2006/relationships/hyperlink" Target="http://www.lejournaldupatissier.com/IMG/pdf/jdp392.pdf" TargetMode="External"/><Relationship Id="rId6" Type="http://schemas.openxmlformats.org/officeDocument/2006/relationships/hyperlink" Target="http://www.lejournaldupatissier.com/IMG/pdf/jdp392.pdf" TargetMode="External"/><Relationship Id="rId11" Type="http://schemas.openxmlformats.org/officeDocument/2006/relationships/hyperlink" Target="http://www.lejournaldupatissier.com/IMG/pdf/jdp392.pdf" TargetMode="External"/><Relationship Id="rId5" Type="http://schemas.openxmlformats.org/officeDocument/2006/relationships/hyperlink" Target="http://www.lejournaldupatissier.com/IMG/pdf/jdp392.pdf" TargetMode="External"/><Relationship Id="rId15" Type="http://schemas.openxmlformats.org/officeDocument/2006/relationships/vmlDrawing" Target="../drawings/vmlDrawing1.vml"/><Relationship Id="rId10" Type="http://schemas.openxmlformats.org/officeDocument/2006/relationships/hyperlink" Target="http://www.lejournaldupatissier.com/IMG/pdf/jdp392.pdf" TargetMode="External"/><Relationship Id="rId4" Type="http://schemas.openxmlformats.org/officeDocument/2006/relationships/hyperlink" Target="http://www.lejournaldupatissier.com/IMG/pdf/jdp392.pdf" TargetMode="External"/><Relationship Id="rId9" Type="http://schemas.openxmlformats.org/officeDocument/2006/relationships/hyperlink" Target="http://www.lejournaldupatissier.com/IMG/pdf/jdp392.pdf" TargetMode="External"/><Relationship Id="rId14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lejournaldupatissier.com/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260D8-7C21-4841-A732-42AD9443AA06}">
  <dimension ref="A1:AD101"/>
  <sheetViews>
    <sheetView tabSelected="1" zoomScale="75" zoomScaleNormal="75" workbookViewId="0">
      <selection activeCell="S15" sqref="S15"/>
    </sheetView>
  </sheetViews>
  <sheetFormatPr baseColWidth="10" defaultRowHeight="12.75" x14ac:dyDescent="0.2"/>
  <cols>
    <col min="1" max="2" width="11.42578125" style="40"/>
    <col min="3" max="3" width="16" style="40" customWidth="1"/>
    <col min="4" max="18" width="11.42578125" style="40"/>
    <col min="19" max="19" width="16" style="40" customWidth="1"/>
    <col min="20" max="20" width="12.140625" style="40" customWidth="1"/>
    <col min="21" max="21" width="15.28515625" style="40" customWidth="1"/>
    <col min="22" max="22" width="11.42578125" style="40"/>
    <col min="23" max="23" width="14.140625" style="40" customWidth="1"/>
    <col min="24" max="16384" width="11.42578125" style="40"/>
  </cols>
  <sheetData>
    <row r="1" spans="1:29" ht="30" customHeight="1" x14ac:dyDescent="0.25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200"/>
      <c r="M1" s="200"/>
      <c r="N1" s="200"/>
      <c r="O1" s="200"/>
      <c r="P1" s="200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</row>
    <row r="2" spans="1:29" ht="30" customHeight="1" x14ac:dyDescent="0.25">
      <c r="A2" s="199"/>
      <c r="B2" s="202" t="s">
        <v>700</v>
      </c>
      <c r="C2" s="199"/>
      <c r="D2" s="199"/>
      <c r="E2" s="199"/>
      <c r="F2" s="199"/>
      <c r="G2" s="199"/>
      <c r="H2" s="199"/>
      <c r="I2" s="200"/>
      <c r="J2" s="199"/>
      <c r="K2" s="199"/>
      <c r="L2" s="200"/>
      <c r="M2" s="200"/>
      <c r="N2" s="200"/>
      <c r="O2" s="200"/>
      <c r="P2" s="200"/>
      <c r="Q2" s="201"/>
      <c r="R2" s="397" t="s">
        <v>766</v>
      </c>
      <c r="S2" s="396"/>
      <c r="T2" s="396"/>
      <c r="U2" s="396"/>
      <c r="V2" s="201"/>
      <c r="W2" s="201"/>
      <c r="X2" s="201"/>
      <c r="Y2" s="201"/>
      <c r="Z2" s="201"/>
      <c r="AA2" s="201"/>
      <c r="AB2" s="201"/>
      <c r="AC2" s="201"/>
    </row>
    <row r="3" spans="1:29" ht="30" customHeight="1" x14ac:dyDescent="0.25">
      <c r="A3" s="199"/>
      <c r="B3" s="203" t="s">
        <v>701</v>
      </c>
      <c r="C3" s="204"/>
      <c r="D3" s="199"/>
      <c r="E3" s="199"/>
      <c r="F3" s="199"/>
      <c r="G3" s="199"/>
      <c r="H3" s="199"/>
      <c r="I3" s="200"/>
      <c r="J3" s="199"/>
      <c r="K3" s="199"/>
      <c r="L3" s="200"/>
      <c r="M3" s="200"/>
      <c r="N3" s="200"/>
      <c r="O3" s="200"/>
      <c r="P3" s="200"/>
      <c r="Q3" s="201"/>
      <c r="R3" s="397" t="s">
        <v>767</v>
      </c>
      <c r="S3" s="396"/>
      <c r="T3" s="396"/>
      <c r="U3" s="396"/>
      <c r="V3" s="201"/>
      <c r="W3" s="201"/>
      <c r="X3" s="201"/>
      <c r="Y3" s="201"/>
      <c r="Z3" s="201"/>
      <c r="AA3" s="201"/>
      <c r="AB3" s="201"/>
      <c r="AC3" s="201"/>
    </row>
    <row r="4" spans="1:29" ht="30" customHeight="1" x14ac:dyDescent="0.25">
      <c r="A4" s="199"/>
      <c r="B4" s="203" t="s">
        <v>754</v>
      </c>
      <c r="C4" s="204"/>
      <c r="D4" s="199"/>
      <c r="E4" s="199"/>
      <c r="F4" s="199"/>
      <c r="G4" s="199"/>
      <c r="H4" s="199"/>
      <c r="I4" s="200"/>
      <c r="J4" s="199"/>
      <c r="K4" s="199"/>
      <c r="L4" s="200"/>
      <c r="M4" s="200"/>
      <c r="N4" s="200"/>
      <c r="O4" s="200"/>
      <c r="P4" s="200"/>
      <c r="Q4" s="201"/>
      <c r="R4" s="394" t="s">
        <v>765</v>
      </c>
      <c r="S4" s="395"/>
      <c r="T4" s="395"/>
      <c r="U4" s="395"/>
      <c r="V4" s="201"/>
      <c r="W4" s="201"/>
      <c r="X4" s="201"/>
      <c r="Y4" s="201"/>
      <c r="Z4" s="201"/>
      <c r="AA4" s="201"/>
      <c r="AB4" s="201"/>
      <c r="AC4" s="201"/>
    </row>
    <row r="5" spans="1:29" ht="30" customHeight="1" x14ac:dyDescent="0.25">
      <c r="A5" s="199"/>
      <c r="B5" s="203" t="s">
        <v>702</v>
      </c>
      <c r="C5" s="204"/>
      <c r="D5" s="199"/>
      <c r="E5" s="199"/>
      <c r="F5" s="199"/>
      <c r="G5" s="199"/>
      <c r="H5" s="199"/>
      <c r="I5" s="200"/>
      <c r="J5" s="199"/>
      <c r="K5" s="199"/>
      <c r="L5" s="200"/>
      <c r="M5" s="200"/>
      <c r="N5" s="200"/>
      <c r="O5" s="200"/>
      <c r="P5" s="200"/>
      <c r="Q5" s="201"/>
      <c r="R5" s="1712" t="s">
        <v>1300</v>
      </c>
      <c r="S5" s="201"/>
      <c r="T5" s="201"/>
      <c r="U5" s="201"/>
      <c r="V5" s="201"/>
      <c r="W5" s="201"/>
      <c r="X5" s="201"/>
      <c r="Y5" s="201"/>
      <c r="Z5" s="201"/>
      <c r="AA5" s="201"/>
      <c r="AB5" s="201"/>
      <c r="AC5" s="201"/>
    </row>
    <row r="6" spans="1:29" ht="30" customHeight="1" x14ac:dyDescent="0.25">
      <c r="A6" s="199"/>
      <c r="B6" s="203" t="s">
        <v>703</v>
      </c>
      <c r="C6" s="199"/>
      <c r="D6" s="199"/>
      <c r="E6" s="199"/>
      <c r="F6" s="199"/>
      <c r="G6" s="199"/>
      <c r="H6" s="199"/>
      <c r="I6" s="200"/>
      <c r="J6" s="199"/>
      <c r="K6" s="199"/>
      <c r="L6" s="200"/>
      <c r="M6" s="200"/>
      <c r="N6" s="200"/>
      <c r="O6" s="200"/>
      <c r="P6" s="200"/>
      <c r="Q6" s="201"/>
      <c r="R6" s="1712" t="s">
        <v>1301</v>
      </c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</row>
    <row r="7" spans="1:29" ht="30" customHeight="1" thickBot="1" x14ac:dyDescent="0.3">
      <c r="A7" s="199"/>
      <c r="B7" s="203"/>
      <c r="C7" s="199"/>
      <c r="D7" s="199"/>
      <c r="E7" s="199"/>
      <c r="F7" s="199"/>
      <c r="G7" s="199"/>
      <c r="H7" s="199"/>
      <c r="I7" s="200"/>
      <c r="J7" s="199"/>
      <c r="K7" s="199"/>
      <c r="L7" s="200"/>
      <c r="M7" s="200"/>
      <c r="N7" s="200"/>
      <c r="O7" s="200"/>
      <c r="P7" s="200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</row>
    <row r="8" spans="1:29" ht="30" customHeight="1" x14ac:dyDescent="0.2">
      <c r="A8" s="199"/>
      <c r="B8" s="1789" t="s">
        <v>774</v>
      </c>
      <c r="C8" s="1790"/>
      <c r="D8" s="1790"/>
      <c r="E8" s="1790"/>
      <c r="F8" s="1793">
        <v>2</v>
      </c>
      <c r="G8" s="1785" t="s">
        <v>1156</v>
      </c>
      <c r="H8" s="1785"/>
      <c r="I8" s="1785"/>
      <c r="J8" s="1785"/>
      <c r="K8" s="1786"/>
      <c r="L8" s="201"/>
      <c r="M8" s="201"/>
      <c r="N8" s="201"/>
      <c r="O8" s="201"/>
      <c r="P8" s="201"/>
      <c r="Q8" s="201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</row>
    <row r="9" spans="1:29" ht="30" customHeight="1" x14ac:dyDescent="0.2">
      <c r="A9" s="199"/>
      <c r="B9" s="1791"/>
      <c r="C9" s="1792"/>
      <c r="D9" s="1792"/>
      <c r="E9" s="1792"/>
      <c r="F9" s="1794"/>
      <c r="G9" s="1787"/>
      <c r="H9" s="1787"/>
      <c r="I9" s="1787"/>
      <c r="J9" s="1787"/>
      <c r="K9" s="1788"/>
      <c r="L9" s="201"/>
      <c r="M9" s="201"/>
      <c r="N9" s="201"/>
      <c r="O9" s="201"/>
      <c r="P9" s="201"/>
      <c r="Q9" s="201"/>
      <c r="R9" s="201"/>
      <c r="S9" s="201"/>
      <c r="T9" s="201"/>
      <c r="U9" s="201"/>
      <c r="V9" s="201"/>
      <c r="W9" s="201"/>
      <c r="X9" s="201"/>
      <c r="Y9" s="201"/>
      <c r="Z9" s="201"/>
      <c r="AA9" s="201"/>
      <c r="AB9" s="201"/>
      <c r="AC9" s="201"/>
    </row>
    <row r="10" spans="1:29" ht="30" customHeight="1" x14ac:dyDescent="0.4">
      <c r="A10" s="199"/>
      <c r="B10" s="1781"/>
      <c r="C10" s="1782"/>
      <c r="D10" s="1782"/>
      <c r="E10" s="1782"/>
      <c r="F10" s="1782"/>
      <c r="G10" s="1787"/>
      <c r="H10" s="1787"/>
      <c r="I10" s="1787"/>
      <c r="J10" s="1787"/>
      <c r="K10" s="1788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01"/>
      <c r="AB10" s="201"/>
      <c r="AC10" s="201"/>
    </row>
    <row r="11" spans="1:29" ht="30" customHeight="1" x14ac:dyDescent="0.2">
      <c r="A11" s="199"/>
      <c r="B11" s="1820" t="s">
        <v>31</v>
      </c>
      <c r="C11" s="1795" t="s">
        <v>825</v>
      </c>
      <c r="D11" s="1795"/>
      <c r="E11" s="1795"/>
      <c r="F11" s="1795"/>
      <c r="G11" s="1795"/>
      <c r="H11" s="1795"/>
      <c r="I11" s="1795"/>
      <c r="J11" s="1795"/>
      <c r="K11" s="1796"/>
      <c r="L11" s="201"/>
      <c r="M11" s="201"/>
      <c r="N11" s="201"/>
      <c r="O11" s="201"/>
      <c r="P11" s="201"/>
      <c r="Q11" s="201"/>
      <c r="R11" s="201"/>
      <c r="S11" s="201"/>
      <c r="T11" s="201"/>
      <c r="U11" s="201"/>
      <c r="V11" s="201"/>
      <c r="W11" s="201"/>
      <c r="X11" s="201"/>
      <c r="Y11" s="201"/>
      <c r="Z11" s="201"/>
      <c r="AA11" s="201"/>
      <c r="AB11" s="201"/>
      <c r="AC11" s="201"/>
    </row>
    <row r="12" spans="1:29" ht="30" customHeight="1" x14ac:dyDescent="0.2">
      <c r="A12" s="199"/>
      <c r="B12" s="1820"/>
      <c r="C12" s="1795"/>
      <c r="D12" s="1795"/>
      <c r="E12" s="1795"/>
      <c r="F12" s="1795"/>
      <c r="G12" s="1795"/>
      <c r="H12" s="1795"/>
      <c r="I12" s="1795"/>
      <c r="J12" s="1795"/>
      <c r="K12" s="1796"/>
      <c r="L12" s="201"/>
      <c r="M12" s="201"/>
      <c r="N12" s="201"/>
      <c r="O12" s="201"/>
      <c r="P12" s="201"/>
      <c r="Q12" s="201"/>
      <c r="R12" s="201"/>
      <c r="S12" s="201"/>
      <c r="T12" s="201"/>
      <c r="U12" s="201"/>
      <c r="V12" s="201"/>
      <c r="W12" s="201"/>
      <c r="X12" s="201"/>
      <c r="Y12" s="201"/>
      <c r="Z12" s="201"/>
      <c r="AA12" s="201"/>
      <c r="AB12" s="201"/>
      <c r="AC12" s="201"/>
    </row>
    <row r="13" spans="1:29" ht="30" customHeight="1" x14ac:dyDescent="0.2">
      <c r="A13" s="199"/>
      <c r="B13" s="1820"/>
      <c r="C13" s="1797" t="s">
        <v>782</v>
      </c>
      <c r="D13" s="1797"/>
      <c r="E13" s="1797"/>
      <c r="F13" s="1797"/>
      <c r="G13" s="1797"/>
      <c r="H13" s="1797"/>
      <c r="I13" s="1797"/>
      <c r="J13" s="1797"/>
      <c r="K13" s="1798"/>
      <c r="L13" s="201"/>
      <c r="M13" s="201"/>
      <c r="N13" s="201"/>
      <c r="O13" s="201"/>
      <c r="P13" s="201"/>
      <c r="Q13" s="201"/>
      <c r="R13" s="201"/>
      <c r="S13" s="201"/>
      <c r="T13" s="201"/>
      <c r="U13" s="201"/>
      <c r="V13" s="201"/>
      <c r="W13" s="201"/>
      <c r="X13" s="201"/>
      <c r="Y13" s="201"/>
      <c r="Z13" s="201"/>
      <c r="AA13" s="201"/>
      <c r="AB13" s="201"/>
      <c r="AC13" s="201"/>
    </row>
    <row r="14" spans="1:29" ht="30" customHeight="1" x14ac:dyDescent="0.2">
      <c r="A14" s="199"/>
      <c r="B14" s="1820"/>
      <c r="C14" s="1797"/>
      <c r="D14" s="1797"/>
      <c r="E14" s="1797"/>
      <c r="F14" s="1797"/>
      <c r="G14" s="1797"/>
      <c r="H14" s="1797"/>
      <c r="I14" s="1797"/>
      <c r="J14" s="1797"/>
      <c r="K14" s="1798"/>
      <c r="L14" s="201"/>
      <c r="M14" s="201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  <c r="Z14" s="201"/>
      <c r="AA14" s="201"/>
      <c r="AB14" s="201"/>
      <c r="AC14" s="201"/>
    </row>
    <row r="15" spans="1:29" ht="30" customHeight="1" x14ac:dyDescent="0.2">
      <c r="A15" s="199"/>
      <c r="B15" s="1820"/>
      <c r="C15" s="1799" t="s">
        <v>826</v>
      </c>
      <c r="D15" s="1799"/>
      <c r="E15" s="1799"/>
      <c r="F15" s="1799"/>
      <c r="G15" s="1799"/>
      <c r="H15" s="1799"/>
      <c r="I15" s="1799"/>
      <c r="J15" s="1799"/>
      <c r="K15" s="1800"/>
      <c r="L15" s="201"/>
      <c r="M15" s="201"/>
      <c r="N15" s="201"/>
      <c r="O15" s="201"/>
      <c r="P15" s="201"/>
      <c r="Q15" s="201"/>
      <c r="R15" s="201"/>
      <c r="S15" s="201"/>
      <c r="T15" s="201"/>
      <c r="U15" s="201"/>
      <c r="V15" s="201"/>
      <c r="W15" s="201"/>
      <c r="X15" s="201"/>
      <c r="Y15" s="201"/>
      <c r="Z15" s="201"/>
      <c r="AA15" s="201"/>
      <c r="AB15" s="201"/>
      <c r="AC15" s="201"/>
    </row>
    <row r="16" spans="1:29" ht="30" customHeight="1" x14ac:dyDescent="0.2">
      <c r="A16" s="199"/>
      <c r="B16" s="1820"/>
      <c r="C16" s="1799"/>
      <c r="D16" s="1799"/>
      <c r="E16" s="1799"/>
      <c r="F16" s="1799"/>
      <c r="G16" s="1799"/>
      <c r="H16" s="1799"/>
      <c r="I16" s="1799"/>
      <c r="J16" s="1799"/>
      <c r="K16" s="1800"/>
      <c r="L16" s="201"/>
      <c r="M16" s="201"/>
      <c r="N16" s="201"/>
      <c r="O16" s="201"/>
      <c r="P16" s="201"/>
      <c r="Q16" s="201"/>
      <c r="R16" s="201"/>
      <c r="S16" s="201"/>
      <c r="T16" s="201"/>
      <c r="U16" s="201"/>
      <c r="V16" s="201"/>
      <c r="W16" s="201"/>
      <c r="X16" s="201"/>
      <c r="Y16" s="201"/>
      <c r="Z16" s="201"/>
      <c r="AA16" s="201"/>
      <c r="AB16" s="201"/>
      <c r="AC16" s="201"/>
    </row>
    <row r="17" spans="1:29" ht="30" customHeight="1" x14ac:dyDescent="0.2">
      <c r="A17" s="199"/>
      <c r="B17" s="1821" t="s">
        <v>34</v>
      </c>
      <c r="C17" s="1801" t="s">
        <v>827</v>
      </c>
      <c r="D17" s="1801"/>
      <c r="E17" s="1801"/>
      <c r="F17" s="1801"/>
      <c r="G17" s="1801"/>
      <c r="H17" s="1801"/>
      <c r="I17" s="1801"/>
      <c r="J17" s="1801"/>
      <c r="K17" s="1802"/>
      <c r="L17" s="201"/>
      <c r="M17" s="201"/>
      <c r="N17" s="201"/>
      <c r="O17" s="201"/>
      <c r="P17" s="201"/>
      <c r="Q17" s="201"/>
      <c r="R17" s="201"/>
      <c r="S17" s="201"/>
      <c r="T17" s="201"/>
      <c r="U17" s="201"/>
      <c r="V17" s="201"/>
      <c r="W17" s="201"/>
      <c r="X17" s="201"/>
      <c r="Y17" s="201"/>
      <c r="Z17" s="201"/>
      <c r="AA17" s="201"/>
      <c r="AB17" s="201"/>
      <c r="AC17" s="201"/>
    </row>
    <row r="18" spans="1:29" ht="30" customHeight="1" x14ac:dyDescent="0.2">
      <c r="A18" s="199"/>
      <c r="B18" s="1821"/>
      <c r="C18" s="1801"/>
      <c r="D18" s="1801"/>
      <c r="E18" s="1801"/>
      <c r="F18" s="1801"/>
      <c r="G18" s="1801"/>
      <c r="H18" s="1801"/>
      <c r="I18" s="1801"/>
      <c r="J18" s="1801"/>
      <c r="K18" s="1802"/>
      <c r="L18" s="201"/>
      <c r="M18" s="201"/>
      <c r="N18" s="201"/>
      <c r="O18" s="201"/>
      <c r="P18" s="201"/>
      <c r="Q18" s="201"/>
      <c r="R18" s="201"/>
      <c r="S18" s="201"/>
      <c r="T18" s="201"/>
      <c r="U18" s="201"/>
      <c r="V18" s="201"/>
      <c r="W18" s="201"/>
      <c r="X18" s="201"/>
      <c r="Y18" s="201"/>
      <c r="Z18" s="201"/>
      <c r="AA18" s="201"/>
      <c r="AB18" s="201"/>
      <c r="AC18" s="201"/>
    </row>
    <row r="19" spans="1:29" ht="30" customHeight="1" x14ac:dyDescent="0.2">
      <c r="A19" s="199"/>
      <c r="B19" s="1275" t="s">
        <v>113</v>
      </c>
      <c r="C19" s="1803" t="s">
        <v>817</v>
      </c>
      <c r="D19" s="1803"/>
      <c r="E19" s="1803"/>
      <c r="F19" s="1803"/>
      <c r="G19" s="1803"/>
      <c r="H19" s="1803"/>
      <c r="I19" s="1803"/>
      <c r="J19" s="1803"/>
      <c r="K19" s="1804"/>
      <c r="L19" s="201"/>
      <c r="M19" s="201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201"/>
      <c r="AA19" s="201"/>
      <c r="AB19" s="201"/>
      <c r="AC19" s="201"/>
    </row>
    <row r="20" spans="1:29" ht="30" customHeight="1" x14ac:dyDescent="0.2">
      <c r="A20" s="199"/>
      <c r="B20" s="1276" t="s">
        <v>19</v>
      </c>
      <c r="C20" s="1806" t="s">
        <v>25</v>
      </c>
      <c r="D20" s="1806"/>
      <c r="E20" s="1806"/>
      <c r="F20" s="1806"/>
      <c r="G20" s="1806"/>
      <c r="H20" s="1806"/>
      <c r="I20" s="1806"/>
      <c r="J20" s="1806"/>
      <c r="K20" s="1807"/>
      <c r="L20" s="201"/>
      <c r="M20" s="201"/>
      <c r="N20" s="201"/>
      <c r="O20" s="201"/>
      <c r="P20" s="201"/>
      <c r="Q20" s="201"/>
      <c r="R20" s="201"/>
      <c r="S20" s="201"/>
      <c r="T20" s="201"/>
      <c r="U20" s="201"/>
      <c r="V20" s="201"/>
      <c r="W20" s="201"/>
      <c r="X20" s="201"/>
      <c r="Y20" s="201"/>
      <c r="Z20" s="201"/>
      <c r="AA20" s="201"/>
      <c r="AB20" s="201"/>
      <c r="AC20" s="201"/>
    </row>
    <row r="21" spans="1:29" ht="30" customHeight="1" x14ac:dyDescent="0.2">
      <c r="A21" s="199"/>
      <c r="B21" s="1277" t="s">
        <v>21</v>
      </c>
      <c r="C21" s="1808" t="s">
        <v>26</v>
      </c>
      <c r="D21" s="1808"/>
      <c r="E21" s="1808"/>
      <c r="F21" s="1808"/>
      <c r="G21" s="1808"/>
      <c r="H21" s="1808"/>
      <c r="I21" s="1808"/>
      <c r="J21" s="1808"/>
      <c r="K21" s="1809"/>
      <c r="L21" s="201"/>
      <c r="M21" s="201"/>
      <c r="N21" s="201"/>
      <c r="O21" s="201"/>
      <c r="P21" s="201"/>
      <c r="Q21" s="201"/>
      <c r="R21" s="201"/>
      <c r="S21" s="201"/>
      <c r="T21" s="201"/>
      <c r="U21" s="201"/>
      <c r="V21" s="201"/>
      <c r="W21" s="201"/>
      <c r="X21" s="201"/>
      <c r="Y21" s="201"/>
      <c r="Z21" s="201"/>
      <c r="AA21" s="201"/>
      <c r="AB21" s="201"/>
      <c r="AC21" s="201"/>
    </row>
    <row r="22" spans="1:29" ht="30" customHeight="1" x14ac:dyDescent="0.2">
      <c r="A22" s="199"/>
      <c r="B22" s="1783" t="s">
        <v>23</v>
      </c>
      <c r="C22" s="1810" t="s">
        <v>29</v>
      </c>
      <c r="D22" s="1810"/>
      <c r="E22" s="1810"/>
      <c r="F22" s="1810"/>
      <c r="G22" s="1810"/>
      <c r="H22" s="1810"/>
      <c r="I22" s="1810"/>
      <c r="J22" s="1810"/>
      <c r="K22" s="1811"/>
      <c r="L22" s="201"/>
      <c r="M22" s="201"/>
      <c r="N22" s="201"/>
      <c r="O22" s="201"/>
      <c r="P22" s="201"/>
      <c r="Q22" s="201"/>
      <c r="R22" s="201"/>
      <c r="S22" s="201"/>
      <c r="T22" s="201"/>
      <c r="U22" s="201"/>
      <c r="V22" s="201"/>
      <c r="W22" s="201"/>
      <c r="X22" s="201"/>
      <c r="Y22" s="201"/>
      <c r="Z22" s="201"/>
      <c r="AA22" s="201"/>
      <c r="AB22" s="201"/>
      <c r="AC22" s="201"/>
    </row>
    <row r="23" spans="1:29" ht="30" customHeight="1" x14ac:dyDescent="0.2">
      <c r="A23" s="199"/>
      <c r="B23" s="1783"/>
      <c r="C23" s="1812" t="s">
        <v>146</v>
      </c>
      <c r="D23" s="1812"/>
      <c r="E23" s="1812"/>
      <c r="F23" s="1812"/>
      <c r="G23" s="1812"/>
      <c r="H23" s="1812"/>
      <c r="I23" s="1812"/>
      <c r="J23" s="1812"/>
      <c r="K23" s="1813"/>
      <c r="L23" s="201"/>
      <c r="M23" s="201"/>
      <c r="N23" s="201"/>
      <c r="O23" s="201"/>
      <c r="P23" s="201"/>
      <c r="Q23" s="201"/>
      <c r="R23" s="201"/>
      <c r="S23" s="201"/>
      <c r="T23" s="201"/>
      <c r="U23" s="201"/>
      <c r="V23" s="201"/>
      <c r="W23" s="201"/>
      <c r="X23" s="201"/>
      <c r="Y23" s="201"/>
      <c r="Z23" s="201"/>
      <c r="AA23" s="201"/>
      <c r="AB23" s="201"/>
      <c r="AC23" s="201"/>
    </row>
    <row r="24" spans="1:29" ht="30" customHeight="1" x14ac:dyDescent="0.2">
      <c r="A24" s="199"/>
      <c r="B24" s="1783"/>
      <c r="C24" s="1814" t="s">
        <v>148</v>
      </c>
      <c r="D24" s="1814"/>
      <c r="E24" s="1814"/>
      <c r="F24" s="1814"/>
      <c r="G24" s="1814"/>
      <c r="H24" s="1814"/>
      <c r="I24" s="1814"/>
      <c r="J24" s="1814"/>
      <c r="K24" s="1815"/>
      <c r="L24" s="201"/>
      <c r="M24" s="201"/>
      <c r="N24" s="201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201"/>
      <c r="AA24" s="201"/>
      <c r="AB24" s="201"/>
      <c r="AC24" s="201"/>
    </row>
    <row r="25" spans="1:29" ht="30" customHeight="1" x14ac:dyDescent="0.2">
      <c r="A25" s="199"/>
      <c r="B25" s="1783"/>
      <c r="C25" s="1814"/>
      <c r="D25" s="1814"/>
      <c r="E25" s="1814"/>
      <c r="F25" s="1814"/>
      <c r="G25" s="1814"/>
      <c r="H25" s="1814"/>
      <c r="I25" s="1814"/>
      <c r="J25" s="1814"/>
      <c r="K25" s="1815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</row>
    <row r="26" spans="1:29" ht="30" customHeight="1" x14ac:dyDescent="0.2">
      <c r="A26" s="199"/>
      <c r="B26" s="1784" t="s">
        <v>141</v>
      </c>
      <c r="C26" s="1816" t="s">
        <v>152</v>
      </c>
      <c r="D26" s="1816"/>
      <c r="E26" s="1816"/>
      <c r="F26" s="1816"/>
      <c r="G26" s="1816"/>
      <c r="H26" s="1816"/>
      <c r="I26" s="1816"/>
      <c r="J26" s="1816"/>
      <c r="K26" s="1817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  <c r="AA26" s="201"/>
      <c r="AB26" s="201"/>
      <c r="AC26" s="201"/>
    </row>
    <row r="27" spans="1:29" ht="30" customHeight="1" x14ac:dyDescent="0.2">
      <c r="A27" s="199"/>
      <c r="B27" s="1784"/>
      <c r="C27" s="1816"/>
      <c r="D27" s="1816"/>
      <c r="E27" s="1816"/>
      <c r="F27" s="1816"/>
      <c r="G27" s="1816"/>
      <c r="H27" s="1816"/>
      <c r="I27" s="1816"/>
      <c r="J27" s="1816"/>
      <c r="K27" s="1817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201"/>
      <c r="AA27" s="201"/>
      <c r="AB27" s="201"/>
      <c r="AC27" s="201"/>
    </row>
    <row r="28" spans="1:29" ht="30" customHeight="1" x14ac:dyDescent="0.2">
      <c r="A28" s="199"/>
      <c r="B28" s="1280" t="s">
        <v>142</v>
      </c>
      <c r="C28" s="1818" t="s">
        <v>489</v>
      </c>
      <c r="D28" s="1818"/>
      <c r="E28" s="1818"/>
      <c r="F28" s="1818"/>
      <c r="G28" s="1818"/>
      <c r="H28" s="1818"/>
      <c r="I28" s="1818"/>
      <c r="J28" s="1818"/>
      <c r="K28" s="1819"/>
      <c r="L28" s="201"/>
      <c r="M28" s="201"/>
      <c r="N28" s="201"/>
      <c r="O28" s="201"/>
      <c r="P28" s="201"/>
      <c r="Q28" s="201"/>
      <c r="R28" s="201"/>
      <c r="S28" s="201"/>
      <c r="T28" s="201"/>
      <c r="U28" s="201"/>
      <c r="V28" s="201"/>
      <c r="W28" s="201"/>
      <c r="X28" s="201"/>
      <c r="Y28" s="201"/>
      <c r="Z28" s="201"/>
      <c r="AA28" s="201"/>
      <c r="AB28" s="201"/>
      <c r="AC28" s="201"/>
    </row>
    <row r="29" spans="1:29" ht="30" customHeight="1" x14ac:dyDescent="0.2">
      <c r="A29" s="199"/>
      <c r="B29" s="1296"/>
      <c r="C29" s="1818"/>
      <c r="D29" s="1818"/>
      <c r="E29" s="1818"/>
      <c r="F29" s="1818"/>
      <c r="G29" s="1818"/>
      <c r="H29" s="1818"/>
      <c r="I29" s="1818"/>
      <c r="J29" s="1818"/>
      <c r="K29" s="1819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201"/>
      <c r="AA29" s="201"/>
      <c r="AB29" s="201"/>
      <c r="AC29" s="201"/>
    </row>
    <row r="30" spans="1:29" ht="30" customHeight="1" thickBot="1" x14ac:dyDescent="0.25">
      <c r="A30" s="199"/>
      <c r="B30" s="1778"/>
      <c r="C30" s="1779"/>
      <c r="D30" s="1779"/>
      <c r="E30" s="1779"/>
      <c r="F30" s="1779"/>
      <c r="G30" s="1779"/>
      <c r="H30" s="1779"/>
      <c r="I30" s="1779"/>
      <c r="J30" s="1779"/>
      <c r="K30" s="1780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201"/>
      <c r="AA30" s="201"/>
      <c r="AB30" s="201"/>
      <c r="AC30" s="201"/>
    </row>
    <row r="31" spans="1:29" ht="30" customHeight="1" x14ac:dyDescent="0.25">
      <c r="A31" s="199"/>
      <c r="B31" s="203"/>
      <c r="C31" s="199"/>
      <c r="D31" s="199"/>
      <c r="E31" s="199"/>
      <c r="F31" s="199"/>
      <c r="G31" s="199"/>
      <c r="H31" s="199"/>
      <c r="I31" s="200"/>
      <c r="J31" s="199"/>
      <c r="K31" s="199"/>
      <c r="L31" s="201"/>
      <c r="M31" s="201"/>
      <c r="N31" s="201"/>
      <c r="O31" s="201"/>
      <c r="P31" s="201"/>
      <c r="Q31" s="201"/>
      <c r="R31" s="201"/>
      <c r="S31" s="201"/>
      <c r="T31" s="201"/>
      <c r="U31" s="201"/>
      <c r="V31" s="201"/>
      <c r="W31" s="201"/>
      <c r="X31" s="201"/>
      <c r="Y31" s="201"/>
      <c r="Z31" s="201"/>
      <c r="AA31" s="201"/>
      <c r="AB31" s="201"/>
      <c r="AC31" s="201"/>
    </row>
    <row r="32" spans="1:29" ht="30" customHeight="1" x14ac:dyDescent="0.25">
      <c r="A32" s="199"/>
      <c r="B32" s="203"/>
      <c r="C32" s="199"/>
      <c r="D32" s="199"/>
      <c r="E32" s="199"/>
      <c r="F32" s="199"/>
      <c r="G32" s="199"/>
      <c r="H32" s="199"/>
      <c r="I32" s="200"/>
      <c r="J32" s="199"/>
      <c r="K32" s="199"/>
      <c r="L32" s="200"/>
      <c r="M32" s="200"/>
      <c r="N32" s="200"/>
      <c r="O32" s="200"/>
      <c r="P32" s="200"/>
      <c r="Q32" s="201"/>
      <c r="R32" s="201"/>
      <c r="S32" s="201"/>
      <c r="T32" s="201"/>
      <c r="U32" s="201"/>
      <c r="V32" s="201"/>
      <c r="W32" s="201"/>
      <c r="X32" s="201"/>
      <c r="Y32" s="201"/>
      <c r="Z32" s="201"/>
      <c r="AA32" s="201"/>
      <c r="AB32" s="201"/>
      <c r="AC32" s="201"/>
    </row>
    <row r="33" spans="1:30" s="45" customFormat="1" ht="40.5" customHeight="1" x14ac:dyDescent="0.25">
      <c r="A33" s="199"/>
      <c r="B33" s="206" t="s">
        <v>705</v>
      </c>
      <c r="C33" s="199"/>
      <c r="D33" s="199"/>
      <c r="E33" s="199"/>
      <c r="F33" s="199"/>
      <c r="G33" s="199"/>
      <c r="H33" s="199"/>
      <c r="I33" s="200"/>
      <c r="J33" s="199"/>
      <c r="K33" s="199"/>
      <c r="L33" s="200"/>
      <c r="M33" s="200"/>
      <c r="N33" s="200"/>
      <c r="O33" s="200"/>
      <c r="P33" s="200"/>
      <c r="Q33" s="206" t="s">
        <v>706</v>
      </c>
      <c r="R33" s="201"/>
      <c r="S33" s="201"/>
      <c r="T33" s="201"/>
      <c r="U33" s="201"/>
      <c r="V33" s="201"/>
      <c r="W33" s="201"/>
      <c r="X33" s="201"/>
      <c r="Y33" s="201"/>
      <c r="Z33" s="201"/>
      <c r="AA33" s="201"/>
      <c r="AB33" s="201"/>
      <c r="AC33" s="201"/>
      <c r="AD33" s="40"/>
    </row>
    <row r="34" spans="1:30" s="45" customFormat="1" ht="40.5" customHeight="1" x14ac:dyDescent="0.25">
      <c r="A34" s="199"/>
      <c r="B34" s="205"/>
      <c r="C34" s="207" t="s">
        <v>707</v>
      </c>
      <c r="D34" s="199"/>
      <c r="E34" s="208" t="s">
        <v>708</v>
      </c>
      <c r="F34" s="200"/>
      <c r="G34" s="209" t="s">
        <v>709</v>
      </c>
      <c r="H34" s="199"/>
      <c r="I34" s="200"/>
      <c r="J34" s="203" t="s">
        <v>710</v>
      </c>
      <c r="K34" s="199"/>
      <c r="L34" s="200"/>
      <c r="M34" s="200"/>
      <c r="N34" s="200"/>
      <c r="O34" s="200"/>
      <c r="P34" s="200"/>
      <c r="Q34" s="210" t="s">
        <v>711</v>
      </c>
      <c r="R34" s="211"/>
      <c r="S34" s="212">
        <v>15.5</v>
      </c>
      <c r="T34" s="201"/>
      <c r="U34" s="213">
        <v>15.5</v>
      </c>
      <c r="V34" s="201"/>
      <c r="W34" s="214">
        <v>15.5</v>
      </c>
      <c r="X34" s="201"/>
      <c r="Y34" s="201"/>
      <c r="Z34" s="201"/>
      <c r="AA34" s="201"/>
      <c r="AB34" s="201"/>
      <c r="AC34" s="201"/>
      <c r="AD34" s="40"/>
    </row>
    <row r="35" spans="1:30" s="45" customFormat="1" ht="40.5" customHeight="1" x14ac:dyDescent="0.25">
      <c r="A35" s="199"/>
      <c r="B35" s="205"/>
      <c r="C35" s="207" t="s">
        <v>712</v>
      </c>
      <c r="D35" s="199"/>
      <c r="E35" s="208" t="s">
        <v>713</v>
      </c>
      <c r="F35" s="200"/>
      <c r="G35" s="209" t="s">
        <v>714</v>
      </c>
      <c r="H35" s="199"/>
      <c r="I35" s="200"/>
      <c r="J35" s="203" t="s">
        <v>715</v>
      </c>
      <c r="K35" s="199"/>
      <c r="L35" s="200"/>
      <c r="M35" s="200"/>
      <c r="N35" s="200"/>
      <c r="O35" s="200"/>
      <c r="P35" s="200"/>
      <c r="Q35" s="215" t="s">
        <v>716</v>
      </c>
      <c r="R35" s="211"/>
      <c r="S35" s="208" t="s">
        <v>717</v>
      </c>
      <c r="T35" s="201"/>
      <c r="U35" s="216" t="s">
        <v>718</v>
      </c>
      <c r="V35" s="201"/>
      <c r="W35" s="208" t="s">
        <v>719</v>
      </c>
      <c r="X35" s="201"/>
      <c r="Y35" s="201"/>
      <c r="Z35" s="201"/>
      <c r="AA35" s="201"/>
      <c r="AB35" s="201"/>
      <c r="AC35" s="201"/>
      <c r="AD35" s="40"/>
    </row>
    <row r="36" spans="1:30" s="45" customFormat="1" ht="40.5" customHeight="1" x14ac:dyDescent="0.25">
      <c r="A36" s="199"/>
      <c r="B36" s="205"/>
      <c r="C36" s="199"/>
      <c r="D36" s="199"/>
      <c r="E36" s="199"/>
      <c r="F36" s="199"/>
      <c r="G36" s="199"/>
      <c r="H36" s="199"/>
      <c r="I36" s="200"/>
      <c r="J36" s="199"/>
      <c r="K36" s="199"/>
      <c r="L36" s="200"/>
      <c r="M36" s="200"/>
      <c r="N36" s="200"/>
      <c r="O36" s="200"/>
      <c r="P36" s="200"/>
      <c r="Q36" s="201"/>
      <c r="R36" s="201"/>
      <c r="S36" s="201"/>
      <c r="T36" s="201"/>
      <c r="U36" s="201"/>
      <c r="V36" s="201"/>
      <c r="W36" s="201"/>
      <c r="X36" s="201"/>
      <c r="Y36" s="201"/>
      <c r="Z36" s="201"/>
      <c r="AA36" s="201"/>
      <c r="AB36" s="201"/>
      <c r="AC36" s="201"/>
      <c r="AD36" s="40"/>
    </row>
    <row r="37" spans="1:30" s="45" customFormat="1" ht="40.5" customHeight="1" x14ac:dyDescent="0.25">
      <c r="A37" s="199"/>
      <c r="B37" s="206" t="s">
        <v>720</v>
      </c>
      <c r="C37" s="199"/>
      <c r="D37" s="199"/>
      <c r="E37" s="199"/>
      <c r="F37" s="199"/>
      <c r="G37" s="199"/>
      <c r="H37" s="199"/>
      <c r="I37" s="200"/>
      <c r="J37" s="199"/>
      <c r="K37" s="199"/>
      <c r="L37" s="200"/>
      <c r="M37" s="200"/>
      <c r="N37" s="200"/>
      <c r="O37" s="200"/>
      <c r="P37" s="200"/>
      <c r="Q37" s="201"/>
      <c r="R37" s="201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40"/>
    </row>
    <row r="38" spans="1:30" s="45" customFormat="1" ht="40.5" customHeight="1" x14ac:dyDescent="0.25">
      <c r="A38" s="199"/>
      <c r="B38" s="205"/>
      <c r="C38" s="217" t="s">
        <v>721</v>
      </c>
      <c r="D38" s="199"/>
      <c r="E38" s="199"/>
      <c r="F38" s="199"/>
      <c r="G38" s="199"/>
      <c r="H38" s="218" t="s">
        <v>722</v>
      </c>
      <c r="I38" s="218"/>
      <c r="J38" s="199"/>
      <c r="K38" s="199"/>
      <c r="L38" s="200"/>
      <c r="M38" s="200"/>
      <c r="N38" s="200"/>
      <c r="O38" s="200"/>
      <c r="P38" s="219" t="s">
        <v>723</v>
      </c>
      <c r="Q38" s="219"/>
      <c r="R38" s="201"/>
      <c r="S38" s="201"/>
      <c r="T38" s="201"/>
      <c r="U38" s="201"/>
      <c r="V38" s="220" t="s">
        <v>724</v>
      </c>
      <c r="W38" s="220"/>
      <c r="X38" s="201"/>
      <c r="Y38" s="201"/>
      <c r="Z38" s="201"/>
      <c r="AA38" s="201"/>
      <c r="AB38" s="201"/>
      <c r="AC38" s="201"/>
      <c r="AD38" s="40"/>
    </row>
    <row r="39" spans="1:30" s="45" customFormat="1" ht="40.5" customHeight="1" x14ac:dyDescent="0.25">
      <c r="A39" s="199"/>
      <c r="B39" s="205"/>
      <c r="C39" s="221" t="s">
        <v>725</v>
      </c>
      <c r="D39" s="199"/>
      <c r="E39" s="199"/>
      <c r="F39" s="199"/>
      <c r="G39" s="199"/>
      <c r="H39" s="222" t="s">
        <v>726</v>
      </c>
      <c r="I39" s="222"/>
      <c r="J39" s="199"/>
      <c r="K39" s="199"/>
      <c r="L39" s="200"/>
      <c r="M39" s="200"/>
      <c r="N39" s="200"/>
      <c r="O39" s="200"/>
      <c r="P39" s="223" t="s">
        <v>727</v>
      </c>
      <c r="Q39" s="223"/>
      <c r="R39" s="201"/>
      <c r="S39" s="201"/>
      <c r="T39" s="201"/>
      <c r="U39" s="201"/>
      <c r="V39" s="224" t="s">
        <v>728</v>
      </c>
      <c r="W39" s="224"/>
      <c r="X39" s="201"/>
      <c r="Y39" s="201"/>
      <c r="Z39" s="201"/>
      <c r="AA39" s="201"/>
      <c r="AB39" s="201"/>
      <c r="AC39" s="201"/>
      <c r="AD39" s="40"/>
    </row>
    <row r="40" spans="1:30" s="45" customFormat="1" ht="40.5" customHeight="1" x14ac:dyDescent="0.25">
      <c r="A40" s="199"/>
      <c r="B40" s="205"/>
      <c r="C40" s="225" t="s">
        <v>729</v>
      </c>
      <c r="D40" s="199"/>
      <c r="E40" s="199"/>
      <c r="F40" s="199"/>
      <c r="G40" s="199"/>
      <c r="H40" s="199"/>
      <c r="I40" s="200"/>
      <c r="J40" s="199"/>
      <c r="K40" s="199"/>
      <c r="L40" s="200"/>
      <c r="M40" s="200"/>
      <c r="N40" s="200"/>
      <c r="O40" s="200"/>
      <c r="P40" s="200"/>
      <c r="Q40" s="201"/>
      <c r="R40" s="201"/>
      <c r="S40" s="201"/>
      <c r="T40" s="201"/>
      <c r="U40" s="201"/>
      <c r="V40" s="201"/>
      <c r="W40" s="201"/>
      <c r="X40" s="201"/>
      <c r="Y40" s="201"/>
      <c r="Z40" s="201"/>
      <c r="AA40" s="201"/>
      <c r="AB40" s="201"/>
      <c r="AC40" s="201"/>
      <c r="AD40" s="40"/>
    </row>
    <row r="41" spans="1:30" s="229" customFormat="1" ht="40.5" customHeight="1" x14ac:dyDescent="0.25">
      <c r="A41" s="226"/>
      <c r="B41" s="206" t="s">
        <v>730</v>
      </c>
      <c r="C41" s="226"/>
      <c r="D41" s="226"/>
      <c r="E41" s="226"/>
      <c r="F41" s="226"/>
      <c r="G41" s="226"/>
      <c r="H41" s="226"/>
      <c r="I41" s="200"/>
      <c r="J41" s="226"/>
      <c r="K41" s="226"/>
      <c r="L41" s="200"/>
      <c r="M41" s="200"/>
      <c r="N41" s="200"/>
      <c r="O41" s="200"/>
      <c r="P41" s="200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40"/>
    </row>
    <row r="42" spans="1:30" s="229" customFormat="1" ht="40.5" customHeight="1" x14ac:dyDescent="0.2">
      <c r="A42" s="226"/>
      <c r="B42" s="230"/>
      <c r="C42" s="231" t="s">
        <v>31</v>
      </c>
      <c r="D42" s="232" t="s">
        <v>34</v>
      </c>
      <c r="E42" s="233" t="s">
        <v>113</v>
      </c>
      <c r="F42" s="234" t="s">
        <v>19</v>
      </c>
      <c r="G42" s="235" t="s">
        <v>21</v>
      </c>
      <c r="H42" s="236" t="s">
        <v>23</v>
      </c>
      <c r="I42" s="237" t="s">
        <v>141</v>
      </c>
      <c r="J42" s="238" t="s">
        <v>142</v>
      </c>
      <c r="K42" s="239" t="s">
        <v>189</v>
      </c>
      <c r="L42" s="240" t="s">
        <v>190</v>
      </c>
      <c r="M42" s="241" t="s">
        <v>191</v>
      </c>
      <c r="N42" s="242" t="s">
        <v>192</v>
      </c>
      <c r="O42" s="243" t="s">
        <v>193</v>
      </c>
      <c r="P42" s="234" t="s">
        <v>194</v>
      </c>
      <c r="Q42" s="244" t="s">
        <v>195</v>
      </c>
      <c r="R42" s="245" t="s">
        <v>196</v>
      </c>
      <c r="S42" s="246" t="s">
        <v>197</v>
      </c>
      <c r="T42" s="247" t="s">
        <v>198</v>
      </c>
      <c r="U42" s="248" t="s">
        <v>199</v>
      </c>
      <c r="V42" s="233" t="s">
        <v>200</v>
      </c>
      <c r="W42" s="227"/>
      <c r="X42" s="227"/>
      <c r="Y42" s="227"/>
      <c r="Z42" s="227"/>
      <c r="AA42" s="227"/>
      <c r="AB42" s="227"/>
      <c r="AC42" s="227"/>
      <c r="AD42" s="40"/>
    </row>
    <row r="43" spans="1:30" s="229" customFormat="1" ht="40.5" customHeight="1" x14ac:dyDescent="0.25">
      <c r="A43" s="226"/>
      <c r="B43" s="230"/>
      <c r="C43" s="226"/>
      <c r="D43" s="226"/>
      <c r="E43" s="226"/>
      <c r="F43" s="226"/>
      <c r="G43" s="226"/>
      <c r="H43" s="226"/>
      <c r="I43" s="200"/>
      <c r="J43" s="226"/>
      <c r="K43" s="226"/>
      <c r="L43" s="200"/>
      <c r="M43" s="200"/>
      <c r="N43" s="200"/>
      <c r="O43" s="200"/>
      <c r="P43" s="200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40"/>
    </row>
    <row r="44" spans="1:30" s="229" customFormat="1" ht="40.5" customHeight="1" x14ac:dyDescent="0.2">
      <c r="A44" s="226"/>
      <c r="B44" s="230"/>
      <c r="C44" s="1746" t="s">
        <v>31</v>
      </c>
      <c r="D44" s="1746" t="s">
        <v>34</v>
      </c>
      <c r="E44" s="1746" t="s">
        <v>113</v>
      </c>
      <c r="F44" s="1746" t="s">
        <v>19</v>
      </c>
      <c r="G44" s="1746" t="s">
        <v>21</v>
      </c>
      <c r="H44" s="1746" t="s">
        <v>23</v>
      </c>
      <c r="I44" s="1746" t="s">
        <v>141</v>
      </c>
      <c r="J44" s="1746" t="s">
        <v>142</v>
      </c>
      <c r="K44" s="1746" t="s">
        <v>189</v>
      </c>
      <c r="L44" s="1746" t="s">
        <v>190</v>
      </c>
      <c r="M44" s="1746" t="s">
        <v>191</v>
      </c>
      <c r="N44" s="1746" t="s">
        <v>192</v>
      </c>
      <c r="O44" s="1746" t="s">
        <v>193</v>
      </c>
      <c r="P44" s="1746" t="s">
        <v>194</v>
      </c>
      <c r="Q44" s="1746" t="s">
        <v>195</v>
      </c>
      <c r="R44" s="1746" t="s">
        <v>196</v>
      </c>
      <c r="S44" s="1746" t="s">
        <v>197</v>
      </c>
      <c r="T44" s="1746" t="s">
        <v>198</v>
      </c>
      <c r="U44" s="1746" t="s">
        <v>199</v>
      </c>
      <c r="V44" s="1746" t="s">
        <v>200</v>
      </c>
      <c r="W44" s="227"/>
      <c r="X44" s="227"/>
      <c r="Y44" s="227"/>
      <c r="Z44" s="227"/>
      <c r="AA44" s="227"/>
      <c r="AB44" s="227"/>
      <c r="AC44" s="227"/>
      <c r="AD44" s="40"/>
    </row>
    <row r="45" spans="1:30" s="229" customFormat="1" ht="40.5" customHeight="1" x14ac:dyDescent="0.25">
      <c r="A45" s="226"/>
      <c r="B45" s="230"/>
      <c r="C45" s="226"/>
      <c r="D45" s="226"/>
      <c r="E45" s="226"/>
      <c r="F45" s="226"/>
      <c r="G45" s="226"/>
      <c r="H45" s="226"/>
      <c r="I45" s="200"/>
      <c r="J45" s="226"/>
      <c r="K45" s="226"/>
      <c r="L45" s="200"/>
      <c r="M45" s="200"/>
      <c r="N45" s="200"/>
      <c r="O45" s="200"/>
      <c r="P45" s="200"/>
      <c r="Q45" s="227"/>
      <c r="R45" s="227"/>
      <c r="S45" s="227"/>
      <c r="T45" s="227"/>
      <c r="U45" s="227"/>
      <c r="V45" s="227"/>
      <c r="W45" s="227"/>
      <c r="X45" s="227"/>
      <c r="Y45" s="227"/>
      <c r="Z45" s="227"/>
      <c r="AA45" s="227"/>
      <c r="AB45" s="227"/>
      <c r="AC45" s="227"/>
      <c r="AD45" s="40"/>
    </row>
    <row r="46" spans="1:30" s="229" customFormat="1" ht="40.5" customHeight="1" x14ac:dyDescent="0.2">
      <c r="A46" s="226"/>
      <c r="B46" s="230"/>
      <c r="C46" s="249">
        <v>1</v>
      </c>
      <c r="D46" s="249" t="s">
        <v>1342</v>
      </c>
      <c r="E46" s="249" t="s">
        <v>1343</v>
      </c>
      <c r="F46" s="249" t="s">
        <v>1344</v>
      </c>
      <c r="G46" s="249" t="s">
        <v>1345</v>
      </c>
      <c r="H46" s="249" t="s">
        <v>1346</v>
      </c>
      <c r="I46" s="249" t="s">
        <v>1347</v>
      </c>
      <c r="J46" s="249" t="s">
        <v>1348</v>
      </c>
      <c r="K46" s="249" t="s">
        <v>1349</v>
      </c>
      <c r="L46" s="249" t="s">
        <v>1350</v>
      </c>
      <c r="M46" s="249" t="s">
        <v>1351</v>
      </c>
      <c r="N46" s="249" t="s">
        <v>1352</v>
      </c>
      <c r="O46" s="249" t="s">
        <v>1353</v>
      </c>
      <c r="P46" s="249" t="s">
        <v>1354</v>
      </c>
      <c r="Q46" s="249" t="s">
        <v>1355</v>
      </c>
      <c r="R46" s="249" t="s">
        <v>1356</v>
      </c>
      <c r="S46" s="249" t="s">
        <v>1357</v>
      </c>
      <c r="T46" s="249" t="s">
        <v>1358</v>
      </c>
      <c r="U46" s="249" t="s">
        <v>1359</v>
      </c>
      <c r="V46" s="249" t="s">
        <v>1360</v>
      </c>
      <c r="W46" s="227"/>
      <c r="X46" s="227"/>
      <c r="Y46" s="227"/>
      <c r="Z46" s="227"/>
      <c r="AA46" s="227"/>
      <c r="AB46" s="227"/>
      <c r="AC46" s="227"/>
      <c r="AD46" s="40"/>
    </row>
    <row r="47" spans="1:30" s="229" customFormat="1" ht="40.5" customHeight="1" x14ac:dyDescent="0.25">
      <c r="A47" s="226"/>
      <c r="B47" s="230"/>
      <c r="C47" s="226"/>
      <c r="D47" s="226"/>
      <c r="E47" s="226"/>
      <c r="F47" s="226"/>
      <c r="G47" s="226"/>
      <c r="H47" s="226"/>
      <c r="I47" s="200"/>
      <c r="J47" s="226"/>
      <c r="K47" s="226"/>
      <c r="L47" s="200"/>
      <c r="M47" s="200"/>
      <c r="N47" s="200"/>
      <c r="O47" s="200"/>
      <c r="P47" s="200"/>
      <c r="Q47" s="227"/>
      <c r="R47" s="227"/>
      <c r="S47" s="227"/>
      <c r="T47" s="227"/>
      <c r="U47" s="227"/>
      <c r="V47" s="227"/>
      <c r="W47" s="227"/>
      <c r="X47" s="227"/>
      <c r="Y47" s="227"/>
      <c r="Z47" s="227"/>
      <c r="AA47" s="227"/>
      <c r="AB47" s="227"/>
      <c r="AC47" s="227"/>
      <c r="AD47" s="40"/>
    </row>
    <row r="48" spans="1:30" s="229" customFormat="1" ht="40.5" customHeight="1" x14ac:dyDescent="0.2">
      <c r="A48" s="226"/>
      <c r="B48" s="230"/>
      <c r="C48" s="1747">
        <v>1</v>
      </c>
      <c r="D48" s="1748">
        <v>2</v>
      </c>
      <c r="E48" s="1747">
        <v>3</v>
      </c>
      <c r="F48" s="1748">
        <v>4</v>
      </c>
      <c r="G48" s="1747">
        <v>5</v>
      </c>
      <c r="H48" s="1748">
        <v>6</v>
      </c>
      <c r="I48" s="1747">
        <v>7</v>
      </c>
      <c r="J48" s="1748">
        <v>8</v>
      </c>
      <c r="K48" s="1747">
        <v>9</v>
      </c>
      <c r="L48" s="1748">
        <v>10</v>
      </c>
      <c r="M48" s="1747">
        <v>11</v>
      </c>
      <c r="N48" s="1748">
        <v>12</v>
      </c>
      <c r="O48" s="1747">
        <v>13</v>
      </c>
      <c r="P48" s="1748">
        <v>14</v>
      </c>
      <c r="Q48" s="1747">
        <v>15</v>
      </c>
      <c r="R48" s="1748">
        <v>16</v>
      </c>
      <c r="S48" s="1747">
        <v>17</v>
      </c>
      <c r="T48" s="1748">
        <v>18</v>
      </c>
      <c r="U48" s="1747">
        <v>19</v>
      </c>
      <c r="V48" s="1748">
        <v>20</v>
      </c>
      <c r="W48" s="227"/>
      <c r="X48" s="227"/>
      <c r="Y48" s="227"/>
      <c r="Z48" s="227"/>
      <c r="AA48" s="227"/>
      <c r="AB48" s="227"/>
      <c r="AC48" s="227"/>
      <c r="AD48" s="40"/>
    </row>
    <row r="49" spans="1:30" s="229" customFormat="1" ht="40.5" customHeight="1" x14ac:dyDescent="0.25">
      <c r="A49" s="226"/>
      <c r="B49" s="230"/>
      <c r="C49" s="226"/>
      <c r="D49" s="226"/>
      <c r="E49" s="226"/>
      <c r="F49" s="226"/>
      <c r="G49" s="226"/>
      <c r="H49" s="226"/>
      <c r="I49" s="200"/>
      <c r="J49" s="226"/>
      <c r="K49" s="226"/>
      <c r="L49" s="200"/>
      <c r="M49" s="200"/>
      <c r="N49" s="200"/>
      <c r="O49" s="200"/>
      <c r="P49" s="200"/>
      <c r="Q49" s="227"/>
      <c r="R49" s="227"/>
      <c r="S49" s="227"/>
      <c r="T49" s="227"/>
      <c r="U49" s="227"/>
      <c r="V49" s="227"/>
      <c r="W49" s="227"/>
      <c r="X49" s="227"/>
      <c r="Y49" s="227"/>
      <c r="Z49" s="227"/>
      <c r="AA49" s="227"/>
      <c r="AB49" s="227"/>
      <c r="AC49" s="227"/>
      <c r="AD49" s="40"/>
    </row>
    <row r="50" spans="1:30" s="229" customFormat="1" ht="40.5" customHeight="1" x14ac:dyDescent="0.25">
      <c r="A50" s="226"/>
      <c r="B50" s="230"/>
      <c r="C50" s="1749" t="s">
        <v>1361</v>
      </c>
      <c r="D50" s="1750"/>
      <c r="E50" s="1750"/>
      <c r="F50" s="1750"/>
      <c r="G50" s="200"/>
      <c r="H50" s="200"/>
      <c r="I50" s="200"/>
      <c r="J50" s="200"/>
      <c r="K50" s="200"/>
      <c r="L50" s="1751" t="s">
        <v>1362</v>
      </c>
      <c r="M50" s="200"/>
      <c r="N50" s="200"/>
      <c r="O50" s="200"/>
      <c r="P50" s="200"/>
      <c r="Q50" s="227"/>
      <c r="R50" s="1752"/>
      <c r="S50" s="227"/>
      <c r="T50" s="227"/>
      <c r="U50" s="227"/>
      <c r="V50" s="227"/>
      <c r="W50" s="227"/>
      <c r="X50" s="227"/>
      <c r="Y50" s="227"/>
      <c r="Z50" s="227"/>
      <c r="AA50" s="227"/>
      <c r="AB50" s="227"/>
      <c r="AC50" s="227"/>
      <c r="AD50" s="40"/>
    </row>
    <row r="51" spans="1:30" s="229" customFormat="1" ht="40.5" customHeight="1" x14ac:dyDescent="0.25">
      <c r="A51" s="226"/>
      <c r="B51" s="230"/>
      <c r="C51" s="1753" t="s">
        <v>1363</v>
      </c>
      <c r="D51" s="1750"/>
      <c r="E51" s="1750"/>
      <c r="F51" s="1750"/>
      <c r="G51" s="1752"/>
      <c r="H51" s="1754"/>
      <c r="I51" s="1750"/>
      <c r="J51" s="1750"/>
      <c r="K51" s="226"/>
      <c r="L51" s="200"/>
      <c r="M51" s="200"/>
      <c r="N51" s="200"/>
      <c r="O51" s="200"/>
      <c r="P51" s="200"/>
      <c r="Q51" s="227"/>
      <c r="R51" s="227"/>
      <c r="S51" s="227"/>
      <c r="T51" s="227"/>
      <c r="U51" s="227"/>
      <c r="V51" s="227"/>
      <c r="W51" s="227"/>
      <c r="X51" s="227"/>
      <c r="Y51" s="227"/>
      <c r="Z51" s="227"/>
      <c r="AA51" s="227"/>
      <c r="AB51" s="227"/>
      <c r="AC51" s="227"/>
      <c r="AD51" s="40"/>
    </row>
    <row r="52" spans="1:30" s="229" customFormat="1" ht="40.5" customHeight="1" x14ac:dyDescent="0.25">
      <c r="A52" s="226"/>
      <c r="B52" s="230"/>
      <c r="C52" s="1755" t="s">
        <v>1364</v>
      </c>
      <c r="D52" s="1750"/>
      <c r="E52" s="1750"/>
      <c r="F52" s="1750"/>
      <c r="G52" s="1752"/>
      <c r="H52" s="1754"/>
      <c r="I52" s="1750"/>
      <c r="J52" s="1750"/>
      <c r="K52" s="226"/>
      <c r="L52" s="200"/>
      <c r="M52" s="200"/>
      <c r="N52" s="200"/>
      <c r="O52" s="200"/>
      <c r="P52" s="200"/>
      <c r="Q52" s="227"/>
      <c r="R52" s="227"/>
      <c r="S52" s="227"/>
      <c r="T52" s="227"/>
      <c r="U52" s="227"/>
      <c r="V52" s="227"/>
      <c r="W52" s="227"/>
      <c r="X52" s="227"/>
      <c r="Y52" s="227"/>
      <c r="Z52" s="227"/>
      <c r="AA52" s="227"/>
      <c r="AB52" s="227"/>
      <c r="AC52" s="227"/>
      <c r="AD52" s="40"/>
    </row>
    <row r="53" spans="1:30" s="229" customFormat="1" ht="40.5" customHeight="1" x14ac:dyDescent="0.25">
      <c r="A53" s="226"/>
      <c r="B53" s="230"/>
      <c r="C53" s="226"/>
      <c r="D53" s="226"/>
      <c r="E53" s="226"/>
      <c r="F53" s="226"/>
      <c r="G53" s="226"/>
      <c r="H53" s="226"/>
      <c r="I53" s="200"/>
      <c r="J53" s="226"/>
      <c r="K53" s="226"/>
      <c r="L53" s="200"/>
      <c r="M53" s="200"/>
      <c r="N53" s="200"/>
      <c r="O53" s="200"/>
      <c r="P53" s="200"/>
      <c r="Q53" s="227"/>
      <c r="R53" s="227"/>
      <c r="S53" s="227"/>
      <c r="T53" s="227"/>
      <c r="U53" s="227"/>
      <c r="V53" s="227"/>
      <c r="W53" s="227"/>
      <c r="X53" s="227"/>
      <c r="Y53" s="227"/>
      <c r="Z53" s="227"/>
      <c r="AA53" s="227"/>
      <c r="AB53" s="227"/>
      <c r="AC53" s="227"/>
      <c r="AD53" s="40"/>
    </row>
    <row r="54" spans="1:30" s="229" customFormat="1" ht="40.5" customHeight="1" x14ac:dyDescent="0.25">
      <c r="A54" s="226"/>
      <c r="B54" s="206" t="s">
        <v>731</v>
      </c>
      <c r="C54" s="226"/>
      <c r="D54" s="226"/>
      <c r="E54" s="226"/>
      <c r="F54" s="226"/>
      <c r="G54" s="226"/>
      <c r="H54" s="226"/>
      <c r="I54" s="200"/>
      <c r="J54" s="226"/>
      <c r="K54" s="226"/>
      <c r="L54" s="200"/>
      <c r="M54" s="200"/>
      <c r="N54" s="200"/>
      <c r="O54" s="200"/>
      <c r="P54" s="200"/>
      <c r="Q54" s="227"/>
      <c r="R54" s="206"/>
      <c r="S54" s="206"/>
      <c r="T54" s="227"/>
      <c r="U54" s="227"/>
      <c r="V54" s="227"/>
      <c r="W54" s="227"/>
      <c r="X54" s="227"/>
      <c r="Y54" s="227"/>
      <c r="Z54" s="227"/>
      <c r="AA54" s="227"/>
      <c r="AB54" s="227"/>
      <c r="AC54" s="227"/>
      <c r="AD54" s="40"/>
    </row>
    <row r="55" spans="1:30" s="229" customFormat="1" ht="40.5" customHeight="1" x14ac:dyDescent="0.2">
      <c r="A55" s="226"/>
      <c r="B55" s="250" t="s">
        <v>704</v>
      </c>
      <c r="C55" s="250" t="s">
        <v>732</v>
      </c>
      <c r="D55" s="250" t="s">
        <v>733</v>
      </c>
      <c r="E55" s="250" t="s">
        <v>734</v>
      </c>
      <c r="F55" s="250" t="s">
        <v>151</v>
      </c>
      <c r="G55" s="250" t="s">
        <v>735</v>
      </c>
      <c r="H55" s="250" t="s">
        <v>104</v>
      </c>
      <c r="I55" s="250" t="s">
        <v>736</v>
      </c>
      <c r="J55" s="250" t="s">
        <v>737</v>
      </c>
      <c r="K55" s="250" t="s">
        <v>738</v>
      </c>
      <c r="L55" s="250" t="s">
        <v>739</v>
      </c>
      <c r="M55" s="250" t="s">
        <v>740</v>
      </c>
      <c r="N55" s="250" t="s">
        <v>741</v>
      </c>
      <c r="O55" s="250" t="s">
        <v>742</v>
      </c>
      <c r="P55" s="250" t="s">
        <v>743</v>
      </c>
      <c r="Q55" s="250" t="s">
        <v>744</v>
      </c>
      <c r="R55" s="250" t="s">
        <v>745</v>
      </c>
      <c r="S55" s="250" t="s">
        <v>746</v>
      </c>
      <c r="T55" s="250" t="s">
        <v>747</v>
      </c>
      <c r="U55" s="250" t="s">
        <v>748</v>
      </c>
      <c r="V55" s="250"/>
      <c r="W55" s="250"/>
      <c r="X55" s="250"/>
      <c r="Y55" s="250"/>
      <c r="Z55" s="250"/>
      <c r="AA55" s="250"/>
      <c r="AB55" s="227"/>
      <c r="AC55" s="227"/>
      <c r="AD55" s="40"/>
    </row>
    <row r="56" spans="1:30" s="229" customFormat="1" ht="40.5" customHeight="1" x14ac:dyDescent="0.25">
      <c r="A56" s="226"/>
      <c r="B56" s="206"/>
      <c r="C56" s="226"/>
      <c r="D56" s="226"/>
      <c r="E56" s="226"/>
      <c r="F56" s="226"/>
      <c r="G56" s="226"/>
      <c r="H56" s="226"/>
      <c r="I56" s="200"/>
      <c r="J56" s="226"/>
      <c r="K56" s="226"/>
      <c r="L56" s="200"/>
      <c r="M56" s="200"/>
      <c r="N56" s="200"/>
      <c r="O56" s="200"/>
      <c r="P56" s="200"/>
      <c r="Q56" s="227"/>
      <c r="R56" s="206"/>
      <c r="S56" s="1756"/>
      <c r="T56" s="250"/>
      <c r="U56" s="250"/>
      <c r="V56" s="250"/>
      <c r="W56" s="250"/>
      <c r="X56" s="250"/>
      <c r="Y56" s="250"/>
      <c r="Z56" s="250"/>
      <c r="AA56" s="250"/>
      <c r="AB56" s="227"/>
      <c r="AC56" s="227"/>
      <c r="AD56" s="40"/>
    </row>
    <row r="57" spans="1:30" s="229" customFormat="1" ht="40.5" customHeight="1" x14ac:dyDescent="0.25">
      <c r="A57" s="226"/>
      <c r="B57" s="230"/>
      <c r="C57" s="251" t="s">
        <v>522</v>
      </c>
      <c r="D57" s="252"/>
      <c r="E57" s="227"/>
      <c r="F57" s="1757" t="s">
        <v>749</v>
      </c>
      <c r="G57" s="253"/>
      <c r="H57" s="253"/>
      <c r="I57" s="253"/>
      <c r="J57" s="253"/>
      <c r="K57" s="253"/>
      <c r="L57" s="253"/>
      <c r="M57" s="227"/>
      <c r="N57" s="227"/>
      <c r="O57" s="200"/>
      <c r="P57" s="200"/>
      <c r="Q57" s="227"/>
      <c r="R57" s="227"/>
      <c r="S57" s="1756"/>
      <c r="T57" s="250"/>
      <c r="U57" s="250"/>
      <c r="V57" s="250"/>
      <c r="W57" s="250"/>
      <c r="X57" s="250"/>
      <c r="Y57" s="250"/>
      <c r="Z57" s="250"/>
      <c r="AA57" s="250"/>
      <c r="AB57" s="227"/>
      <c r="AC57" s="227"/>
      <c r="AD57" s="40"/>
    </row>
    <row r="58" spans="1:30" s="229" customFormat="1" ht="40.5" customHeight="1" x14ac:dyDescent="0.25">
      <c r="A58" s="226"/>
      <c r="B58" s="230"/>
      <c r="C58" s="254">
        <v>3</v>
      </c>
      <c r="D58" s="252"/>
      <c r="E58" s="226"/>
      <c r="F58" s="226"/>
      <c r="G58" s="226"/>
      <c r="H58" s="200"/>
      <c r="I58" s="200"/>
      <c r="J58" s="200"/>
      <c r="K58" s="200"/>
      <c r="L58" s="200"/>
      <c r="M58" s="200"/>
      <c r="N58" s="200"/>
      <c r="O58" s="200"/>
      <c r="P58" s="200"/>
      <c r="Q58" s="227"/>
      <c r="R58" s="227"/>
      <c r="S58" s="1756"/>
      <c r="T58" s="250"/>
      <c r="U58" s="250"/>
      <c r="V58" s="250"/>
      <c r="W58" s="250"/>
      <c r="X58" s="250"/>
      <c r="Y58" s="250"/>
      <c r="Z58" s="250"/>
      <c r="AA58" s="250"/>
      <c r="AB58" s="227"/>
      <c r="AC58" s="227"/>
      <c r="AD58" s="40"/>
    </row>
    <row r="59" spans="1:30" s="229" customFormat="1" ht="40.5" customHeight="1" x14ac:dyDescent="0.25">
      <c r="A59" s="226"/>
      <c r="B59" s="230"/>
      <c r="C59" s="226"/>
      <c r="D59" s="226"/>
      <c r="E59" s="226"/>
      <c r="F59" s="226"/>
      <c r="G59" s="226"/>
      <c r="H59" s="255" t="s">
        <v>750</v>
      </c>
      <c r="I59" s="256"/>
      <c r="J59" s="256"/>
      <c r="K59" s="226"/>
      <c r="L59" s="200"/>
      <c r="M59" s="200"/>
      <c r="N59" s="257" t="s">
        <v>69</v>
      </c>
      <c r="O59" s="1758" t="s">
        <v>425</v>
      </c>
      <c r="P59" s="258" t="s">
        <v>405</v>
      </c>
      <c r="Q59" s="227"/>
      <c r="R59" s="227"/>
      <c r="S59" s="1756"/>
      <c r="T59" s="250"/>
      <c r="U59" s="250"/>
      <c r="V59" s="250"/>
      <c r="W59" s="250"/>
      <c r="X59" s="250"/>
      <c r="Y59" s="250"/>
      <c r="Z59" s="250"/>
      <c r="AA59" s="250"/>
      <c r="AB59" s="227"/>
      <c r="AC59" s="227"/>
      <c r="AD59" s="40"/>
    </row>
    <row r="60" spans="1:30" s="229" customFormat="1" ht="40.5" customHeight="1" x14ac:dyDescent="0.2">
      <c r="A60" s="226"/>
      <c r="B60" s="230"/>
      <c r="C60" s="259" t="s">
        <v>524</v>
      </c>
      <c r="D60" s="226"/>
      <c r="E60" s="1759"/>
      <c r="F60" s="226"/>
      <c r="G60" s="226"/>
      <c r="H60" s="260" t="s">
        <v>525</v>
      </c>
      <c r="I60" s="260" t="s">
        <v>526</v>
      </c>
      <c r="J60" s="260" t="s">
        <v>529</v>
      </c>
      <c r="K60" s="250" t="s">
        <v>751</v>
      </c>
      <c r="L60" s="227"/>
      <c r="M60" s="227"/>
      <c r="N60" s="259" t="s">
        <v>752</v>
      </c>
      <c r="O60" s="227"/>
      <c r="P60" s="227"/>
      <c r="Q60" s="227"/>
      <c r="R60" s="227"/>
      <c r="S60" s="1756"/>
      <c r="T60" s="250"/>
      <c r="U60" s="250"/>
      <c r="V60" s="250"/>
      <c r="W60" s="250"/>
      <c r="X60" s="250"/>
      <c r="Y60" s="250"/>
      <c r="Z60" s="250"/>
      <c r="AA60" s="250"/>
      <c r="AB60" s="227"/>
      <c r="AC60" s="227"/>
      <c r="AD60" s="40"/>
    </row>
    <row r="61" spans="1:30" s="229" customFormat="1" ht="40.5" customHeight="1" x14ac:dyDescent="0.25">
      <c r="A61" s="226"/>
      <c r="B61" s="230"/>
      <c r="C61" s="259" t="s">
        <v>523</v>
      </c>
      <c r="D61" s="226"/>
      <c r="E61" s="1759"/>
      <c r="F61" s="226"/>
      <c r="G61" s="226"/>
      <c r="H61" s="260" t="s">
        <v>527</v>
      </c>
      <c r="I61" s="260" t="s">
        <v>528</v>
      </c>
      <c r="J61" s="260" t="s">
        <v>530</v>
      </c>
      <c r="K61" s="250" t="s">
        <v>753</v>
      </c>
      <c r="L61" s="200"/>
      <c r="M61" s="200"/>
      <c r="N61" s="257" t="s">
        <v>531</v>
      </c>
      <c r="O61" s="1758" t="s">
        <v>156</v>
      </c>
      <c r="P61" s="1758" t="s">
        <v>532</v>
      </c>
      <c r="Q61" s="227"/>
      <c r="R61" s="227"/>
      <c r="S61" s="1756"/>
      <c r="T61" s="250"/>
      <c r="U61" s="250"/>
      <c r="V61" s="250"/>
      <c r="W61" s="250"/>
      <c r="X61" s="250"/>
      <c r="Y61" s="250"/>
      <c r="Z61" s="250"/>
      <c r="AA61" s="250"/>
      <c r="AB61" s="227"/>
      <c r="AC61" s="227"/>
      <c r="AD61" s="40"/>
    </row>
    <row r="62" spans="1:30" s="229" customFormat="1" ht="40.5" customHeight="1" x14ac:dyDescent="0.2">
      <c r="A62" s="226"/>
      <c r="B62" s="230"/>
      <c r="C62" s="259"/>
      <c r="D62" s="226"/>
      <c r="E62" s="259"/>
      <c r="F62" s="261"/>
      <c r="G62" s="259"/>
      <c r="H62" s="259"/>
      <c r="I62" s="226"/>
      <c r="J62" s="226"/>
      <c r="K62" s="226"/>
      <c r="L62" s="226"/>
      <c r="M62" s="226"/>
      <c r="N62" s="226"/>
      <c r="O62" s="226"/>
      <c r="P62" s="227"/>
      <c r="Q62" s="227"/>
      <c r="R62" s="227"/>
      <c r="S62" s="1756"/>
      <c r="T62" s="250"/>
      <c r="U62" s="250"/>
      <c r="V62" s="250"/>
      <c r="W62" s="250"/>
      <c r="X62" s="250"/>
      <c r="Y62" s="250"/>
      <c r="Z62" s="250"/>
      <c r="AA62" s="250"/>
      <c r="AB62" s="227"/>
      <c r="AC62" s="227"/>
      <c r="AD62" s="40"/>
    </row>
    <row r="63" spans="1:30" s="228" customFormat="1" ht="44.25" customHeight="1" x14ac:dyDescent="0.35">
      <c r="A63" s="1714"/>
      <c r="B63" s="1715"/>
      <c r="C63" s="1716"/>
      <c r="D63" s="1717"/>
      <c r="E63" s="1717"/>
      <c r="F63" s="1718"/>
      <c r="G63" s="1718"/>
      <c r="H63" s="1718"/>
      <c r="I63" s="1718"/>
      <c r="J63" s="1719"/>
      <c r="K63" s="1716"/>
      <c r="L63" s="1716"/>
      <c r="M63" s="1716"/>
      <c r="N63" s="1716"/>
      <c r="O63" s="1716"/>
      <c r="P63" s="1716"/>
      <c r="Q63" s="1716"/>
      <c r="R63" s="1716"/>
      <c r="S63" s="1716"/>
      <c r="T63" s="1716"/>
      <c r="U63" s="1716"/>
      <c r="V63" s="1716"/>
      <c r="W63" s="1716"/>
      <c r="X63" s="1716"/>
      <c r="Y63" s="1716"/>
      <c r="Z63" s="1716"/>
      <c r="AA63" s="1716"/>
      <c r="AB63" s="1716"/>
      <c r="AC63" s="1716"/>
      <c r="AD63" s="40"/>
    </row>
    <row r="64" spans="1:30" s="229" customFormat="1" ht="39.950000000000003" customHeight="1" x14ac:dyDescent="0.25">
      <c r="A64" s="226"/>
      <c r="B64" s="1734"/>
      <c r="C64" s="263"/>
      <c r="D64" s="264"/>
      <c r="E64" s="264"/>
      <c r="F64" s="264"/>
      <c r="G64" s="264"/>
      <c r="H64" s="264"/>
      <c r="I64" s="264"/>
      <c r="J64" s="264"/>
      <c r="K64" s="264"/>
      <c r="L64" s="1720"/>
      <c r="M64" s="1720"/>
      <c r="N64" s="1720"/>
      <c r="O64" s="1720"/>
      <c r="P64" s="1720"/>
      <c r="Q64" s="227"/>
      <c r="R64" s="227"/>
      <c r="S64" s="227"/>
      <c r="T64" s="227"/>
      <c r="U64" s="227"/>
      <c r="V64" s="227"/>
      <c r="W64" s="227"/>
      <c r="X64" s="227"/>
      <c r="Y64" s="227"/>
      <c r="Z64" s="227"/>
      <c r="AA64" s="227"/>
      <c r="AB64" s="227"/>
      <c r="AC64" s="227"/>
      <c r="AD64" s="40"/>
    </row>
    <row r="65" spans="1:30" s="228" customFormat="1" ht="39.950000000000003" customHeight="1" x14ac:dyDescent="0.2">
      <c r="A65" s="226"/>
      <c r="B65" s="1734"/>
      <c r="C65" s="1736" t="s">
        <v>521</v>
      </c>
      <c r="D65" s="1760" t="s">
        <v>519</v>
      </c>
      <c r="E65" s="1760"/>
      <c r="F65" s="1760"/>
      <c r="G65" s="1760"/>
      <c r="H65" s="1760"/>
      <c r="I65" s="1760"/>
      <c r="J65" s="1760"/>
      <c r="K65" s="1760"/>
      <c r="L65" s="1760"/>
      <c r="M65" s="1760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27"/>
      <c r="Z65" s="227"/>
      <c r="AA65" s="227"/>
      <c r="AB65" s="227"/>
      <c r="AC65" s="227"/>
      <c r="AD65" s="40"/>
    </row>
    <row r="66" spans="1:30" s="228" customFormat="1" ht="39.950000000000003" customHeight="1" x14ac:dyDescent="0.2">
      <c r="A66" s="226"/>
      <c r="B66" s="1734"/>
      <c r="C66" s="1761" t="s">
        <v>1365</v>
      </c>
      <c r="D66" s="1761"/>
      <c r="E66" s="227"/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27"/>
      <c r="Z66" s="227"/>
      <c r="AA66" s="227"/>
      <c r="AB66" s="227"/>
      <c r="AC66" s="227"/>
      <c r="AD66" s="40"/>
    </row>
    <row r="67" spans="1:30" s="228" customFormat="1" ht="39.950000000000003" customHeight="1" x14ac:dyDescent="0.2">
      <c r="A67" s="226"/>
      <c r="B67" s="1734"/>
      <c r="C67" s="1761" t="s">
        <v>1313</v>
      </c>
      <c r="D67" s="1761"/>
      <c r="E67" s="227"/>
      <c r="F67" s="227"/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27"/>
      <c r="Z67" s="227"/>
      <c r="AA67" s="227"/>
      <c r="AB67" s="227"/>
      <c r="AC67" s="227"/>
      <c r="AD67" s="40"/>
    </row>
    <row r="68" spans="1:30" s="228" customFormat="1" ht="39.950000000000003" customHeight="1" x14ac:dyDescent="0.2">
      <c r="A68" s="226"/>
      <c r="B68" s="1734"/>
      <c r="C68" s="1762" t="s">
        <v>1314</v>
      </c>
      <c r="D68" s="1763" t="s">
        <v>1316</v>
      </c>
      <c r="E68" s="1737"/>
      <c r="F68" s="1740"/>
      <c r="G68" s="1737"/>
      <c r="H68" s="1737"/>
      <c r="I68" s="1737"/>
      <c r="J68" s="1737"/>
      <c r="K68" s="1764"/>
      <c r="L68" s="1764"/>
      <c r="M68" s="1765"/>
      <c r="N68" s="1766" t="s">
        <v>1315</v>
      </c>
      <c r="O68" s="1766"/>
      <c r="P68" s="1767"/>
      <c r="Q68" s="1767"/>
      <c r="R68" s="1767"/>
      <c r="S68" s="1767"/>
      <c r="T68" s="1767"/>
      <c r="U68" s="1767"/>
      <c r="V68" s="1768"/>
      <c r="W68" s="1735"/>
      <c r="X68" s="1735"/>
      <c r="Y68" s="1735"/>
      <c r="Z68" s="1735"/>
      <c r="AA68" s="1735"/>
      <c r="AB68" s="1735"/>
      <c r="AC68" s="1735"/>
      <c r="AD68" s="40"/>
    </row>
    <row r="69" spans="1:30" s="228" customFormat="1" ht="39.950000000000003" customHeight="1" x14ac:dyDescent="0.35">
      <c r="A69" s="226"/>
      <c r="B69" s="1734"/>
      <c r="C69" s="1762"/>
      <c r="D69" s="1763" t="s">
        <v>1317</v>
      </c>
      <c r="E69" s="1769"/>
      <c r="F69" s="1769"/>
      <c r="G69" s="1769"/>
      <c r="H69" s="1769"/>
      <c r="I69" s="1769"/>
      <c r="J69" s="1769"/>
      <c r="K69" s="1765"/>
      <c r="L69" s="1765"/>
      <c r="M69" s="1765"/>
      <c r="N69" s="1770"/>
      <c r="O69" s="1770"/>
      <c r="P69" s="1768"/>
      <c r="Q69" s="1768"/>
      <c r="R69" s="1768"/>
      <c r="S69" s="1768"/>
      <c r="T69" s="1768"/>
      <c r="U69" s="1768"/>
      <c r="V69" s="1768"/>
      <c r="W69" s="1735"/>
      <c r="X69" s="1735"/>
      <c r="Y69" s="1735"/>
      <c r="Z69" s="1735"/>
      <c r="AA69" s="1735"/>
      <c r="AB69" s="1735"/>
      <c r="AC69" s="1735"/>
      <c r="AD69" s="40"/>
    </row>
    <row r="70" spans="1:30" s="228" customFormat="1" ht="39.950000000000003" customHeight="1" x14ac:dyDescent="0.2">
      <c r="A70" s="226"/>
      <c r="B70" s="1734"/>
      <c r="C70" s="1762"/>
      <c r="D70" s="1763" t="s">
        <v>1321</v>
      </c>
      <c r="E70" s="1737"/>
      <c r="F70" s="1737"/>
      <c r="G70" s="1737"/>
      <c r="H70" s="1737"/>
      <c r="I70" s="1769"/>
      <c r="J70" s="1737"/>
      <c r="K70" s="1764"/>
      <c r="L70" s="1764"/>
      <c r="M70" s="1764"/>
      <c r="N70" s="1766" t="s">
        <v>1320</v>
      </c>
      <c r="O70" s="1766"/>
      <c r="P70" s="1767"/>
      <c r="Q70" s="1767"/>
      <c r="R70" s="1767"/>
      <c r="S70" s="1767"/>
      <c r="T70" s="1767"/>
      <c r="U70" s="1767"/>
      <c r="V70" s="1768"/>
      <c r="W70" s="1735"/>
      <c r="X70" s="1735"/>
      <c r="Y70" s="1735"/>
      <c r="Z70" s="1735"/>
      <c r="AA70" s="1735"/>
      <c r="AB70" s="1735"/>
      <c r="AC70" s="1735"/>
      <c r="AD70" s="40"/>
    </row>
    <row r="71" spans="1:30" s="228" customFormat="1" ht="39.950000000000003" customHeight="1" x14ac:dyDescent="0.2">
      <c r="A71" s="226"/>
      <c r="B71" s="1734"/>
      <c r="C71" s="1762"/>
      <c r="D71" s="1763" t="s">
        <v>1323</v>
      </c>
      <c r="E71" s="1769"/>
      <c r="F71" s="1737"/>
      <c r="G71" s="1737"/>
      <c r="H71" s="1737"/>
      <c r="I71" s="1737"/>
      <c r="J71" s="1737"/>
      <c r="K71" s="1764"/>
      <c r="L71" s="1764"/>
      <c r="M71" s="1764"/>
      <c r="N71" s="1766" t="s">
        <v>1322</v>
      </c>
      <c r="O71" s="1766"/>
      <c r="P71" s="1767"/>
      <c r="Q71" s="1767"/>
      <c r="R71" s="1767"/>
      <c r="S71" s="1767"/>
      <c r="T71" s="1767"/>
      <c r="U71" s="1767"/>
      <c r="V71" s="1768"/>
      <c r="W71" s="1735"/>
      <c r="X71" s="1735"/>
      <c r="Y71" s="1735"/>
      <c r="Z71" s="1735"/>
      <c r="AA71" s="1735"/>
      <c r="AB71" s="1735"/>
      <c r="AC71" s="1735"/>
      <c r="AD71" s="40"/>
    </row>
    <row r="72" spans="1:30" s="228" customFormat="1" ht="39.950000000000003" customHeight="1" x14ac:dyDescent="0.2">
      <c r="A72" s="226"/>
      <c r="B72" s="1734"/>
      <c r="C72" s="1762"/>
      <c r="D72" s="1763" t="s">
        <v>1325</v>
      </c>
      <c r="E72" s="1737"/>
      <c r="F72" s="1737"/>
      <c r="G72" s="1737"/>
      <c r="H72" s="1769"/>
      <c r="I72" s="1737"/>
      <c r="J72" s="1737"/>
      <c r="K72" s="1764"/>
      <c r="L72" s="1764"/>
      <c r="M72" s="1764"/>
      <c r="N72" s="1766" t="s">
        <v>1324</v>
      </c>
      <c r="O72" s="1766"/>
      <c r="P72" s="1767"/>
      <c r="Q72" s="1767"/>
      <c r="R72" s="1767"/>
      <c r="S72" s="1767"/>
      <c r="T72" s="1767"/>
      <c r="U72" s="1767"/>
      <c r="V72" s="1768"/>
      <c r="W72" s="1735"/>
      <c r="X72" s="1735"/>
      <c r="Y72" s="1735"/>
      <c r="Z72" s="1735"/>
      <c r="AA72" s="1735"/>
      <c r="AB72" s="1735"/>
      <c r="AC72" s="1735"/>
      <c r="AD72" s="40"/>
    </row>
    <row r="73" spans="1:30" s="228" customFormat="1" ht="39.950000000000003" customHeight="1" x14ac:dyDescent="0.2">
      <c r="A73" s="226"/>
      <c r="B73" s="1734"/>
      <c r="C73" s="1762"/>
      <c r="D73" s="1763" t="s">
        <v>1327</v>
      </c>
      <c r="E73" s="1769"/>
      <c r="F73" s="1737"/>
      <c r="G73" s="1737"/>
      <c r="H73" s="1737"/>
      <c r="I73" s="1737"/>
      <c r="J73" s="1737"/>
      <c r="K73" s="1764"/>
      <c r="L73" s="1764"/>
      <c r="M73" s="1764"/>
      <c r="N73" s="1766" t="s">
        <v>1326</v>
      </c>
      <c r="O73" s="1766"/>
      <c r="P73" s="1767"/>
      <c r="Q73" s="1767"/>
      <c r="R73" s="1767"/>
      <c r="S73" s="1767"/>
      <c r="T73" s="1767"/>
      <c r="U73" s="1767"/>
      <c r="V73" s="1768"/>
      <c r="W73" s="1735"/>
      <c r="X73" s="1735"/>
      <c r="Y73" s="1735"/>
      <c r="Z73" s="1735"/>
      <c r="AA73" s="1735"/>
      <c r="AB73" s="1735"/>
      <c r="AC73" s="1735"/>
      <c r="AD73" s="40"/>
    </row>
    <row r="74" spans="1:30" s="228" customFormat="1" ht="39.950000000000003" customHeight="1" x14ac:dyDescent="0.2">
      <c r="A74" s="226"/>
      <c r="B74" s="1734"/>
      <c r="C74" s="1762"/>
      <c r="D74" s="1771" t="s">
        <v>1319</v>
      </c>
      <c r="E74" s="1737"/>
      <c r="F74" s="1737"/>
      <c r="G74" s="1769"/>
      <c r="H74" s="1737"/>
      <c r="I74" s="1738"/>
      <c r="J74" s="1737"/>
      <c r="K74" s="1764"/>
      <c r="L74" s="1764"/>
      <c r="M74" s="1764"/>
      <c r="N74" s="1766" t="s">
        <v>1318</v>
      </c>
      <c r="O74" s="1766"/>
      <c r="P74" s="1767"/>
      <c r="Q74" s="1767"/>
      <c r="R74" s="1767"/>
      <c r="S74" s="1767"/>
      <c r="T74" s="1767"/>
      <c r="U74" s="1767"/>
      <c r="V74" s="1768"/>
      <c r="W74" s="1735"/>
      <c r="X74" s="1735"/>
      <c r="Y74" s="1735"/>
      <c r="Z74" s="1735"/>
      <c r="AA74" s="1735"/>
      <c r="AB74" s="1735"/>
      <c r="AC74" s="1735"/>
      <c r="AD74" s="40"/>
    </row>
    <row r="75" spans="1:30" s="228" customFormat="1" ht="39.950000000000003" customHeight="1" x14ac:dyDescent="0.2">
      <c r="A75" s="226"/>
      <c r="B75" s="1734"/>
      <c r="C75" s="1762"/>
      <c r="D75" s="1763" t="s">
        <v>1329</v>
      </c>
      <c r="E75" s="1769"/>
      <c r="F75" s="1737"/>
      <c r="G75" s="1737"/>
      <c r="H75" s="1737"/>
      <c r="I75" s="1737"/>
      <c r="J75" s="1737"/>
      <c r="K75" s="1764"/>
      <c r="L75" s="1764"/>
      <c r="M75" s="1764"/>
      <c r="N75" s="1766" t="s">
        <v>1328</v>
      </c>
      <c r="O75" s="1766"/>
      <c r="P75" s="1767"/>
      <c r="Q75" s="1767"/>
      <c r="R75" s="1767"/>
      <c r="S75" s="1767"/>
      <c r="T75" s="1767"/>
      <c r="U75" s="1767"/>
      <c r="V75" s="1768"/>
      <c r="W75" s="1735"/>
      <c r="X75" s="1735"/>
      <c r="Y75" s="1735"/>
      <c r="Z75" s="1735"/>
      <c r="AA75" s="1735"/>
      <c r="AB75" s="1735"/>
      <c r="AC75" s="1735"/>
      <c r="AD75" s="40"/>
    </row>
    <row r="76" spans="1:30" s="228" customFormat="1" ht="39.950000000000003" customHeight="1" x14ac:dyDescent="0.2">
      <c r="A76" s="226"/>
      <c r="B76" s="1734"/>
      <c r="C76" s="227"/>
      <c r="D76" s="1735"/>
      <c r="E76" s="1735"/>
      <c r="F76" s="1735"/>
      <c r="G76" s="1735"/>
      <c r="H76" s="1735"/>
      <c r="I76" s="1735"/>
      <c r="J76" s="1735"/>
      <c r="K76" s="1735"/>
      <c r="L76" s="1735"/>
      <c r="M76" s="1735"/>
      <c r="N76" s="1735"/>
      <c r="O76" s="1735"/>
      <c r="P76" s="1735"/>
      <c r="Q76" s="1735"/>
      <c r="R76" s="1735"/>
      <c r="S76" s="1735"/>
      <c r="T76" s="1735"/>
      <c r="U76" s="1735"/>
      <c r="V76" s="1735"/>
      <c r="W76" s="1735"/>
      <c r="X76" s="1735"/>
      <c r="Y76" s="1735"/>
      <c r="Z76" s="1735"/>
      <c r="AA76" s="1735"/>
      <c r="AB76" s="1735"/>
      <c r="AC76" s="1735"/>
      <c r="AD76" s="40"/>
    </row>
    <row r="77" spans="1:30" s="228" customFormat="1" ht="39.950000000000003" customHeight="1" x14ac:dyDescent="0.25">
      <c r="A77" s="226"/>
      <c r="B77" s="1734"/>
      <c r="C77" s="1772" t="s">
        <v>521</v>
      </c>
      <c r="D77" s="1773" t="s">
        <v>1330</v>
      </c>
      <c r="E77" s="1739"/>
      <c r="F77" s="1739"/>
      <c r="G77" s="1739"/>
      <c r="H77" s="1739"/>
      <c r="I77" s="1739"/>
      <c r="J77" s="1739"/>
      <c r="K77" s="1739"/>
      <c r="L77" s="1739"/>
      <c r="M77" s="1739"/>
      <c r="N77" s="1720"/>
      <c r="O77" s="1720"/>
      <c r="P77" s="1720"/>
      <c r="Q77" s="227"/>
      <c r="R77" s="227"/>
      <c r="S77" s="227"/>
      <c r="T77" s="227"/>
      <c r="U77" s="227"/>
      <c r="V77" s="227"/>
      <c r="W77" s="227"/>
      <c r="X77" s="227"/>
      <c r="Y77" s="227"/>
      <c r="Z77" s="227"/>
      <c r="AA77" s="227"/>
      <c r="AB77" s="227"/>
      <c r="AC77" s="227"/>
      <c r="AD77" s="40"/>
    </row>
    <row r="78" spans="1:30" s="228" customFormat="1" ht="39.950000000000003" customHeight="1" x14ac:dyDescent="0.25">
      <c r="A78" s="226"/>
      <c r="B78" s="1734"/>
      <c r="C78" s="227"/>
      <c r="D78" s="1774" t="s">
        <v>1331</v>
      </c>
      <c r="E78" s="227"/>
      <c r="F78" s="227"/>
      <c r="G78" s="227"/>
      <c r="H78" s="227"/>
      <c r="I78" s="227"/>
      <c r="J78" s="227"/>
      <c r="K78" s="227"/>
      <c r="L78" s="227"/>
      <c r="M78" s="227"/>
      <c r="N78" s="1720"/>
      <c r="O78" s="1720"/>
      <c r="P78" s="1720"/>
      <c r="Q78" s="227"/>
      <c r="R78" s="227"/>
      <c r="S78" s="227"/>
      <c r="T78" s="227"/>
      <c r="U78" s="227"/>
      <c r="V78" s="227"/>
      <c r="W78" s="227"/>
      <c r="X78" s="227"/>
      <c r="Y78" s="227"/>
      <c r="Z78" s="227"/>
      <c r="AA78" s="227"/>
      <c r="AB78" s="227"/>
      <c r="AC78" s="227"/>
      <c r="AD78" s="40"/>
    </row>
    <row r="79" spans="1:30" s="228" customFormat="1" ht="39.950000000000003" customHeight="1" x14ac:dyDescent="0.25">
      <c r="A79" s="226"/>
      <c r="B79" s="1734"/>
      <c r="C79" s="1730" t="s">
        <v>1314</v>
      </c>
      <c r="D79" s="1726" t="s">
        <v>1332</v>
      </c>
      <c r="E79" s="1725"/>
      <c r="F79" s="1725"/>
      <c r="G79" s="1725"/>
      <c r="H79" s="1725"/>
      <c r="I79" s="1725"/>
      <c r="J79" s="1725"/>
      <c r="K79" s="1725"/>
      <c r="L79" s="1725"/>
      <c r="M79" s="1725"/>
      <c r="N79" s="1720"/>
      <c r="O79" s="1720"/>
      <c r="P79" s="1720"/>
      <c r="Q79" s="227"/>
      <c r="R79" s="227"/>
      <c r="S79" s="227"/>
      <c r="T79" s="227"/>
      <c r="U79" s="227"/>
      <c r="V79" s="227"/>
      <c r="W79" s="227"/>
      <c r="X79" s="227"/>
      <c r="Y79" s="227"/>
      <c r="Z79" s="227"/>
      <c r="AA79" s="227"/>
      <c r="AB79" s="227"/>
      <c r="AC79" s="227"/>
      <c r="AD79" s="40"/>
    </row>
    <row r="80" spans="1:30" s="228" customFormat="1" ht="39.950000000000003" customHeight="1" x14ac:dyDescent="0.25">
      <c r="A80" s="226"/>
      <c r="B80" s="1734"/>
      <c r="C80" s="1730"/>
      <c r="D80" s="1726" t="s">
        <v>1333</v>
      </c>
      <c r="E80" s="1725"/>
      <c r="F80" s="1725"/>
      <c r="G80" s="1725"/>
      <c r="H80" s="1725"/>
      <c r="I80" s="1725"/>
      <c r="J80" s="1725"/>
      <c r="K80" s="1725"/>
      <c r="L80" s="1725"/>
      <c r="M80" s="1725"/>
      <c r="N80" s="1720"/>
      <c r="O80" s="1720"/>
      <c r="P80" s="1720"/>
      <c r="Q80" s="227"/>
      <c r="R80" s="227"/>
      <c r="S80" s="227"/>
      <c r="T80" s="227"/>
      <c r="U80" s="227"/>
      <c r="V80" s="227"/>
      <c r="W80" s="227"/>
      <c r="X80" s="227"/>
      <c r="Y80" s="227"/>
      <c r="Z80" s="227"/>
      <c r="AA80" s="227"/>
      <c r="AB80" s="227"/>
      <c r="AC80" s="227"/>
      <c r="AD80" s="40"/>
    </row>
    <row r="81" spans="1:30" s="228" customFormat="1" ht="39.950000000000003" customHeight="1" x14ac:dyDescent="0.25">
      <c r="A81" s="226"/>
      <c r="B81" s="1734"/>
      <c r="C81" s="1730"/>
      <c r="D81" s="1726" t="s">
        <v>1334</v>
      </c>
      <c r="E81" s="1725"/>
      <c r="F81" s="1725"/>
      <c r="G81" s="1725"/>
      <c r="H81" s="1725"/>
      <c r="I81" s="1725"/>
      <c r="J81" s="1725"/>
      <c r="K81" s="1725"/>
      <c r="L81" s="1725"/>
      <c r="M81" s="1725"/>
      <c r="N81" s="1720"/>
      <c r="O81" s="1720"/>
      <c r="P81" s="1720"/>
      <c r="Q81" s="227"/>
      <c r="R81" s="227"/>
      <c r="S81" s="227"/>
      <c r="T81" s="227"/>
      <c r="U81" s="227"/>
      <c r="V81" s="227"/>
      <c r="W81" s="227"/>
      <c r="X81" s="227"/>
      <c r="Y81" s="227"/>
      <c r="Z81" s="227"/>
      <c r="AA81" s="227"/>
      <c r="AB81" s="227"/>
      <c r="AC81" s="227"/>
      <c r="AD81" s="40"/>
    </row>
    <row r="82" spans="1:30" s="228" customFormat="1" ht="39.950000000000003" customHeight="1" x14ac:dyDescent="0.25">
      <c r="A82" s="226"/>
      <c r="B82" s="1734"/>
      <c r="C82" s="1730"/>
      <c r="D82" s="1726" t="s">
        <v>1335</v>
      </c>
      <c r="E82" s="1725"/>
      <c r="F82" s="1725"/>
      <c r="G82" s="1725"/>
      <c r="H82" s="1725"/>
      <c r="I82" s="1725"/>
      <c r="J82" s="1725"/>
      <c r="K82" s="1725"/>
      <c r="L82" s="1725"/>
      <c r="M82" s="1725"/>
      <c r="N82" s="1720"/>
      <c r="O82" s="1720"/>
      <c r="P82" s="1720"/>
      <c r="Q82" s="227"/>
      <c r="R82" s="227"/>
      <c r="S82" s="227"/>
      <c r="T82" s="227"/>
      <c r="U82" s="227"/>
      <c r="V82" s="227"/>
      <c r="W82" s="227"/>
      <c r="X82" s="227"/>
      <c r="Y82" s="227"/>
      <c r="Z82" s="227"/>
      <c r="AA82" s="227"/>
      <c r="AB82" s="227"/>
      <c r="AC82" s="227"/>
      <c r="AD82" s="40"/>
    </row>
    <row r="83" spans="1:30" s="228" customFormat="1" ht="39.950000000000003" customHeight="1" x14ac:dyDescent="0.25">
      <c r="A83" s="226"/>
      <c r="B83" s="1734"/>
      <c r="C83" s="1730"/>
      <c r="D83" s="1726" t="s">
        <v>1336</v>
      </c>
      <c r="E83" s="1725"/>
      <c r="F83" s="1725"/>
      <c r="G83" s="1725"/>
      <c r="H83" s="1725"/>
      <c r="I83" s="1725"/>
      <c r="J83" s="1725"/>
      <c r="K83" s="1725"/>
      <c r="L83" s="1725"/>
      <c r="M83" s="1725"/>
      <c r="N83" s="1720"/>
      <c r="O83" s="1720"/>
      <c r="P83" s="1720"/>
      <c r="Q83" s="227"/>
      <c r="R83" s="227"/>
      <c r="S83" s="227"/>
      <c r="T83" s="227"/>
      <c r="U83" s="227"/>
      <c r="V83" s="227"/>
      <c r="W83" s="227"/>
      <c r="X83" s="227"/>
      <c r="Y83" s="227"/>
      <c r="Z83" s="227"/>
      <c r="AA83" s="227"/>
      <c r="AB83" s="227"/>
      <c r="AC83" s="227"/>
      <c r="AD83" s="40"/>
    </row>
    <row r="84" spans="1:30" s="228" customFormat="1" ht="39.950000000000003" customHeight="1" x14ac:dyDescent="0.25">
      <c r="A84" s="226"/>
      <c r="B84" s="1734"/>
      <c r="C84" s="1730"/>
      <c r="D84" s="1726" t="s">
        <v>1337</v>
      </c>
      <c r="E84" s="1725"/>
      <c r="F84" s="1725"/>
      <c r="G84" s="1725"/>
      <c r="H84" s="1725"/>
      <c r="I84" s="1725"/>
      <c r="J84" s="1725"/>
      <c r="K84" s="1725"/>
      <c r="L84" s="1725"/>
      <c r="M84" s="1725"/>
      <c r="N84" s="1720"/>
      <c r="O84" s="1720"/>
      <c r="P84" s="1720"/>
      <c r="Q84" s="227"/>
      <c r="R84" s="227"/>
      <c r="S84" s="227"/>
      <c r="T84" s="227"/>
      <c r="U84" s="227"/>
      <c r="V84" s="227"/>
      <c r="W84" s="227"/>
      <c r="X84" s="227"/>
      <c r="Y84" s="227"/>
      <c r="Z84" s="227"/>
      <c r="AA84" s="227"/>
      <c r="AB84" s="227"/>
      <c r="AC84" s="227"/>
      <c r="AD84" s="40"/>
    </row>
    <row r="85" spans="1:30" s="228" customFormat="1" ht="39.950000000000003" customHeight="1" x14ac:dyDescent="0.25">
      <c r="A85" s="226"/>
      <c r="B85" s="1734"/>
      <c r="C85" s="1730"/>
      <c r="D85" s="1726" t="s">
        <v>1338</v>
      </c>
      <c r="E85" s="1725"/>
      <c r="F85" s="1725"/>
      <c r="G85" s="1725"/>
      <c r="H85" s="1725"/>
      <c r="I85" s="1725"/>
      <c r="J85" s="1725"/>
      <c r="K85" s="1725"/>
      <c r="L85" s="1725"/>
      <c r="M85" s="1725"/>
      <c r="N85" s="1720"/>
      <c r="O85" s="1720"/>
      <c r="P85" s="1720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B85" s="227"/>
      <c r="AC85" s="227"/>
      <c r="AD85" s="40"/>
    </row>
    <row r="86" spans="1:30" s="229" customFormat="1" ht="36.75" customHeight="1" x14ac:dyDescent="0.25">
      <c r="A86" s="226"/>
      <c r="B86" s="1734"/>
      <c r="C86" s="263"/>
      <c r="D86" s="264"/>
      <c r="E86" s="264"/>
      <c r="F86" s="264"/>
      <c r="G86" s="264"/>
      <c r="H86" s="264"/>
      <c r="I86" s="264"/>
      <c r="J86" s="264"/>
      <c r="K86" s="264"/>
      <c r="L86" s="1720"/>
      <c r="M86" s="1720"/>
      <c r="N86" s="1720"/>
      <c r="O86" s="1720"/>
      <c r="P86" s="1720"/>
      <c r="Q86" s="227"/>
      <c r="R86" s="227"/>
      <c r="S86" s="227"/>
      <c r="T86" s="227"/>
      <c r="U86" s="227"/>
      <c r="V86" s="227"/>
      <c r="W86" s="227"/>
      <c r="X86" s="227"/>
      <c r="Y86" s="227"/>
      <c r="Z86" s="227"/>
      <c r="AA86" s="227"/>
      <c r="AB86" s="227"/>
      <c r="AC86" s="227"/>
      <c r="AD86" s="40"/>
    </row>
    <row r="87" spans="1:30" s="228" customFormat="1" ht="36.75" customHeight="1" x14ac:dyDescent="0.35">
      <c r="A87" s="1721"/>
      <c r="B87" s="1722"/>
      <c r="C87" s="1730" t="s">
        <v>777</v>
      </c>
      <c r="D87" s="1726" t="s">
        <v>1303</v>
      </c>
      <c r="E87" s="1725"/>
      <c r="F87" s="1725"/>
      <c r="G87" s="1725"/>
      <c r="H87" s="1725"/>
      <c r="I87" s="1725"/>
      <c r="J87" s="1725"/>
      <c r="K87" s="1725"/>
      <c r="L87" s="1725"/>
      <c r="M87" s="1725"/>
      <c r="N87" s="1723" t="s">
        <v>106</v>
      </c>
      <c r="O87" s="1720"/>
      <c r="P87" s="1720"/>
      <c r="Q87" s="1723"/>
      <c r="R87" s="1713"/>
      <c r="S87" s="1713"/>
      <c r="T87" s="1713"/>
      <c r="U87" s="1713"/>
      <c r="V87" s="1713"/>
      <c r="W87" s="1713"/>
      <c r="X87" s="1713"/>
      <c r="Y87" s="262"/>
      <c r="Z87" s="1713"/>
      <c r="AA87" s="262"/>
      <c r="AB87" s="227"/>
      <c r="AC87" s="227"/>
    </row>
    <row r="88" spans="1:30" s="228" customFormat="1" ht="36.75" customHeight="1" x14ac:dyDescent="0.35">
      <c r="A88" s="1721"/>
      <c r="B88" s="1722"/>
      <c r="C88" s="1730" t="s">
        <v>777</v>
      </c>
      <c r="D88" s="1726" t="s">
        <v>1304</v>
      </c>
      <c r="E88" s="1725"/>
      <c r="F88" s="1725"/>
      <c r="G88" s="1725"/>
      <c r="H88" s="1725"/>
      <c r="I88" s="1725"/>
      <c r="J88" s="1769"/>
      <c r="K88" s="1728"/>
      <c r="L88" s="1775"/>
      <c r="M88" s="1775"/>
      <c r="N88" s="1724" t="s">
        <v>1305</v>
      </c>
      <c r="O88" s="1720"/>
      <c r="P88" s="1720"/>
      <c r="Q88" s="1724"/>
      <c r="R88" s="1713"/>
      <c r="S88" s="1713"/>
      <c r="T88" s="1713"/>
      <c r="U88" s="1713"/>
      <c r="V88" s="1713"/>
      <c r="W88" s="1713"/>
      <c r="X88" s="1713"/>
      <c r="Y88" s="262"/>
      <c r="Z88" s="1713"/>
      <c r="AA88" s="262"/>
      <c r="AB88" s="227"/>
      <c r="AC88" s="227"/>
    </row>
    <row r="89" spans="1:30" s="228" customFormat="1" ht="36.75" customHeight="1" x14ac:dyDescent="0.35">
      <c r="A89" s="1721"/>
      <c r="B89" s="1722"/>
      <c r="C89" s="1730" t="s">
        <v>777</v>
      </c>
      <c r="D89" s="1726" t="s">
        <v>1306</v>
      </c>
      <c r="E89" s="1725"/>
      <c r="F89" s="1725"/>
      <c r="G89" s="1769"/>
      <c r="H89" s="1776"/>
      <c r="I89" s="1769"/>
      <c r="J89" s="1776"/>
      <c r="K89" s="1728"/>
      <c r="L89" s="1775"/>
      <c r="M89" s="1775"/>
      <c r="N89" s="1724" t="s">
        <v>1307</v>
      </c>
      <c r="O89" s="1720"/>
      <c r="P89" s="1720"/>
      <c r="Q89" s="1724"/>
      <c r="R89" s="1713"/>
      <c r="S89" s="1713"/>
      <c r="T89" s="1713"/>
      <c r="U89" s="1713"/>
      <c r="V89" s="1713"/>
      <c r="W89" s="1713"/>
      <c r="X89" s="1713"/>
      <c r="Y89" s="262"/>
      <c r="Z89" s="1713"/>
      <c r="AA89" s="262"/>
      <c r="AB89" s="227"/>
      <c r="AC89" s="227"/>
    </row>
    <row r="90" spans="1:30" s="228" customFormat="1" ht="36.75" customHeight="1" x14ac:dyDescent="0.35">
      <c r="A90" s="1721"/>
      <c r="B90" s="1722"/>
      <c r="C90" s="1730" t="s">
        <v>777</v>
      </c>
      <c r="D90" s="1726" t="s">
        <v>1308</v>
      </c>
      <c r="E90" s="1725"/>
      <c r="F90" s="1725"/>
      <c r="G90" s="1725"/>
      <c r="H90" s="1725"/>
      <c r="I90" s="1725"/>
      <c r="J90" s="1729"/>
      <c r="K90" s="1775"/>
      <c r="L90" s="1775"/>
      <c r="M90" s="1775"/>
      <c r="N90" s="1720"/>
      <c r="O90" s="1720"/>
      <c r="P90" s="1720"/>
      <c r="Q90" s="1723"/>
      <c r="R90" s="1713"/>
      <c r="S90" s="1713"/>
      <c r="T90" s="1713"/>
      <c r="U90" s="1713"/>
      <c r="V90" s="1713"/>
      <c r="W90" s="1713"/>
      <c r="X90" s="1713"/>
      <c r="Y90" s="262"/>
      <c r="Z90" s="1713"/>
      <c r="AA90" s="262"/>
      <c r="AB90" s="227"/>
      <c r="AC90" s="227"/>
    </row>
    <row r="91" spans="1:30" s="228" customFormat="1" ht="36.75" customHeight="1" x14ac:dyDescent="0.35">
      <c r="A91" s="1721"/>
      <c r="B91" s="1722"/>
      <c r="C91" s="1730" t="s">
        <v>521</v>
      </c>
      <c r="D91" s="1726" t="s">
        <v>1302</v>
      </c>
      <c r="E91" s="1725"/>
      <c r="F91" s="1725"/>
      <c r="G91" s="1725"/>
      <c r="H91" s="1725"/>
      <c r="I91" s="1725"/>
      <c r="J91" s="1725"/>
      <c r="K91" s="1725"/>
      <c r="L91" s="1725"/>
      <c r="M91" s="1777"/>
      <c r="N91" s="1720"/>
      <c r="O91" s="1720"/>
      <c r="P91" s="1720"/>
      <c r="Q91" s="1723"/>
      <c r="R91" s="1713"/>
      <c r="S91" s="1713"/>
      <c r="T91" s="1713"/>
      <c r="U91" s="1713"/>
      <c r="V91" s="1713"/>
      <c r="W91" s="1713"/>
      <c r="X91" s="1713"/>
      <c r="Y91" s="262"/>
      <c r="Z91" s="1713"/>
      <c r="AA91" s="262"/>
      <c r="AB91" s="227"/>
      <c r="AC91" s="227"/>
    </row>
    <row r="92" spans="1:30" s="229" customFormat="1" ht="36.75" customHeight="1" x14ac:dyDescent="0.25">
      <c r="A92" s="226"/>
      <c r="B92" s="1734"/>
      <c r="C92" s="263"/>
      <c r="D92" s="264"/>
      <c r="E92" s="264"/>
      <c r="F92" s="264"/>
      <c r="G92" s="264"/>
      <c r="H92" s="264"/>
      <c r="I92" s="264"/>
      <c r="J92" s="264"/>
      <c r="K92" s="264"/>
      <c r="L92" s="1720"/>
      <c r="M92" s="1720"/>
      <c r="N92" s="1720"/>
      <c r="O92" s="1720"/>
      <c r="P92" s="1720"/>
      <c r="Q92" s="227"/>
      <c r="R92" s="227"/>
      <c r="S92" s="227"/>
      <c r="T92" s="227"/>
      <c r="U92" s="227"/>
      <c r="V92" s="227"/>
      <c r="W92" s="227"/>
      <c r="X92" s="227"/>
      <c r="Y92" s="227"/>
      <c r="Z92" s="227"/>
      <c r="AA92" s="227"/>
      <c r="AB92" s="227"/>
      <c r="AC92" s="227"/>
      <c r="AD92" s="40"/>
    </row>
    <row r="93" spans="1:30" s="228" customFormat="1" ht="39.950000000000003" customHeight="1" x14ac:dyDescent="0.2">
      <c r="A93" s="226"/>
      <c r="B93" s="1741" t="s">
        <v>1339</v>
      </c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7"/>
      <c r="T93" s="227"/>
      <c r="U93" s="227"/>
      <c r="V93" s="227"/>
      <c r="W93" s="227"/>
      <c r="X93" s="227"/>
      <c r="Y93" s="227"/>
      <c r="Z93" s="227"/>
      <c r="AA93" s="227"/>
      <c r="AB93" s="227"/>
      <c r="AC93" s="227"/>
      <c r="AD93" s="40"/>
    </row>
    <row r="94" spans="1:30" s="228" customFormat="1" ht="39.950000000000003" customHeight="1" x14ac:dyDescent="0.4">
      <c r="A94" s="226"/>
      <c r="B94" s="1742" t="s">
        <v>1340</v>
      </c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7"/>
      <c r="T94" s="227"/>
      <c r="U94" s="227"/>
      <c r="V94" s="227"/>
      <c r="W94" s="227"/>
      <c r="X94" s="227"/>
      <c r="Y94" s="227"/>
      <c r="Z94" s="227"/>
      <c r="AA94" s="227"/>
      <c r="AB94" s="227"/>
      <c r="AC94" s="227"/>
      <c r="AD94" s="40"/>
    </row>
    <row r="95" spans="1:30" s="229" customFormat="1" ht="39.950000000000003" customHeight="1" x14ac:dyDescent="0.25">
      <c r="A95" s="226"/>
      <c r="B95" s="1743" t="s">
        <v>1341</v>
      </c>
      <c r="C95" s="1744"/>
      <c r="D95" s="226"/>
      <c r="E95" s="226"/>
      <c r="F95" s="226"/>
      <c r="G95" s="226"/>
      <c r="H95" s="226"/>
      <c r="I95" s="1720"/>
      <c r="J95" s="226"/>
      <c r="K95" s="226"/>
      <c r="L95" s="1720"/>
      <c r="M95" s="1720"/>
      <c r="N95" s="1720"/>
      <c r="O95" s="1720"/>
      <c r="P95" s="1720"/>
      <c r="Q95" s="227"/>
      <c r="R95" s="227"/>
      <c r="S95" s="227"/>
      <c r="T95" s="227"/>
      <c r="U95" s="227"/>
      <c r="V95" s="227"/>
      <c r="W95" s="1727"/>
      <c r="X95" s="227"/>
      <c r="Y95" s="1745"/>
      <c r="Z95" s="227"/>
      <c r="AA95" s="227"/>
      <c r="AB95" s="227"/>
      <c r="AC95" s="227"/>
      <c r="AD95" s="40"/>
    </row>
    <row r="96" spans="1:30" s="229" customFormat="1" ht="39.950000000000003" customHeight="1" x14ac:dyDescent="0.25">
      <c r="A96" s="226"/>
      <c r="B96" s="230"/>
      <c r="C96" s="226"/>
      <c r="D96" s="226"/>
      <c r="E96" s="226"/>
      <c r="F96" s="226"/>
      <c r="G96" s="226"/>
      <c r="H96" s="226"/>
      <c r="I96" s="1720"/>
      <c r="J96" s="226"/>
      <c r="K96" s="226"/>
      <c r="L96" s="1720"/>
      <c r="M96" s="1720"/>
      <c r="N96" s="1720"/>
      <c r="O96" s="1720"/>
      <c r="P96" s="1720"/>
      <c r="Q96" s="227"/>
      <c r="R96" s="227"/>
      <c r="S96" s="227"/>
      <c r="T96" s="227"/>
      <c r="U96" s="227"/>
      <c r="V96" s="227"/>
      <c r="W96" s="227"/>
      <c r="X96" s="227"/>
      <c r="Y96" s="227"/>
      <c r="Z96" s="227"/>
      <c r="AA96" s="227"/>
      <c r="AB96" s="227"/>
      <c r="AC96" s="227"/>
      <c r="AD96" s="40"/>
    </row>
    <row r="97" spans="1:30" s="229" customFormat="1" ht="39.950000000000003" customHeight="1" x14ac:dyDescent="0.25">
      <c r="A97" s="226"/>
      <c r="B97" s="206" t="s">
        <v>1309</v>
      </c>
      <c r="C97" s="263"/>
      <c r="D97" s="263"/>
      <c r="E97" s="263"/>
      <c r="F97" s="263"/>
      <c r="G97" s="263"/>
      <c r="H97" s="1731"/>
      <c r="I97" s="1731"/>
      <c r="J97" s="1731"/>
      <c r="K97" s="1731"/>
      <c r="L97" s="1732"/>
      <c r="M97" s="1732"/>
      <c r="N97" s="1733"/>
      <c r="O97" s="1733"/>
      <c r="P97" s="1733"/>
      <c r="Q97" s="227"/>
      <c r="R97" s="227"/>
      <c r="S97" s="227"/>
      <c r="T97" s="227"/>
      <c r="U97" s="227"/>
      <c r="V97" s="227"/>
      <c r="W97" s="227"/>
      <c r="X97" s="227"/>
      <c r="Y97" s="227"/>
      <c r="Z97" s="227"/>
      <c r="AA97" s="227"/>
      <c r="AB97" s="227"/>
      <c r="AC97" s="227"/>
      <c r="AD97" s="40"/>
    </row>
    <row r="98" spans="1:30" s="229" customFormat="1" ht="39.950000000000003" customHeight="1" x14ac:dyDescent="0.25">
      <c r="A98" s="226"/>
      <c r="B98" s="263" t="s">
        <v>1310</v>
      </c>
      <c r="C98" s="263"/>
      <c r="D98" s="263"/>
      <c r="E98" s="263"/>
      <c r="F98" s="263"/>
      <c r="G98" s="263"/>
      <c r="H98" s="263"/>
      <c r="I98" s="263"/>
      <c r="J98" s="263"/>
      <c r="K98" s="263"/>
      <c r="L98" s="1720"/>
      <c r="M98" s="1720"/>
      <c r="N98" s="1720"/>
      <c r="O98" s="1720"/>
      <c r="P98" s="1720"/>
      <c r="Q98" s="227"/>
      <c r="R98" s="227"/>
      <c r="S98" s="227"/>
      <c r="T98" s="227"/>
      <c r="U98" s="227"/>
      <c r="V98" s="227"/>
      <c r="W98" s="227"/>
      <c r="X98" s="227"/>
      <c r="Y98" s="227"/>
      <c r="Z98" s="227"/>
      <c r="AA98" s="227"/>
      <c r="AB98" s="227"/>
      <c r="AC98" s="227"/>
      <c r="AD98" s="40"/>
    </row>
    <row r="99" spans="1:30" s="229" customFormat="1" ht="39.950000000000003" customHeight="1" x14ac:dyDescent="0.25">
      <c r="A99" s="1736" t="s">
        <v>521</v>
      </c>
      <c r="B99" s="263"/>
      <c r="C99" s="1805" t="s">
        <v>1311</v>
      </c>
      <c r="D99" s="1805"/>
      <c r="E99" s="1805"/>
      <c r="F99" s="1805"/>
      <c r="G99" s="1805"/>
      <c r="H99" s="1805"/>
      <c r="I99" s="1805"/>
      <c r="J99" s="1805"/>
      <c r="K99" s="1805"/>
      <c r="L99" s="1720"/>
      <c r="M99" s="1720"/>
      <c r="N99" s="1720"/>
      <c r="O99" s="1720"/>
      <c r="P99" s="1720"/>
      <c r="Q99" s="227"/>
      <c r="R99" s="227"/>
      <c r="S99" s="227"/>
      <c r="T99" s="227"/>
      <c r="U99" s="227"/>
      <c r="V99" s="227"/>
      <c r="W99" s="227"/>
      <c r="X99" s="227"/>
      <c r="Y99" s="227"/>
      <c r="Z99" s="227"/>
      <c r="AA99" s="227"/>
      <c r="AB99" s="227"/>
      <c r="AC99" s="227"/>
      <c r="AD99" s="40"/>
    </row>
    <row r="100" spans="1:30" s="229" customFormat="1" ht="39.950000000000003" customHeight="1" x14ac:dyDescent="0.2">
      <c r="A100" s="1736" t="s">
        <v>1366</v>
      </c>
      <c r="B100" s="1805" t="s">
        <v>1312</v>
      </c>
      <c r="C100" s="1805"/>
      <c r="D100" s="1805"/>
      <c r="E100" s="1805"/>
      <c r="F100" s="1805"/>
      <c r="G100" s="1805"/>
      <c r="H100" s="1805"/>
      <c r="I100" s="1805"/>
      <c r="J100" s="1805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227"/>
      <c r="X100" s="227"/>
      <c r="Y100" s="227"/>
      <c r="Z100" s="227"/>
      <c r="AA100" s="227"/>
      <c r="AB100" s="227"/>
      <c r="AC100" s="227"/>
      <c r="AD100" s="40"/>
    </row>
    <row r="101" spans="1:30" s="229" customFormat="1" ht="39.950000000000003" customHeight="1" x14ac:dyDescent="0.25">
      <c r="A101" s="226"/>
      <c r="B101" s="230"/>
      <c r="C101" s="226"/>
      <c r="D101" s="226"/>
      <c r="E101" s="226"/>
      <c r="F101" s="226"/>
      <c r="G101" s="226"/>
      <c r="H101" s="226"/>
      <c r="I101" s="1720"/>
      <c r="J101" s="226"/>
      <c r="K101" s="226"/>
      <c r="L101" s="1720"/>
      <c r="M101" s="1720"/>
      <c r="N101" s="1720"/>
      <c r="O101" s="1720"/>
      <c r="P101" s="1720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  <c r="AA101" s="227"/>
      <c r="AB101" s="227"/>
      <c r="AC101" s="227"/>
      <c r="AD101" s="40"/>
    </row>
  </sheetData>
  <mergeCells count="21">
    <mergeCell ref="C99:K99"/>
    <mergeCell ref="B100:V100"/>
    <mergeCell ref="C20:K20"/>
    <mergeCell ref="C21:K21"/>
    <mergeCell ref="C22:K22"/>
    <mergeCell ref="C23:K23"/>
    <mergeCell ref="C24:K25"/>
    <mergeCell ref="C26:K27"/>
    <mergeCell ref="C28:K29"/>
    <mergeCell ref="B11:B16"/>
    <mergeCell ref="B17:B18"/>
    <mergeCell ref="B22:B25"/>
    <mergeCell ref="B26:B27"/>
    <mergeCell ref="G8:K10"/>
    <mergeCell ref="B8:E9"/>
    <mergeCell ref="F8:F9"/>
    <mergeCell ref="C11:K12"/>
    <mergeCell ref="C13:K14"/>
    <mergeCell ref="C15:K16"/>
    <mergeCell ref="C17:K18"/>
    <mergeCell ref="C19:K19"/>
  </mergeCells>
  <hyperlinks>
    <hyperlink ref="C99" r:id="rId1" display="http://www.excel-downloads.com/forum/111720-space.html" xr:uid="{C432F19A-936D-423C-86BE-8CD3A3E80F92}"/>
    <hyperlink ref="B100" r:id="rId2" xr:uid="{C253880A-C47B-4818-8EC7-13A370031C96}"/>
    <hyperlink ref="B65" r:id="rId3" display="Les unités pifométriques" xr:uid="{EE260106-59A0-4AF1-A5A3-CAF9E234749D}"/>
    <hyperlink ref="D70" r:id="rId4" xr:uid="{674C4873-39D6-4B4D-9E23-7C8EEB8C21D1}"/>
    <hyperlink ref="D71" r:id="rId5" xr:uid="{14D11A18-83B6-4892-BC82-0A0662AEE601}"/>
    <hyperlink ref="D72" r:id="rId6" xr:uid="{F683D4AE-39C9-42C6-97CE-A0367127EED3}"/>
    <hyperlink ref="D73" r:id="rId7" xr:uid="{1F4752AA-11C8-4B35-9C13-D609B519D45B}"/>
    <hyperlink ref="D75" r:id="rId8" xr:uid="{E6A317A8-DBF0-4B8B-835F-293E4829C6ED}"/>
    <hyperlink ref="D69" r:id="rId9" xr:uid="{DE7F1679-A3AF-49C9-8071-850F85EFA69B}"/>
    <hyperlink ref="B79" r:id="rId10" display="https://www.youtube.com/watch?v=YfGrccEQGKk" xr:uid="{0306DC09-B7C0-4960-ADC4-ABCD36DE2322}"/>
    <hyperlink ref="B80" r:id="rId11" display="https://www.youtube.com/watch?v=li4XNespLxg" xr:uid="{38779ACD-3DB0-495A-B1CC-6C3AE024A35B}"/>
    <hyperlink ref="B77:M77" r:id="rId12" display="Différence entre un fichier XLS et XLSX (ou XLSM)" xr:uid="{AFEC3E05-4008-483C-AC59-66C7B61BEB33}"/>
    <hyperlink ref="D74" r:id="rId13" xr:uid="{6B218A81-2E40-405B-9E4F-C7B45D4D0C33}"/>
    <hyperlink ref="B82:H82" r:id="rId14" display="Forum Bureautique" xr:uid="{E6A25DA8-6E53-4005-92A4-6F94127D500D}"/>
    <hyperlink ref="B83:M83" r:id="rId15" display="Alternatives à Microsoft Excel : 5 programmes gratuits et convaincants" xr:uid="{4A8402A0-07E6-44F1-ADA9-EFC44F707828}"/>
    <hyperlink ref="B84:J84" r:id="rId16" display="Excel SI-ALORS: comment fonctionne la formule SI ?" xr:uid="{77E70393-FDC5-46C4-81D8-9DBCBE3ECCDF}"/>
    <hyperlink ref="B85:I85" r:id="rId17" display="Les 20 meilleurs Tricks Mathématiques" xr:uid="{9974C780-63F5-4FEF-B73B-541D37C695AB}"/>
    <hyperlink ref="D88" r:id="rId18" xr:uid="{4131381A-3B08-447A-A689-914F0E092D5A}"/>
    <hyperlink ref="D89" r:id="rId19" xr:uid="{AB274E36-FFF3-4CC6-BAD2-AC8F6D00CA22}"/>
    <hyperlink ref="D87" r:id="rId20" xr:uid="{03E5F505-BA6C-4B0A-B556-D4D2944DC065}"/>
    <hyperlink ref="D90" r:id="rId21" xr:uid="{85AF192D-2EB8-4E97-AA3D-94A1CCC5DA12}"/>
    <hyperlink ref="D91" r:id="rId22" xr:uid="{2F9F9808-8529-4ED8-8A4C-3D6CB3E9FDDB}"/>
    <hyperlink ref="D65" r:id="rId23" xr:uid="{343FFA08-2271-4439-91F6-2AD597053EAD}"/>
    <hyperlink ref="D79" r:id="rId24" xr:uid="{80DC7F58-8A79-4FBC-B084-779F15A58AAF}"/>
    <hyperlink ref="D80" r:id="rId25" xr:uid="{749C2D94-3EF6-4D42-A174-4C5661F4564B}"/>
    <hyperlink ref="D77" r:id="rId26" xr:uid="{F68275FD-08F1-4960-A343-7C47008773FD}"/>
    <hyperlink ref="D81" r:id="rId27" xr:uid="{8B1E1DF7-2DCE-4B80-9622-A6F44245B177}"/>
    <hyperlink ref="D82" r:id="rId28" xr:uid="{E1F53E8F-A3C4-4A6A-BCF5-5CF5B7F0DB3F}"/>
    <hyperlink ref="D83" r:id="rId29" xr:uid="{66CA90A9-0D65-4ED6-9730-A187B0B7493B}"/>
    <hyperlink ref="D84" r:id="rId30" xr:uid="{A65CE469-A839-4738-9370-1505E9B9D587}"/>
    <hyperlink ref="D85" r:id="rId31" xr:uid="{2CF176F5-FF4A-428C-9D3D-9D3EC01574FA}"/>
    <hyperlink ref="D68" r:id="rId32" xr:uid="{A6008C96-3DF4-47D3-A030-0D2974464A55}"/>
  </hyperlinks>
  <pageMargins left="0.7" right="0.7" top="0.75" bottom="0.75" header="0.3" footer="0.3"/>
  <pageSetup paperSize="9" orientation="portrait" r:id="rId33"/>
  <drawing r:id="rId3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54"/>
  <sheetViews>
    <sheetView zoomScale="75" zoomScaleNormal="75" workbookViewId="0">
      <selection activeCell="C16" sqref="C16"/>
    </sheetView>
  </sheetViews>
  <sheetFormatPr baseColWidth="10" defaultRowHeight="15" x14ac:dyDescent="0.25"/>
  <cols>
    <col min="1" max="1" width="3.7109375" customWidth="1"/>
    <col min="2" max="6" width="11.7109375" customWidth="1"/>
    <col min="7" max="7" width="3.7109375" customWidth="1"/>
    <col min="8" max="20" width="11.7109375" customWidth="1"/>
    <col min="21" max="21" width="3.7109375" customWidth="1"/>
  </cols>
  <sheetData>
    <row r="1" spans="1:21" x14ac:dyDescent="0.25">
      <c r="A1" s="1">
        <v>3</v>
      </c>
      <c r="B1" s="1">
        <v>11</v>
      </c>
      <c r="C1" s="1">
        <v>11</v>
      </c>
      <c r="D1" s="1">
        <v>11</v>
      </c>
      <c r="E1" s="1">
        <v>11</v>
      </c>
      <c r="F1" s="1">
        <v>11</v>
      </c>
      <c r="G1" s="1">
        <v>11</v>
      </c>
      <c r="H1" s="1">
        <v>11</v>
      </c>
      <c r="I1" s="1">
        <v>11</v>
      </c>
      <c r="J1" s="1">
        <v>11</v>
      </c>
      <c r="K1" s="1">
        <v>11</v>
      </c>
      <c r="L1" s="1">
        <v>11</v>
      </c>
      <c r="M1" s="1">
        <v>11</v>
      </c>
      <c r="N1" s="1">
        <v>11</v>
      </c>
      <c r="O1" s="2"/>
      <c r="P1" s="3" t="s">
        <v>0</v>
      </c>
      <c r="Q1" s="4"/>
      <c r="R1" s="4"/>
    </row>
    <row r="2" spans="1:21" ht="15" customHeight="1" x14ac:dyDescent="0.25">
      <c r="A2" s="1822" t="s">
        <v>1</v>
      </c>
      <c r="B2" s="1823"/>
      <c r="C2" s="1823"/>
      <c r="D2" s="1823"/>
      <c r="E2" s="1823"/>
      <c r="F2" s="1823"/>
      <c r="G2" s="1823"/>
      <c r="H2" s="1823"/>
      <c r="I2" s="1823"/>
      <c r="J2" s="1823"/>
      <c r="K2" s="1823"/>
      <c r="L2" s="1823"/>
      <c r="M2" s="1823"/>
      <c r="N2" s="1823"/>
      <c r="O2" s="1823"/>
      <c r="P2" s="1823"/>
      <c r="Q2" s="1823"/>
      <c r="R2" s="1823"/>
      <c r="S2" s="1823"/>
      <c r="T2" s="1823"/>
      <c r="U2" s="6"/>
    </row>
    <row r="3" spans="1:21" ht="15" customHeight="1" x14ac:dyDescent="0.25">
      <c r="A3" s="1822"/>
      <c r="B3" s="1823"/>
      <c r="C3" s="1823"/>
      <c r="D3" s="1823"/>
      <c r="E3" s="1823"/>
      <c r="F3" s="1823"/>
      <c r="G3" s="1823"/>
      <c r="H3" s="1823"/>
      <c r="I3" s="1823"/>
      <c r="J3" s="1823"/>
      <c r="K3" s="1823"/>
      <c r="L3" s="1823"/>
      <c r="M3" s="1823"/>
      <c r="N3" s="1823"/>
      <c r="O3" s="1823"/>
      <c r="P3" s="1823"/>
      <c r="Q3" s="1823"/>
      <c r="R3" s="1823"/>
      <c r="S3" s="1823"/>
      <c r="T3" s="1823"/>
      <c r="U3" s="6"/>
    </row>
    <row r="4" spans="1:21" ht="15" customHeight="1" x14ac:dyDescent="0.25">
      <c r="A4" s="1824" t="s">
        <v>763</v>
      </c>
      <c r="B4" s="1824"/>
      <c r="C4" s="1824"/>
      <c r="D4" s="1824"/>
      <c r="E4" s="1824"/>
      <c r="F4" s="1824"/>
      <c r="G4" s="1824"/>
      <c r="H4" s="1824"/>
      <c r="I4" s="1824"/>
      <c r="J4" s="1824"/>
      <c r="K4" s="1824"/>
      <c r="L4" s="1824"/>
      <c r="M4" s="1824"/>
      <c r="N4" s="1824"/>
      <c r="O4" s="1824"/>
      <c r="P4" s="1824"/>
      <c r="Q4" s="1824"/>
      <c r="R4" s="1824"/>
      <c r="S4" s="1824"/>
      <c r="T4" s="1824"/>
      <c r="U4" s="6"/>
    </row>
    <row r="5" spans="1:21" ht="15" customHeight="1" x14ac:dyDescent="0.25">
      <c r="A5" s="1824"/>
      <c r="B5" s="1824"/>
      <c r="C5" s="1824"/>
      <c r="D5" s="1824"/>
      <c r="E5" s="1824"/>
      <c r="F5" s="1824"/>
      <c r="G5" s="1824"/>
      <c r="H5" s="1824"/>
      <c r="I5" s="1824"/>
      <c r="J5" s="1824"/>
      <c r="K5" s="1824"/>
      <c r="L5" s="1824"/>
      <c r="M5" s="1824"/>
      <c r="N5" s="1824"/>
      <c r="O5" s="1824"/>
      <c r="P5" s="1824"/>
      <c r="Q5" s="1824"/>
      <c r="R5" s="1824"/>
      <c r="S5" s="1824"/>
      <c r="T5" s="1824"/>
      <c r="U5" s="6"/>
    </row>
    <row r="6" spans="1:21" ht="23.25" x14ac:dyDescent="0.25">
      <c r="A6" s="5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6"/>
    </row>
    <row r="7" spans="1:21" x14ac:dyDescent="0.25">
      <c r="A7" s="281"/>
      <c r="B7" s="281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281"/>
      <c r="O7" s="282"/>
      <c r="P7" s="283"/>
      <c r="Q7" s="283"/>
      <c r="R7" s="283"/>
      <c r="S7" s="284"/>
      <c r="T7" s="284"/>
      <c r="U7" s="6"/>
    </row>
    <row r="8" spans="1:21" x14ac:dyDescent="0.25">
      <c r="A8" s="285"/>
      <c r="B8" s="275"/>
      <c r="C8" s="275"/>
      <c r="D8" s="275"/>
      <c r="E8" s="275"/>
      <c r="F8" s="275"/>
      <c r="G8" s="275"/>
      <c r="H8" s="275"/>
      <c r="I8" s="275"/>
      <c r="J8" s="275"/>
      <c r="K8" s="275"/>
      <c r="L8" s="275"/>
      <c r="M8" s="275"/>
      <c r="N8" s="275"/>
      <c r="O8" s="275"/>
      <c r="P8" s="275"/>
      <c r="Q8" s="275"/>
      <c r="R8" s="275"/>
      <c r="S8" s="275"/>
      <c r="T8" s="275"/>
      <c r="U8" s="6"/>
    </row>
    <row r="9" spans="1:21" ht="26.25" x14ac:dyDescent="0.4">
      <c r="A9" s="285"/>
      <c r="B9" s="276" t="s">
        <v>2</v>
      </c>
      <c r="C9" s="276"/>
      <c r="D9" s="276"/>
      <c r="E9" s="276"/>
      <c r="F9" s="276"/>
      <c r="G9" s="276"/>
      <c r="H9" s="276"/>
      <c r="I9" s="276"/>
      <c r="J9" s="276"/>
      <c r="K9" s="276"/>
      <c r="L9" s="276"/>
      <c r="M9" s="276"/>
      <c r="N9" s="276"/>
      <c r="O9" s="276"/>
      <c r="P9" s="276"/>
      <c r="Q9" s="276"/>
      <c r="R9" s="276"/>
      <c r="S9" s="276"/>
      <c r="T9" s="277"/>
      <c r="U9" s="6"/>
    </row>
    <row r="10" spans="1:21" x14ac:dyDescent="0.25">
      <c r="A10" s="286"/>
      <c r="B10" s="275"/>
      <c r="C10" s="275"/>
      <c r="D10" s="275"/>
      <c r="E10" s="275"/>
      <c r="F10" s="275"/>
      <c r="G10" s="275"/>
      <c r="H10" s="275"/>
      <c r="I10" s="275"/>
      <c r="J10" s="275"/>
      <c r="K10" s="275"/>
      <c r="L10" s="275"/>
      <c r="M10" s="275"/>
      <c r="N10" s="275"/>
      <c r="O10" s="275"/>
      <c r="P10" s="275"/>
      <c r="Q10" s="275"/>
      <c r="R10" s="275"/>
      <c r="S10" s="275"/>
      <c r="T10" s="278"/>
      <c r="U10" s="6"/>
    </row>
    <row r="11" spans="1:21" ht="26.25" customHeight="1" x14ac:dyDescent="0.25">
      <c r="A11" s="286"/>
      <c r="B11" s="279"/>
      <c r="C11" s="279" t="s">
        <v>1</v>
      </c>
      <c r="D11" s="279"/>
      <c r="E11" s="279"/>
      <c r="F11" s="279"/>
      <c r="G11" s="279"/>
      <c r="H11" s="279"/>
      <c r="I11" s="279"/>
      <c r="J11" s="279"/>
      <c r="K11" s="279"/>
      <c r="L11" s="279"/>
      <c r="M11" s="279"/>
      <c r="N11" s="279"/>
      <c r="O11" s="279"/>
      <c r="P11" s="279"/>
      <c r="Q11" s="279"/>
      <c r="R11" s="279"/>
      <c r="S11" s="279"/>
      <c r="T11" s="280"/>
      <c r="U11" s="6"/>
    </row>
    <row r="12" spans="1:21" ht="18" customHeight="1" x14ac:dyDescent="0.25">
      <c r="A12" s="286"/>
      <c r="B12" s="287"/>
      <c r="C12" s="287" t="s">
        <v>1289</v>
      </c>
      <c r="D12" s="287"/>
      <c r="E12" s="287"/>
      <c r="F12" s="287"/>
      <c r="G12" s="287"/>
      <c r="H12" s="287"/>
      <c r="I12" s="287"/>
      <c r="J12" s="287"/>
      <c r="K12" s="287"/>
      <c r="L12" s="287"/>
      <c r="M12" s="287"/>
      <c r="N12" s="287"/>
      <c r="O12" s="287"/>
      <c r="P12" s="287"/>
      <c r="Q12" s="287"/>
      <c r="R12" s="287"/>
      <c r="S12" s="287"/>
      <c r="T12" s="288"/>
      <c r="U12" s="6"/>
    </row>
    <row r="13" spans="1:21" ht="18" customHeight="1" x14ac:dyDescent="0.25">
      <c r="A13" s="286"/>
      <c r="B13" s="287"/>
      <c r="C13" s="287"/>
      <c r="D13" s="287"/>
      <c r="E13" s="287"/>
      <c r="F13" s="287"/>
      <c r="G13" s="287"/>
      <c r="H13" s="287"/>
      <c r="I13" s="287"/>
      <c r="J13" s="287"/>
      <c r="K13" s="287"/>
      <c r="L13" s="287"/>
      <c r="M13" s="287"/>
      <c r="N13" s="287"/>
      <c r="O13" s="287"/>
      <c r="P13" s="287"/>
      <c r="Q13" s="287"/>
      <c r="R13" s="287"/>
      <c r="S13" s="287"/>
      <c r="T13" s="288"/>
      <c r="U13" s="6"/>
    </row>
    <row r="14" spans="1:21" ht="18" customHeight="1" x14ac:dyDescent="0.25">
      <c r="A14" s="286"/>
      <c r="B14" s="287"/>
      <c r="C14" s="287" t="s">
        <v>1290</v>
      </c>
      <c r="D14" s="287"/>
      <c r="E14" s="287"/>
      <c r="F14" s="287"/>
      <c r="G14" s="287"/>
      <c r="H14" s="287"/>
      <c r="I14" s="287"/>
      <c r="J14" s="287"/>
      <c r="K14" s="287"/>
      <c r="L14" s="287"/>
      <c r="M14" s="287"/>
      <c r="N14" s="287"/>
      <c r="O14" s="287"/>
      <c r="P14" s="287"/>
      <c r="Q14" s="287"/>
      <c r="R14" s="287"/>
      <c r="S14" s="287"/>
      <c r="T14" s="288"/>
      <c r="U14" s="6"/>
    </row>
    <row r="15" spans="1:21" ht="18" customHeight="1" x14ac:dyDescent="0.25">
      <c r="A15" s="286"/>
      <c r="B15" s="287"/>
      <c r="C15" s="287"/>
      <c r="D15" s="287"/>
      <c r="E15" s="287"/>
      <c r="F15" s="287"/>
      <c r="G15" s="287"/>
      <c r="H15" s="287"/>
      <c r="I15" s="287"/>
      <c r="J15" s="287"/>
      <c r="K15" s="287"/>
      <c r="L15" s="287"/>
      <c r="M15" s="287"/>
      <c r="N15" s="287"/>
      <c r="O15" s="287"/>
      <c r="P15" s="287"/>
      <c r="Q15" s="287"/>
      <c r="R15" s="287"/>
      <c r="S15" s="287"/>
      <c r="T15" s="288"/>
      <c r="U15" s="6"/>
    </row>
    <row r="16" spans="1:21" ht="18" customHeight="1" x14ac:dyDescent="0.25">
      <c r="A16" s="286"/>
      <c r="B16" s="287"/>
      <c r="C16" s="287" t="s">
        <v>1291</v>
      </c>
      <c r="D16" s="287"/>
      <c r="E16" s="287"/>
      <c r="F16" s="287"/>
      <c r="G16" s="287"/>
      <c r="H16" s="287"/>
      <c r="I16" s="287"/>
      <c r="J16" s="287"/>
      <c r="K16" s="287"/>
      <c r="L16" s="287"/>
      <c r="M16" s="287"/>
      <c r="N16" s="287"/>
      <c r="O16" s="287"/>
      <c r="P16" s="287"/>
      <c r="Q16" s="287"/>
      <c r="R16" s="287"/>
      <c r="S16" s="287"/>
      <c r="T16" s="288"/>
      <c r="U16" s="6"/>
    </row>
    <row r="17" spans="1:21" ht="18" customHeight="1" x14ac:dyDescent="0.25">
      <c r="A17" s="286"/>
      <c r="B17" s="287"/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287"/>
      <c r="Q17" s="287"/>
      <c r="R17" s="287"/>
      <c r="S17" s="287"/>
      <c r="T17" s="288"/>
      <c r="U17" s="6"/>
    </row>
    <row r="18" spans="1:21" ht="18" customHeight="1" x14ac:dyDescent="0.25">
      <c r="A18" s="286"/>
      <c r="B18" s="287"/>
      <c r="C18" s="287" t="s">
        <v>3</v>
      </c>
      <c r="D18" s="287"/>
      <c r="E18" s="287"/>
      <c r="F18" s="287"/>
      <c r="G18" s="287"/>
      <c r="H18" s="287"/>
      <c r="I18" s="287"/>
      <c r="J18" s="287"/>
      <c r="K18" s="287"/>
      <c r="L18" s="287"/>
      <c r="M18" s="287"/>
      <c r="N18" s="287"/>
      <c r="O18" s="287"/>
      <c r="P18" s="287"/>
      <c r="Q18" s="287"/>
      <c r="R18" s="287"/>
      <c r="S18" s="287"/>
      <c r="T18" s="288"/>
      <c r="U18" s="6"/>
    </row>
    <row r="19" spans="1:21" ht="18" customHeight="1" x14ac:dyDescent="0.25">
      <c r="A19" s="286"/>
      <c r="B19" s="287"/>
      <c r="C19" s="287"/>
      <c r="D19" s="287"/>
      <c r="E19" s="287"/>
      <c r="F19" s="287"/>
      <c r="G19" s="287"/>
      <c r="H19" s="287"/>
      <c r="I19" s="287"/>
      <c r="J19" s="287"/>
      <c r="K19" s="287"/>
      <c r="L19" s="287"/>
      <c r="M19" s="287"/>
      <c r="N19" s="287"/>
      <c r="O19" s="287"/>
      <c r="P19" s="287"/>
      <c r="Q19" s="287"/>
      <c r="R19" s="287"/>
      <c r="S19" s="287"/>
      <c r="T19" s="288"/>
      <c r="U19" s="6"/>
    </row>
    <row r="20" spans="1:21" ht="18" customHeight="1" x14ac:dyDescent="0.25">
      <c r="A20" s="286"/>
      <c r="B20" s="287"/>
      <c r="C20" s="287" t="s">
        <v>4</v>
      </c>
      <c r="D20" s="287"/>
      <c r="E20" s="287"/>
      <c r="F20" s="287"/>
      <c r="G20" s="287"/>
      <c r="H20" s="287"/>
      <c r="I20" s="287"/>
      <c r="J20" s="287"/>
      <c r="K20" s="287"/>
      <c r="L20" s="287"/>
      <c r="M20" s="287"/>
      <c r="N20" s="287"/>
      <c r="O20" s="287"/>
      <c r="P20" s="287"/>
      <c r="Q20" s="287"/>
      <c r="R20" s="287"/>
      <c r="S20" s="287"/>
      <c r="T20" s="288"/>
      <c r="U20" s="6"/>
    </row>
    <row r="21" spans="1:21" ht="18" customHeight="1" x14ac:dyDescent="0.25">
      <c r="A21" s="286"/>
      <c r="B21" s="287"/>
      <c r="C21" s="287"/>
      <c r="D21" s="287"/>
      <c r="E21" s="287"/>
      <c r="F21" s="287"/>
      <c r="G21" s="287"/>
      <c r="H21" s="287"/>
      <c r="I21" s="287"/>
      <c r="J21" s="287"/>
      <c r="K21" s="287"/>
      <c r="L21" s="287"/>
      <c r="M21" s="287"/>
      <c r="N21" s="287"/>
      <c r="O21" s="287"/>
      <c r="P21" s="287"/>
      <c r="Q21" s="287"/>
      <c r="R21" s="287"/>
      <c r="S21" s="287"/>
      <c r="T21" s="288"/>
      <c r="U21" s="6"/>
    </row>
    <row r="22" spans="1:21" ht="18" customHeight="1" x14ac:dyDescent="0.25">
      <c r="A22" s="286"/>
      <c r="B22" s="287"/>
      <c r="C22" s="287" t="s">
        <v>5</v>
      </c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87"/>
      <c r="P22" s="287"/>
      <c r="Q22" s="287"/>
      <c r="R22" s="287"/>
      <c r="S22" s="287"/>
      <c r="T22" s="288"/>
      <c r="U22" s="6"/>
    </row>
    <row r="23" spans="1:21" ht="18" customHeight="1" x14ac:dyDescent="0.25">
      <c r="A23" s="286"/>
      <c r="B23" s="287"/>
      <c r="C23" s="287"/>
      <c r="D23" s="287"/>
      <c r="E23" s="287"/>
      <c r="F23" s="287"/>
      <c r="G23" s="287"/>
      <c r="H23" s="287"/>
      <c r="I23" s="287"/>
      <c r="J23" s="287"/>
      <c r="K23" s="287"/>
      <c r="L23" s="287"/>
      <c r="M23" s="287"/>
      <c r="N23" s="287"/>
      <c r="O23" s="287"/>
      <c r="P23" s="287"/>
      <c r="Q23" s="287"/>
      <c r="R23" s="287"/>
      <c r="S23" s="287"/>
      <c r="T23" s="288"/>
      <c r="U23" s="6"/>
    </row>
    <row r="24" spans="1:21" ht="26.25" customHeight="1" x14ac:dyDescent="0.25">
      <c r="A24" s="286"/>
      <c r="B24" s="279"/>
      <c r="C24" s="279" t="s">
        <v>6</v>
      </c>
      <c r="D24" s="279"/>
      <c r="E24" s="279"/>
      <c r="F24" s="279"/>
      <c r="G24" s="279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80"/>
      <c r="U24" s="6"/>
    </row>
    <row r="25" spans="1:21" ht="18" customHeight="1" x14ac:dyDescent="0.25">
      <c r="A25" s="286"/>
      <c r="B25" s="279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80"/>
      <c r="U25" s="6"/>
    </row>
    <row r="26" spans="1:21" ht="18" customHeight="1" x14ac:dyDescent="0.25">
      <c r="A26" s="286"/>
      <c r="B26" s="287"/>
      <c r="C26" s="287" t="s">
        <v>483</v>
      </c>
      <c r="D26" s="287"/>
      <c r="E26" s="287"/>
      <c r="F26" s="287"/>
      <c r="G26" s="287"/>
      <c r="H26" s="287"/>
      <c r="I26" s="287"/>
      <c r="J26" s="287"/>
      <c r="K26" s="287"/>
      <c r="L26" s="287"/>
      <c r="M26" s="287"/>
      <c r="N26" s="287"/>
      <c r="O26" s="287"/>
      <c r="P26" s="287"/>
      <c r="Q26" s="287"/>
      <c r="R26" s="287"/>
      <c r="S26" s="287"/>
      <c r="T26" s="288"/>
      <c r="U26" s="6"/>
    </row>
    <row r="27" spans="1:21" ht="18" customHeight="1" x14ac:dyDescent="0.25">
      <c r="A27" s="286"/>
      <c r="B27" s="287"/>
      <c r="C27" s="287"/>
      <c r="D27" s="287"/>
      <c r="E27" s="287"/>
      <c r="F27" s="287"/>
      <c r="G27" s="287"/>
      <c r="H27" s="287"/>
      <c r="I27" s="287"/>
      <c r="J27" s="287"/>
      <c r="K27" s="287"/>
      <c r="L27" s="287"/>
      <c r="M27" s="287"/>
      <c r="N27" s="287"/>
      <c r="O27" s="287"/>
      <c r="P27" s="287"/>
      <c r="Q27" s="287"/>
      <c r="R27" s="287"/>
      <c r="S27" s="287"/>
      <c r="T27" s="288"/>
      <c r="U27" s="6"/>
    </row>
    <row r="28" spans="1:21" ht="18" customHeight="1" x14ac:dyDescent="0.25">
      <c r="A28" s="286"/>
      <c r="B28" s="287"/>
      <c r="C28" s="287" t="s">
        <v>7</v>
      </c>
      <c r="D28" s="287"/>
      <c r="E28" s="287"/>
      <c r="F28" s="287"/>
      <c r="G28" s="287"/>
      <c r="H28" s="287"/>
      <c r="I28" s="287"/>
      <c r="J28" s="287"/>
      <c r="K28" s="287"/>
      <c r="L28" s="287"/>
      <c r="M28" s="287"/>
      <c r="N28" s="287"/>
      <c r="O28" s="287"/>
      <c r="P28" s="287"/>
      <c r="Q28" s="287"/>
      <c r="R28" s="287"/>
      <c r="S28" s="287"/>
      <c r="T28" s="288"/>
      <c r="U28" s="6"/>
    </row>
    <row r="29" spans="1:21" ht="18" customHeight="1" x14ac:dyDescent="0.25">
      <c r="A29" s="286"/>
      <c r="B29" s="287"/>
      <c r="C29" s="287"/>
      <c r="D29" s="287"/>
      <c r="E29" s="287"/>
      <c r="F29" s="287"/>
      <c r="G29" s="287"/>
      <c r="H29" s="287"/>
      <c r="I29" s="287"/>
      <c r="J29" s="287"/>
      <c r="K29" s="287"/>
      <c r="L29" s="287"/>
      <c r="M29" s="287"/>
      <c r="N29" s="287"/>
      <c r="O29" s="287"/>
      <c r="P29" s="287"/>
      <c r="Q29" s="287"/>
      <c r="R29" s="287"/>
      <c r="S29" s="287"/>
      <c r="T29" s="288"/>
      <c r="U29" s="6"/>
    </row>
    <row r="30" spans="1:21" ht="18" customHeight="1" x14ac:dyDescent="0.25">
      <c r="A30" s="286"/>
      <c r="B30" s="287"/>
      <c r="C30" s="287" t="s">
        <v>8</v>
      </c>
      <c r="D30" s="287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8"/>
      <c r="U30" s="6"/>
    </row>
    <row r="31" spans="1:21" ht="18" customHeight="1" x14ac:dyDescent="0.25">
      <c r="A31" s="286"/>
      <c r="B31" s="287"/>
      <c r="C31" s="287"/>
      <c r="D31" s="287"/>
      <c r="E31" s="287"/>
      <c r="F31" s="287"/>
      <c r="G31" s="287"/>
      <c r="H31" s="287"/>
      <c r="I31" s="287"/>
      <c r="J31" s="287"/>
      <c r="K31" s="287"/>
      <c r="L31" s="287"/>
      <c r="M31" s="287"/>
      <c r="N31" s="287"/>
      <c r="O31" s="287"/>
      <c r="P31" s="287"/>
      <c r="Q31" s="287"/>
      <c r="R31" s="287"/>
      <c r="S31" s="287"/>
      <c r="T31" s="288"/>
      <c r="U31" s="6"/>
    </row>
    <row r="32" spans="1:21" ht="15" customHeight="1" x14ac:dyDescent="0.25">
      <c r="A32" s="286"/>
      <c r="B32" s="273" t="s">
        <v>9</v>
      </c>
      <c r="C32" s="273"/>
      <c r="D32" s="273"/>
      <c r="E32" s="273"/>
      <c r="F32" s="273"/>
      <c r="G32" s="273"/>
      <c r="H32" s="273"/>
      <c r="I32" s="273"/>
      <c r="J32" s="273"/>
      <c r="K32" s="273"/>
      <c r="L32" s="273"/>
      <c r="M32" s="273"/>
      <c r="N32" s="273"/>
      <c r="O32" s="273"/>
      <c r="P32" s="273"/>
      <c r="Q32" s="273"/>
      <c r="R32" s="273"/>
      <c r="S32" s="273"/>
      <c r="T32" s="274"/>
      <c r="U32" s="6"/>
    </row>
    <row r="33" spans="1:21" ht="15" customHeight="1" x14ac:dyDescent="0.25">
      <c r="A33" s="286"/>
      <c r="B33" s="273"/>
      <c r="C33" s="273"/>
      <c r="D33" s="273"/>
      <c r="E33" s="273"/>
      <c r="F33" s="273"/>
      <c r="G33" s="273"/>
      <c r="H33" s="273"/>
      <c r="I33" s="273"/>
      <c r="J33" s="273"/>
      <c r="K33" s="273"/>
      <c r="L33" s="273"/>
      <c r="M33" s="273"/>
      <c r="N33" s="273"/>
      <c r="O33" s="273"/>
      <c r="P33" s="273"/>
      <c r="Q33" s="273"/>
      <c r="R33" s="273"/>
      <c r="S33" s="273"/>
      <c r="T33" s="274"/>
      <c r="U33" s="6"/>
    </row>
    <row r="34" spans="1:2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2"/>
      <c r="P34" s="4"/>
      <c r="Q34" s="4"/>
      <c r="R34" s="4"/>
      <c r="U34" s="6"/>
    </row>
    <row r="35" spans="1:21" ht="28.5" x14ac:dyDescent="0.25">
      <c r="A35" s="9"/>
      <c r="B35" s="270" t="s">
        <v>10</v>
      </c>
      <c r="C35" s="270"/>
      <c r="D35" s="270"/>
      <c r="E35" s="270"/>
      <c r="F35" s="270"/>
      <c r="G35" s="270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6"/>
    </row>
    <row r="36" spans="1:21" ht="28.5" customHeight="1" x14ac:dyDescent="0.25">
      <c r="A36" s="9"/>
      <c r="B36" s="289" t="s">
        <v>755</v>
      </c>
      <c r="C36" s="289"/>
      <c r="D36" s="289"/>
      <c r="E36" s="289"/>
      <c r="F36" s="289"/>
      <c r="G36" s="289"/>
      <c r="H36" s="289"/>
      <c r="I36" s="289"/>
      <c r="J36" s="289"/>
      <c r="K36" s="269"/>
      <c r="L36" s="269"/>
      <c r="M36" s="269"/>
      <c r="N36" s="269"/>
      <c r="O36" s="269"/>
      <c r="P36" s="269"/>
      <c r="Q36" s="269"/>
      <c r="R36" s="269"/>
      <c r="S36" s="269"/>
      <c r="T36" s="269"/>
      <c r="U36" s="6"/>
    </row>
    <row r="37" spans="1:21" ht="28.5" customHeight="1" x14ac:dyDescent="0.25">
      <c r="A37" s="9"/>
      <c r="B37" s="289" t="s">
        <v>756</v>
      </c>
      <c r="C37" s="289"/>
      <c r="D37" s="289"/>
      <c r="E37" s="289"/>
      <c r="F37" s="289"/>
      <c r="G37" s="289"/>
      <c r="H37" s="289"/>
      <c r="I37" s="289"/>
      <c r="J37" s="289"/>
      <c r="K37" s="269"/>
      <c r="L37" s="269"/>
      <c r="M37" s="269"/>
      <c r="N37" s="269"/>
      <c r="O37" s="269"/>
      <c r="P37" s="269"/>
      <c r="Q37" s="269"/>
      <c r="R37" s="269"/>
      <c r="S37" s="269"/>
      <c r="T37" s="269"/>
      <c r="U37" s="6"/>
    </row>
    <row r="38" spans="1:21" ht="28.5" x14ac:dyDescent="0.25">
      <c r="A38" s="10"/>
      <c r="B38" s="271" t="s">
        <v>11</v>
      </c>
      <c r="C38" s="271"/>
      <c r="D38" s="271"/>
      <c r="E38" s="271"/>
      <c r="F38" s="271"/>
      <c r="G38" s="271"/>
      <c r="H38" s="271"/>
      <c r="I38" s="271"/>
      <c r="J38" s="271"/>
      <c r="K38" s="271"/>
      <c r="L38" s="271"/>
      <c r="M38" s="271"/>
      <c r="N38" s="271"/>
      <c r="O38" s="271"/>
      <c r="P38" s="271"/>
      <c r="Q38" s="271"/>
      <c r="R38" s="271"/>
      <c r="S38" s="271"/>
      <c r="T38" s="271"/>
      <c r="U38" s="6"/>
    </row>
    <row r="39" spans="1:21" ht="28.5" customHeight="1" x14ac:dyDescent="0.25">
      <c r="A39" s="10"/>
      <c r="B39" s="271" t="s">
        <v>757</v>
      </c>
      <c r="C39" s="271"/>
      <c r="D39" s="271"/>
      <c r="E39" s="271"/>
      <c r="F39" s="271"/>
      <c r="G39" s="271"/>
      <c r="H39" s="271"/>
      <c r="I39" s="271"/>
      <c r="J39" s="271"/>
      <c r="K39" s="272"/>
      <c r="L39" s="272"/>
      <c r="M39" s="272"/>
      <c r="N39" s="272"/>
      <c r="O39" s="272"/>
      <c r="P39" s="272"/>
      <c r="Q39" s="272"/>
      <c r="R39" s="272"/>
      <c r="S39" s="272"/>
      <c r="T39" s="272"/>
      <c r="U39" s="6"/>
    </row>
    <row r="40" spans="1:21" ht="28.5" customHeight="1" x14ac:dyDescent="0.25">
      <c r="A40" s="10"/>
      <c r="B40" s="271" t="s">
        <v>758</v>
      </c>
      <c r="C40" s="271"/>
      <c r="D40" s="271"/>
      <c r="E40" s="271"/>
      <c r="F40" s="271"/>
      <c r="G40" s="271"/>
      <c r="H40" s="271"/>
      <c r="I40" s="271"/>
      <c r="J40" s="271"/>
      <c r="K40" s="272"/>
      <c r="L40" s="272"/>
      <c r="M40" s="272"/>
      <c r="N40" s="272"/>
      <c r="O40" s="272"/>
      <c r="P40" s="272"/>
      <c r="Q40" s="272"/>
      <c r="R40" s="272"/>
      <c r="S40" s="272"/>
      <c r="T40" s="272"/>
      <c r="U40" s="6"/>
    </row>
    <row r="41" spans="1:21" ht="28.5" x14ac:dyDescent="0.25">
      <c r="A41" s="10"/>
      <c r="B41" s="266" t="s">
        <v>12</v>
      </c>
      <c r="C41" s="266"/>
      <c r="D41" s="266"/>
      <c r="E41" s="266"/>
      <c r="F41" s="266"/>
      <c r="G41" s="266"/>
      <c r="H41" s="266"/>
      <c r="I41" s="266"/>
      <c r="J41" s="266"/>
      <c r="K41" s="266"/>
      <c r="L41" s="266"/>
      <c r="M41" s="266"/>
      <c r="N41" s="266"/>
      <c r="O41" s="266"/>
      <c r="P41" s="266"/>
      <c r="Q41" s="266"/>
      <c r="R41" s="266"/>
      <c r="S41" s="266"/>
      <c r="T41" s="266"/>
      <c r="U41" s="6"/>
    </row>
    <row r="42" spans="1:21" ht="28.5" x14ac:dyDescent="0.25">
      <c r="A42" s="10"/>
      <c r="B42" s="266" t="s">
        <v>13</v>
      </c>
      <c r="C42" s="266"/>
      <c r="D42" s="266"/>
      <c r="E42" s="266"/>
      <c r="F42" s="266"/>
      <c r="G42" s="266"/>
      <c r="H42" s="266"/>
      <c r="I42" s="266"/>
      <c r="J42" s="266"/>
      <c r="K42" s="266"/>
      <c r="L42" s="266"/>
      <c r="M42" s="266"/>
      <c r="N42" s="266"/>
      <c r="O42" s="266"/>
      <c r="P42" s="266"/>
      <c r="Q42" s="266"/>
      <c r="R42" s="266"/>
      <c r="S42" s="266"/>
      <c r="T42" s="266"/>
      <c r="U42" s="6"/>
    </row>
    <row r="43" spans="1:21" ht="28.5" x14ac:dyDescent="0.25">
      <c r="A43" s="10"/>
      <c r="B43" s="266" t="s">
        <v>14</v>
      </c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6"/>
    </row>
    <row r="44" spans="1:21" ht="28.5" x14ac:dyDescent="0.25">
      <c r="A44" s="10"/>
      <c r="B44" s="266" t="s">
        <v>15</v>
      </c>
      <c r="C44" s="266"/>
      <c r="D44" s="266"/>
      <c r="E44" s="266"/>
      <c r="F44" s="266"/>
      <c r="G44" s="266"/>
      <c r="H44" s="266"/>
      <c r="I44" s="266"/>
      <c r="J44" s="266"/>
      <c r="K44" s="266"/>
      <c r="L44" s="266"/>
      <c r="M44" s="266"/>
      <c r="N44" s="266"/>
      <c r="O44" s="266"/>
      <c r="P44" s="266"/>
      <c r="Q44" s="266"/>
      <c r="R44" s="266"/>
      <c r="S44" s="266"/>
      <c r="T44" s="266"/>
      <c r="U44" s="6"/>
    </row>
    <row r="45" spans="1:21" ht="28.5" customHeight="1" x14ac:dyDescent="0.25">
      <c r="A45" s="10"/>
      <c r="B45" s="266" t="s">
        <v>769</v>
      </c>
      <c r="C45" s="266"/>
      <c r="D45" s="266"/>
      <c r="E45" s="266"/>
      <c r="F45" s="266"/>
      <c r="G45" s="266"/>
      <c r="H45" s="266"/>
      <c r="I45" s="266"/>
      <c r="J45" s="266"/>
      <c r="K45" s="267"/>
      <c r="L45" s="267"/>
      <c r="M45" s="267"/>
      <c r="N45" s="267"/>
      <c r="O45" s="267"/>
      <c r="P45" s="267"/>
      <c r="Q45" s="267"/>
      <c r="R45" s="267"/>
      <c r="S45" s="267"/>
      <c r="T45" s="267"/>
      <c r="U45" s="6"/>
    </row>
    <row r="46" spans="1:21" ht="36.75" customHeight="1" x14ac:dyDescent="0.25">
      <c r="A46" s="10"/>
      <c r="B46" s="290" t="s">
        <v>759</v>
      </c>
      <c r="C46" s="290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  <c r="O46" s="268"/>
      <c r="P46" s="268"/>
      <c r="Q46" s="268"/>
      <c r="R46" s="268"/>
      <c r="S46" s="268"/>
      <c r="T46" s="268"/>
      <c r="U46" s="6"/>
    </row>
    <row r="47" spans="1:21" ht="45.75" customHeight="1" x14ac:dyDescent="0.25">
      <c r="A47" s="10"/>
      <c r="B47" s="290" t="s">
        <v>760</v>
      </c>
      <c r="C47" s="290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  <c r="O47" s="268"/>
      <c r="P47" s="268"/>
      <c r="Q47" s="268"/>
      <c r="R47" s="268"/>
      <c r="S47" s="268"/>
      <c r="T47" s="268"/>
      <c r="U47" s="6"/>
    </row>
    <row r="48" spans="1:21" ht="20.100000000000001" customHeight="1" x14ac:dyDescent="0.25">
      <c r="A48" s="10"/>
      <c r="B48" s="291"/>
      <c r="C48" s="291"/>
      <c r="D48" s="11"/>
      <c r="E48" s="11"/>
      <c r="F48" s="11"/>
      <c r="G48" s="11"/>
      <c r="H48" s="11"/>
      <c r="I48" s="11"/>
      <c r="J48" s="11"/>
      <c r="K48" s="11"/>
      <c r="L48" s="11"/>
      <c r="M48" s="12"/>
      <c r="N48" s="13"/>
      <c r="O48" s="14"/>
      <c r="P48" s="15"/>
      <c r="Q48" s="16"/>
      <c r="R48" s="16"/>
      <c r="S48" s="14"/>
      <c r="T48" s="14"/>
      <c r="U48" s="6"/>
    </row>
    <row r="49" spans="1:21" ht="32.25" customHeight="1" x14ac:dyDescent="0.25">
      <c r="A49" s="10"/>
      <c r="B49" s="289" t="s">
        <v>761</v>
      </c>
      <c r="C49" s="28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  <c r="O49" s="269"/>
      <c r="P49" s="269"/>
      <c r="Q49" s="269"/>
      <c r="R49" s="269"/>
      <c r="S49" s="269"/>
      <c r="T49" s="269"/>
      <c r="U49" s="6"/>
    </row>
    <row r="50" spans="1:21" ht="20.100000000000001" customHeight="1" x14ac:dyDescent="0.25">
      <c r="A50" s="10"/>
      <c r="B50" s="289" t="s">
        <v>762</v>
      </c>
      <c r="C50" s="289"/>
      <c r="D50" s="269"/>
      <c r="E50" s="269"/>
      <c r="F50" s="269"/>
      <c r="G50" s="269"/>
      <c r="H50" s="269"/>
      <c r="I50" s="269"/>
      <c r="J50" s="269"/>
      <c r="K50" s="269"/>
      <c r="L50" s="269"/>
      <c r="M50" s="269"/>
      <c r="N50" s="269"/>
      <c r="O50" s="269"/>
      <c r="P50" s="269"/>
      <c r="Q50" s="269"/>
      <c r="R50" s="269"/>
      <c r="S50" s="269"/>
      <c r="T50" s="269"/>
      <c r="U50" s="6"/>
    </row>
    <row r="51" spans="1:21" ht="20.100000000000001" customHeight="1" x14ac:dyDescent="0.25">
      <c r="B51" s="269"/>
      <c r="C51" s="269"/>
      <c r="D51" s="269"/>
      <c r="E51" s="269"/>
      <c r="F51" s="269"/>
      <c r="G51" s="269"/>
      <c r="H51" s="269"/>
      <c r="I51" s="269"/>
      <c r="J51" s="269"/>
      <c r="K51" s="269"/>
      <c r="L51" s="269"/>
      <c r="M51" s="269"/>
      <c r="N51" s="269"/>
      <c r="O51" s="269"/>
      <c r="P51" s="269"/>
      <c r="Q51" s="269"/>
      <c r="R51" s="269"/>
      <c r="S51" s="269"/>
      <c r="T51" s="269"/>
      <c r="U51" s="6"/>
    </row>
    <row r="52" spans="1:21" ht="20.100000000000001" customHeight="1" x14ac:dyDescent="0.45">
      <c r="B52" s="265" t="s">
        <v>16</v>
      </c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M52" s="265"/>
      <c r="N52" s="265"/>
      <c r="O52" s="265"/>
      <c r="P52" s="265"/>
      <c r="Q52" s="265"/>
      <c r="R52" s="265"/>
      <c r="S52" s="265"/>
      <c r="T52" s="265"/>
      <c r="U52" s="6"/>
    </row>
    <row r="53" spans="1:21" ht="20.100000000000001" customHeight="1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17"/>
      <c r="P53" s="17"/>
      <c r="Q53" s="17"/>
      <c r="R53" s="17"/>
      <c r="S53" s="17"/>
      <c r="T53" s="17"/>
      <c r="U53" s="6"/>
    </row>
    <row r="54" spans="1:21" x14ac:dyDescent="0.2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</row>
  </sheetData>
  <mergeCells count="2">
    <mergeCell ref="A2:T3"/>
    <mergeCell ref="A4:T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F54F8-0931-4CCF-9E4D-9D8E02E3B20F}">
  <dimension ref="A1:BM2597"/>
  <sheetViews>
    <sheetView showZeros="0" zoomScale="75" zoomScaleNormal="75" workbookViewId="0">
      <selection activeCell="M167" sqref="M167"/>
    </sheetView>
  </sheetViews>
  <sheetFormatPr baseColWidth="10" defaultRowHeight="15" x14ac:dyDescent="0.25"/>
  <cols>
    <col min="1" max="1" width="3.7109375" style="401" customWidth="1"/>
    <col min="2" max="5" width="11.7109375" style="401" customWidth="1"/>
    <col min="6" max="6" width="27" style="401" customWidth="1"/>
    <col min="7" max="14" width="11.7109375" style="401" customWidth="1"/>
    <col min="15" max="15" width="6.7109375" style="401" customWidth="1"/>
    <col min="16" max="18" width="11.7109375" style="40" customWidth="1"/>
    <col min="19" max="19" width="42.7109375" style="40" customWidth="1"/>
    <col min="20" max="20" width="12.7109375" style="40" customWidth="1"/>
    <col min="21" max="21" width="29" style="401" customWidth="1"/>
    <col min="22" max="23" width="36.42578125" style="401" customWidth="1"/>
    <col min="24" max="24" width="35.7109375" style="401" customWidth="1"/>
    <col min="25" max="25" width="49" style="401" customWidth="1"/>
    <col min="26" max="26" width="35.7109375" style="401" customWidth="1"/>
    <col min="27" max="27" width="44.28515625" style="401" customWidth="1"/>
    <col min="28" max="29" width="11.7109375" style="401" customWidth="1"/>
    <col min="30" max="30" width="16.5703125" style="401" customWidth="1"/>
    <col min="31" max="31" width="10.7109375" style="401" customWidth="1"/>
    <col min="32" max="32" width="21" style="401" customWidth="1"/>
    <col min="33" max="33" width="11.7109375" style="401" customWidth="1"/>
    <col min="34" max="34" width="13.5703125" style="401" customWidth="1"/>
    <col min="35" max="53" width="11.7109375" style="401" customWidth="1"/>
    <col min="54" max="54" width="57" style="401" customWidth="1"/>
    <col min="55" max="58" width="11.7109375" style="401" customWidth="1"/>
    <col min="59" max="16384" width="11.42578125" style="401"/>
  </cols>
  <sheetData>
    <row r="1" spans="1:65" x14ac:dyDescent="0.25">
      <c r="A1" s="1157">
        <f t="shared" ref="A1:Z1" ca="1" si="0">CELL("largeur",A1)</f>
        <v>3</v>
      </c>
      <c r="B1" s="1157">
        <f t="shared" ca="1" si="0"/>
        <v>11</v>
      </c>
      <c r="C1" s="1157">
        <f t="shared" ca="1" si="0"/>
        <v>11</v>
      </c>
      <c r="D1" s="1157">
        <f t="shared" ca="1" si="0"/>
        <v>11</v>
      </c>
      <c r="E1" s="1157">
        <f t="shared" ca="1" si="0"/>
        <v>11</v>
      </c>
      <c r="F1" s="1157">
        <f t="shared" ca="1" si="0"/>
        <v>26</v>
      </c>
      <c r="G1" s="1157">
        <f t="shared" ca="1" si="0"/>
        <v>11</v>
      </c>
      <c r="H1" s="1157">
        <f t="shared" ca="1" si="0"/>
        <v>11</v>
      </c>
      <c r="I1" s="1157">
        <f t="shared" ca="1" si="0"/>
        <v>11</v>
      </c>
      <c r="J1" s="1157">
        <f t="shared" ca="1" si="0"/>
        <v>11</v>
      </c>
      <c r="K1" s="1157">
        <f t="shared" ca="1" si="0"/>
        <v>11</v>
      </c>
      <c r="L1" s="1157">
        <f t="shared" ca="1" si="0"/>
        <v>11</v>
      </c>
      <c r="M1" s="1157">
        <f t="shared" ca="1" si="0"/>
        <v>11</v>
      </c>
      <c r="N1" s="1157">
        <f t="shared" ca="1" si="0"/>
        <v>11</v>
      </c>
      <c r="O1" s="1219">
        <f t="shared" ca="1" si="0"/>
        <v>6</v>
      </c>
      <c r="P1" s="1219">
        <f t="shared" ca="1" si="0"/>
        <v>11</v>
      </c>
      <c r="Q1" s="1219">
        <f t="shared" ca="1" si="0"/>
        <v>11</v>
      </c>
      <c r="R1" s="1219">
        <f t="shared" ca="1" si="0"/>
        <v>11</v>
      </c>
      <c r="S1" s="1219">
        <f t="shared" ca="1" si="0"/>
        <v>42</v>
      </c>
      <c r="T1" s="1219">
        <f t="shared" ca="1" si="0"/>
        <v>12</v>
      </c>
      <c r="U1" s="1219">
        <f t="shared" ca="1" si="0"/>
        <v>28</v>
      </c>
      <c r="V1" s="1219">
        <f t="shared" ca="1" si="0"/>
        <v>36</v>
      </c>
      <c r="W1" s="1219">
        <f t="shared" ca="1" si="0"/>
        <v>36</v>
      </c>
      <c r="X1" s="1219">
        <f t="shared" ca="1" si="0"/>
        <v>35</v>
      </c>
      <c r="Y1" s="1219">
        <f t="shared" ca="1" si="0"/>
        <v>48</v>
      </c>
      <c r="Z1" s="1219">
        <f t="shared" ca="1" si="0"/>
        <v>35</v>
      </c>
      <c r="AA1" s="1158" t="s">
        <v>1127</v>
      </c>
      <c r="AB1" s="408"/>
      <c r="AC1" s="409"/>
    </row>
    <row r="2" spans="1:65" ht="21" customHeight="1" x14ac:dyDescent="0.25">
      <c r="A2" s="1861" t="s">
        <v>1129</v>
      </c>
      <c r="B2" s="1862"/>
      <c r="C2" s="1862"/>
      <c r="D2" s="1862"/>
      <c r="E2" s="1862"/>
      <c r="F2" s="1862"/>
      <c r="G2" s="1862"/>
      <c r="H2" s="1862"/>
      <c r="I2" s="1862"/>
      <c r="J2" s="1862"/>
      <c r="K2" s="1862"/>
      <c r="L2" s="1862"/>
      <c r="M2" s="1862"/>
      <c r="N2" s="1862"/>
      <c r="O2" s="1862"/>
      <c r="P2" s="1862"/>
      <c r="Q2" s="1862"/>
      <c r="R2" s="1862"/>
      <c r="S2" s="1862"/>
      <c r="T2" s="1862"/>
      <c r="U2" s="1862"/>
      <c r="V2" s="1862"/>
      <c r="W2" s="198"/>
      <c r="X2" s="198"/>
      <c r="Y2" s="198"/>
      <c r="Z2" s="198"/>
      <c r="AA2" s="1213"/>
      <c r="AB2" s="408"/>
      <c r="AC2" s="409"/>
    </row>
    <row r="3" spans="1:65" ht="21.75" customHeight="1" x14ac:dyDescent="0.25">
      <c r="A3" s="1861"/>
      <c r="B3" s="1862"/>
      <c r="C3" s="1862"/>
      <c r="D3" s="1862"/>
      <c r="E3" s="1862"/>
      <c r="F3" s="1862"/>
      <c r="G3" s="1862"/>
      <c r="H3" s="1862"/>
      <c r="I3" s="1862"/>
      <c r="J3" s="1862"/>
      <c r="K3" s="1862"/>
      <c r="L3" s="1862"/>
      <c r="M3" s="1862"/>
      <c r="N3" s="1862"/>
      <c r="O3" s="1862"/>
      <c r="P3" s="1862"/>
      <c r="Q3" s="1862"/>
      <c r="R3" s="1862"/>
      <c r="S3" s="1862"/>
      <c r="T3" s="1862"/>
      <c r="U3" s="1862"/>
      <c r="V3" s="1862"/>
      <c r="W3" s="838"/>
      <c r="X3" s="838"/>
      <c r="Y3" s="838"/>
      <c r="Z3" s="838"/>
      <c r="AA3" s="1213"/>
      <c r="AB3" s="408"/>
      <c r="AC3" s="409"/>
    </row>
    <row r="4" spans="1:65" ht="21.75" customHeight="1" x14ac:dyDescent="0.25">
      <c r="A4" s="1861" t="s">
        <v>1274</v>
      </c>
      <c r="B4" s="1862"/>
      <c r="C4" s="1862"/>
      <c r="D4" s="1862"/>
      <c r="E4" s="1862"/>
      <c r="F4" s="1862"/>
      <c r="G4" s="1862"/>
      <c r="H4" s="1862"/>
      <c r="I4" s="1862"/>
      <c r="J4" s="1862"/>
      <c r="K4" s="1862"/>
      <c r="L4" s="1862"/>
      <c r="M4" s="1862"/>
      <c r="N4" s="1862"/>
      <c r="O4" s="1862"/>
      <c r="P4" s="1862"/>
      <c r="Q4" s="1862"/>
      <c r="R4" s="1862"/>
      <c r="S4" s="1862"/>
      <c r="T4" s="1862"/>
      <c r="U4" s="1862"/>
      <c r="V4" s="1862"/>
      <c r="W4" s="838"/>
      <c r="X4" s="838"/>
      <c r="Y4" s="838"/>
      <c r="Z4" s="838"/>
      <c r="AA4" s="1213"/>
      <c r="AB4" s="408"/>
      <c r="AC4" s="409"/>
    </row>
    <row r="5" spans="1:65" ht="21.75" customHeight="1" x14ac:dyDescent="0.25">
      <c r="A5" s="1861"/>
      <c r="B5" s="1862"/>
      <c r="C5" s="1862"/>
      <c r="D5" s="1862"/>
      <c r="E5" s="1862"/>
      <c r="F5" s="1862"/>
      <c r="G5" s="1862"/>
      <c r="H5" s="1862"/>
      <c r="I5" s="1862"/>
      <c r="J5" s="1862"/>
      <c r="K5" s="1862"/>
      <c r="L5" s="1862"/>
      <c r="M5" s="1862"/>
      <c r="N5" s="1862"/>
      <c r="O5" s="1862"/>
      <c r="P5" s="1862"/>
      <c r="Q5" s="1862"/>
      <c r="R5" s="1862"/>
      <c r="S5" s="1862"/>
      <c r="T5" s="1862"/>
      <c r="U5" s="1862"/>
      <c r="V5" s="1862"/>
      <c r="W5" s="838"/>
      <c r="X5" s="838"/>
      <c r="Y5" s="838"/>
      <c r="Z5" s="838"/>
      <c r="AA5" s="1213"/>
      <c r="AB5" s="408"/>
      <c r="AC5" s="409"/>
    </row>
    <row r="6" spans="1:65" ht="23.25" customHeight="1" x14ac:dyDescent="0.25">
      <c r="A6" s="403"/>
      <c r="B6" s="1863" t="s">
        <v>1102</v>
      </c>
      <c r="C6" s="1863"/>
      <c r="D6" s="1863"/>
      <c r="E6" s="1863"/>
      <c r="F6" s="1863"/>
      <c r="G6" s="1863"/>
      <c r="H6" s="1863"/>
      <c r="I6" s="1863"/>
      <c r="J6" s="1863"/>
      <c r="K6" s="1863"/>
      <c r="L6" s="1863"/>
      <c r="M6" s="1863"/>
      <c r="N6" s="1863"/>
      <c r="O6" s="1863"/>
      <c r="P6" s="1863"/>
      <c r="Q6" s="1863"/>
      <c r="R6" s="1863"/>
      <c r="S6" s="1863"/>
      <c r="T6" s="1863"/>
      <c r="U6" s="1863"/>
      <c r="V6" s="1863"/>
      <c r="W6" s="1161"/>
      <c r="X6" s="1161"/>
      <c r="Y6" s="1161"/>
      <c r="Z6" s="1161"/>
      <c r="AA6" s="1213"/>
      <c r="AB6" s="408"/>
      <c r="AC6" s="409"/>
    </row>
    <row r="7" spans="1:65" ht="23.25" customHeight="1" thickBot="1" x14ac:dyDescent="0.3">
      <c r="A7" s="403"/>
      <c r="B7" s="1863"/>
      <c r="C7" s="1863"/>
      <c r="D7" s="1863"/>
      <c r="E7" s="1863"/>
      <c r="F7" s="1863"/>
      <c r="G7" s="1863"/>
      <c r="H7" s="1863"/>
      <c r="I7" s="1863"/>
      <c r="J7" s="1863"/>
      <c r="K7" s="1863"/>
      <c r="L7" s="1863"/>
      <c r="M7" s="1863"/>
      <c r="N7" s="1863"/>
      <c r="O7" s="1863"/>
      <c r="P7" s="1863"/>
      <c r="Q7" s="1863"/>
      <c r="R7" s="1863"/>
      <c r="S7" s="1863"/>
      <c r="T7" s="1863"/>
      <c r="U7" s="1863"/>
      <c r="V7" s="1863"/>
      <c r="W7" s="1161"/>
      <c r="X7" s="1161"/>
      <c r="Y7" s="1161"/>
      <c r="Z7" s="1161"/>
      <c r="AA7" s="1213"/>
      <c r="AB7" s="408"/>
      <c r="AC7" s="409"/>
    </row>
    <row r="8" spans="1:65" s="400" customFormat="1" ht="28.5" customHeight="1" x14ac:dyDescent="0.25">
      <c r="B8" s="1864" t="s">
        <v>775</v>
      </c>
      <c r="C8" s="1866" t="s">
        <v>772</v>
      </c>
      <c r="D8" s="1866"/>
      <c r="E8" s="1866"/>
      <c r="F8" s="1866"/>
      <c r="G8" s="1866"/>
      <c r="H8" s="1866"/>
      <c r="I8" s="1866"/>
      <c r="J8" s="1866"/>
      <c r="K8" s="1866"/>
      <c r="L8" s="1866"/>
      <c r="M8" s="1866"/>
      <c r="N8" s="1866"/>
      <c r="O8" s="1866"/>
      <c r="P8" s="1866"/>
      <c r="Q8" s="1866"/>
      <c r="R8" s="1866"/>
      <c r="S8" s="1866"/>
      <c r="T8" s="1866"/>
      <c r="U8" s="1866"/>
      <c r="V8" s="1867"/>
      <c r="W8" s="1220"/>
      <c r="X8" s="1220"/>
      <c r="Y8" s="1220"/>
      <c r="Z8" s="1220"/>
      <c r="AA8" s="1213"/>
      <c r="AB8" s="408"/>
      <c r="AC8" s="409"/>
      <c r="AD8" s="401"/>
      <c r="AE8" s="401"/>
      <c r="AF8" s="401"/>
      <c r="AG8" s="401"/>
      <c r="AH8" s="401"/>
      <c r="AI8" s="401"/>
      <c r="AJ8" s="401"/>
      <c r="AK8" s="401"/>
      <c r="AL8" s="401"/>
      <c r="AM8" s="401"/>
      <c r="AN8" s="401"/>
      <c r="AO8" s="401"/>
      <c r="AP8" s="401"/>
      <c r="AV8" s="401"/>
      <c r="AW8" s="401"/>
      <c r="AX8" s="401"/>
      <c r="AY8" s="401"/>
      <c r="AZ8" s="401"/>
      <c r="BA8" s="401"/>
      <c r="BB8" s="401"/>
      <c r="BC8" s="401"/>
      <c r="BD8" s="401"/>
      <c r="BE8" s="401"/>
      <c r="BF8" s="401"/>
      <c r="BG8" s="401"/>
      <c r="BH8" s="401"/>
      <c r="BI8" s="401"/>
      <c r="BJ8" s="401"/>
      <c r="BK8" s="401"/>
      <c r="BL8" s="401"/>
      <c r="BM8" s="401"/>
    </row>
    <row r="9" spans="1:65" s="400" customFormat="1" ht="28.5" customHeight="1" thickBot="1" x14ac:dyDescent="0.3">
      <c r="B9" s="1865"/>
      <c r="C9" s="1868"/>
      <c r="D9" s="1868"/>
      <c r="E9" s="1868"/>
      <c r="F9" s="1868"/>
      <c r="G9" s="1868"/>
      <c r="H9" s="1868"/>
      <c r="I9" s="1868"/>
      <c r="J9" s="1868"/>
      <c r="K9" s="1868"/>
      <c r="L9" s="1868"/>
      <c r="M9" s="1868"/>
      <c r="N9" s="1868"/>
      <c r="O9" s="1868"/>
      <c r="P9" s="1868"/>
      <c r="Q9" s="1868"/>
      <c r="R9" s="1868"/>
      <c r="S9" s="1868"/>
      <c r="T9" s="1868"/>
      <c r="U9" s="1868"/>
      <c r="V9" s="1869"/>
      <c r="W9" s="1220"/>
      <c r="X9" s="1220"/>
      <c r="Y9" s="1220"/>
      <c r="Z9" s="1220"/>
      <c r="AA9" s="1213"/>
      <c r="AB9" s="408"/>
      <c r="AC9" s="409"/>
      <c r="AD9" s="401"/>
      <c r="AE9" s="401"/>
      <c r="AF9" s="401"/>
      <c r="AG9" s="401"/>
      <c r="AH9" s="401"/>
      <c r="AI9" s="401"/>
      <c r="AJ9" s="401"/>
      <c r="AK9" s="401"/>
      <c r="AL9" s="401"/>
      <c r="AM9" s="401"/>
      <c r="AN9" s="401"/>
      <c r="AO9" s="401"/>
      <c r="AP9" s="401"/>
      <c r="AV9" s="401"/>
      <c r="AW9" s="401"/>
      <c r="AX9" s="401"/>
      <c r="AY9" s="401"/>
      <c r="AZ9" s="401"/>
      <c r="BA9" s="401"/>
      <c r="BB9" s="401"/>
      <c r="BC9" s="401"/>
      <c r="BD9" s="401"/>
      <c r="BE9" s="401"/>
      <c r="BF9" s="401"/>
      <c r="BG9" s="401"/>
      <c r="BH9" s="401"/>
      <c r="BI9" s="401"/>
      <c r="BJ9" s="401"/>
      <c r="BK9" s="401"/>
      <c r="BL9" s="401"/>
      <c r="BM9" s="401"/>
    </row>
    <row r="10" spans="1:65" s="400" customFormat="1" ht="28.5" customHeight="1" x14ac:dyDescent="0.25">
      <c r="B10" s="1855">
        <f>N26</f>
        <v>1</v>
      </c>
      <c r="C10" s="1857" t="s">
        <v>18</v>
      </c>
      <c r="D10" s="1857"/>
      <c r="E10" s="1857"/>
      <c r="F10" s="1857"/>
      <c r="G10" s="1857"/>
      <c r="H10" s="1857"/>
      <c r="I10" s="1857"/>
      <c r="J10" s="1857"/>
      <c r="K10" s="1598"/>
      <c r="L10" s="1598"/>
      <c r="M10" s="1599" t="s">
        <v>771</v>
      </c>
      <c r="N10" s="1614">
        <f>O34</f>
        <v>33</v>
      </c>
      <c r="O10" s="1220"/>
      <c r="P10" s="1870">
        <v>8</v>
      </c>
      <c r="Q10" s="1871" t="s">
        <v>1263</v>
      </c>
      <c r="R10" s="1871"/>
      <c r="S10" s="1871"/>
      <c r="T10" s="1871"/>
      <c r="U10" s="1599" t="s">
        <v>771</v>
      </c>
      <c r="V10" s="1614">
        <f>N875</f>
        <v>867</v>
      </c>
      <c r="W10" s="1220"/>
      <c r="X10" s="1220"/>
      <c r="Y10" s="1220"/>
      <c r="Z10" s="1220"/>
      <c r="AA10" s="1213"/>
      <c r="AB10" s="408"/>
      <c r="AC10" s="409"/>
      <c r="AD10" s="401"/>
      <c r="AE10" s="401"/>
      <c r="AF10" s="401"/>
      <c r="AG10" s="401"/>
      <c r="AH10" s="401"/>
      <c r="AI10" s="401"/>
      <c r="AJ10" s="401"/>
      <c r="AK10" s="401"/>
      <c r="AL10" s="401"/>
      <c r="AM10" s="401"/>
      <c r="AV10" s="401"/>
      <c r="AW10" s="401"/>
      <c r="AX10" s="401"/>
      <c r="AY10" s="401"/>
      <c r="AZ10" s="401"/>
      <c r="BA10" s="401"/>
      <c r="BB10" s="401"/>
      <c r="BC10" s="401"/>
      <c r="BD10" s="401"/>
      <c r="BE10" s="401"/>
      <c r="BF10" s="401"/>
      <c r="BG10" s="401"/>
      <c r="BH10" s="401"/>
      <c r="BI10" s="401"/>
      <c r="BJ10" s="401"/>
      <c r="BK10" s="401"/>
      <c r="BL10" s="401"/>
      <c r="BM10" s="401"/>
    </row>
    <row r="11" spans="1:65" s="400" customFormat="1" ht="28.5" customHeight="1" x14ac:dyDescent="0.25">
      <c r="B11" s="1856"/>
      <c r="C11" s="1858"/>
      <c r="D11" s="1858"/>
      <c r="E11" s="1858"/>
      <c r="F11" s="1858"/>
      <c r="G11" s="1858"/>
      <c r="H11" s="1858"/>
      <c r="I11" s="1858"/>
      <c r="J11" s="1858"/>
      <c r="K11" s="1601"/>
      <c r="L11" s="1602"/>
      <c r="M11" s="1603" t="s">
        <v>773</v>
      </c>
      <c r="N11" s="1606" t="str">
        <f>ADDRESS(ROW(P63),COLUMN(P63),4)</f>
        <v>P63</v>
      </c>
      <c r="O11" s="1220"/>
      <c r="P11" s="1859"/>
      <c r="Q11" s="1860"/>
      <c r="R11" s="1860"/>
      <c r="S11" s="1860"/>
      <c r="T11" s="1860"/>
      <c r="U11" s="1618" t="s">
        <v>773</v>
      </c>
      <c r="V11" s="1619" t="str">
        <f>ADDRESS(ROW(Q932),COLUMN(Q932),4)</f>
        <v>Q932</v>
      </c>
      <c r="W11" s="1220"/>
      <c r="X11" s="1220"/>
      <c r="Y11" s="1220"/>
      <c r="Z11" s="1220"/>
      <c r="AA11" s="1213"/>
      <c r="AB11" s="408"/>
      <c r="AC11" s="409"/>
      <c r="AD11" s="401"/>
      <c r="AE11" s="401"/>
      <c r="AF11" s="401"/>
      <c r="AG11" s="401"/>
      <c r="AH11" s="401"/>
      <c r="AI11" s="401"/>
      <c r="AJ11" s="401"/>
      <c r="AK11" s="401"/>
      <c r="AL11" s="401"/>
      <c r="AM11" s="401"/>
      <c r="AV11" s="401"/>
      <c r="AW11" s="401"/>
      <c r="AX11" s="401"/>
      <c r="AY11" s="401"/>
      <c r="AZ11" s="401"/>
      <c r="BA11" s="401"/>
      <c r="BB11" s="401"/>
      <c r="BC11" s="401"/>
      <c r="BD11" s="401"/>
      <c r="BE11" s="401"/>
      <c r="BF11" s="401"/>
      <c r="BG11" s="401"/>
      <c r="BH11" s="401"/>
      <c r="BI11" s="401"/>
      <c r="BJ11" s="401"/>
      <c r="BK11" s="401"/>
      <c r="BL11" s="401"/>
      <c r="BM11" s="401"/>
    </row>
    <row r="12" spans="1:65" s="400" customFormat="1" ht="28.5" customHeight="1" x14ac:dyDescent="0.25">
      <c r="B12" s="1855">
        <f>N79</f>
        <v>2</v>
      </c>
      <c r="C12" s="1857" t="s">
        <v>1257</v>
      </c>
      <c r="D12" s="1857"/>
      <c r="E12" s="1857"/>
      <c r="F12" s="1857"/>
      <c r="G12" s="1857"/>
      <c r="H12" s="1857"/>
      <c r="I12" s="1857"/>
      <c r="J12" s="1857"/>
      <c r="K12" s="1604"/>
      <c r="L12" s="1604"/>
      <c r="M12" s="1613" t="s">
        <v>771</v>
      </c>
      <c r="N12" s="1614">
        <f>N91</f>
        <v>82</v>
      </c>
      <c r="O12" s="1220"/>
      <c r="P12" s="1855">
        <v>9</v>
      </c>
      <c r="Q12" s="1857" t="s">
        <v>1265</v>
      </c>
      <c r="R12" s="1857"/>
      <c r="S12" s="1857"/>
      <c r="T12" s="1857"/>
      <c r="U12" s="1608" t="s">
        <v>771</v>
      </c>
      <c r="V12" s="1609">
        <f>N1100</f>
        <v>1083</v>
      </c>
      <c r="W12" s="1220"/>
      <c r="X12" s="1220"/>
      <c r="Y12" s="1220"/>
      <c r="Z12" s="1220"/>
      <c r="AA12" s="1213"/>
      <c r="AC12" s="409"/>
      <c r="AD12" s="401"/>
      <c r="AE12" s="401"/>
      <c r="AF12" s="401"/>
      <c r="AG12" s="401"/>
      <c r="AH12" s="401"/>
      <c r="AI12" s="401"/>
      <c r="AJ12" s="401"/>
      <c r="AK12" s="401"/>
      <c r="AL12" s="401"/>
      <c r="AM12" s="401"/>
      <c r="AV12" s="401"/>
      <c r="AW12" s="401"/>
      <c r="AX12" s="401"/>
      <c r="AY12" s="401"/>
      <c r="AZ12" s="401"/>
      <c r="BA12" s="401"/>
      <c r="BB12" s="401"/>
      <c r="BC12" s="401"/>
      <c r="BD12" s="401"/>
      <c r="BE12" s="401"/>
      <c r="BF12" s="401"/>
      <c r="BG12" s="401"/>
      <c r="BH12" s="401"/>
      <c r="BI12" s="401"/>
      <c r="BJ12" s="401"/>
      <c r="BK12" s="401"/>
      <c r="BL12" s="401"/>
      <c r="BM12" s="401"/>
    </row>
    <row r="13" spans="1:65" s="400" customFormat="1" ht="28.5" customHeight="1" x14ac:dyDescent="0.25">
      <c r="B13" s="1856"/>
      <c r="C13" s="1858"/>
      <c r="D13" s="1858"/>
      <c r="E13" s="1858"/>
      <c r="F13" s="1858"/>
      <c r="G13" s="1858"/>
      <c r="H13" s="1858"/>
      <c r="I13" s="1858"/>
      <c r="J13" s="1858"/>
      <c r="K13" s="1605"/>
      <c r="L13" s="1605"/>
      <c r="M13" s="1603" t="s">
        <v>773</v>
      </c>
      <c r="N13" s="1606" t="str">
        <f>ADDRESS(ROW(P150),COLUMN(P150),4)</f>
        <v>P150</v>
      </c>
      <c r="O13" s="1220"/>
      <c r="P13" s="1859"/>
      <c r="Q13" s="1860"/>
      <c r="R13" s="1860"/>
      <c r="S13" s="1860"/>
      <c r="T13" s="1860"/>
      <c r="U13" s="1618" t="s">
        <v>773</v>
      </c>
      <c r="V13" s="1619" t="str">
        <f>ADDRESS(ROW(Q1162),COLUMN(Q1162),4)</f>
        <v>Q1162</v>
      </c>
      <c r="W13" s="1220"/>
      <c r="X13" s="1220"/>
      <c r="Y13" s="1220"/>
      <c r="Z13" s="1220"/>
      <c r="AA13" s="1213"/>
      <c r="AC13" s="409"/>
      <c r="AD13" s="401"/>
      <c r="AE13" s="401"/>
      <c r="AF13" s="401"/>
      <c r="AG13" s="401"/>
      <c r="AH13" s="401"/>
      <c r="AI13" s="401"/>
      <c r="AJ13" s="401"/>
      <c r="AK13" s="401"/>
      <c r="AL13" s="401"/>
      <c r="AM13" s="401"/>
      <c r="AV13" s="401"/>
      <c r="AW13" s="401"/>
      <c r="AX13" s="401"/>
      <c r="AY13" s="401"/>
      <c r="AZ13" s="401"/>
      <c r="BA13" s="401"/>
      <c r="BB13" s="401"/>
      <c r="BC13" s="401"/>
      <c r="BD13" s="401"/>
      <c r="BE13" s="401"/>
      <c r="BF13" s="401"/>
      <c r="BG13" s="401"/>
      <c r="BH13" s="401"/>
      <c r="BI13" s="401"/>
      <c r="BJ13" s="401"/>
      <c r="BK13" s="401"/>
      <c r="BL13" s="401"/>
      <c r="BM13" s="401"/>
    </row>
    <row r="14" spans="1:65" s="400" customFormat="1" ht="28.5" customHeight="1" x14ac:dyDescent="0.25">
      <c r="B14" s="1855">
        <v>3</v>
      </c>
      <c r="C14" s="1857" t="s">
        <v>1056</v>
      </c>
      <c r="D14" s="1857"/>
      <c r="E14" s="1857"/>
      <c r="F14" s="1857"/>
      <c r="G14" s="1857"/>
      <c r="H14" s="1857"/>
      <c r="I14" s="1857"/>
      <c r="J14" s="1857"/>
      <c r="K14" s="1607"/>
      <c r="L14" s="1598"/>
      <c r="M14" s="1599" t="s">
        <v>771</v>
      </c>
      <c r="N14" s="1600">
        <f>N230</f>
        <v>221</v>
      </c>
      <c r="O14" s="1220"/>
      <c r="P14" s="1855">
        <v>10</v>
      </c>
      <c r="Q14" s="1857" t="s">
        <v>1273</v>
      </c>
      <c r="R14" s="1857"/>
      <c r="S14" s="1857"/>
      <c r="T14" s="1857"/>
      <c r="U14" s="1608" t="s">
        <v>771</v>
      </c>
      <c r="V14" s="1609">
        <f>N1381</f>
        <v>1375</v>
      </c>
      <c r="W14" s="1220"/>
      <c r="X14" s="1220"/>
      <c r="Y14" s="1220"/>
      <c r="Z14" s="1220"/>
      <c r="AA14" s="1213"/>
      <c r="AB14" s="408"/>
      <c r="AC14" s="409"/>
      <c r="AD14" s="401"/>
      <c r="AE14" s="401"/>
      <c r="AF14" s="401"/>
      <c r="AG14" s="401"/>
      <c r="AH14" s="401"/>
      <c r="AI14" s="401"/>
      <c r="AJ14" s="401"/>
      <c r="AK14" s="401"/>
      <c r="AL14" s="401"/>
      <c r="AM14" s="401"/>
      <c r="AV14" s="401"/>
      <c r="AW14" s="401"/>
      <c r="AX14" s="401"/>
      <c r="AY14" s="401"/>
      <c r="AZ14" s="401"/>
      <c r="BA14" s="401"/>
      <c r="BB14" s="401"/>
      <c r="BC14" s="401"/>
      <c r="BD14" s="401"/>
      <c r="BE14" s="401"/>
      <c r="BF14" s="401"/>
      <c r="BG14" s="401"/>
      <c r="BH14" s="401"/>
      <c r="BI14" s="401"/>
      <c r="BJ14" s="401"/>
      <c r="BK14" s="401"/>
      <c r="BL14" s="401"/>
      <c r="BM14" s="401"/>
    </row>
    <row r="15" spans="1:65" s="400" customFormat="1" ht="28.5" customHeight="1" x14ac:dyDescent="0.25">
      <c r="B15" s="1856"/>
      <c r="C15" s="1858"/>
      <c r="D15" s="1858"/>
      <c r="E15" s="1858"/>
      <c r="F15" s="1858"/>
      <c r="G15" s="1858"/>
      <c r="H15" s="1858"/>
      <c r="I15" s="1858"/>
      <c r="J15" s="1858"/>
      <c r="K15" s="1601"/>
      <c r="L15" s="1601"/>
      <c r="M15" s="1603" t="s">
        <v>773</v>
      </c>
      <c r="N15" s="1606" t="str">
        <f>ADDRESS(ROW(P293),COLUMN(P293),4)</f>
        <v>P293</v>
      </c>
      <c r="O15" s="1220"/>
      <c r="P15" s="1859"/>
      <c r="Q15" s="1860"/>
      <c r="R15" s="1860"/>
      <c r="S15" s="1860"/>
      <c r="T15" s="1860"/>
      <c r="U15" s="1618" t="s">
        <v>773</v>
      </c>
      <c r="V15" s="1619" t="str">
        <f>ADDRESS(ROW(B1417),COLUMN(B1417),4)</f>
        <v>B1417</v>
      </c>
      <c r="W15" s="1220"/>
      <c r="X15" s="1220"/>
      <c r="Y15" s="1220"/>
      <c r="Z15" s="1220"/>
      <c r="AA15" s="1213"/>
      <c r="AB15" s="408"/>
      <c r="AC15" s="409"/>
      <c r="AD15" s="401"/>
      <c r="AE15" s="401"/>
      <c r="AF15" s="401"/>
      <c r="AG15" s="401"/>
      <c r="AH15" s="401"/>
      <c r="AI15" s="401"/>
      <c r="AJ15" s="401"/>
      <c r="AK15" s="401"/>
      <c r="AL15" s="401"/>
      <c r="AM15" s="401"/>
      <c r="AV15" s="401"/>
      <c r="AW15" s="401"/>
      <c r="AX15" s="401"/>
      <c r="AY15" s="401"/>
      <c r="AZ15" s="401"/>
      <c r="BA15" s="401"/>
      <c r="BB15" s="401"/>
      <c r="BC15" s="401"/>
      <c r="BD15" s="401"/>
      <c r="BE15" s="401"/>
      <c r="BF15" s="401"/>
      <c r="BG15" s="401"/>
      <c r="BH15" s="401"/>
      <c r="BI15" s="401"/>
      <c r="BJ15" s="401"/>
      <c r="BK15" s="401"/>
      <c r="BL15" s="401"/>
      <c r="BM15" s="401"/>
    </row>
    <row r="16" spans="1:65" s="400" customFormat="1" ht="28.5" customHeight="1" x14ac:dyDescent="0.25">
      <c r="B16" s="1855">
        <v>4</v>
      </c>
      <c r="C16" s="1857" t="s">
        <v>1193</v>
      </c>
      <c r="D16" s="1857"/>
      <c r="E16" s="1857"/>
      <c r="F16" s="1857"/>
      <c r="G16" s="1857"/>
      <c r="H16" s="1857"/>
      <c r="I16" s="1857"/>
      <c r="J16" s="1857"/>
      <c r="K16" s="1607"/>
      <c r="L16" s="1598"/>
      <c r="M16" s="1599" t="s">
        <v>771</v>
      </c>
      <c r="N16" s="1600">
        <f>N367</f>
        <v>358</v>
      </c>
      <c r="O16" s="1220"/>
      <c r="P16" s="1855">
        <v>11</v>
      </c>
      <c r="Q16" s="1857" t="s">
        <v>1296</v>
      </c>
      <c r="R16" s="1857"/>
      <c r="S16" s="1857"/>
      <c r="T16" s="1857"/>
      <c r="U16" s="1608" t="s">
        <v>771</v>
      </c>
      <c r="V16" s="1609">
        <f>N1441</f>
        <v>1435</v>
      </c>
      <c r="W16" s="1220"/>
      <c r="X16" s="1220"/>
      <c r="Y16" s="1220"/>
      <c r="Z16" s="1220"/>
      <c r="AA16" s="1213"/>
      <c r="AB16" s="408"/>
      <c r="AC16" s="409"/>
      <c r="AD16" s="401"/>
      <c r="AE16" s="401"/>
      <c r="AF16" s="401"/>
      <c r="AG16" s="401"/>
      <c r="AH16" s="401"/>
      <c r="AI16" s="401"/>
      <c r="AJ16" s="401"/>
      <c r="AK16" s="401"/>
      <c r="AL16" s="401"/>
      <c r="AM16" s="401"/>
      <c r="AV16" s="401"/>
      <c r="AW16" s="401"/>
      <c r="AX16" s="401"/>
      <c r="AY16" s="401"/>
      <c r="AZ16" s="401"/>
      <c r="BA16" s="401"/>
      <c r="BB16" s="401"/>
      <c r="BC16" s="401"/>
      <c r="BD16" s="401"/>
      <c r="BE16" s="401"/>
      <c r="BF16" s="401"/>
      <c r="BG16" s="401"/>
      <c r="BH16" s="401"/>
      <c r="BI16" s="401"/>
      <c r="BJ16" s="401"/>
      <c r="BK16" s="401"/>
      <c r="BL16" s="401"/>
      <c r="BM16" s="401"/>
    </row>
    <row r="17" spans="1:65" s="400" customFormat="1" ht="28.5" customHeight="1" x14ac:dyDescent="0.25">
      <c r="B17" s="1856"/>
      <c r="C17" s="1858"/>
      <c r="D17" s="1858"/>
      <c r="E17" s="1858"/>
      <c r="F17" s="1858"/>
      <c r="G17" s="1858"/>
      <c r="H17" s="1858"/>
      <c r="I17" s="1858"/>
      <c r="J17" s="1858"/>
      <c r="K17" s="1601"/>
      <c r="L17" s="1601"/>
      <c r="M17" s="1603" t="s">
        <v>773</v>
      </c>
      <c r="N17" s="1606" t="str">
        <f>ADDRESS(ROW(P411),COLUMN(P411),4)</f>
        <v>P411</v>
      </c>
      <c r="O17" s="1220"/>
      <c r="P17" s="1859"/>
      <c r="Q17" s="1860"/>
      <c r="R17" s="1860"/>
      <c r="S17" s="1860"/>
      <c r="T17" s="1860"/>
      <c r="U17" s="1618" t="s">
        <v>773</v>
      </c>
      <c r="V17" s="1619" t="str">
        <f>ADDRESS(ROW(B1527),COLUMN(B1527),4)</f>
        <v>B1527</v>
      </c>
      <c r="W17" s="1220"/>
      <c r="X17" s="1220"/>
      <c r="Y17" s="1220"/>
      <c r="Z17" s="1220"/>
      <c r="AA17" s="1213"/>
      <c r="AB17" s="408"/>
      <c r="AC17" s="409"/>
      <c r="AD17" s="401"/>
      <c r="AE17" s="401"/>
      <c r="AF17" s="401"/>
      <c r="AG17" s="401"/>
      <c r="AH17" s="401"/>
      <c r="AI17" s="401"/>
      <c r="AJ17" s="401"/>
      <c r="AK17" s="401"/>
      <c r="AL17" s="401"/>
      <c r="AM17" s="401"/>
      <c r="AV17" s="401"/>
      <c r="AW17" s="401"/>
      <c r="AX17" s="401"/>
      <c r="AY17" s="401"/>
      <c r="AZ17" s="401"/>
      <c r="BA17" s="401"/>
      <c r="BB17" s="401"/>
      <c r="BC17" s="401"/>
      <c r="BD17" s="401"/>
      <c r="BE17" s="401"/>
      <c r="BF17" s="401"/>
      <c r="BG17" s="401"/>
      <c r="BH17" s="401"/>
      <c r="BI17" s="401"/>
      <c r="BJ17" s="401"/>
      <c r="BK17" s="401"/>
      <c r="BL17" s="401"/>
      <c r="BM17" s="401"/>
    </row>
    <row r="18" spans="1:65" s="400" customFormat="1" ht="28.5" customHeight="1" x14ac:dyDescent="0.25">
      <c r="B18" s="1855">
        <v>5</v>
      </c>
      <c r="C18" s="1857" t="s">
        <v>1217</v>
      </c>
      <c r="D18" s="1857"/>
      <c r="E18" s="1857"/>
      <c r="F18" s="1857"/>
      <c r="G18" s="1857"/>
      <c r="H18" s="1857"/>
      <c r="I18" s="1857"/>
      <c r="J18" s="1857"/>
      <c r="K18" s="1607"/>
      <c r="L18" s="1598"/>
      <c r="M18" s="1599" t="s">
        <v>771</v>
      </c>
      <c r="N18" s="1600">
        <f>N456</f>
        <v>447</v>
      </c>
      <c r="O18" s="1220"/>
      <c r="P18" s="1855">
        <v>12</v>
      </c>
      <c r="Q18" s="1857" t="s">
        <v>1270</v>
      </c>
      <c r="R18" s="1857"/>
      <c r="S18" s="1857"/>
      <c r="T18" s="1857"/>
      <c r="U18" s="1608" t="s">
        <v>771</v>
      </c>
      <c r="V18" s="1609">
        <f>N1563</f>
        <v>1558</v>
      </c>
      <c r="W18" s="1220"/>
      <c r="X18" s="1220"/>
      <c r="Y18" s="1220"/>
      <c r="Z18" s="1220"/>
      <c r="AA18" s="1213"/>
      <c r="AB18" s="408"/>
      <c r="AC18" s="409"/>
      <c r="AD18" s="401"/>
      <c r="AE18" s="401"/>
      <c r="AF18" s="401"/>
      <c r="AG18" s="401"/>
      <c r="AH18" s="401"/>
      <c r="AI18" s="401"/>
      <c r="AJ18" s="401"/>
      <c r="AK18" s="401"/>
      <c r="AL18" s="401"/>
      <c r="AM18" s="401"/>
      <c r="AV18" s="401"/>
      <c r="AW18" s="401"/>
      <c r="AX18" s="401"/>
      <c r="AY18" s="401"/>
      <c r="AZ18" s="401"/>
      <c r="BA18" s="401"/>
      <c r="BB18" s="401"/>
      <c r="BC18" s="401"/>
      <c r="BD18" s="401"/>
      <c r="BE18" s="401"/>
      <c r="BF18" s="401"/>
      <c r="BG18" s="401"/>
      <c r="BH18" s="401"/>
      <c r="BI18" s="401"/>
      <c r="BJ18" s="401"/>
      <c r="BK18" s="401"/>
      <c r="BL18" s="401"/>
      <c r="BM18" s="401"/>
    </row>
    <row r="19" spans="1:65" s="400" customFormat="1" ht="28.5" customHeight="1" x14ac:dyDescent="0.25">
      <c r="B19" s="1856"/>
      <c r="C19" s="1858"/>
      <c r="D19" s="1858"/>
      <c r="E19" s="1858"/>
      <c r="F19" s="1858"/>
      <c r="G19" s="1858"/>
      <c r="H19" s="1858"/>
      <c r="I19" s="1858"/>
      <c r="J19" s="1858"/>
      <c r="K19" s="1601"/>
      <c r="L19" s="1601"/>
      <c r="M19" s="1603" t="s">
        <v>773</v>
      </c>
      <c r="N19" s="1606" t="str">
        <f>ADDRESS(ROW(P519),COLUMN(P519),4)</f>
        <v>P519</v>
      </c>
      <c r="O19" s="1220"/>
      <c r="P19" s="1859"/>
      <c r="Q19" s="1860"/>
      <c r="R19" s="1860"/>
      <c r="S19" s="1860"/>
      <c r="T19" s="1860"/>
      <c r="U19" s="1618" t="s">
        <v>773</v>
      </c>
      <c r="V19" s="1619" t="str">
        <f>ADDRESS(ROW(B1587),COLUMN(B1587),4)</f>
        <v>B1587</v>
      </c>
      <c r="W19" s="1220"/>
      <c r="X19" s="1220"/>
      <c r="Y19" s="1220"/>
      <c r="Z19" s="1220"/>
      <c r="AA19" s="1213"/>
      <c r="AB19" s="408"/>
      <c r="AC19" s="409"/>
      <c r="AD19" s="401"/>
      <c r="AE19" s="401"/>
      <c r="AF19" s="401"/>
      <c r="AG19" s="401"/>
      <c r="AH19" s="401"/>
      <c r="AI19" s="401"/>
      <c r="AJ19" s="401"/>
      <c r="AK19" s="401"/>
      <c r="AL19" s="401"/>
      <c r="AM19" s="401"/>
      <c r="AV19" s="401"/>
      <c r="AW19" s="401"/>
      <c r="AX19" s="401"/>
      <c r="AY19" s="401"/>
      <c r="AZ19" s="401"/>
      <c r="BA19" s="401"/>
      <c r="BB19" s="401"/>
      <c r="BC19" s="401"/>
      <c r="BD19" s="401"/>
      <c r="BE19" s="401"/>
      <c r="BF19" s="401"/>
      <c r="BG19" s="401"/>
      <c r="BH19" s="401"/>
      <c r="BI19" s="401"/>
      <c r="BJ19" s="401"/>
      <c r="BK19" s="401"/>
      <c r="BL19" s="401"/>
      <c r="BM19" s="401"/>
    </row>
    <row r="20" spans="1:65" s="400" customFormat="1" ht="28.5" customHeight="1" x14ac:dyDescent="0.25">
      <c r="B20" s="1855">
        <v>6</v>
      </c>
      <c r="C20" s="1857" t="s">
        <v>1260</v>
      </c>
      <c r="D20" s="1857"/>
      <c r="E20" s="1857"/>
      <c r="F20" s="1857"/>
      <c r="G20" s="1857"/>
      <c r="H20" s="1857"/>
      <c r="I20" s="1857"/>
      <c r="J20" s="1857"/>
      <c r="K20" s="1607"/>
      <c r="L20" s="1598"/>
      <c r="M20" s="1599" t="s">
        <v>771</v>
      </c>
      <c r="N20" s="1600">
        <f>N582</f>
        <v>574</v>
      </c>
      <c r="O20" s="1220"/>
      <c r="P20" s="1855">
        <v>13</v>
      </c>
      <c r="Q20" s="1857" t="s">
        <v>1271</v>
      </c>
      <c r="R20" s="1857"/>
      <c r="S20" s="1857"/>
      <c r="T20" s="1857"/>
      <c r="U20" s="1608" t="s">
        <v>771</v>
      </c>
      <c r="V20" s="1609">
        <f>N1607</f>
        <v>1602</v>
      </c>
      <c r="W20" s="1220"/>
      <c r="X20" s="1220"/>
      <c r="Y20" s="1220"/>
      <c r="Z20" s="1220"/>
      <c r="AA20" s="1213"/>
      <c r="AB20" s="408"/>
      <c r="AC20" s="409"/>
      <c r="AD20" s="401"/>
      <c r="AE20" s="401"/>
      <c r="AF20" s="401"/>
      <c r="AG20" s="401"/>
      <c r="AH20" s="401"/>
      <c r="AI20" s="401"/>
      <c r="AJ20" s="401"/>
      <c r="AK20" s="401"/>
      <c r="AL20" s="401"/>
      <c r="AM20" s="401"/>
      <c r="AV20" s="401"/>
      <c r="AW20" s="401"/>
      <c r="AX20" s="401"/>
      <c r="AY20" s="401"/>
      <c r="AZ20" s="401"/>
      <c r="BA20" s="401"/>
      <c r="BB20" s="401"/>
      <c r="BC20" s="401"/>
      <c r="BD20" s="401"/>
      <c r="BE20" s="401"/>
      <c r="BF20" s="401"/>
      <c r="BG20" s="401"/>
      <c r="BH20" s="401"/>
      <c r="BI20" s="401"/>
      <c r="BJ20" s="401"/>
      <c r="BK20" s="401"/>
      <c r="BL20" s="401"/>
      <c r="BM20" s="401"/>
    </row>
    <row r="21" spans="1:65" s="400" customFormat="1" ht="28.5" customHeight="1" x14ac:dyDescent="0.25">
      <c r="B21" s="1856"/>
      <c r="C21" s="1858"/>
      <c r="D21" s="1858"/>
      <c r="E21" s="1858"/>
      <c r="F21" s="1858"/>
      <c r="G21" s="1858"/>
      <c r="H21" s="1858"/>
      <c r="I21" s="1858"/>
      <c r="J21" s="1858"/>
      <c r="K21" s="1601"/>
      <c r="L21" s="1601"/>
      <c r="M21" s="1603" t="s">
        <v>773</v>
      </c>
      <c r="N21" s="1606" t="str">
        <f>ADDRESS(ROW(Q625),COLUMN(Q625),4)</f>
        <v>Q625</v>
      </c>
      <c r="O21" s="1220"/>
      <c r="P21" s="1859"/>
      <c r="Q21" s="1860"/>
      <c r="R21" s="1860"/>
      <c r="S21" s="1860"/>
      <c r="T21" s="1860"/>
      <c r="U21" s="1618" t="s">
        <v>773</v>
      </c>
      <c r="V21" s="1619" t="str">
        <f>ADDRESS(ROW(B1658),COLUMN(B1658),4)</f>
        <v>B1658</v>
      </c>
      <c r="W21" s="1220"/>
      <c r="X21" s="1220"/>
      <c r="Y21" s="1220"/>
      <c r="Z21" s="1220"/>
      <c r="AA21" s="1214"/>
      <c r="AB21" s="408"/>
      <c r="AC21" s="409"/>
      <c r="AD21" s="401"/>
      <c r="AE21" s="401"/>
      <c r="AF21" s="401"/>
      <c r="AG21" s="401"/>
      <c r="AH21" s="401"/>
      <c r="AI21" s="401"/>
      <c r="AJ21" s="401"/>
      <c r="AK21" s="401"/>
      <c r="AL21" s="401"/>
      <c r="AM21" s="401"/>
      <c r="AV21" s="401"/>
      <c r="AW21" s="401"/>
      <c r="AX21" s="401"/>
      <c r="AY21" s="401"/>
      <c r="AZ21" s="401"/>
      <c r="BA21" s="401"/>
      <c r="BB21" s="401"/>
      <c r="BC21" s="401"/>
      <c r="BD21" s="401"/>
      <c r="BE21" s="401"/>
      <c r="BF21" s="401"/>
      <c r="BG21" s="401"/>
      <c r="BH21" s="401"/>
      <c r="BI21" s="401"/>
      <c r="BJ21" s="401"/>
      <c r="BK21" s="401"/>
      <c r="BL21" s="401"/>
      <c r="BM21" s="401"/>
    </row>
    <row r="22" spans="1:65" s="400" customFormat="1" ht="28.5" customHeight="1" x14ac:dyDescent="0.25">
      <c r="B22" s="1855">
        <v>7</v>
      </c>
      <c r="C22" s="1857" t="s">
        <v>1262</v>
      </c>
      <c r="D22" s="1857"/>
      <c r="E22" s="1857"/>
      <c r="F22" s="1857"/>
      <c r="G22" s="1857"/>
      <c r="H22" s="1857"/>
      <c r="I22" s="1857"/>
      <c r="J22" s="1857"/>
      <c r="K22" s="1607"/>
      <c r="L22" s="1598"/>
      <c r="M22" s="1599" t="s">
        <v>771</v>
      </c>
      <c r="N22" s="1600">
        <f>N681</f>
        <v>673</v>
      </c>
      <c r="O22" s="1220"/>
      <c r="P22" s="1855">
        <v>14</v>
      </c>
      <c r="Q22" s="1857" t="s">
        <v>298</v>
      </c>
      <c r="R22" s="1857"/>
      <c r="S22" s="1857"/>
      <c r="T22" s="1857"/>
      <c r="U22" s="1608" t="s">
        <v>771</v>
      </c>
      <c r="V22" s="1609">
        <f>N1707</f>
        <v>1685</v>
      </c>
      <c r="W22" s="838"/>
      <c r="X22" s="838"/>
      <c r="Y22" s="838"/>
      <c r="Z22" s="1220"/>
      <c r="AA22" s="1214"/>
      <c r="AB22" s="408"/>
      <c r="AC22" s="409"/>
      <c r="AD22" s="401"/>
      <c r="AE22" s="401"/>
      <c r="AF22" s="401"/>
      <c r="AG22" s="401"/>
      <c r="AH22" s="401"/>
      <c r="AI22" s="401"/>
      <c r="AJ22" s="401"/>
      <c r="AK22" s="401"/>
      <c r="AL22" s="401"/>
      <c r="AM22" s="401"/>
      <c r="AV22" s="401"/>
      <c r="AW22" s="401"/>
      <c r="AX22" s="401"/>
      <c r="AY22" s="401"/>
      <c r="AZ22" s="401"/>
      <c r="BA22" s="401"/>
      <c r="BB22" s="401"/>
      <c r="BC22" s="401"/>
      <c r="BD22" s="401"/>
      <c r="BE22" s="401"/>
      <c r="BF22" s="401"/>
      <c r="BG22" s="401"/>
      <c r="BH22" s="401"/>
      <c r="BI22" s="401"/>
      <c r="BJ22" s="401"/>
      <c r="BK22" s="401"/>
      <c r="BL22" s="401"/>
      <c r="BM22" s="401"/>
    </row>
    <row r="23" spans="1:65" s="400" customFormat="1" ht="28.5" customHeight="1" thickBot="1" x14ac:dyDescent="0.3">
      <c r="B23" s="1878"/>
      <c r="C23" s="1879"/>
      <c r="D23" s="1879"/>
      <c r="E23" s="1879"/>
      <c r="F23" s="1879"/>
      <c r="G23" s="1879"/>
      <c r="H23" s="1879"/>
      <c r="I23" s="1879"/>
      <c r="J23" s="1879"/>
      <c r="K23" s="1610"/>
      <c r="L23" s="1610"/>
      <c r="M23" s="1611" t="s">
        <v>773</v>
      </c>
      <c r="N23" s="1612" t="str">
        <f>ADDRESS(ROW(P733),COLUMN(P733),4)</f>
        <v>P733</v>
      </c>
      <c r="O23" s="1220"/>
      <c r="P23" s="1859"/>
      <c r="Q23" s="1860"/>
      <c r="R23" s="1860"/>
      <c r="S23" s="1860"/>
      <c r="T23" s="1860"/>
      <c r="U23" s="1618"/>
      <c r="V23" s="1619"/>
      <c r="W23" s="838"/>
      <c r="X23" s="838"/>
      <c r="Y23" s="838"/>
      <c r="Z23" s="838"/>
      <c r="AA23" s="1214"/>
      <c r="AB23" s="408"/>
      <c r="AC23" s="409"/>
      <c r="AD23" s="401"/>
      <c r="AE23" s="401"/>
      <c r="AF23" s="401"/>
      <c r="AG23" s="401"/>
      <c r="AH23" s="401"/>
      <c r="AI23" s="401"/>
      <c r="AJ23" s="401"/>
      <c r="AK23" s="401"/>
      <c r="AL23" s="401"/>
      <c r="AM23" s="401"/>
      <c r="AV23" s="401"/>
      <c r="AW23" s="401"/>
      <c r="AX23" s="401"/>
      <c r="AY23" s="401"/>
      <c r="AZ23" s="401"/>
      <c r="BA23" s="401"/>
      <c r="BB23" s="401"/>
      <c r="BC23" s="401"/>
      <c r="BD23" s="401"/>
      <c r="BE23" s="401"/>
      <c r="BF23" s="401"/>
      <c r="BG23" s="401"/>
      <c r="BH23" s="401"/>
      <c r="BI23" s="401"/>
      <c r="BJ23" s="401"/>
      <c r="BK23" s="401"/>
      <c r="BL23" s="401"/>
      <c r="BM23" s="401"/>
    </row>
    <row r="24" spans="1:65" ht="21" x14ac:dyDescent="0.25">
      <c r="A24" s="404"/>
      <c r="B24" s="404"/>
      <c r="C24" s="404"/>
      <c r="D24" s="404"/>
      <c r="E24" s="404"/>
      <c r="F24" s="404"/>
      <c r="G24" s="404"/>
      <c r="H24" s="404"/>
      <c r="I24" s="404"/>
      <c r="J24" s="404"/>
      <c r="K24" s="404"/>
      <c r="L24" s="404"/>
      <c r="M24" s="404"/>
      <c r="N24" s="405"/>
      <c r="O24" s="198"/>
      <c r="P24" s="1160"/>
      <c r="Q24" s="1160"/>
      <c r="R24" s="1160"/>
      <c r="S24" s="1160"/>
      <c r="T24" s="1160"/>
      <c r="U24" s="198"/>
      <c r="V24" s="198"/>
      <c r="W24" s="838"/>
      <c r="X24" s="838"/>
      <c r="Y24" s="838"/>
      <c r="Z24" s="838"/>
      <c r="AA24" s="1215"/>
      <c r="AB24" s="408"/>
      <c r="AC24" s="409"/>
      <c r="AN24" s="402"/>
      <c r="AO24" s="402"/>
      <c r="AP24" s="402"/>
      <c r="AQ24" s="402"/>
    </row>
    <row r="25" spans="1:65" ht="15" customHeight="1" x14ac:dyDescent="0.25">
      <c r="A25" s="747"/>
      <c r="B25" s="747"/>
      <c r="C25" s="747"/>
      <c r="D25" s="747"/>
      <c r="E25" s="747"/>
      <c r="F25" s="747"/>
      <c r="G25" s="747"/>
      <c r="H25" s="747"/>
      <c r="I25" s="747"/>
      <c r="J25" s="747"/>
      <c r="K25" s="747"/>
      <c r="L25" s="747"/>
      <c r="M25" s="748">
        <f>ROW()</f>
        <v>25</v>
      </c>
      <c r="N25" s="1489" t="s">
        <v>17</v>
      </c>
      <c r="O25" s="838"/>
      <c r="P25" s="1872" t="s">
        <v>1130</v>
      </c>
      <c r="Q25" s="1872"/>
      <c r="R25" s="1872"/>
      <c r="S25" s="1872"/>
      <c r="T25" s="1872"/>
      <c r="U25" s="1872"/>
      <c r="V25" s="1872"/>
      <c r="W25" s="1483"/>
      <c r="X25" s="1483"/>
      <c r="Y25" s="1483"/>
      <c r="Z25" s="838"/>
      <c r="AA25" s="1214"/>
      <c r="AB25" s="408"/>
      <c r="AC25" s="409"/>
    </row>
    <row r="26" spans="1:65" ht="31.5" customHeight="1" x14ac:dyDescent="0.4">
      <c r="A26" s="747"/>
      <c r="B26" s="1873" t="s">
        <v>18</v>
      </c>
      <c r="C26" s="1873"/>
      <c r="D26" s="1873"/>
      <c r="E26" s="1873"/>
      <c r="F26" s="1873"/>
      <c r="G26" s="1873"/>
      <c r="H26" s="1873"/>
      <c r="I26" s="1873"/>
      <c r="J26" s="1873"/>
      <c r="K26" s="1873"/>
      <c r="L26" s="1873"/>
      <c r="M26" s="1873"/>
      <c r="N26" s="1874">
        <v>1</v>
      </c>
      <c r="O26" s="838"/>
      <c r="P26" s="1872"/>
      <c r="Q26" s="1872"/>
      <c r="R26" s="1872"/>
      <c r="S26" s="1872"/>
      <c r="T26" s="1872"/>
      <c r="U26" s="1872"/>
      <c r="V26" s="1872"/>
      <c r="W26" s="1483"/>
      <c r="X26" s="1483"/>
      <c r="Y26" s="1483"/>
      <c r="Z26" s="838"/>
      <c r="AA26" s="1214"/>
      <c r="AB26" s="408"/>
      <c r="AC26" s="409"/>
    </row>
    <row r="27" spans="1:65" ht="18.75" customHeight="1" x14ac:dyDescent="0.25">
      <c r="A27" s="747"/>
      <c r="B27" s="747"/>
      <c r="C27" s="747"/>
      <c r="D27" s="747"/>
      <c r="E27" s="747"/>
      <c r="F27" s="747"/>
      <c r="G27" s="747"/>
      <c r="H27" s="747"/>
      <c r="I27" s="747"/>
      <c r="J27" s="747"/>
      <c r="K27" s="747"/>
      <c r="L27" s="747"/>
      <c r="M27" s="747"/>
      <c r="N27" s="1874"/>
      <c r="O27" s="838"/>
      <c r="P27" s="1872"/>
      <c r="Q27" s="1872"/>
      <c r="R27" s="1872"/>
      <c r="S27" s="1872"/>
      <c r="T27" s="1872"/>
      <c r="U27" s="1872"/>
      <c r="V27" s="1872"/>
      <c r="W27" s="1483"/>
      <c r="X27" s="1483"/>
      <c r="Y27" s="1483"/>
      <c r="Z27" s="838"/>
      <c r="AA27" s="1214"/>
      <c r="AB27" s="408"/>
      <c r="AC27" s="409"/>
    </row>
    <row r="28" spans="1:65" ht="31.5" x14ac:dyDescent="0.25">
      <c r="A28" s="410"/>
      <c r="B28" s="410"/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838"/>
      <c r="P28" s="1160"/>
      <c r="Q28" s="1160"/>
      <c r="R28" s="1160"/>
      <c r="S28" s="1160"/>
      <c r="T28" s="1160"/>
      <c r="U28" s="1160"/>
      <c r="V28" s="1160"/>
      <c r="W28" s="838"/>
      <c r="X28" s="838"/>
      <c r="Y28" s="838"/>
      <c r="Z28" s="838"/>
      <c r="AA28" s="1214"/>
      <c r="AB28" s="408"/>
    </row>
    <row r="29" spans="1:65" ht="15" customHeight="1" x14ac:dyDescent="0.25">
      <c r="A29" s="410"/>
      <c r="B29" s="1875" t="s">
        <v>19</v>
      </c>
      <c r="C29" s="1876" t="s">
        <v>20</v>
      </c>
      <c r="D29" s="1876"/>
      <c r="E29" s="1876"/>
      <c r="F29" s="1876"/>
      <c r="G29" s="1876"/>
      <c r="H29" s="410"/>
      <c r="I29" s="1877" t="s">
        <v>21</v>
      </c>
      <c r="J29" s="1876" t="s">
        <v>22</v>
      </c>
      <c r="K29" s="1876"/>
      <c r="L29" s="1876"/>
      <c r="M29" s="1876"/>
      <c r="N29" s="1876"/>
      <c r="O29" s="838"/>
      <c r="P29" s="1160"/>
      <c r="Q29" s="1160"/>
      <c r="R29" s="1160"/>
      <c r="S29" s="1160"/>
      <c r="T29" s="1160"/>
      <c r="U29" s="1160"/>
      <c r="V29" s="1160"/>
      <c r="W29" s="838"/>
      <c r="X29" s="838"/>
      <c r="Y29" s="838"/>
      <c r="Z29" s="838"/>
      <c r="AA29" s="1216"/>
      <c r="AB29" s="408"/>
    </row>
    <row r="30" spans="1:65" ht="15" customHeight="1" x14ac:dyDescent="0.25">
      <c r="A30" s="410"/>
      <c r="B30" s="1875"/>
      <c r="C30" s="1876"/>
      <c r="D30" s="1876"/>
      <c r="E30" s="1876"/>
      <c r="F30" s="1876"/>
      <c r="G30" s="1876"/>
      <c r="H30" s="410"/>
      <c r="I30" s="1877"/>
      <c r="J30" s="1876"/>
      <c r="K30" s="1876"/>
      <c r="L30" s="1876"/>
      <c r="M30" s="1876"/>
      <c r="N30" s="1876"/>
      <c r="O30" s="838"/>
      <c r="P30" s="1160"/>
      <c r="Q30" s="1160"/>
      <c r="R30" s="1160"/>
      <c r="S30" s="1160"/>
      <c r="T30" s="1160"/>
      <c r="U30" s="1160"/>
      <c r="V30" s="1160"/>
      <c r="W30" s="838"/>
      <c r="X30" s="838"/>
      <c r="Y30" s="838"/>
      <c r="Z30" s="838"/>
      <c r="AA30" s="1216"/>
      <c r="AB30" s="408"/>
    </row>
    <row r="31" spans="1:65" ht="15" customHeight="1" x14ac:dyDescent="0.25">
      <c r="A31" s="410"/>
      <c r="B31" s="410"/>
      <c r="C31" s="410"/>
      <c r="D31" s="410"/>
      <c r="E31" s="410"/>
      <c r="F31" s="410"/>
      <c r="G31" s="410"/>
      <c r="H31" s="410"/>
      <c r="I31" s="410"/>
      <c r="J31" s="410"/>
      <c r="K31" s="410"/>
      <c r="L31" s="410"/>
      <c r="M31" s="410"/>
      <c r="N31" s="410"/>
      <c r="O31" s="838"/>
      <c r="P31" s="1160"/>
      <c r="Q31" s="1160"/>
      <c r="R31" s="1160"/>
      <c r="S31" s="1160"/>
      <c r="T31" s="1160"/>
      <c r="U31" s="1160"/>
      <c r="V31" s="1160"/>
      <c r="W31" s="838"/>
      <c r="X31" s="838"/>
      <c r="Y31" s="838"/>
      <c r="Z31" s="838"/>
      <c r="AA31" s="1216"/>
      <c r="AB31" s="408"/>
    </row>
    <row r="32" spans="1:65" ht="16.5" customHeight="1" thickBot="1" x14ac:dyDescent="0.3">
      <c r="A32" s="410"/>
      <c r="B32" s="410"/>
      <c r="C32" s="410"/>
      <c r="D32" s="410"/>
      <c r="E32" s="410"/>
      <c r="F32" s="410"/>
      <c r="G32" s="410"/>
      <c r="H32" s="410"/>
      <c r="I32" s="410"/>
      <c r="J32" s="410"/>
      <c r="K32" s="410"/>
      <c r="L32" s="410"/>
      <c r="M32" s="410"/>
      <c r="N32" s="410"/>
      <c r="O32" s="838"/>
      <c r="P32" s="838"/>
      <c r="Q32" s="838"/>
      <c r="R32" s="838"/>
      <c r="S32" s="838"/>
      <c r="T32" s="838"/>
      <c r="U32" s="838"/>
      <c r="V32" s="838"/>
      <c r="W32" s="838"/>
      <c r="X32" s="838"/>
      <c r="Y32" s="838"/>
      <c r="Z32" s="838"/>
      <c r="AA32" s="1216"/>
    </row>
    <row r="33" spans="1:27" ht="18.75" customHeight="1" thickBot="1" x14ac:dyDescent="0.3">
      <c r="A33" s="413" t="s">
        <v>109</v>
      </c>
      <c r="B33" s="1890" t="s">
        <v>110</v>
      </c>
      <c r="C33" s="1890"/>
      <c r="D33" s="1890"/>
      <c r="E33" s="1890"/>
      <c r="F33" s="1890"/>
      <c r="G33" s="1890"/>
      <c r="H33" s="414"/>
      <c r="I33" s="810"/>
      <c r="J33" s="1891" t="str">
        <f>B33</f>
        <v>Nom du plat</v>
      </c>
      <c r="K33" s="1891"/>
      <c r="L33" s="1891"/>
      <c r="M33" s="1891"/>
      <c r="N33" s="1892"/>
      <c r="O33" s="1895"/>
      <c r="P33" s="1896"/>
      <c r="Q33" s="1896"/>
      <c r="R33" s="1896"/>
      <c r="S33" s="1896"/>
      <c r="T33" s="1896"/>
      <c r="U33" s="1896"/>
      <c r="V33" s="1896"/>
      <c r="W33" s="1896"/>
      <c r="X33" s="1896"/>
      <c r="Y33" s="1896"/>
      <c r="Z33" s="838"/>
      <c r="AA33" s="1710" t="s">
        <v>1298</v>
      </c>
    </row>
    <row r="34" spans="1:27" ht="18.75" customHeight="1" x14ac:dyDescent="0.25">
      <c r="A34" s="1897"/>
      <c r="B34" s="1890"/>
      <c r="C34" s="1890"/>
      <c r="D34" s="1890"/>
      <c r="E34" s="1890"/>
      <c r="F34" s="1890"/>
      <c r="G34" s="1890"/>
      <c r="H34" s="293"/>
      <c r="I34" s="810"/>
      <c r="J34" s="1893"/>
      <c r="K34" s="1893"/>
      <c r="L34" s="1893"/>
      <c r="M34" s="1893"/>
      <c r="N34" s="1894"/>
      <c r="O34" s="1617">
        <f>ROW()-1</f>
        <v>33</v>
      </c>
      <c r="P34" s="1898" t="s">
        <v>1131</v>
      </c>
      <c r="Q34" s="1899"/>
      <c r="R34" s="1899"/>
      <c r="S34" s="1899"/>
      <c r="T34" s="1900"/>
      <c r="U34" s="825" t="s">
        <v>794</v>
      </c>
      <c r="V34" s="1182"/>
      <c r="W34" s="1907" t="s">
        <v>807</v>
      </c>
      <c r="X34" s="1908"/>
      <c r="Y34" s="1909"/>
      <c r="Z34" s="838"/>
      <c r="AA34" s="1710" t="s">
        <v>1298</v>
      </c>
    </row>
    <row r="35" spans="1:27" ht="23.25" customHeight="1" x14ac:dyDescent="0.25">
      <c r="A35" s="1897"/>
      <c r="B35" s="1913" t="s">
        <v>111</v>
      </c>
      <c r="C35" s="1913"/>
      <c r="D35" s="1913"/>
      <c r="E35" s="1913"/>
      <c r="F35" s="1913"/>
      <c r="G35" s="1913"/>
      <c r="H35" s="415"/>
      <c r="I35" s="810"/>
      <c r="J35" s="1914" t="s">
        <v>112</v>
      </c>
      <c r="K35" s="1914"/>
      <c r="L35" s="1914"/>
      <c r="M35" s="1914"/>
      <c r="N35" s="1915"/>
      <c r="O35" s="1616" t="s">
        <v>1258</v>
      </c>
      <c r="P35" s="1901"/>
      <c r="Q35" s="1902"/>
      <c r="R35" s="1902"/>
      <c r="S35" s="1902"/>
      <c r="T35" s="1903"/>
      <c r="U35" s="1885" t="s">
        <v>809</v>
      </c>
      <c r="V35" s="1886"/>
      <c r="W35" s="1910"/>
      <c r="X35" s="1911"/>
      <c r="Y35" s="1912"/>
      <c r="Z35" s="838"/>
      <c r="AA35" s="1710" t="s">
        <v>1298</v>
      </c>
    </row>
    <row r="36" spans="1:27" ht="23.25" customHeight="1" x14ac:dyDescent="0.25">
      <c r="A36" s="1897"/>
      <c r="B36" s="1913"/>
      <c r="C36" s="1913"/>
      <c r="D36" s="1913"/>
      <c r="E36" s="1913"/>
      <c r="F36" s="1913"/>
      <c r="G36" s="1913"/>
      <c r="H36" s="1450"/>
      <c r="I36" s="810"/>
      <c r="J36" s="295"/>
      <c r="K36" s="295"/>
      <c r="L36" s="295"/>
      <c r="M36" s="295"/>
      <c r="N36" s="417"/>
      <c r="O36" s="817"/>
      <c r="P36" s="1901"/>
      <c r="Q36" s="1902"/>
      <c r="R36" s="1902"/>
      <c r="S36" s="1902"/>
      <c r="T36" s="1903"/>
      <c r="U36" s="1916" t="s">
        <v>796</v>
      </c>
      <c r="V36" s="1917"/>
      <c r="W36" s="1910"/>
      <c r="X36" s="1911"/>
      <c r="Y36" s="1912"/>
      <c r="Z36" s="838"/>
      <c r="AA36" s="1710" t="s">
        <v>1298</v>
      </c>
    </row>
    <row r="37" spans="1:27" ht="18.75" customHeight="1" x14ac:dyDescent="0.25">
      <c r="A37" s="1897"/>
      <c r="B37" s="292"/>
      <c r="C37" s="293"/>
      <c r="D37" s="293"/>
      <c r="E37" s="293"/>
      <c r="F37" s="293"/>
      <c r="G37" s="1880" t="s">
        <v>21</v>
      </c>
      <c r="H37" s="1880"/>
      <c r="I37" s="810"/>
      <c r="J37" s="295"/>
      <c r="K37" s="295"/>
      <c r="L37" s="295"/>
      <c r="M37" s="295"/>
      <c r="N37" s="417"/>
      <c r="O37" s="817"/>
      <c r="P37" s="1901"/>
      <c r="Q37" s="1902"/>
      <c r="R37" s="1902"/>
      <c r="S37" s="1902"/>
      <c r="T37" s="1903"/>
      <c r="U37" s="1881" t="s">
        <v>797</v>
      </c>
      <c r="V37" s="1882"/>
      <c r="W37" s="1183"/>
      <c r="X37" s="1176"/>
      <c r="Y37" s="1883"/>
      <c r="Z37" s="838"/>
      <c r="AA37" s="1710" t="s">
        <v>1298</v>
      </c>
    </row>
    <row r="38" spans="1:27" ht="15.75" customHeight="1" thickBot="1" x14ac:dyDescent="0.3">
      <c r="A38" s="1897"/>
      <c r="B38" s="1884"/>
      <c r="C38" s="1884"/>
      <c r="D38" s="407"/>
      <c r="E38" s="407"/>
      <c r="F38" s="407"/>
      <c r="G38" s="1445" t="s">
        <v>138</v>
      </c>
      <c r="H38" s="886"/>
      <c r="I38" s="810"/>
      <c r="J38" s="294"/>
      <c r="K38" s="294"/>
      <c r="L38" s="294"/>
      <c r="M38" s="294"/>
      <c r="N38" s="418"/>
      <c r="O38" s="817"/>
      <c r="P38" s="1904"/>
      <c r="Q38" s="1905"/>
      <c r="R38" s="1905"/>
      <c r="S38" s="1905"/>
      <c r="T38" s="1906"/>
      <c r="U38" s="1885" t="s">
        <v>798</v>
      </c>
      <c r="V38" s="1886"/>
      <c r="W38" s="1183"/>
      <c r="X38" s="1176"/>
      <c r="Y38" s="1883"/>
      <c r="Z38" s="838"/>
      <c r="AA38" s="1710" t="s">
        <v>1298</v>
      </c>
    </row>
    <row r="39" spans="1:27" ht="21" customHeight="1" x14ac:dyDescent="0.25">
      <c r="A39" s="1897"/>
      <c r="B39" s="1371" t="s">
        <v>1214</v>
      </c>
      <c r="C39" s="1371"/>
      <c r="D39" s="296"/>
      <c r="E39" s="297"/>
      <c r="F39" s="297"/>
      <c r="G39" s="1887">
        <v>10</v>
      </c>
      <c r="H39" s="1887"/>
      <c r="I39" s="810"/>
      <c r="J39" s="294"/>
      <c r="K39" s="294"/>
      <c r="L39" s="294"/>
      <c r="M39" s="294"/>
      <c r="N39" s="418"/>
      <c r="O39" s="817"/>
      <c r="P39" s="861" t="s">
        <v>34</v>
      </c>
      <c r="Q39" s="862" t="s">
        <v>113</v>
      </c>
      <c r="R39" s="862" t="s">
        <v>34</v>
      </c>
      <c r="S39" s="884" t="s">
        <v>31</v>
      </c>
      <c r="T39" s="1419" t="s">
        <v>19</v>
      </c>
      <c r="U39" s="1885" t="s">
        <v>808</v>
      </c>
      <c r="V39" s="1886"/>
      <c r="W39" s="1183"/>
      <c r="X39" s="1176"/>
      <c r="Y39" s="1883"/>
      <c r="Z39" s="838"/>
      <c r="AA39" s="1710" t="s">
        <v>1298</v>
      </c>
    </row>
    <row r="40" spans="1:27" ht="31.5" customHeight="1" x14ac:dyDescent="0.25">
      <c r="A40" s="1897"/>
      <c r="B40" s="1449"/>
      <c r="C40" s="885">
        <f>T40</f>
        <v>0.1</v>
      </c>
      <c r="D40" s="296"/>
      <c r="E40" s="816" t="s">
        <v>114</v>
      </c>
      <c r="F40" s="297"/>
      <c r="G40" s="1887"/>
      <c r="H40" s="1887"/>
      <c r="I40" s="810"/>
      <c r="J40" s="294"/>
      <c r="K40" s="294"/>
      <c r="L40" s="294"/>
      <c r="M40" s="294"/>
      <c r="N40" s="418"/>
      <c r="O40" s="817"/>
      <c r="P40" s="1888" t="s">
        <v>799</v>
      </c>
      <c r="Q40" s="1889" t="s">
        <v>800</v>
      </c>
      <c r="R40" s="1889" t="s">
        <v>202</v>
      </c>
      <c r="S40" s="1945" t="s">
        <v>1062</v>
      </c>
      <c r="T40" s="1947">
        <f>T62</f>
        <v>0.1</v>
      </c>
      <c r="U40" s="1949" t="s">
        <v>802</v>
      </c>
      <c r="V40" s="1951" t="s">
        <v>795</v>
      </c>
      <c r="W40" s="1953"/>
      <c r="X40" s="1955"/>
      <c r="Y40" s="1933" t="s">
        <v>1148</v>
      </c>
      <c r="Z40" s="838"/>
      <c r="AA40" s="1710" t="s">
        <v>1298</v>
      </c>
    </row>
    <row r="41" spans="1:27" ht="15.75" customHeight="1" x14ac:dyDescent="0.25">
      <c r="A41" s="1897"/>
      <c r="B41" s="1449"/>
      <c r="C41" s="1449"/>
      <c r="D41" s="1449"/>
      <c r="E41" s="297"/>
      <c r="F41" s="297"/>
      <c r="G41" s="1935" t="s">
        <v>116</v>
      </c>
      <c r="H41" s="1935"/>
      <c r="I41" s="810"/>
      <c r="J41" s="294"/>
      <c r="K41" s="294"/>
      <c r="L41" s="294"/>
      <c r="M41" s="294"/>
      <c r="N41" s="418"/>
      <c r="O41" s="817"/>
      <c r="P41" s="1888"/>
      <c r="Q41" s="1889"/>
      <c r="R41" s="1889"/>
      <c r="S41" s="1946"/>
      <c r="T41" s="1948"/>
      <c r="U41" s="1950"/>
      <c r="V41" s="1952"/>
      <c r="W41" s="1954"/>
      <c r="X41" s="1956"/>
      <c r="Y41" s="1934"/>
      <c r="Z41" s="838"/>
      <c r="AA41" s="1710" t="s">
        <v>1298</v>
      </c>
    </row>
    <row r="42" spans="1:27" ht="21" x14ac:dyDescent="0.35">
      <c r="A42" s="1897"/>
      <c r="B42" s="811">
        <f>P42</f>
        <v>4</v>
      </c>
      <c r="C42" s="812" t="str">
        <f>Q42</f>
        <v>grappes</v>
      </c>
      <c r="D42" s="813">
        <f>T42</f>
        <v>0.1</v>
      </c>
      <c r="E42" s="816" t="str">
        <f>IF(S42="","",Y42)</f>
        <v>Grappes de fleurs d'acacia</v>
      </c>
      <c r="F42" s="297"/>
      <c r="G42" s="299">
        <f>(B42/C40)*G39</f>
        <v>400</v>
      </c>
      <c r="H42" s="809" t="str">
        <f>IF(Q42="","",UPPER(LEFT(Q42,1))&amp;RIGHT(Q42,LEN(Q42)-1))</f>
        <v>Grappes</v>
      </c>
      <c r="I42" s="814">
        <f>(D42/C40)*G39</f>
        <v>10</v>
      </c>
      <c r="J42" s="294"/>
      <c r="K42" s="294"/>
      <c r="L42" s="294"/>
      <c r="M42" s="294"/>
      <c r="N42" s="418"/>
      <c r="O42" s="817"/>
      <c r="P42" s="802">
        <v>4</v>
      </c>
      <c r="Q42" s="803" t="s">
        <v>118</v>
      </c>
      <c r="R42" s="804">
        <v>2.5000000000000001E-2</v>
      </c>
      <c r="S42" s="805" t="s">
        <v>119</v>
      </c>
      <c r="T42" s="806">
        <f t="shared" ref="T42:T61" si="1">IF(ISBLANK(P42),R42,(R42*P42))</f>
        <v>0.1</v>
      </c>
      <c r="U42" s="1477" t="s">
        <v>801</v>
      </c>
      <c r="V42" s="815"/>
      <c r="W42" s="1177" t="str">
        <f>SUBSTITUTE(S42,U42,V42)</f>
        <v>grappes de fleurs d'acacia</v>
      </c>
      <c r="X42" s="1126" t="str">
        <f t="shared" ref="X42:X61" si="2">TRIM(W42)</f>
        <v>grappes de fleurs d'acacia</v>
      </c>
      <c r="Y42" s="1185" t="str">
        <f>IF(S42="","",UPPER(LEFT(X42,1))&amp;RIGHT(X42,LEN(X42)-1))</f>
        <v>Grappes de fleurs d'acacia</v>
      </c>
      <c r="Z42" s="838"/>
      <c r="AA42" s="1710" t="s">
        <v>1298</v>
      </c>
    </row>
    <row r="43" spans="1:27" ht="18.75" customHeight="1" x14ac:dyDescent="0.35">
      <c r="A43" s="1897"/>
      <c r="B43" s="811">
        <f t="shared" ref="B43:C61" si="3">P43</f>
        <v>1</v>
      </c>
      <c r="C43" s="812" t="str">
        <f t="shared" si="3"/>
        <v>œuf</v>
      </c>
      <c r="D43" s="813">
        <f t="shared" ref="D43:D61" si="4">T43</f>
        <v>0</v>
      </c>
      <c r="E43" s="816" t="str">
        <f t="shared" ref="E43:E61" si="5">IF(S43="","",UPPER(LEFT(W43,1))&amp;RIGHT(W43,LEN(W43)-1))</f>
        <v>Œuf</v>
      </c>
      <c r="F43" s="297"/>
      <c r="G43" s="299">
        <f>(B43/C40)*G39</f>
        <v>100</v>
      </c>
      <c r="H43" s="809" t="str">
        <f t="shared" ref="H43:H61" si="6">IF(Q43="","",UPPER(LEFT(Q43,1))&amp;RIGHT(Q43,LEN(Q43)-1))</f>
        <v>Œuf</v>
      </c>
      <c r="I43" s="814">
        <f>(D43/C40)*G39</f>
        <v>0</v>
      </c>
      <c r="J43" s="294"/>
      <c r="K43" s="294"/>
      <c r="L43" s="294"/>
      <c r="M43" s="294"/>
      <c r="N43" s="418"/>
      <c r="O43" s="817"/>
      <c r="P43" s="802">
        <v>1</v>
      </c>
      <c r="Q43" s="803" t="s">
        <v>121</v>
      </c>
      <c r="R43" s="804"/>
      <c r="S43" s="805" t="s">
        <v>803</v>
      </c>
      <c r="T43" s="806">
        <f t="shared" si="1"/>
        <v>0</v>
      </c>
      <c r="U43" s="1477" t="s">
        <v>803</v>
      </c>
      <c r="V43" s="815" t="s">
        <v>121</v>
      </c>
      <c r="W43" s="1178" t="str">
        <f t="shared" ref="W43:W61" si="7">SUBSTITUTE(S43,U43,V43)</f>
        <v>œuf</v>
      </c>
      <c r="X43" s="1179" t="str">
        <f t="shared" si="2"/>
        <v>œuf</v>
      </c>
      <c r="Y43" s="1185" t="str">
        <f t="shared" ref="Y43:Y61" si="8">IF(S43="","",UPPER(LEFT(X43,1))&amp;RIGHT(X43,LEN(X43)-1))</f>
        <v>Œuf</v>
      </c>
      <c r="Z43" s="838"/>
      <c r="AA43" s="1585" t="s">
        <v>770</v>
      </c>
    </row>
    <row r="44" spans="1:27" ht="21" x14ac:dyDescent="0.35">
      <c r="A44" s="1897"/>
      <c r="B44" s="811">
        <f t="shared" si="3"/>
        <v>0.1</v>
      </c>
      <c r="C44" s="812" t="str">
        <f t="shared" si="3"/>
        <v>kg</v>
      </c>
      <c r="D44" s="813">
        <f t="shared" si="4"/>
        <v>0</v>
      </c>
      <c r="E44" s="816" t="str">
        <f t="shared" si="5"/>
        <v>Eau</v>
      </c>
      <c r="F44" s="297"/>
      <c r="G44" s="299">
        <f>(B44/C40)*G39</f>
        <v>10</v>
      </c>
      <c r="H44" s="809" t="str">
        <f t="shared" si="6"/>
        <v>Kg</v>
      </c>
      <c r="I44" s="814">
        <f>(D44/C40)*G39</f>
        <v>0</v>
      </c>
      <c r="J44" s="294"/>
      <c r="K44" s="294"/>
      <c r="L44" s="294"/>
      <c r="M44" s="294"/>
      <c r="N44" s="418"/>
      <c r="O44" s="817"/>
      <c r="P44" s="802">
        <v>0.1</v>
      </c>
      <c r="Q44" s="803" t="s">
        <v>122</v>
      </c>
      <c r="R44" s="804"/>
      <c r="S44" s="805" t="s">
        <v>123</v>
      </c>
      <c r="T44" s="806">
        <f t="shared" si="1"/>
        <v>0</v>
      </c>
      <c r="U44" s="1477"/>
      <c r="V44" s="815"/>
      <c r="W44" s="1178" t="str">
        <f t="shared" si="7"/>
        <v>eau</v>
      </c>
      <c r="X44" s="1179" t="str">
        <f t="shared" si="2"/>
        <v>eau</v>
      </c>
      <c r="Y44" s="1185" t="str">
        <f t="shared" si="8"/>
        <v>Eau</v>
      </c>
      <c r="Z44" s="838"/>
      <c r="AA44" s="1585" t="s">
        <v>770</v>
      </c>
    </row>
    <row r="45" spans="1:27" ht="15.75" customHeight="1" x14ac:dyDescent="0.35">
      <c r="A45" s="1897"/>
      <c r="B45" s="811">
        <f t="shared" si="3"/>
        <v>1</v>
      </c>
      <c r="C45" s="812" t="str">
        <f t="shared" si="3"/>
        <v>blanc</v>
      </c>
      <c r="D45" s="813">
        <f t="shared" si="4"/>
        <v>0</v>
      </c>
      <c r="E45" s="816" t="str">
        <f t="shared" si="5"/>
        <v xml:space="preserve"> blanc</v>
      </c>
      <c r="F45" s="297"/>
      <c r="G45" s="299">
        <f>(B45/C40)*G39</f>
        <v>100</v>
      </c>
      <c r="H45" s="809" t="str">
        <f t="shared" si="6"/>
        <v>Blanc</v>
      </c>
      <c r="I45" s="814">
        <f>(D45/C40)*G39</f>
        <v>0</v>
      </c>
      <c r="J45" s="294"/>
      <c r="K45" s="294"/>
      <c r="L45" s="294"/>
      <c r="M45" s="294"/>
      <c r="N45" s="418"/>
      <c r="O45" s="817"/>
      <c r="P45" s="802">
        <v>1</v>
      </c>
      <c r="Q45" s="803" t="s">
        <v>124</v>
      </c>
      <c r="R45" s="804"/>
      <c r="S45" s="805" t="s">
        <v>125</v>
      </c>
      <c r="T45" s="806">
        <f t="shared" si="1"/>
        <v>0</v>
      </c>
      <c r="U45" s="1477">
        <v>1</v>
      </c>
      <c r="V45" s="815"/>
      <c r="W45" s="1178" t="str">
        <f t="shared" si="7"/>
        <v xml:space="preserve"> blanc</v>
      </c>
      <c r="X45" s="1179" t="str">
        <f t="shared" si="2"/>
        <v>blanc</v>
      </c>
      <c r="Y45" s="1185" t="str">
        <f t="shared" si="8"/>
        <v>Blanc</v>
      </c>
      <c r="Z45" s="838"/>
      <c r="AA45" s="1585" t="s">
        <v>770</v>
      </c>
    </row>
    <row r="46" spans="1:27" ht="21" x14ac:dyDescent="0.35">
      <c r="A46" s="1897"/>
      <c r="B46" s="811">
        <f t="shared" si="3"/>
        <v>0.125</v>
      </c>
      <c r="C46" s="812" t="str">
        <f t="shared" si="3"/>
        <v>kg</v>
      </c>
      <c r="D46" s="813">
        <f t="shared" si="4"/>
        <v>0</v>
      </c>
      <c r="E46" s="816" t="str">
        <f t="shared" si="5"/>
        <v>Farine</v>
      </c>
      <c r="F46" s="297"/>
      <c r="G46" s="299">
        <f>(B46/C40)*G39</f>
        <v>12.5</v>
      </c>
      <c r="H46" s="809" t="str">
        <f t="shared" si="6"/>
        <v>Kg</v>
      </c>
      <c r="I46" s="814">
        <f>(D46/C40)*G39</f>
        <v>0</v>
      </c>
      <c r="J46" s="294"/>
      <c r="K46" s="294"/>
      <c r="L46" s="294"/>
      <c r="M46" s="294"/>
      <c r="N46" s="418"/>
      <c r="O46" s="817"/>
      <c r="P46" s="802">
        <v>0.125</v>
      </c>
      <c r="Q46" s="803" t="s">
        <v>122</v>
      </c>
      <c r="R46" s="804"/>
      <c r="S46" s="805" t="s">
        <v>126</v>
      </c>
      <c r="T46" s="806">
        <f t="shared" si="1"/>
        <v>0</v>
      </c>
      <c r="U46" s="1477" t="s">
        <v>804</v>
      </c>
      <c r="V46" s="815"/>
      <c r="W46" s="1178" t="str">
        <f t="shared" si="7"/>
        <v>farine</v>
      </c>
      <c r="X46" s="1179" t="str">
        <f t="shared" si="2"/>
        <v>farine</v>
      </c>
      <c r="Y46" s="1185" t="str">
        <f t="shared" si="8"/>
        <v>Farine</v>
      </c>
      <c r="Z46" s="838"/>
      <c r="AA46" s="1585" t="s">
        <v>770</v>
      </c>
    </row>
    <row r="47" spans="1:27" ht="15.75" customHeight="1" x14ac:dyDescent="0.35">
      <c r="A47" s="1897"/>
      <c r="B47" s="811">
        <f t="shared" si="3"/>
        <v>1</v>
      </c>
      <c r="C47" s="812" t="str">
        <f t="shared" si="3"/>
        <v>C à S</v>
      </c>
      <c r="D47" s="813">
        <f t="shared" si="4"/>
        <v>0</v>
      </c>
      <c r="E47" s="816" t="str">
        <f t="shared" si="5"/>
        <v>Cuil. à soupe d'huile d'olive</v>
      </c>
      <c r="F47" s="297"/>
      <c r="G47" s="299">
        <f>(B47/C40)*G39</f>
        <v>100</v>
      </c>
      <c r="H47" s="809" t="str">
        <f t="shared" si="6"/>
        <v>C à S</v>
      </c>
      <c r="I47" s="814">
        <f>(D47/C40)*G39</f>
        <v>0</v>
      </c>
      <c r="J47" s="294"/>
      <c r="K47" s="294"/>
      <c r="L47" s="294"/>
      <c r="M47" s="294"/>
      <c r="N47" s="418"/>
      <c r="O47" s="817"/>
      <c r="P47" s="802">
        <v>1</v>
      </c>
      <c r="Q47" s="803" t="s">
        <v>127</v>
      </c>
      <c r="R47" s="804"/>
      <c r="S47" s="805" t="s">
        <v>128</v>
      </c>
      <c r="T47" s="806">
        <f t="shared" si="1"/>
        <v>0</v>
      </c>
      <c r="U47" s="1477" t="s">
        <v>805</v>
      </c>
      <c r="V47" s="815"/>
      <c r="W47" s="1178" t="str">
        <f t="shared" si="7"/>
        <v>cuil. à soupe d'huile d'olive</v>
      </c>
      <c r="X47" s="1179" t="str">
        <f t="shared" si="2"/>
        <v>cuil. à soupe d'huile d'olive</v>
      </c>
      <c r="Y47" s="1185" t="str">
        <f t="shared" si="8"/>
        <v>Cuil. à soupe d'huile d'olive</v>
      </c>
      <c r="Z47" s="838"/>
      <c r="AA47" s="1585" t="s">
        <v>770</v>
      </c>
    </row>
    <row r="48" spans="1:27" ht="21" x14ac:dyDescent="0.35">
      <c r="A48" s="1897"/>
      <c r="B48" s="811">
        <f t="shared" si="3"/>
        <v>0.08</v>
      </c>
      <c r="C48" s="812" t="str">
        <f t="shared" si="3"/>
        <v>kg</v>
      </c>
      <c r="D48" s="813">
        <f t="shared" si="4"/>
        <v>0</v>
      </c>
      <c r="E48" s="816" t="str">
        <f t="shared" si="5"/>
        <v>Sucre en poudre</v>
      </c>
      <c r="F48" s="297"/>
      <c r="G48" s="299">
        <f>(B48/C40)*G39</f>
        <v>7.9999999999999991</v>
      </c>
      <c r="H48" s="809" t="str">
        <f t="shared" si="6"/>
        <v>Kg</v>
      </c>
      <c r="I48" s="814">
        <f>(D48/C40)*G39</f>
        <v>0</v>
      </c>
      <c r="J48" s="294"/>
      <c r="K48" s="294"/>
      <c r="L48" s="294"/>
      <c r="M48" s="294"/>
      <c r="N48" s="418"/>
      <c r="O48" s="817"/>
      <c r="P48" s="802">
        <v>0.08</v>
      </c>
      <c r="Q48" s="803" t="s">
        <v>122</v>
      </c>
      <c r="R48" s="804"/>
      <c r="S48" s="805" t="s">
        <v>129</v>
      </c>
      <c r="T48" s="806">
        <f t="shared" si="1"/>
        <v>0</v>
      </c>
      <c r="U48" s="1477" t="s">
        <v>806</v>
      </c>
      <c r="V48" s="815"/>
      <c r="W48" s="1178" t="str">
        <f t="shared" si="7"/>
        <v>sucre en poudre</v>
      </c>
      <c r="X48" s="1179" t="str">
        <f t="shared" si="2"/>
        <v>sucre en poudre</v>
      </c>
      <c r="Y48" s="1185" t="str">
        <f t="shared" si="8"/>
        <v>Sucre en poudre</v>
      </c>
      <c r="Z48" s="838"/>
      <c r="AA48" s="1585" t="s">
        <v>770</v>
      </c>
    </row>
    <row r="49" spans="1:43" ht="15.75" customHeight="1" x14ac:dyDescent="0.35">
      <c r="A49" s="1897"/>
      <c r="B49" s="811">
        <f t="shared" si="3"/>
        <v>0</v>
      </c>
      <c r="C49" s="812">
        <f t="shared" si="3"/>
        <v>0</v>
      </c>
      <c r="D49" s="813">
        <f t="shared" si="4"/>
        <v>0</v>
      </c>
      <c r="E49" s="816" t="str">
        <f t="shared" si="5"/>
        <v/>
      </c>
      <c r="F49" s="297"/>
      <c r="G49" s="299">
        <f>(B49/C40)*G39</f>
        <v>0</v>
      </c>
      <c r="H49" s="809" t="str">
        <f t="shared" si="6"/>
        <v/>
      </c>
      <c r="I49" s="814">
        <f>(D49/C40)*G39</f>
        <v>0</v>
      </c>
      <c r="J49" s="294"/>
      <c r="K49" s="294"/>
      <c r="L49" s="294"/>
      <c r="M49" s="294"/>
      <c r="N49" s="418"/>
      <c r="O49" s="817"/>
      <c r="P49" s="802"/>
      <c r="Q49" s="803"/>
      <c r="R49" s="804"/>
      <c r="S49" s="805"/>
      <c r="T49" s="806">
        <f t="shared" si="1"/>
        <v>0</v>
      </c>
      <c r="U49" s="1477"/>
      <c r="V49" s="815"/>
      <c r="W49" s="1178" t="str">
        <f t="shared" si="7"/>
        <v/>
      </c>
      <c r="X49" s="1179" t="str">
        <f t="shared" si="2"/>
        <v/>
      </c>
      <c r="Y49" s="1185" t="str">
        <f t="shared" si="8"/>
        <v/>
      </c>
      <c r="Z49" s="838"/>
      <c r="AA49" s="1585" t="s">
        <v>770</v>
      </c>
    </row>
    <row r="50" spans="1:43" ht="21" x14ac:dyDescent="0.35">
      <c r="A50" s="1897"/>
      <c r="B50" s="811">
        <f t="shared" si="3"/>
        <v>0</v>
      </c>
      <c r="C50" s="812">
        <f t="shared" si="3"/>
        <v>0</v>
      </c>
      <c r="D50" s="813">
        <f t="shared" si="4"/>
        <v>0</v>
      </c>
      <c r="E50" s="816" t="str">
        <f t="shared" si="5"/>
        <v>Saisir ou coller vos produits</v>
      </c>
      <c r="F50" s="297"/>
      <c r="G50" s="299">
        <f>(B50/C40)*G39</f>
        <v>0</v>
      </c>
      <c r="H50" s="809" t="str">
        <f t="shared" si="6"/>
        <v/>
      </c>
      <c r="I50" s="814">
        <f>(D50/C40)*G39</f>
        <v>0</v>
      </c>
      <c r="J50" s="294"/>
      <c r="K50" s="294"/>
      <c r="L50" s="294"/>
      <c r="M50" s="294"/>
      <c r="N50" s="418"/>
      <c r="O50" s="817"/>
      <c r="P50" s="802"/>
      <c r="Q50" s="803"/>
      <c r="R50" s="804"/>
      <c r="S50" s="805" t="s">
        <v>186</v>
      </c>
      <c r="T50" s="806">
        <f t="shared" si="1"/>
        <v>0</v>
      </c>
      <c r="U50" s="1477"/>
      <c r="V50" s="815"/>
      <c r="W50" s="1178" t="str">
        <f t="shared" si="7"/>
        <v>saisir ou coller vos produits</v>
      </c>
      <c r="X50" s="1179" t="str">
        <f t="shared" si="2"/>
        <v>saisir ou coller vos produits</v>
      </c>
      <c r="Y50" s="1185" t="str">
        <f t="shared" si="8"/>
        <v>Saisir ou coller vos produits</v>
      </c>
      <c r="Z50" s="838"/>
      <c r="AA50" s="1585" t="s">
        <v>770</v>
      </c>
      <c r="AK50" s="402"/>
      <c r="AL50" s="402"/>
      <c r="AM50" s="402"/>
      <c r="AN50" s="402"/>
      <c r="AO50" s="402"/>
      <c r="AP50" s="402"/>
      <c r="AQ50" s="402"/>
    </row>
    <row r="51" spans="1:43" ht="15.75" customHeight="1" x14ac:dyDescent="0.35">
      <c r="A51" s="1897"/>
      <c r="B51" s="811">
        <f t="shared" si="3"/>
        <v>0</v>
      </c>
      <c r="C51" s="812">
        <f t="shared" si="3"/>
        <v>0</v>
      </c>
      <c r="D51" s="813">
        <f t="shared" si="4"/>
        <v>0</v>
      </c>
      <c r="E51" s="816" t="str">
        <f t="shared" si="5"/>
        <v>Dans la colonne S</v>
      </c>
      <c r="F51" s="297"/>
      <c r="G51" s="299">
        <f>(B51/C40)*G39</f>
        <v>0</v>
      </c>
      <c r="H51" s="809" t="str">
        <f t="shared" si="6"/>
        <v/>
      </c>
      <c r="I51" s="814">
        <f>(D51/C40)*G39</f>
        <v>0</v>
      </c>
      <c r="J51" s="294"/>
      <c r="K51" s="294"/>
      <c r="L51" s="294"/>
      <c r="M51" s="294"/>
      <c r="N51" s="418"/>
      <c r="O51" s="817"/>
      <c r="P51" s="802"/>
      <c r="Q51" s="803"/>
      <c r="R51" s="804"/>
      <c r="S51" s="805" t="s">
        <v>810</v>
      </c>
      <c r="T51" s="806">
        <f t="shared" si="1"/>
        <v>0</v>
      </c>
      <c r="U51" s="1477"/>
      <c r="V51" s="815"/>
      <c r="W51" s="1178" t="str">
        <f t="shared" si="7"/>
        <v>dans la colonne S</v>
      </c>
      <c r="X51" s="1179" t="str">
        <f t="shared" si="2"/>
        <v>dans la colonne S</v>
      </c>
      <c r="Y51" s="1185" t="str">
        <f t="shared" si="8"/>
        <v>Dans la colonne S</v>
      </c>
      <c r="Z51" s="838"/>
      <c r="AA51" s="1585" t="s">
        <v>770</v>
      </c>
      <c r="AN51" s="402"/>
      <c r="AO51" s="402"/>
      <c r="AP51" s="402"/>
      <c r="AQ51" s="402"/>
    </row>
    <row r="52" spans="1:43" ht="21.75" customHeight="1" x14ac:dyDescent="0.35">
      <c r="A52" s="1897"/>
      <c r="B52" s="811">
        <f t="shared" si="3"/>
        <v>0</v>
      </c>
      <c r="C52" s="812">
        <f t="shared" si="3"/>
        <v>0</v>
      </c>
      <c r="D52" s="813">
        <f t="shared" si="4"/>
        <v>0</v>
      </c>
      <c r="E52" s="816" t="str">
        <f t="shared" si="5"/>
        <v>Collage spécial Valeurs 1 2 3</v>
      </c>
      <c r="F52" s="297"/>
      <c r="G52" s="299">
        <f>(B52/C40)*G39</f>
        <v>0</v>
      </c>
      <c r="H52" s="809" t="str">
        <f t="shared" si="6"/>
        <v/>
      </c>
      <c r="I52" s="814">
        <f>(D52/C40)*G39</f>
        <v>0</v>
      </c>
      <c r="J52" s="294"/>
      <c r="K52" s="294"/>
      <c r="L52" s="294"/>
      <c r="M52" s="294"/>
      <c r="N52" s="418"/>
      <c r="O52" s="817"/>
      <c r="P52" s="802"/>
      <c r="Q52" s="803"/>
      <c r="R52" s="804"/>
      <c r="S52" s="805" t="s">
        <v>814</v>
      </c>
      <c r="T52" s="806">
        <f t="shared" si="1"/>
        <v>0</v>
      </c>
      <c r="U52" s="1477"/>
      <c r="V52" s="815"/>
      <c r="W52" s="1178" t="str">
        <f t="shared" si="7"/>
        <v>collage spécial Valeurs 1 2 3</v>
      </c>
      <c r="X52" s="1179" t="str">
        <f t="shared" si="2"/>
        <v>collage spécial Valeurs 1 2 3</v>
      </c>
      <c r="Y52" s="1185" t="str">
        <f t="shared" si="8"/>
        <v>Collage spécial Valeurs 1 2 3</v>
      </c>
      <c r="Z52" s="838"/>
      <c r="AA52" s="1585" t="s">
        <v>770</v>
      </c>
      <c r="AN52" s="402"/>
      <c r="AO52" s="402"/>
      <c r="AP52" s="402"/>
      <c r="AQ52" s="402"/>
    </row>
    <row r="53" spans="1:43" ht="21" x14ac:dyDescent="0.35">
      <c r="A53" s="1897"/>
      <c r="B53" s="811">
        <f t="shared" si="3"/>
        <v>0</v>
      </c>
      <c r="C53" s="812">
        <f t="shared" si="3"/>
        <v>0</v>
      </c>
      <c r="D53" s="813">
        <f t="shared" si="4"/>
        <v>0</v>
      </c>
      <c r="E53" s="816" t="str">
        <f t="shared" si="5"/>
        <v>Les unités colonne P</v>
      </c>
      <c r="F53" s="297"/>
      <c r="G53" s="299">
        <f>(B53/C40)*G39</f>
        <v>0</v>
      </c>
      <c r="H53" s="809" t="str">
        <f t="shared" si="6"/>
        <v/>
      </c>
      <c r="I53" s="814">
        <f>(D53/C40)*G39</f>
        <v>0</v>
      </c>
      <c r="J53" s="294"/>
      <c r="K53" s="294"/>
      <c r="L53" s="294"/>
      <c r="M53" s="294"/>
      <c r="N53" s="418"/>
      <c r="O53" s="817"/>
      <c r="P53" s="802"/>
      <c r="Q53" s="803"/>
      <c r="R53" s="804"/>
      <c r="S53" s="805" t="s">
        <v>811</v>
      </c>
      <c r="T53" s="806">
        <f t="shared" si="1"/>
        <v>0</v>
      </c>
      <c r="U53" s="1477"/>
      <c r="V53" s="815"/>
      <c r="W53" s="1178" t="str">
        <f t="shared" si="7"/>
        <v>les unités colonne P</v>
      </c>
      <c r="X53" s="1179" t="str">
        <f t="shared" si="2"/>
        <v>les unités colonne P</v>
      </c>
      <c r="Y53" s="1185" t="str">
        <f t="shared" si="8"/>
        <v>Les unités colonne P</v>
      </c>
      <c r="Z53" s="838"/>
      <c r="AA53" s="1585" t="s">
        <v>770</v>
      </c>
      <c r="AN53" s="402"/>
      <c r="AO53" s="402"/>
      <c r="AP53" s="402"/>
      <c r="AQ53" s="402"/>
    </row>
    <row r="54" spans="1:43" ht="21" x14ac:dyDescent="0.35">
      <c r="A54" s="1897"/>
      <c r="B54" s="811">
        <f t="shared" si="3"/>
        <v>0</v>
      </c>
      <c r="C54" s="812">
        <f t="shared" si="3"/>
        <v>0</v>
      </c>
      <c r="D54" s="813">
        <f t="shared" si="4"/>
        <v>0</v>
      </c>
      <c r="E54" s="816" t="str">
        <f t="shared" si="5"/>
        <v>Indiquez ce que c'est colonne Q</v>
      </c>
      <c r="F54" s="297"/>
      <c r="G54" s="299">
        <f>(B54/C40)*G39</f>
        <v>0</v>
      </c>
      <c r="H54" s="809" t="str">
        <f t="shared" si="6"/>
        <v/>
      </c>
      <c r="I54" s="814">
        <f>(D54/C40)*G39</f>
        <v>0</v>
      </c>
      <c r="J54" s="294"/>
      <c r="K54" s="294"/>
      <c r="L54" s="294"/>
      <c r="M54" s="294"/>
      <c r="N54" s="418"/>
      <c r="O54" s="817"/>
      <c r="P54" s="802"/>
      <c r="Q54" s="803"/>
      <c r="R54" s="804"/>
      <c r="S54" s="805" t="s">
        <v>812</v>
      </c>
      <c r="T54" s="806">
        <f t="shared" si="1"/>
        <v>0</v>
      </c>
      <c r="U54" s="1477"/>
      <c r="V54" s="815"/>
      <c r="W54" s="1178" t="str">
        <f t="shared" si="7"/>
        <v>indiquez ce que c'est colonne Q</v>
      </c>
      <c r="X54" s="1179" t="str">
        <f t="shared" si="2"/>
        <v>indiquez ce que c'est colonne Q</v>
      </c>
      <c r="Y54" s="1185" t="str">
        <f t="shared" si="8"/>
        <v>Indiquez ce que c'est colonne Q</v>
      </c>
      <c r="Z54" s="838"/>
      <c r="AA54" s="1585" t="s">
        <v>770</v>
      </c>
      <c r="AN54" s="402"/>
      <c r="AO54" s="402"/>
      <c r="AP54" s="402"/>
      <c r="AQ54" s="402"/>
    </row>
    <row r="55" spans="1:43" ht="21" x14ac:dyDescent="0.35">
      <c r="A55" s="1897"/>
      <c r="B55" s="811">
        <f t="shared" si="3"/>
        <v>0</v>
      </c>
      <c r="C55" s="812">
        <f t="shared" si="3"/>
        <v>0</v>
      </c>
      <c r="D55" s="813">
        <f t="shared" si="4"/>
        <v>0</v>
      </c>
      <c r="E55" s="816" t="str">
        <f t="shared" si="5"/>
        <v>Les poids UNITAIRES colonne R</v>
      </c>
      <c r="F55" s="297"/>
      <c r="G55" s="299">
        <f>(B55/C40)*G39</f>
        <v>0</v>
      </c>
      <c r="H55" s="809" t="str">
        <f t="shared" si="6"/>
        <v/>
      </c>
      <c r="I55" s="814">
        <f>(D55/C40)*G39</f>
        <v>0</v>
      </c>
      <c r="J55" s="294"/>
      <c r="K55" s="294"/>
      <c r="L55" s="294"/>
      <c r="M55" s="294"/>
      <c r="N55" s="418"/>
      <c r="O55" s="817"/>
      <c r="P55" s="802"/>
      <c r="Q55" s="803"/>
      <c r="R55" s="804"/>
      <c r="S55" s="805" t="s">
        <v>813</v>
      </c>
      <c r="T55" s="806">
        <f t="shared" si="1"/>
        <v>0</v>
      </c>
      <c r="U55" s="1477"/>
      <c r="V55" s="815"/>
      <c r="W55" s="1178" t="str">
        <f t="shared" si="7"/>
        <v>les poids UNITAIRES colonne R</v>
      </c>
      <c r="X55" s="1179" t="str">
        <f t="shared" si="2"/>
        <v>les poids UNITAIRES colonne R</v>
      </c>
      <c r="Y55" s="1185" t="str">
        <f t="shared" si="8"/>
        <v>Les poids UNITAIRES colonne R</v>
      </c>
      <c r="Z55" s="838"/>
      <c r="AA55" s="1585" t="s">
        <v>770</v>
      </c>
      <c r="AN55" s="402"/>
      <c r="AO55" s="402"/>
      <c r="AP55" s="402"/>
      <c r="AQ55" s="402"/>
    </row>
    <row r="56" spans="1:43" ht="21" customHeight="1" x14ac:dyDescent="0.35">
      <c r="A56" s="1897"/>
      <c r="B56" s="811">
        <f t="shared" si="3"/>
        <v>0</v>
      </c>
      <c r="C56" s="812">
        <f t="shared" si="3"/>
        <v>0</v>
      </c>
      <c r="D56" s="813">
        <f t="shared" si="4"/>
        <v>0</v>
      </c>
      <c r="E56" s="816" t="str">
        <f t="shared" si="5"/>
        <v/>
      </c>
      <c r="F56" s="297"/>
      <c r="G56" s="299">
        <f>(B56/C40)*G39</f>
        <v>0</v>
      </c>
      <c r="H56" s="809" t="str">
        <f t="shared" si="6"/>
        <v/>
      </c>
      <c r="I56" s="814">
        <f>(D56/C40)*G39</f>
        <v>0</v>
      </c>
      <c r="J56" s="294"/>
      <c r="K56" s="294"/>
      <c r="L56" s="294"/>
      <c r="M56" s="294"/>
      <c r="N56" s="418"/>
      <c r="O56" s="817"/>
      <c r="P56" s="802"/>
      <c r="Q56" s="803"/>
      <c r="R56" s="804"/>
      <c r="S56" s="805"/>
      <c r="T56" s="806">
        <f t="shared" si="1"/>
        <v>0</v>
      </c>
      <c r="U56" s="1477"/>
      <c r="V56" s="815"/>
      <c r="W56" s="1178" t="str">
        <f t="shared" si="7"/>
        <v/>
      </c>
      <c r="X56" s="1179" t="str">
        <f t="shared" si="2"/>
        <v/>
      </c>
      <c r="Y56" s="1185" t="str">
        <f t="shared" si="8"/>
        <v/>
      </c>
      <c r="Z56" s="838"/>
      <c r="AA56" s="1585" t="s">
        <v>770</v>
      </c>
      <c r="AN56" s="402"/>
      <c r="AO56" s="402"/>
      <c r="AP56" s="402"/>
      <c r="AQ56" s="402"/>
    </row>
    <row r="57" spans="1:43" ht="21" x14ac:dyDescent="0.35">
      <c r="A57" s="1897"/>
      <c r="B57" s="811">
        <f t="shared" si="3"/>
        <v>0</v>
      </c>
      <c r="C57" s="812">
        <f t="shared" si="3"/>
        <v>0</v>
      </c>
      <c r="D57" s="813">
        <f t="shared" si="4"/>
        <v>0</v>
      </c>
      <c r="E57" s="816" t="str">
        <f t="shared" si="5"/>
        <v/>
      </c>
      <c r="F57" s="297"/>
      <c r="G57" s="299">
        <f>(B57/C40)*G39</f>
        <v>0</v>
      </c>
      <c r="H57" s="809" t="str">
        <f t="shared" si="6"/>
        <v/>
      </c>
      <c r="I57" s="814">
        <f>(D57/C40)*G39</f>
        <v>0</v>
      </c>
      <c r="J57" s="294"/>
      <c r="K57" s="294"/>
      <c r="L57" s="294"/>
      <c r="M57" s="294"/>
      <c r="N57" s="418"/>
      <c r="O57" s="817"/>
      <c r="P57" s="802"/>
      <c r="Q57" s="803"/>
      <c r="R57" s="804"/>
      <c r="S57" s="805"/>
      <c r="T57" s="806">
        <f t="shared" si="1"/>
        <v>0</v>
      </c>
      <c r="U57" s="1477"/>
      <c r="V57" s="815"/>
      <c r="W57" s="1178" t="str">
        <f t="shared" si="7"/>
        <v/>
      </c>
      <c r="X57" s="1179" t="str">
        <f t="shared" si="2"/>
        <v/>
      </c>
      <c r="Y57" s="1185" t="str">
        <f t="shared" si="8"/>
        <v/>
      </c>
      <c r="Z57" s="838"/>
      <c r="AA57" s="1585" t="s">
        <v>770</v>
      </c>
      <c r="AN57" s="402"/>
      <c r="AO57" s="402"/>
      <c r="AP57" s="402"/>
      <c r="AQ57" s="402"/>
    </row>
    <row r="58" spans="1:43" ht="21" x14ac:dyDescent="0.35">
      <c r="A58" s="1897"/>
      <c r="B58" s="811">
        <f t="shared" si="3"/>
        <v>0</v>
      </c>
      <c r="C58" s="812">
        <f t="shared" si="3"/>
        <v>0</v>
      </c>
      <c r="D58" s="813">
        <f t="shared" si="4"/>
        <v>0</v>
      </c>
      <c r="E58" s="816" t="str">
        <f t="shared" si="5"/>
        <v/>
      </c>
      <c r="F58" s="297"/>
      <c r="G58" s="299">
        <f>(B58/C40)*G39</f>
        <v>0</v>
      </c>
      <c r="H58" s="809" t="str">
        <f t="shared" si="6"/>
        <v/>
      </c>
      <c r="I58" s="814">
        <f>(D58/C40)*G39</f>
        <v>0</v>
      </c>
      <c r="J58" s="294"/>
      <c r="K58" s="294"/>
      <c r="L58" s="294"/>
      <c r="M58" s="294"/>
      <c r="N58" s="418"/>
      <c r="O58" s="817"/>
      <c r="P58" s="802"/>
      <c r="Q58" s="803"/>
      <c r="R58" s="804"/>
      <c r="S58" s="805"/>
      <c r="T58" s="806">
        <f t="shared" si="1"/>
        <v>0</v>
      </c>
      <c r="U58" s="1477"/>
      <c r="V58" s="815"/>
      <c r="W58" s="1178" t="str">
        <f t="shared" si="7"/>
        <v/>
      </c>
      <c r="X58" s="1179" t="str">
        <f t="shared" si="2"/>
        <v/>
      </c>
      <c r="Y58" s="1185" t="str">
        <f t="shared" si="8"/>
        <v/>
      </c>
      <c r="Z58" s="838"/>
      <c r="AA58" s="1585" t="s">
        <v>770</v>
      </c>
      <c r="AI58" s="754"/>
      <c r="AJ58" s="755"/>
      <c r="AN58" s="402"/>
      <c r="AO58" s="402"/>
      <c r="AP58" s="402"/>
      <c r="AQ58" s="402"/>
    </row>
    <row r="59" spans="1:43" ht="21" x14ac:dyDescent="0.35">
      <c r="A59" s="1897"/>
      <c r="B59" s="811">
        <f t="shared" si="3"/>
        <v>0</v>
      </c>
      <c r="C59" s="812">
        <f t="shared" si="3"/>
        <v>0</v>
      </c>
      <c r="D59" s="813">
        <f t="shared" si="4"/>
        <v>0</v>
      </c>
      <c r="E59" s="816" t="str">
        <f t="shared" si="5"/>
        <v/>
      </c>
      <c r="F59" s="297"/>
      <c r="G59" s="299">
        <f>(B59/C40)*G39</f>
        <v>0</v>
      </c>
      <c r="H59" s="809" t="str">
        <f t="shared" si="6"/>
        <v/>
      </c>
      <c r="I59" s="814">
        <f>(D59/C40)*G39</f>
        <v>0</v>
      </c>
      <c r="J59" s="294"/>
      <c r="K59" s="294"/>
      <c r="L59" s="294"/>
      <c r="M59" s="294"/>
      <c r="N59" s="418"/>
      <c r="O59" s="817"/>
      <c r="P59" s="802"/>
      <c r="Q59" s="803"/>
      <c r="R59" s="804"/>
      <c r="S59" s="805"/>
      <c r="T59" s="806">
        <f t="shared" si="1"/>
        <v>0</v>
      </c>
      <c r="U59" s="1477"/>
      <c r="V59" s="815"/>
      <c r="W59" s="1178" t="str">
        <f t="shared" si="7"/>
        <v/>
      </c>
      <c r="X59" s="1179" t="str">
        <f t="shared" si="2"/>
        <v/>
      </c>
      <c r="Y59" s="1185" t="str">
        <f t="shared" si="8"/>
        <v/>
      </c>
      <c r="Z59" s="838"/>
      <c r="AA59" s="1585" t="s">
        <v>770</v>
      </c>
      <c r="AN59" s="402"/>
      <c r="AO59" s="402"/>
      <c r="AP59" s="402"/>
      <c r="AQ59" s="402"/>
    </row>
    <row r="60" spans="1:43" ht="15.75" customHeight="1" x14ac:dyDescent="0.35">
      <c r="A60" s="1897"/>
      <c r="B60" s="811">
        <f t="shared" si="3"/>
        <v>0</v>
      </c>
      <c r="C60" s="812">
        <f t="shared" si="3"/>
        <v>0</v>
      </c>
      <c r="D60" s="813">
        <f t="shared" si="4"/>
        <v>0</v>
      </c>
      <c r="E60" s="816" t="str">
        <f t="shared" si="5"/>
        <v/>
      </c>
      <c r="F60" s="297"/>
      <c r="G60" s="299">
        <f>(B60/C40)*G39</f>
        <v>0</v>
      </c>
      <c r="H60" s="809" t="str">
        <f t="shared" si="6"/>
        <v/>
      </c>
      <c r="I60" s="814">
        <f>(D60/C40)*G39</f>
        <v>0</v>
      </c>
      <c r="J60" s="294"/>
      <c r="K60" s="294"/>
      <c r="L60" s="294"/>
      <c r="M60" s="294"/>
      <c r="N60" s="418"/>
      <c r="O60" s="817"/>
      <c r="P60" s="802"/>
      <c r="Q60" s="803"/>
      <c r="R60" s="804"/>
      <c r="S60" s="805"/>
      <c r="T60" s="806">
        <f t="shared" si="1"/>
        <v>0</v>
      </c>
      <c r="U60" s="1477"/>
      <c r="V60" s="815"/>
      <c r="W60" s="1178" t="str">
        <f t="shared" si="7"/>
        <v/>
      </c>
      <c r="X60" s="1179" t="str">
        <f t="shared" si="2"/>
        <v/>
      </c>
      <c r="Y60" s="1185" t="str">
        <f t="shared" si="8"/>
        <v/>
      </c>
      <c r="Z60" s="838"/>
      <c r="AA60" s="1585" t="s">
        <v>770</v>
      </c>
    </row>
    <row r="61" spans="1:43" ht="21.75" thickBot="1" x14ac:dyDescent="0.4">
      <c r="A61" s="1897"/>
      <c r="B61" s="811">
        <f t="shared" si="3"/>
        <v>0</v>
      </c>
      <c r="C61" s="812">
        <f t="shared" si="3"/>
        <v>0</v>
      </c>
      <c r="D61" s="813">
        <f t="shared" si="4"/>
        <v>0</v>
      </c>
      <c r="E61" s="816" t="str">
        <f t="shared" si="5"/>
        <v/>
      </c>
      <c r="F61" s="297"/>
      <c r="G61" s="299">
        <f>(B61/C40)*G39</f>
        <v>0</v>
      </c>
      <c r="H61" s="809" t="str">
        <f t="shared" si="6"/>
        <v/>
      </c>
      <c r="I61" s="814">
        <f>(D61/C40)*G39</f>
        <v>0</v>
      </c>
      <c r="J61" s="294"/>
      <c r="K61" s="294"/>
      <c r="L61" s="294"/>
      <c r="M61" s="294"/>
      <c r="N61" s="418"/>
      <c r="O61" s="817"/>
      <c r="P61" s="819"/>
      <c r="Q61" s="820"/>
      <c r="R61" s="821"/>
      <c r="S61" s="822"/>
      <c r="T61" s="823">
        <f t="shared" si="1"/>
        <v>0</v>
      </c>
      <c r="U61" s="829"/>
      <c r="V61" s="830"/>
      <c r="W61" s="1180" t="str">
        <f t="shared" si="7"/>
        <v/>
      </c>
      <c r="X61" s="1181" t="str">
        <f t="shared" si="2"/>
        <v/>
      </c>
      <c r="Y61" s="1186" t="str">
        <f t="shared" si="8"/>
        <v/>
      </c>
      <c r="Z61" s="838"/>
      <c r="AA61" s="1585" t="s">
        <v>770</v>
      </c>
    </row>
    <row r="62" spans="1:43" ht="21" customHeight="1" x14ac:dyDescent="0.25">
      <c r="A62" s="1897"/>
      <c r="B62" s="294"/>
      <c r="C62" s="294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418"/>
      <c r="O62" s="817"/>
      <c r="P62" s="894"/>
      <c r="Q62" s="1476" t="s">
        <v>153</v>
      </c>
      <c r="R62" s="441">
        <f>SUM(R42:R61)</f>
        <v>2.5000000000000001E-2</v>
      </c>
      <c r="S62" s="1476"/>
      <c r="T62" s="441">
        <f>SUM(T42:T61)</f>
        <v>0.1</v>
      </c>
      <c r="U62" s="818"/>
      <c r="V62" s="818"/>
      <c r="W62" s="818"/>
      <c r="X62" s="818"/>
      <c r="Y62" s="818"/>
      <c r="Z62" s="838"/>
      <c r="AA62" s="1710" t="s">
        <v>1298</v>
      </c>
      <c r="AB62" s="1175"/>
      <c r="AC62" s="1175"/>
      <c r="AD62" s="1175"/>
      <c r="AE62" s="1175"/>
      <c r="AF62" s="1175"/>
    </row>
    <row r="63" spans="1:43" ht="21" x14ac:dyDescent="0.25">
      <c r="A63" s="1897"/>
      <c r="B63" s="1936" t="s">
        <v>780</v>
      </c>
      <c r="C63" s="1936"/>
      <c r="D63" s="1936"/>
      <c r="E63" s="1936"/>
      <c r="F63" s="1936"/>
      <c r="G63" s="1936"/>
      <c r="H63" s="1936"/>
      <c r="I63" s="1936"/>
      <c r="J63" s="1936"/>
      <c r="K63" s="1936"/>
      <c r="L63" s="1936"/>
      <c r="M63" s="1936"/>
      <c r="N63" s="1937"/>
      <c r="O63" s="817"/>
      <c r="P63" s="889" t="s">
        <v>105</v>
      </c>
      <c r="Q63" s="889"/>
      <c r="R63" s="889"/>
      <c r="S63" s="889"/>
      <c r="T63" s="889"/>
      <c r="U63" s="889"/>
      <c r="V63" s="889"/>
      <c r="W63" s="889"/>
      <c r="X63" s="889"/>
      <c r="Y63" s="889"/>
      <c r="Z63" s="838"/>
      <c r="AA63" s="1710" t="s">
        <v>1298</v>
      </c>
      <c r="AB63" s="1175"/>
      <c r="AC63" s="1175"/>
      <c r="AD63" s="1175"/>
      <c r="AE63" s="1175"/>
      <c r="AF63" s="1175"/>
    </row>
    <row r="64" spans="1:43" ht="21" x14ac:dyDescent="0.25">
      <c r="A64" s="1897"/>
      <c r="B64" s="1446" t="s">
        <v>23</v>
      </c>
      <c r="C64" s="824" t="str">
        <f>ADDRESS(ROW(),COLUMN(),4)</f>
        <v>C64</v>
      </c>
      <c r="D64" s="425" t="s">
        <v>130</v>
      </c>
      <c r="E64" s="1938"/>
      <c r="F64" s="1938"/>
      <c r="G64" s="1938"/>
      <c r="H64" s="1938"/>
      <c r="I64" s="1938"/>
      <c r="J64" s="1938"/>
      <c r="K64" s="1938"/>
      <c r="L64" s="1938"/>
      <c r="M64" s="1938"/>
      <c r="N64" s="1939"/>
      <c r="O64" s="817"/>
      <c r="P64" s="895" t="s">
        <v>31</v>
      </c>
      <c r="Q64" s="889" t="s">
        <v>825</v>
      </c>
      <c r="R64" s="889"/>
      <c r="S64" s="889"/>
      <c r="T64" s="889"/>
      <c r="U64" s="889"/>
      <c r="V64" s="889"/>
      <c r="W64" s="889"/>
      <c r="X64" s="889"/>
      <c r="Y64" s="889"/>
      <c r="Z64" s="838"/>
      <c r="AA64" s="1710" t="s">
        <v>1298</v>
      </c>
      <c r="AB64" s="1175"/>
      <c r="AC64" s="1175"/>
      <c r="AD64" s="1175"/>
      <c r="AE64" s="1175"/>
      <c r="AF64" s="1175"/>
    </row>
    <row r="65" spans="1:43" ht="21" x14ac:dyDescent="0.25">
      <c r="A65" s="1897"/>
      <c r="B65" s="1940" t="s">
        <v>108</v>
      </c>
      <c r="C65" s="1940"/>
      <c r="D65" s="1940"/>
      <c r="E65" s="1940"/>
      <c r="F65" s="1940"/>
      <c r="G65" s="1940"/>
      <c r="H65" s="1940"/>
      <c r="I65" s="1940"/>
      <c r="J65" s="1940"/>
      <c r="K65" s="1940"/>
      <c r="L65" s="1940"/>
      <c r="M65" s="1940"/>
      <c r="N65" s="1941"/>
      <c r="O65" s="817"/>
      <c r="P65" s="896"/>
      <c r="Q65" s="889"/>
      <c r="R65" s="890" t="s">
        <v>782</v>
      </c>
      <c r="S65" s="890"/>
      <c r="T65" s="890"/>
      <c r="U65" s="890"/>
      <c r="V65" s="890"/>
      <c r="W65" s="890"/>
      <c r="X65" s="890"/>
      <c r="Y65" s="890"/>
      <c r="Z65" s="838"/>
      <c r="AA65" s="1710" t="s">
        <v>1298</v>
      </c>
      <c r="AB65" s="1175"/>
      <c r="AC65" s="1175"/>
      <c r="AD65" s="1175"/>
      <c r="AE65" s="1175"/>
      <c r="AF65" s="1175"/>
    </row>
    <row r="66" spans="1:43" ht="21" x14ac:dyDescent="0.25">
      <c r="A66" s="1897"/>
      <c r="B66" s="1940"/>
      <c r="C66" s="1940"/>
      <c r="D66" s="1940"/>
      <c r="E66" s="1940"/>
      <c r="F66" s="1940"/>
      <c r="G66" s="1940"/>
      <c r="H66" s="1940"/>
      <c r="I66" s="1940"/>
      <c r="J66" s="1940"/>
      <c r="K66" s="1940"/>
      <c r="L66" s="1940"/>
      <c r="M66" s="1940"/>
      <c r="N66" s="1941"/>
      <c r="O66" s="817"/>
      <c r="P66" s="896"/>
      <c r="Q66" s="889"/>
      <c r="R66" s="890" t="s">
        <v>826</v>
      </c>
      <c r="S66" s="890"/>
      <c r="T66" s="890"/>
      <c r="U66" s="890"/>
      <c r="V66" s="890"/>
      <c r="W66" s="890"/>
      <c r="X66" s="890"/>
      <c r="Y66" s="890"/>
      <c r="Z66" s="838"/>
      <c r="AA66" s="1710" t="s">
        <v>1298</v>
      </c>
    </row>
    <row r="67" spans="1:43" ht="21" customHeight="1" x14ac:dyDescent="0.3">
      <c r="A67" s="1897"/>
      <c r="B67" s="1942" t="s">
        <v>499</v>
      </c>
      <c r="C67" s="1943"/>
      <c r="D67" s="1943"/>
      <c r="E67" s="1943"/>
      <c r="F67" s="1943"/>
      <c r="G67" s="1943"/>
      <c r="H67" s="1943"/>
      <c r="I67" s="1943"/>
      <c r="J67" s="1943"/>
      <c r="K67" s="1943"/>
      <c r="L67" s="1943"/>
      <c r="M67" s="1943"/>
      <c r="N67" s="1944"/>
      <c r="O67" s="817"/>
      <c r="P67" s="897" t="s">
        <v>34</v>
      </c>
      <c r="Q67" s="891" t="s">
        <v>827</v>
      </c>
      <c r="R67" s="891"/>
      <c r="S67" s="891"/>
      <c r="T67" s="891"/>
      <c r="U67" s="891"/>
      <c r="V67" s="891"/>
      <c r="W67" s="891"/>
      <c r="X67" s="891"/>
      <c r="Y67" s="891"/>
      <c r="Z67" s="838"/>
      <c r="AA67" s="1710" t="s">
        <v>1298</v>
      </c>
    </row>
    <row r="68" spans="1:43" ht="21.75" customHeight="1" x14ac:dyDescent="0.3">
      <c r="A68" s="1897"/>
      <c r="B68" s="411"/>
      <c r="C68" s="411"/>
      <c r="D68" s="299">
        <v>10</v>
      </c>
      <c r="E68" s="421"/>
      <c r="F68" s="300">
        <v>2.5</v>
      </c>
      <c r="G68" s="422"/>
      <c r="H68" s="420">
        <v>0.25</v>
      </c>
      <c r="I68" s="423"/>
      <c r="J68" s="423"/>
      <c r="K68" s="423"/>
      <c r="L68" s="423"/>
      <c r="M68" s="423"/>
      <c r="N68" s="426"/>
      <c r="O68" s="817"/>
      <c r="P68" s="897" t="s">
        <v>113</v>
      </c>
      <c r="Q68" s="891" t="s">
        <v>817</v>
      </c>
      <c r="R68" s="891"/>
      <c r="S68" s="891"/>
      <c r="T68" s="891"/>
      <c r="U68" s="891"/>
      <c r="V68" s="891"/>
      <c r="W68" s="891"/>
      <c r="X68" s="891"/>
      <c r="Y68" s="891"/>
      <c r="Z68" s="838"/>
      <c r="AA68" s="1710" t="s">
        <v>1298</v>
      </c>
    </row>
    <row r="69" spans="1:43" ht="15.75" customHeight="1" x14ac:dyDescent="0.25">
      <c r="A69" s="1897"/>
      <c r="B69" s="411"/>
      <c r="C69" s="411"/>
      <c r="D69" s="298">
        <v>150</v>
      </c>
      <c r="E69" s="423"/>
      <c r="F69" s="427">
        <v>2.5</v>
      </c>
      <c r="G69" s="423"/>
      <c r="H69" s="419">
        <v>0.25</v>
      </c>
      <c r="I69" s="423"/>
      <c r="J69" s="423"/>
      <c r="K69" s="423"/>
      <c r="L69" s="423"/>
      <c r="M69" s="423"/>
      <c r="N69" s="426"/>
      <c r="O69" s="817"/>
      <c r="P69" s="898" t="s">
        <v>19</v>
      </c>
      <c r="Q69" s="892" t="s">
        <v>25</v>
      </c>
      <c r="R69" s="892"/>
      <c r="S69" s="892"/>
      <c r="T69" s="892"/>
      <c r="U69" s="892"/>
      <c r="V69" s="892"/>
      <c r="W69" s="892"/>
      <c r="X69" s="892"/>
      <c r="Y69" s="892"/>
      <c r="Z69" s="838"/>
      <c r="AA69" s="1710" t="s">
        <v>1298</v>
      </c>
    </row>
    <row r="70" spans="1:43" ht="15" customHeight="1" x14ac:dyDescent="0.3">
      <c r="A70" s="1897"/>
      <c r="B70" s="428" t="s">
        <v>115</v>
      </c>
      <c r="C70" s="429" t="str">
        <f ca="1">CELL("nomfichier")</f>
        <v>C:\Users\Joël Leboucher\Desktop\UPRT a faire\EN CHANTIER\fait\AU POIDS\[ff-14.A-restauration-13.postits-au-poids.xlsx]Nota</v>
      </c>
      <c r="D70" s="429"/>
      <c r="E70" s="429"/>
      <c r="F70" s="429"/>
      <c r="G70" s="429"/>
      <c r="H70" s="429"/>
      <c r="I70" s="429"/>
      <c r="J70" s="429"/>
      <c r="K70" s="429"/>
      <c r="L70" s="429"/>
      <c r="M70" s="429"/>
      <c r="N70" s="430"/>
      <c r="O70" s="828"/>
      <c r="P70" s="899" t="s">
        <v>21</v>
      </c>
      <c r="Q70" s="893" t="s">
        <v>26</v>
      </c>
      <c r="R70" s="893"/>
      <c r="S70" s="893"/>
      <c r="T70" s="893"/>
      <c r="U70" s="893"/>
      <c r="V70" s="893"/>
      <c r="W70" s="893"/>
      <c r="X70" s="893"/>
      <c r="Y70" s="893"/>
      <c r="Z70" s="838"/>
      <c r="AA70" s="1710" t="s">
        <v>1298</v>
      </c>
    </row>
    <row r="71" spans="1:43" ht="15" customHeight="1" x14ac:dyDescent="0.25">
      <c r="A71" s="1897"/>
      <c r="B71" s="1440" t="s">
        <v>117</v>
      </c>
      <c r="C71" s="429" t="s">
        <v>1238</v>
      </c>
      <c r="D71" s="429"/>
      <c r="E71" s="429"/>
      <c r="F71" s="429"/>
      <c r="G71" s="429"/>
      <c r="H71" s="429"/>
      <c r="I71" s="429"/>
      <c r="J71" s="429"/>
      <c r="K71" s="429"/>
      <c r="L71" s="429"/>
      <c r="M71" s="429"/>
      <c r="N71" s="430"/>
      <c r="O71" s="828"/>
      <c r="P71" s="900"/>
      <c r="Q71" s="828"/>
      <c r="R71" s="828"/>
      <c r="S71" s="828"/>
      <c r="T71" s="828"/>
      <c r="U71" s="828"/>
      <c r="V71" s="828"/>
      <c r="W71" s="828"/>
      <c r="X71" s="828"/>
      <c r="Y71" s="828"/>
      <c r="Z71" s="838"/>
      <c r="AA71" s="1710" t="s">
        <v>1298</v>
      </c>
    </row>
    <row r="72" spans="1:43" ht="15.75" customHeight="1" thickBot="1" x14ac:dyDescent="0.3">
      <c r="A72" s="1897"/>
      <c r="B72" s="1918" t="s">
        <v>120</v>
      </c>
      <c r="C72" s="1918"/>
      <c r="D72" s="1918"/>
      <c r="E72" s="1918"/>
      <c r="F72" s="1918"/>
      <c r="G72" s="1918"/>
      <c r="H72" s="1918"/>
      <c r="I72" s="1918"/>
      <c r="J72" s="1918"/>
      <c r="K72" s="1918"/>
      <c r="L72" s="1918"/>
      <c r="M72" s="1918"/>
      <c r="N72" s="1919"/>
      <c r="O72" s="828"/>
      <c r="P72" s="900"/>
      <c r="Q72" s="828"/>
      <c r="R72" s="828"/>
      <c r="S72" s="828"/>
      <c r="T72" s="828"/>
      <c r="U72" s="828"/>
      <c r="V72" s="828"/>
      <c r="W72" s="828"/>
      <c r="X72" s="828"/>
      <c r="Y72" s="828"/>
      <c r="Z72" s="838"/>
      <c r="AA72" s="1710" t="s">
        <v>1298</v>
      </c>
    </row>
    <row r="73" spans="1:43" x14ac:dyDescent="0.25">
      <c r="A73" s="1897"/>
      <c r="B73" s="1920"/>
      <c r="C73" s="1920"/>
      <c r="D73" s="1920"/>
      <c r="E73" s="1920"/>
      <c r="F73" s="1920"/>
      <c r="G73" s="1920"/>
      <c r="H73" s="1920"/>
      <c r="I73" s="1920"/>
      <c r="J73" s="1920"/>
      <c r="K73" s="1920"/>
      <c r="L73" s="1920"/>
      <c r="M73" s="1920"/>
      <c r="N73" s="1920"/>
      <c r="O73" s="1920"/>
      <c r="P73" s="1920"/>
      <c r="Q73" s="1920"/>
      <c r="R73" s="1920"/>
      <c r="S73" s="1920"/>
      <c r="T73" s="1920"/>
      <c r="U73" s="1920"/>
      <c r="V73" s="1920"/>
      <c r="W73" s="1920"/>
      <c r="X73" s="1920"/>
      <c r="Y73" s="1920"/>
      <c r="Z73" s="838"/>
      <c r="AA73" s="1586"/>
      <c r="AB73" s="198"/>
      <c r="AC73" s="198"/>
      <c r="AD73" s="198"/>
      <c r="AE73" s="198"/>
      <c r="AF73" s="198"/>
      <c r="AG73" s="402"/>
      <c r="AH73" s="402"/>
      <c r="AI73" s="402"/>
      <c r="AJ73" s="402"/>
      <c r="AK73" s="402"/>
      <c r="AL73" s="402"/>
      <c r="AM73" s="402"/>
      <c r="AN73" s="402"/>
      <c r="AO73" s="402"/>
      <c r="AP73" s="402"/>
      <c r="AQ73" s="402"/>
    </row>
    <row r="74" spans="1:43" x14ac:dyDescent="0.25">
      <c r="A74" s="402"/>
      <c r="B74" s="402"/>
      <c r="C74" s="402"/>
      <c r="D74" s="402"/>
      <c r="E74" s="402"/>
      <c r="F74" s="402"/>
      <c r="G74" s="402"/>
      <c r="H74" s="402"/>
      <c r="I74" s="402"/>
      <c r="J74" s="402"/>
      <c r="K74" s="402"/>
      <c r="L74" s="402"/>
      <c r="M74" s="402"/>
      <c r="N74" s="402"/>
      <c r="O74" s="402"/>
      <c r="P74" s="402"/>
      <c r="Q74" s="402"/>
      <c r="R74" s="402"/>
      <c r="S74" s="402"/>
      <c r="T74" s="402"/>
      <c r="U74" s="402"/>
      <c r="V74" s="402"/>
      <c r="W74" s="402"/>
      <c r="X74" s="402"/>
      <c r="Y74" s="402"/>
      <c r="Z74" s="402"/>
      <c r="AA74" s="402"/>
      <c r="AB74" s="402"/>
      <c r="AC74" s="402"/>
      <c r="AD74" s="402"/>
      <c r="AE74" s="402"/>
      <c r="AF74" s="402"/>
      <c r="AG74" s="402"/>
      <c r="AH74" s="402"/>
      <c r="AI74" s="402"/>
      <c r="AJ74" s="402"/>
      <c r="AK74" s="402"/>
      <c r="AL74" s="402"/>
      <c r="AM74" s="402"/>
      <c r="AN74" s="402"/>
      <c r="AO74" s="402"/>
      <c r="AP74" s="402"/>
      <c r="AQ74" s="402"/>
    </row>
    <row r="75" spans="1:43" ht="18.75" x14ac:dyDescent="0.25">
      <c r="A75" s="301"/>
      <c r="B75" s="301"/>
      <c r="C75" s="301"/>
      <c r="D75" s="301"/>
      <c r="E75" s="301"/>
      <c r="F75" s="301"/>
      <c r="G75" s="301"/>
      <c r="H75" s="301"/>
      <c r="I75" s="301"/>
      <c r="J75" s="301"/>
      <c r="K75" s="301"/>
      <c r="L75" s="301"/>
      <c r="M75" s="301"/>
      <c r="N75" s="301"/>
      <c r="O75" s="301"/>
      <c r="P75" s="301"/>
      <c r="Q75" s="301"/>
      <c r="R75" s="301"/>
      <c r="S75" s="301"/>
      <c r="T75" s="301"/>
      <c r="U75" s="301"/>
      <c r="V75" s="301"/>
      <c r="W75" s="301"/>
      <c r="X75" s="301"/>
      <c r="Y75" s="301"/>
      <c r="Z75" s="838"/>
      <c r="AA75" s="1585" t="s">
        <v>770</v>
      </c>
      <c r="AB75" s="838"/>
      <c r="AC75" s="838"/>
      <c r="AD75" s="838"/>
      <c r="AE75" s="838"/>
      <c r="AF75" s="838"/>
    </row>
    <row r="76" spans="1:43" ht="18.75" x14ac:dyDescent="0.25">
      <c r="A76" s="301"/>
      <c r="B76" s="301"/>
      <c r="C76" s="301"/>
      <c r="D76" s="301"/>
      <c r="E76" s="301"/>
      <c r="F76" s="301"/>
      <c r="G76" s="301"/>
      <c r="H76" s="301"/>
      <c r="I76" s="301"/>
      <c r="J76" s="301"/>
      <c r="K76" s="301"/>
      <c r="L76" s="301"/>
      <c r="M76" s="301"/>
      <c r="N76" s="301"/>
      <c r="O76" s="301"/>
      <c r="P76" s="301"/>
      <c r="Q76" s="301"/>
      <c r="R76" s="301"/>
      <c r="S76" s="301"/>
      <c r="T76" s="301"/>
      <c r="U76" s="301"/>
      <c r="V76" s="301"/>
      <c r="W76" s="301"/>
      <c r="X76" s="301"/>
      <c r="Y76" s="301"/>
      <c r="Z76" s="838"/>
      <c r="AA76" s="1585" t="s">
        <v>770</v>
      </c>
    </row>
    <row r="77" spans="1:43" ht="18.75" customHeight="1" x14ac:dyDescent="0.25">
      <c r="A77" s="404"/>
      <c r="B77" s="404"/>
      <c r="C77" s="404"/>
      <c r="D77" s="404"/>
      <c r="E77" s="404"/>
      <c r="F77" s="404"/>
      <c r="G77" s="404"/>
      <c r="H77" s="404"/>
      <c r="I77" s="404"/>
      <c r="J77" s="404"/>
      <c r="K77" s="404"/>
      <c r="L77" s="404"/>
      <c r="M77" s="404"/>
      <c r="N77" s="404"/>
      <c r="O77" s="1921"/>
      <c r="P77" s="1921"/>
      <c r="Q77" s="1921"/>
      <c r="R77" s="1921"/>
      <c r="S77" s="1921"/>
      <c r="T77" s="1921"/>
      <c r="U77" s="1921"/>
      <c r="V77" s="1921"/>
      <c r="W77" s="1218"/>
      <c r="X77" s="1218"/>
      <c r="Y77" s="1218"/>
      <c r="Z77" s="838"/>
      <c r="AA77" s="1585" t="s">
        <v>770</v>
      </c>
      <c r="AB77" s="402"/>
      <c r="AC77" s="402"/>
      <c r="AD77" s="402"/>
      <c r="AE77" s="402"/>
      <c r="AF77" s="402"/>
      <c r="AG77" s="402"/>
      <c r="AH77" s="402"/>
      <c r="AI77" s="402"/>
      <c r="AJ77" s="402"/>
      <c r="AK77" s="402"/>
      <c r="AL77" s="402"/>
      <c r="AM77" s="402"/>
      <c r="AN77" s="402"/>
      <c r="AO77" s="402"/>
      <c r="AP77" s="402"/>
      <c r="AQ77" s="402"/>
    </row>
    <row r="78" spans="1:43" ht="15" customHeight="1" x14ac:dyDescent="0.25">
      <c r="A78" s="431"/>
      <c r="B78" s="741"/>
      <c r="C78" s="431"/>
      <c r="D78" s="431"/>
      <c r="E78" s="431"/>
      <c r="F78" s="431"/>
      <c r="G78" s="431"/>
      <c r="H78" s="431"/>
      <c r="I78" s="431"/>
      <c r="J78" s="431"/>
      <c r="K78" s="431"/>
      <c r="L78" s="431"/>
      <c r="M78" s="431"/>
      <c r="N78" s="432" t="s">
        <v>17</v>
      </c>
      <c r="O78" s="1921"/>
      <c r="P78" s="1921"/>
      <c r="Q78" s="1921"/>
      <c r="R78" s="1921"/>
      <c r="S78" s="1921"/>
      <c r="T78" s="1921"/>
      <c r="U78" s="1921"/>
      <c r="V78" s="1921"/>
      <c r="W78" s="1218"/>
      <c r="X78" s="1218"/>
      <c r="Y78" s="1218"/>
      <c r="Z78" s="838"/>
      <c r="AA78" s="1585" t="s">
        <v>770</v>
      </c>
      <c r="AB78" s="402"/>
      <c r="AC78" s="402"/>
      <c r="AD78" s="402"/>
      <c r="AE78" s="402"/>
      <c r="AF78" s="402"/>
      <c r="AG78" s="402"/>
      <c r="AH78" s="402"/>
      <c r="AI78" s="402"/>
      <c r="AJ78" s="402"/>
      <c r="AK78" s="402"/>
      <c r="AL78" s="402"/>
      <c r="AM78" s="402"/>
      <c r="AN78" s="402"/>
      <c r="AO78" s="402"/>
      <c r="AP78" s="402"/>
      <c r="AQ78" s="402"/>
    </row>
    <row r="79" spans="1:43" ht="26.25" x14ac:dyDescent="0.4">
      <c r="A79" s="431"/>
      <c r="B79" s="1922" t="s">
        <v>1170</v>
      </c>
      <c r="C79" s="1922"/>
      <c r="D79" s="1922"/>
      <c r="E79" s="1922"/>
      <c r="F79" s="1922"/>
      <c r="G79" s="1922"/>
      <c r="H79" s="1922"/>
      <c r="I79" s="1922"/>
      <c r="J79" s="1922"/>
      <c r="K79" s="1922"/>
      <c r="L79" s="1922"/>
      <c r="M79" s="1922"/>
      <c r="N79" s="1923">
        <f>N82</f>
        <v>2</v>
      </c>
      <c r="O79" s="1921"/>
      <c r="P79" s="1921"/>
      <c r="Q79" s="1921"/>
      <c r="R79" s="1921"/>
      <c r="S79" s="1921"/>
      <c r="T79" s="1921"/>
      <c r="U79" s="1921"/>
      <c r="V79" s="1921"/>
      <c r="W79" s="1218"/>
      <c r="X79" s="1218"/>
      <c r="Y79" s="1218"/>
      <c r="Z79" s="838"/>
      <c r="AA79" s="1585" t="s">
        <v>770</v>
      </c>
      <c r="AB79" s="402"/>
      <c r="AC79" s="402"/>
      <c r="AD79" s="402"/>
      <c r="AE79" s="402"/>
      <c r="AF79" s="402"/>
      <c r="AG79" s="402"/>
      <c r="AH79" s="402"/>
      <c r="AI79" s="402"/>
      <c r="AJ79" s="402"/>
      <c r="AK79" s="402"/>
      <c r="AL79" s="402"/>
      <c r="AM79" s="402"/>
      <c r="AN79" s="402"/>
      <c r="AO79" s="402"/>
      <c r="AP79" s="402"/>
      <c r="AQ79" s="402"/>
    </row>
    <row r="80" spans="1:43" ht="15" customHeight="1" x14ac:dyDescent="0.25">
      <c r="A80" s="431"/>
      <c r="B80" s="431"/>
      <c r="C80" s="431"/>
      <c r="D80" s="431"/>
      <c r="E80" s="431"/>
      <c r="F80" s="431"/>
      <c r="G80" s="431"/>
      <c r="H80" s="431"/>
      <c r="I80" s="431"/>
      <c r="J80" s="431"/>
      <c r="K80" s="431"/>
      <c r="L80" s="431"/>
      <c r="M80" s="431">
        <f t="shared" ref="M80" si="9">ROW()+1</f>
        <v>81</v>
      </c>
      <c r="N80" s="1923"/>
      <c r="O80" s="1921"/>
      <c r="P80" s="1921"/>
      <c r="Q80" s="1921"/>
      <c r="R80" s="1921"/>
      <c r="S80" s="1921"/>
      <c r="T80" s="1921"/>
      <c r="U80" s="1921"/>
      <c r="V80" s="1921"/>
      <c r="W80" s="1218"/>
      <c r="X80" s="1218"/>
      <c r="Y80" s="1218"/>
      <c r="Z80" s="838"/>
      <c r="AA80" s="1585" t="s">
        <v>770</v>
      </c>
      <c r="AB80" s="402"/>
      <c r="AC80" s="402"/>
      <c r="AD80" s="402"/>
      <c r="AE80" s="402"/>
      <c r="AF80" s="402"/>
      <c r="AG80" s="402"/>
      <c r="AH80" s="402"/>
      <c r="AI80" s="402"/>
      <c r="AJ80" s="402"/>
      <c r="AK80" s="402"/>
      <c r="AL80" s="402"/>
      <c r="AM80" s="402"/>
      <c r="AN80" s="402"/>
      <c r="AO80" s="402"/>
      <c r="AP80" s="402"/>
      <c r="AQ80" s="402"/>
    </row>
    <row r="81" spans="1:32" ht="19.5" customHeight="1" thickBot="1" x14ac:dyDescent="0.3">
      <c r="A81" s="410"/>
      <c r="B81" s="410"/>
      <c r="C81" s="410"/>
      <c r="D81" s="410"/>
      <c r="E81" s="410"/>
      <c r="F81" s="410"/>
      <c r="G81" s="410"/>
      <c r="H81" s="410"/>
      <c r="I81" s="410"/>
      <c r="J81" s="410"/>
      <c r="K81" s="410"/>
      <c r="L81" s="410"/>
      <c r="M81" s="410"/>
      <c r="O81" s="1921"/>
      <c r="P81" s="1921"/>
      <c r="Q81" s="1921"/>
      <c r="R81" s="1921"/>
      <c r="S81" s="1921"/>
      <c r="T81" s="1921"/>
      <c r="U81" s="1921"/>
      <c r="V81" s="1921"/>
      <c r="W81" s="1218"/>
      <c r="X81" s="1218"/>
      <c r="Y81" s="1218"/>
      <c r="Z81" s="838"/>
      <c r="AA81" s="1585" t="s">
        <v>770</v>
      </c>
    </row>
    <row r="82" spans="1:32" ht="26.1" customHeight="1" x14ac:dyDescent="0.25">
      <c r="A82" s="1924" t="s">
        <v>109</v>
      </c>
      <c r="B82" s="1926" t="s">
        <v>131</v>
      </c>
      <c r="C82" s="1927"/>
      <c r="D82" s="1927"/>
      <c r="E82" s="1927"/>
      <c r="F82" s="1927"/>
      <c r="G82" s="1927"/>
      <c r="H82" s="1927"/>
      <c r="I82" s="1927"/>
      <c r="J82" s="1927"/>
      <c r="K82" s="1927"/>
      <c r="L82" s="1927"/>
      <c r="M82" s="1927"/>
      <c r="N82" s="1930">
        <v>2</v>
      </c>
      <c r="O82" s="1932"/>
      <c r="P82" s="1896"/>
      <c r="Q82" s="1896"/>
      <c r="R82" s="1896"/>
      <c r="S82" s="1896"/>
      <c r="T82" s="1896"/>
      <c r="U82" s="1896"/>
      <c r="V82" s="1896"/>
      <c r="W82" s="1896"/>
      <c r="X82" s="1896"/>
      <c r="Y82" s="1896"/>
      <c r="Z82" s="838"/>
      <c r="AA82" s="1710" t="s">
        <v>1298</v>
      </c>
      <c r="AB82" s="841"/>
      <c r="AC82" s="841"/>
      <c r="AD82" s="841"/>
      <c r="AE82" s="841"/>
      <c r="AF82" s="841"/>
    </row>
    <row r="83" spans="1:32" ht="26.1" customHeight="1" x14ac:dyDescent="0.4">
      <c r="A83" s="1925"/>
      <c r="B83" s="1928"/>
      <c r="C83" s="1929"/>
      <c r="D83" s="1929"/>
      <c r="E83" s="1929"/>
      <c r="F83" s="1929"/>
      <c r="G83" s="1929"/>
      <c r="H83" s="1929"/>
      <c r="I83" s="1929"/>
      <c r="J83" s="1929"/>
      <c r="K83" s="1929"/>
      <c r="L83" s="1929"/>
      <c r="M83" s="1929"/>
      <c r="N83" s="1931"/>
      <c r="O83" s="1595">
        <v>26</v>
      </c>
      <c r="P83" s="1550"/>
      <c r="Q83" s="1550"/>
      <c r="R83" s="1550"/>
      <c r="S83" s="1596"/>
      <c r="T83" s="1596"/>
      <c r="U83" s="1593" t="s">
        <v>1225</v>
      </c>
      <c r="V83" s="1550" t="str">
        <f>ADDRESS(ROW(P150),COLUMN(P150),4)</f>
        <v>P150</v>
      </c>
      <c r="W83" s="750" t="s">
        <v>1159</v>
      </c>
      <c r="X83" s="750"/>
      <c r="Y83" s="750"/>
      <c r="Z83" s="838"/>
      <c r="AA83" s="1710" t="s">
        <v>1298</v>
      </c>
      <c r="AB83" s="841"/>
      <c r="AC83" s="841"/>
      <c r="AD83" s="841"/>
      <c r="AE83" s="841"/>
      <c r="AF83" s="841"/>
    </row>
    <row r="84" spans="1:32" ht="26.1" customHeight="1" thickBot="1" x14ac:dyDescent="0.35">
      <c r="A84" s="2053"/>
      <c r="B84" s="2069" t="s">
        <v>135</v>
      </c>
      <c r="C84" s="2070"/>
      <c r="D84" s="2071" t="s">
        <v>136</v>
      </c>
      <c r="E84" s="2071"/>
      <c r="F84" s="2071"/>
      <c r="G84" s="2071"/>
      <c r="H84" s="2071"/>
      <c r="I84" s="2071"/>
      <c r="J84" s="2071"/>
      <c r="K84" s="2071"/>
      <c r="L84" s="2071"/>
      <c r="M84" s="2071"/>
      <c r="N84" s="2072"/>
      <c r="O84" s="1594">
        <v>26</v>
      </c>
      <c r="P84" s="1550"/>
      <c r="Q84" s="1597"/>
      <c r="R84" s="1292"/>
      <c r="S84" s="1597"/>
      <c r="T84" s="1597"/>
      <c r="U84" s="1597"/>
      <c r="V84" s="1597"/>
      <c r="W84" s="1319" t="s">
        <v>169</v>
      </c>
      <c r="X84" s="958"/>
      <c r="Y84" s="958"/>
      <c r="Z84" s="838"/>
      <c r="AA84" s="1710" t="s">
        <v>1298</v>
      </c>
      <c r="AB84" s="841"/>
      <c r="AC84" s="841"/>
      <c r="AD84" s="841"/>
      <c r="AE84" s="841"/>
      <c r="AF84" s="841"/>
    </row>
    <row r="85" spans="1:32" ht="15.75" customHeight="1" x14ac:dyDescent="0.3">
      <c r="A85" s="2053"/>
      <c r="B85" s="1989" t="s">
        <v>1279</v>
      </c>
      <c r="C85" s="1991" t="s">
        <v>1057</v>
      </c>
      <c r="D85" s="1991"/>
      <c r="E85" s="1991"/>
      <c r="F85" s="1991"/>
      <c r="G85" s="1991"/>
      <c r="H85" s="1991"/>
      <c r="I85" s="1991"/>
      <c r="J85" s="1289"/>
      <c r="K85" s="840"/>
      <c r="L85" s="1366">
        <f>M86*1000</f>
        <v>10000</v>
      </c>
      <c r="M85" s="304" t="s">
        <v>33</v>
      </c>
      <c r="N85" s="1448" t="s">
        <v>21</v>
      </c>
      <c r="O85" s="1552">
        <v>26</v>
      </c>
      <c r="P85" s="1551" t="s">
        <v>1252</v>
      </c>
      <c r="Q85" s="1292" t="s">
        <v>1158</v>
      </c>
      <c r="R85" s="1293">
        <v>26</v>
      </c>
      <c r="S85" s="1260" t="s">
        <v>1168</v>
      </c>
      <c r="T85" s="1261"/>
      <c r="U85" s="1262"/>
      <c r="V85" s="1248"/>
      <c r="W85" s="1319" t="s">
        <v>170</v>
      </c>
      <c r="X85" s="958"/>
      <c r="Y85" s="958"/>
      <c r="Z85" s="838"/>
      <c r="AA85" s="1710" t="s">
        <v>1298</v>
      </c>
      <c r="AB85" s="841"/>
      <c r="AC85" s="841"/>
      <c r="AD85" s="841"/>
      <c r="AE85" s="841"/>
      <c r="AF85" s="841"/>
    </row>
    <row r="86" spans="1:32" ht="15.75" customHeight="1" x14ac:dyDescent="0.3">
      <c r="A86" s="2053"/>
      <c r="B86" s="1990"/>
      <c r="C86" s="1221"/>
      <c r="D86" s="982"/>
      <c r="E86" s="782" t="s">
        <v>140</v>
      </c>
      <c r="F86" s="1992" t="s">
        <v>537</v>
      </c>
      <c r="G86" s="1992"/>
      <c r="H86" s="1992"/>
      <c r="I86" s="1226" t="s">
        <v>23</v>
      </c>
      <c r="J86" s="1289"/>
      <c r="K86" s="1993" t="s">
        <v>138</v>
      </c>
      <c r="L86" s="1993"/>
      <c r="M86" s="1994">
        <v>10</v>
      </c>
      <c r="N86" s="1995"/>
      <c r="O86" s="1271"/>
      <c r="P86" s="1247"/>
      <c r="Q86" s="1247"/>
      <c r="R86" s="1294">
        <v>25</v>
      </c>
      <c r="S86" s="1486"/>
      <c r="T86" s="1291">
        <f>T94</f>
        <v>16.204999999999998</v>
      </c>
      <c r="U86" s="1249" t="str">
        <f>IF(ISBLANK(S86),"",T86/S86*1000)</f>
        <v/>
      </c>
      <c r="V86" s="1247"/>
      <c r="W86" s="958"/>
      <c r="X86" s="958"/>
      <c r="Y86" s="958"/>
      <c r="Z86" s="838"/>
      <c r="AA86" s="1710" t="s">
        <v>1298</v>
      </c>
      <c r="AB86" s="841"/>
      <c r="AC86" s="841"/>
      <c r="AD86" s="841"/>
      <c r="AE86" s="841"/>
      <c r="AF86" s="841"/>
    </row>
    <row r="87" spans="1:32" ht="15.75" customHeight="1" x14ac:dyDescent="0.3">
      <c r="A87" s="2053"/>
      <c r="B87" s="1990"/>
      <c r="C87" s="982"/>
      <c r="D87" s="982"/>
      <c r="E87" s="1222"/>
      <c r="F87" s="1223"/>
      <c r="G87" s="1354" t="s">
        <v>169</v>
      </c>
      <c r="H87" s="1236">
        <v>7652</v>
      </c>
      <c r="I87" s="1226" t="s">
        <v>23</v>
      </c>
      <c r="J87" s="1289"/>
      <c r="K87" s="1993"/>
      <c r="L87" s="1993"/>
      <c r="M87" s="1994"/>
      <c r="N87" s="1995"/>
      <c r="O87" s="1271"/>
      <c r="P87" s="1246"/>
      <c r="Q87" s="818"/>
      <c r="R87" s="1293">
        <v>21</v>
      </c>
      <c r="S87" s="1980"/>
      <c r="T87" s="1982" t="s">
        <v>1169</v>
      </c>
      <c r="U87" s="1984" t="s">
        <v>862</v>
      </c>
      <c r="V87" s="818"/>
      <c r="W87" s="958"/>
      <c r="X87" s="958"/>
      <c r="Y87" s="958"/>
      <c r="Z87" s="838"/>
      <c r="AA87" s="1710" t="s">
        <v>1298</v>
      </c>
      <c r="AB87" s="841"/>
      <c r="AC87" s="841"/>
      <c r="AD87" s="841"/>
      <c r="AE87" s="841"/>
      <c r="AF87" s="841"/>
    </row>
    <row r="88" spans="1:32" ht="15.75" customHeight="1" x14ac:dyDescent="0.35">
      <c r="A88" s="2053"/>
      <c r="B88" s="1990"/>
      <c r="C88" s="982"/>
      <c r="D88" s="982"/>
      <c r="E88" s="1222"/>
      <c r="F88" s="1223"/>
      <c r="G88" s="1237" t="s">
        <v>170</v>
      </c>
      <c r="H88" s="1353">
        <v>5000</v>
      </c>
      <c r="I88" s="1227" t="s">
        <v>141</v>
      </c>
      <c r="J88" s="1289"/>
      <c r="K88" s="1993"/>
      <c r="L88" s="1993"/>
      <c r="M88" s="1994"/>
      <c r="N88" s="1995"/>
      <c r="O88" s="1271"/>
      <c r="P88" s="1246"/>
      <c r="Q88" s="818"/>
      <c r="R88" s="1293">
        <v>21</v>
      </c>
      <c r="S88" s="1980"/>
      <c r="T88" s="1982"/>
      <c r="U88" s="1984"/>
      <c r="V88" s="818"/>
      <c r="W88" s="1369" t="s">
        <v>1196</v>
      </c>
      <c r="X88" s="1370"/>
      <c r="Y88" s="1370"/>
      <c r="Z88" s="838"/>
      <c r="AA88" s="1710" t="s">
        <v>1298</v>
      </c>
      <c r="AB88" s="841"/>
      <c r="AC88" s="841"/>
      <c r="AD88" s="841"/>
      <c r="AE88" s="841"/>
      <c r="AF88" s="841"/>
    </row>
    <row r="89" spans="1:32" ht="15.75" customHeight="1" thickBot="1" x14ac:dyDescent="0.4">
      <c r="A89" s="2053"/>
      <c r="B89" s="1990"/>
      <c r="C89" s="982"/>
      <c r="D89" s="982"/>
      <c r="E89" s="1222"/>
      <c r="F89" s="783"/>
      <c r="G89" s="1365" t="s">
        <v>851</v>
      </c>
      <c r="H89" s="1355">
        <f>((L85/H87)*H88)/1000</f>
        <v>6.5342394145321476</v>
      </c>
      <c r="I89" s="1228" t="s">
        <v>142</v>
      </c>
      <c r="J89" s="1289"/>
      <c r="K89" s="1289"/>
      <c r="L89" s="1289"/>
      <c r="M89" s="1986">
        <f>M86</f>
        <v>10</v>
      </c>
      <c r="N89" s="1987"/>
      <c r="O89" s="1271"/>
      <c r="P89" s="1246"/>
      <c r="Q89" s="818"/>
      <c r="R89" s="1293">
        <v>21</v>
      </c>
      <c r="S89" s="1981"/>
      <c r="T89" s="1983"/>
      <c r="U89" s="1985"/>
      <c r="V89" s="818"/>
      <c r="W89" s="1369" t="s">
        <v>1197</v>
      </c>
      <c r="X89" s="1370"/>
      <c r="Y89" s="1370"/>
      <c r="Z89" s="838"/>
      <c r="AA89" s="1710" t="s">
        <v>1298</v>
      </c>
      <c r="AB89" s="841"/>
      <c r="AC89" s="841"/>
      <c r="AD89" s="841"/>
      <c r="AE89" s="841"/>
      <c r="AF89" s="841"/>
    </row>
    <row r="90" spans="1:32" ht="18.75" customHeight="1" thickBot="1" x14ac:dyDescent="0.3">
      <c r="A90" s="2053"/>
      <c r="B90" s="1288"/>
      <c r="C90" s="1289"/>
      <c r="D90" s="1289"/>
      <c r="E90" s="1289"/>
      <c r="F90" s="310" t="s">
        <v>147</v>
      </c>
      <c r="G90" s="1988">
        <f ca="1">NOW()</f>
        <v>44186.827921064818</v>
      </c>
      <c r="H90" s="1988"/>
      <c r="I90" s="1988"/>
      <c r="J90" s="1988"/>
      <c r="K90" s="1289"/>
      <c r="M90" s="479" t="s">
        <v>143</v>
      </c>
      <c r="N90" s="434"/>
      <c r="O90" s="1271"/>
      <c r="P90" s="1246"/>
      <c r="Q90" s="818"/>
      <c r="R90" s="1293">
        <v>21</v>
      </c>
      <c r="S90" s="818"/>
      <c r="T90" s="818"/>
      <c r="U90" s="818"/>
      <c r="V90" s="818"/>
      <c r="W90" s="818"/>
      <c r="X90" s="818"/>
      <c r="Y90" s="818"/>
      <c r="Z90" s="838"/>
      <c r="AA90" s="1710" t="s">
        <v>1298</v>
      </c>
      <c r="AB90" s="841"/>
      <c r="AC90" s="841"/>
      <c r="AD90" s="841"/>
      <c r="AE90" s="841"/>
      <c r="AF90" s="841"/>
    </row>
    <row r="91" spans="1:32" ht="15.75" customHeight="1" x14ac:dyDescent="0.25">
      <c r="A91" s="2053"/>
      <c r="B91" s="756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1438"/>
      <c r="N91" s="355">
        <f>ROW()-9</f>
        <v>82</v>
      </c>
      <c r="O91" s="808"/>
      <c r="P91" s="1962" t="s">
        <v>28</v>
      </c>
      <c r="Q91" s="1963"/>
      <c r="R91" s="1963"/>
      <c r="S91" s="1966" t="s">
        <v>1239</v>
      </c>
      <c r="T91" s="1967"/>
      <c r="U91" s="1970" t="s">
        <v>796</v>
      </c>
      <c r="V91" s="1971"/>
      <c r="W91" s="1907" t="s">
        <v>807</v>
      </c>
      <c r="X91" s="1908"/>
      <c r="Y91" s="1909"/>
      <c r="Z91" s="838"/>
      <c r="AA91" s="1710" t="s">
        <v>1298</v>
      </c>
      <c r="AB91" s="841"/>
      <c r="AC91" s="841"/>
      <c r="AD91" s="841"/>
      <c r="AE91" s="841"/>
      <c r="AF91" s="841"/>
    </row>
    <row r="92" spans="1:32" ht="18.75" customHeight="1" thickBot="1" x14ac:dyDescent="0.3">
      <c r="A92" s="2053"/>
      <c r="B92" s="1972" t="s">
        <v>1212</v>
      </c>
      <c r="C92" s="1973"/>
      <c r="D92" s="1973"/>
      <c r="E92" s="1973"/>
      <c r="F92" s="1973"/>
      <c r="G92" s="1973"/>
      <c r="H92" s="1973"/>
      <c r="I92" s="1973"/>
      <c r="J92" s="1973"/>
      <c r="K92" s="1973"/>
      <c r="L92" s="1973"/>
      <c r="M92" s="1973"/>
      <c r="N92" s="1974"/>
      <c r="O92" s="808"/>
      <c r="P92" s="1964"/>
      <c r="Q92" s="1965"/>
      <c r="R92" s="1965"/>
      <c r="S92" s="1968"/>
      <c r="T92" s="1969"/>
      <c r="U92" s="1975" t="s">
        <v>1157</v>
      </c>
      <c r="V92" s="1976"/>
      <c r="W92" s="1910"/>
      <c r="X92" s="1911"/>
      <c r="Y92" s="1912"/>
      <c r="Z92" s="838"/>
      <c r="AA92" s="1710" t="s">
        <v>1298</v>
      </c>
      <c r="AB92" s="841"/>
      <c r="AC92" s="841"/>
      <c r="AD92" s="841"/>
      <c r="AE92" s="841"/>
      <c r="AF92" s="841"/>
    </row>
    <row r="93" spans="1:32" ht="21" customHeight="1" x14ac:dyDescent="0.25">
      <c r="A93" s="2053"/>
      <c r="B93" s="1972"/>
      <c r="C93" s="1973"/>
      <c r="D93" s="1973"/>
      <c r="E93" s="1973"/>
      <c r="F93" s="1973"/>
      <c r="G93" s="1973"/>
      <c r="H93" s="1973"/>
      <c r="I93" s="1973"/>
      <c r="J93" s="1973"/>
      <c r="K93" s="1973"/>
      <c r="L93" s="1973"/>
      <c r="M93" s="1973"/>
      <c r="N93" s="1974"/>
      <c r="O93" s="808"/>
      <c r="P93" s="861" t="s">
        <v>34</v>
      </c>
      <c r="Q93" s="862" t="s">
        <v>113</v>
      </c>
      <c r="R93" s="862" t="s">
        <v>34</v>
      </c>
      <c r="S93" s="884" t="s">
        <v>31</v>
      </c>
      <c r="T93" s="1242"/>
      <c r="U93" s="1313" t="s">
        <v>808</v>
      </c>
      <c r="V93" s="1314"/>
      <c r="W93" s="1910"/>
      <c r="X93" s="1911"/>
      <c r="Y93" s="1912"/>
      <c r="Z93" s="838"/>
      <c r="AA93" s="1710" t="s">
        <v>1298</v>
      </c>
      <c r="AB93" s="841"/>
      <c r="AC93" s="841"/>
      <c r="AD93" s="841"/>
      <c r="AE93" s="841"/>
      <c r="AF93" s="841"/>
    </row>
    <row r="94" spans="1:32" ht="18.75" customHeight="1" x14ac:dyDescent="0.25">
      <c r="A94" s="2053"/>
      <c r="B94" s="1972"/>
      <c r="C94" s="1973"/>
      <c r="D94" s="1973"/>
      <c r="E94" s="1973"/>
      <c r="F94" s="1973"/>
      <c r="G94" s="1973"/>
      <c r="H94" s="1973"/>
      <c r="I94" s="1973"/>
      <c r="J94" s="1973"/>
      <c r="K94" s="1973"/>
      <c r="L94" s="1973"/>
      <c r="M94" s="1973"/>
      <c r="N94" s="1974"/>
      <c r="O94" s="808"/>
      <c r="P94" s="1889" t="s">
        <v>799</v>
      </c>
      <c r="Q94" s="1889" t="s">
        <v>800</v>
      </c>
      <c r="R94" s="1978" t="s">
        <v>520</v>
      </c>
      <c r="S94" s="1945" t="s">
        <v>1062</v>
      </c>
      <c r="T94" s="806">
        <f>T136</f>
        <v>16.204999999999998</v>
      </c>
      <c r="U94" s="1949" t="s">
        <v>802</v>
      </c>
      <c r="V94" s="1957" t="s">
        <v>795</v>
      </c>
      <c r="W94" s="1953"/>
      <c r="X94" s="1955"/>
      <c r="Y94" s="1933" t="s">
        <v>1147</v>
      </c>
      <c r="Z94" s="838"/>
      <c r="AA94" s="1710" t="s">
        <v>1298</v>
      </c>
      <c r="AB94" s="841"/>
      <c r="AC94" s="841"/>
      <c r="AD94" s="841"/>
      <c r="AE94" s="841"/>
      <c r="AF94" s="841"/>
    </row>
    <row r="95" spans="1:32" ht="15.75" customHeight="1" x14ac:dyDescent="0.25">
      <c r="A95" s="2053"/>
      <c r="B95" s="1959" t="s">
        <v>112</v>
      </c>
      <c r="C95" s="1960"/>
      <c r="D95" s="1960"/>
      <c r="E95" s="1960"/>
      <c r="F95" s="1961"/>
      <c r="G95" s="854"/>
      <c r="H95" s="311"/>
      <c r="I95" s="1420" t="str">
        <f>LEFT(ADDRESS(1,COLUMN(),4),LEN(ADDRESS(1,COLUMN(),4))-1)</f>
        <v>I</v>
      </c>
      <c r="J95" s="1438" t="s">
        <v>816</v>
      </c>
      <c r="K95" s="1438" t="s">
        <v>171</v>
      </c>
      <c r="L95" s="1438" t="s">
        <v>149</v>
      </c>
      <c r="M95" s="1438" t="s">
        <v>24</v>
      </c>
      <c r="N95" s="1442" t="s">
        <v>151</v>
      </c>
      <c r="O95" s="808"/>
      <c r="P95" s="1977"/>
      <c r="Q95" s="1977"/>
      <c r="R95" s="1979"/>
      <c r="S95" s="1946"/>
      <c r="T95" s="1484"/>
      <c r="U95" s="1950"/>
      <c r="V95" s="1958"/>
      <c r="W95" s="1954"/>
      <c r="X95" s="1956"/>
      <c r="Y95" s="1934"/>
      <c r="Z95" s="838"/>
      <c r="AA95" s="1710" t="s">
        <v>1298</v>
      </c>
      <c r="AB95" s="841"/>
      <c r="AC95" s="841"/>
      <c r="AD95" s="841"/>
      <c r="AE95" s="841"/>
      <c r="AF95" s="841"/>
    </row>
    <row r="96" spans="1:32" ht="18.75" customHeight="1" x14ac:dyDescent="0.35">
      <c r="A96" s="2053"/>
      <c r="B96" s="459">
        <v>1</v>
      </c>
      <c r="C96" s="858"/>
      <c r="D96" s="853"/>
      <c r="E96" s="853"/>
      <c r="F96" s="853"/>
      <c r="G96" s="855"/>
      <c r="H96" s="411"/>
      <c r="I96" s="857" t="str">
        <f>IF(S96="","",Y96)</f>
        <v/>
      </c>
      <c r="J96" s="323">
        <f>IF(ISTEXT(P96),P96,IF(ISBLANK(P96),0,(P96/T86)*M86))</f>
        <v>0</v>
      </c>
      <c r="K96" s="835" t="str">
        <f>IF(Q96="","",UPPER(LEFT(Q96,1))&amp;RIGHT(Q96,LEN(Q96)-1))</f>
        <v/>
      </c>
      <c r="L96" s="827">
        <f>IF(ISTEXT(T96),0,IF(ISBLANK(T96),0,(T96/T86)*M86))</f>
        <v>0</v>
      </c>
      <c r="M96" s="319">
        <f>+IF(ISTEXT(T96),0,IF(ISBLANK(T96),0,(T96/1000/T86)*M86))</f>
        <v>0</v>
      </c>
      <c r="N96" s="438">
        <f>IF(ISTEXT(R96),0,(R96/R136)/1000)</f>
        <v>0</v>
      </c>
      <c r="O96" s="808"/>
      <c r="P96" s="802"/>
      <c r="Q96" s="803"/>
      <c r="R96" s="826"/>
      <c r="S96" s="805"/>
      <c r="T96" s="1485">
        <f t="shared" ref="T96:T135" si="10">IF(ISBLANK(P96),R96,(R96*P96))</f>
        <v>0</v>
      </c>
      <c r="U96" s="1477"/>
      <c r="V96" s="815"/>
      <c r="W96" s="1177" t="str">
        <f>SUBSTITUTE(S96,U96,V96)</f>
        <v/>
      </c>
      <c r="X96" s="1126" t="str">
        <f t="shared" ref="X96:X135" si="11">TRIM(W96)</f>
        <v/>
      </c>
      <c r="Y96" s="1185" t="str">
        <f>IF(S96="","",UPPER(LEFT(X96,1))&amp;RIGHT(X96,LEN(X96)-1))</f>
        <v/>
      </c>
      <c r="Z96" s="838"/>
      <c r="AA96" s="1710" t="s">
        <v>1298</v>
      </c>
      <c r="AB96" s="841"/>
      <c r="AC96" s="841"/>
      <c r="AD96" s="841"/>
      <c r="AE96" s="841"/>
      <c r="AF96" s="841"/>
    </row>
    <row r="97" spans="1:32" ht="18.75" customHeight="1" x14ac:dyDescent="0.35">
      <c r="A97" s="2053"/>
      <c r="B97" s="459">
        <v>2</v>
      </c>
      <c r="C97" s="362" t="s">
        <v>158</v>
      </c>
      <c r="D97" s="853"/>
      <c r="E97" s="853"/>
      <c r="F97" s="853"/>
      <c r="G97" s="855"/>
      <c r="H97" s="411"/>
      <c r="I97" s="857" t="str">
        <f>IF(S97="","",Y97)</f>
        <v>Epaule ou Jambon</v>
      </c>
      <c r="J97" s="323">
        <f>IF(ISTEXT(P97),P97,IF(ISBLANK(P97),0,(P97/T86)*M86))</f>
        <v>1.2341869793273683</v>
      </c>
      <c r="K97" s="904" t="str">
        <f>IF(Q97="","",UPPER(LEFT(Q97,1))&amp;RIGHT(Q97,LEN(Q97)-1))</f>
        <v>Noix</v>
      </c>
      <c r="L97" s="905">
        <f>IF(ISTEXT(T97),0,IF(ISBLANK(T97),0,(T97/T86)*M86))</f>
        <v>7651.9592718296826</v>
      </c>
      <c r="M97" s="906">
        <f>+IF(ISTEXT(T97),0,IF(ISBLANK(T97),0,(T97/1000/T86)*M86))</f>
        <v>7.6519592718296838</v>
      </c>
      <c r="N97" s="907">
        <f>L97/L137</f>
        <v>0.76519592718296825</v>
      </c>
      <c r="O97" s="808"/>
      <c r="P97" s="802">
        <v>2</v>
      </c>
      <c r="Q97" s="803" t="s">
        <v>815</v>
      </c>
      <c r="R97" s="826">
        <v>6200</v>
      </c>
      <c r="S97" s="805" t="s">
        <v>819</v>
      </c>
      <c r="T97" s="1485">
        <f t="shared" si="10"/>
        <v>12400</v>
      </c>
      <c r="U97" s="1477" t="s">
        <v>818</v>
      </c>
      <c r="V97" s="815"/>
      <c r="W97" s="1178" t="str">
        <f t="shared" ref="W97:W135" si="12">SUBSTITUTE(S97,U97,V97)</f>
        <v>Epaule ou Jambon</v>
      </c>
      <c r="X97" s="1179" t="str">
        <f t="shared" si="11"/>
        <v>Epaule ou Jambon</v>
      </c>
      <c r="Y97" s="1185" t="str">
        <f t="shared" ref="Y97:Y135" si="13">IF(S97="","",UPPER(LEFT(X97,1))&amp;RIGHT(X97,LEN(X97)-1))</f>
        <v>Epaule ou Jambon</v>
      </c>
      <c r="Z97" s="838"/>
      <c r="AA97" s="1711" t="s">
        <v>1299</v>
      </c>
      <c r="AB97" s="841"/>
      <c r="AC97" s="841"/>
      <c r="AD97" s="841"/>
      <c r="AE97" s="841"/>
      <c r="AF97" s="841"/>
    </row>
    <row r="98" spans="1:32" ht="18.75" customHeight="1" x14ac:dyDescent="0.35">
      <c r="A98" s="2053"/>
      <c r="B98" s="459">
        <v>3</v>
      </c>
      <c r="C98" s="362" t="s">
        <v>828</v>
      </c>
      <c r="D98" s="853"/>
      <c r="E98" s="853"/>
      <c r="F98" s="853"/>
      <c r="G98" s="855"/>
      <c r="H98" s="411"/>
      <c r="I98" s="857" t="str">
        <f t="shared" ref="I98:I135" si="14">IF(S98="","",Y98)</f>
        <v>Gras dur</v>
      </c>
      <c r="J98" s="323">
        <f>IF(ISTEXT(P98),P98,IF(ISBLANK(P98),0,(P98/T86)*M86))</f>
        <v>0</v>
      </c>
      <c r="K98" s="835" t="str">
        <f t="shared" ref="K98:K135" si="15">IF(Q98="","",UPPER(LEFT(Q98,1))&amp;RIGHT(Q98,LEN(Q98)-1))</f>
        <v/>
      </c>
      <c r="L98" s="827">
        <f>IF(ISTEXT(T98),0,IF(ISBLANK(T98),0,(T98/T86)*M86))</f>
        <v>1727.8617710583153</v>
      </c>
      <c r="M98" s="319">
        <f>+IF(ISTEXT(T98),0,IF(ISBLANK(T98),0,(T98/1000/T86)*M86))</f>
        <v>1.7278617710583155</v>
      </c>
      <c r="N98" s="438">
        <f>L98/L137</f>
        <v>0.17278617710583152</v>
      </c>
      <c r="O98" s="808"/>
      <c r="P98" s="802"/>
      <c r="Q98" s="803"/>
      <c r="R98" s="826">
        <v>2800</v>
      </c>
      <c r="S98" s="805" t="s">
        <v>821</v>
      </c>
      <c r="T98" s="1485">
        <f t="shared" si="10"/>
        <v>2800</v>
      </c>
      <c r="U98" s="1477" t="s">
        <v>822</v>
      </c>
      <c r="V98" s="815"/>
      <c r="W98" s="1178" t="str">
        <f t="shared" si="12"/>
        <v>Gras dur</v>
      </c>
      <c r="X98" s="1179" t="str">
        <f t="shared" si="11"/>
        <v>Gras dur</v>
      </c>
      <c r="Y98" s="1185" t="str">
        <f t="shared" si="13"/>
        <v>Gras dur</v>
      </c>
      <c r="Z98" s="838"/>
      <c r="AA98" s="1585" t="s">
        <v>770</v>
      </c>
      <c r="AB98" s="841"/>
      <c r="AC98" s="841"/>
      <c r="AD98" s="841"/>
      <c r="AE98" s="841"/>
      <c r="AF98" s="841"/>
    </row>
    <row r="99" spans="1:32" ht="18.75" customHeight="1" x14ac:dyDescent="0.35">
      <c r="A99" s="2053"/>
      <c r="B99" s="459">
        <v>4</v>
      </c>
      <c r="C99" s="362" t="s">
        <v>829</v>
      </c>
      <c r="D99" s="853"/>
      <c r="E99" s="853"/>
      <c r="F99" s="853"/>
      <c r="G99" s="855"/>
      <c r="H99" s="411"/>
      <c r="I99" s="857" t="str">
        <f t="shared" si="14"/>
        <v>Eau</v>
      </c>
      <c r="J99" s="323">
        <f>IF(ISTEXT(P99),P99,IF(ISBLANK(P99),0,(P99/T86)*M86))</f>
        <v>0</v>
      </c>
      <c r="K99" s="835" t="str">
        <f t="shared" si="15"/>
        <v/>
      </c>
      <c r="L99" s="827">
        <f>IF(ISTEXT(T99),0,IF(ISBLANK(T99),0,(T99/T86)*M86))</f>
        <v>370.25609379821049</v>
      </c>
      <c r="M99" s="319">
        <f>+IF(ISTEXT(T99),0,IF(ISBLANK(T99),0,(T99/1000/T86)*M86))</f>
        <v>0.37025609379821045</v>
      </c>
      <c r="N99" s="438">
        <f>L99/L137</f>
        <v>3.7025609379821051E-2</v>
      </c>
      <c r="O99" s="808"/>
      <c r="P99" s="802"/>
      <c r="Q99" s="803"/>
      <c r="R99" s="826">
        <v>600</v>
      </c>
      <c r="S99" s="805" t="s">
        <v>457</v>
      </c>
      <c r="T99" s="1485">
        <f t="shared" si="10"/>
        <v>600</v>
      </c>
      <c r="U99" s="1477"/>
      <c r="V99" s="815"/>
      <c r="W99" s="1178" t="str">
        <f t="shared" si="12"/>
        <v>Eau</v>
      </c>
      <c r="X99" s="1179" t="str">
        <f t="shared" si="11"/>
        <v>Eau</v>
      </c>
      <c r="Y99" s="1185" t="str">
        <f t="shared" si="13"/>
        <v>Eau</v>
      </c>
      <c r="Z99" s="838"/>
      <c r="AA99" s="1585" t="s">
        <v>770</v>
      </c>
    </row>
    <row r="100" spans="1:32" ht="18.75" customHeight="1" x14ac:dyDescent="0.35">
      <c r="A100" s="2053"/>
      <c r="B100" s="459">
        <v>5</v>
      </c>
      <c r="C100" s="856"/>
      <c r="D100" s="853"/>
      <c r="E100" s="853"/>
      <c r="F100" s="853"/>
      <c r="G100" s="855"/>
      <c r="H100" s="411"/>
      <c r="I100" s="857" t="str">
        <f t="shared" si="14"/>
        <v>Sucre</v>
      </c>
      <c r="J100" s="323">
        <f>IF(ISTEXT(P100),P100,IF(ISBLANK(P100),0,(P100/T86)*M86))</f>
        <v>0</v>
      </c>
      <c r="K100" s="835" t="str">
        <f t="shared" si="15"/>
        <v/>
      </c>
      <c r="L100" s="827">
        <f>IF(ISTEXT(T100),0,IF(ISBLANK(T100),0,(T100/T86)*M86))</f>
        <v>37.025609379821049</v>
      </c>
      <c r="M100" s="319">
        <f>+IF(ISTEXT(T100),0,IF(ISBLANK(T100),0,(T100/1000/T86)*M86))</f>
        <v>3.7025609379821044E-2</v>
      </c>
      <c r="N100" s="438">
        <f>L100/L137</f>
        <v>3.7025609379821049E-3</v>
      </c>
      <c r="O100" s="808"/>
      <c r="P100" s="802"/>
      <c r="Q100" s="803"/>
      <c r="R100" s="826">
        <v>60</v>
      </c>
      <c r="S100" s="805" t="s">
        <v>284</v>
      </c>
      <c r="T100" s="1485">
        <f t="shared" si="10"/>
        <v>60</v>
      </c>
      <c r="U100" s="1477"/>
      <c r="V100" s="815"/>
      <c r="W100" s="1178" t="str">
        <f t="shared" si="12"/>
        <v>Sucre</v>
      </c>
      <c r="X100" s="1179" t="str">
        <f t="shared" si="11"/>
        <v>Sucre</v>
      </c>
      <c r="Y100" s="1185" t="str">
        <f t="shared" si="13"/>
        <v>Sucre</v>
      </c>
      <c r="Z100" s="838"/>
      <c r="AA100" s="1585" t="s">
        <v>770</v>
      </c>
      <c r="AB100" s="433"/>
    </row>
    <row r="101" spans="1:32" ht="21" x14ac:dyDescent="0.35">
      <c r="A101" s="2053"/>
      <c r="B101" s="459">
        <v>6</v>
      </c>
      <c r="C101" s="858" t="s">
        <v>830</v>
      </c>
      <c r="D101" s="853"/>
      <c r="E101" s="853"/>
      <c r="F101" s="853"/>
      <c r="G101" s="855"/>
      <c r="H101" s="411"/>
      <c r="I101" s="857" t="str">
        <f t="shared" si="14"/>
        <v>Ail dégermé</v>
      </c>
      <c r="J101" s="323">
        <f>IF(ISTEXT(P101),P101,IF(ISBLANK(P101),0,(P101/T86)*M86))</f>
        <v>0</v>
      </c>
      <c r="K101" s="835" t="str">
        <f t="shared" si="15"/>
        <v/>
      </c>
      <c r="L101" s="827">
        <f>IF(ISTEXT(T101),0,IF(ISBLANK(T101),0,(T101/T86)*M86))</f>
        <v>18.512804689910524</v>
      </c>
      <c r="M101" s="319">
        <f>+IF(ISTEXT(T101),0,IF(ISBLANK(T101),0,(T101/1000/T86)*M86))</f>
        <v>1.8512804689910522E-2</v>
      </c>
      <c r="N101" s="438">
        <f>L101/L137</f>
        <v>1.8512804689910524E-3</v>
      </c>
      <c r="O101" s="808"/>
      <c r="P101" s="802"/>
      <c r="Q101" s="803"/>
      <c r="R101" s="826">
        <v>30</v>
      </c>
      <c r="S101" s="805" t="s">
        <v>538</v>
      </c>
      <c r="T101" s="1485">
        <f t="shared" si="10"/>
        <v>30</v>
      </c>
      <c r="U101" s="1477"/>
      <c r="V101" s="815"/>
      <c r="W101" s="1178" t="str">
        <f t="shared" si="12"/>
        <v>Ail dégermé</v>
      </c>
      <c r="X101" s="1179" t="str">
        <f t="shared" si="11"/>
        <v>Ail dégermé</v>
      </c>
      <c r="Y101" s="1185" t="str">
        <f t="shared" si="13"/>
        <v>Ail dégermé</v>
      </c>
      <c r="Z101" s="838"/>
      <c r="AA101" s="1585" t="s">
        <v>770</v>
      </c>
      <c r="AB101" s="433"/>
    </row>
    <row r="102" spans="1:32" ht="21" x14ac:dyDescent="0.35">
      <c r="A102" s="2053"/>
      <c r="B102" s="459">
        <v>7</v>
      </c>
      <c r="C102" s="856" t="s">
        <v>831</v>
      </c>
      <c r="D102" s="853"/>
      <c r="E102" s="853"/>
      <c r="F102" s="853"/>
      <c r="G102" s="855"/>
      <c r="H102" s="411"/>
      <c r="I102" s="857" t="str">
        <f t="shared" si="14"/>
        <v>Blanc d’oeuf</v>
      </c>
      <c r="J102" s="323">
        <f>IF(ISTEXT(P102),P102,IF(ISBLANK(P102),0,(P102/T86)*M86))</f>
        <v>0</v>
      </c>
      <c r="K102" s="835" t="str">
        <f t="shared" si="15"/>
        <v/>
      </c>
      <c r="L102" s="827">
        <f>IF(ISTEXT(T102),0,IF(ISBLANK(T102),0,(T102/T86)*M86))</f>
        <v>61.70934896636841</v>
      </c>
      <c r="M102" s="319">
        <f>+IF(ISTEXT(T102),0,IF(ISBLANK(T102),0,(T102/1000/T86)*M86))</f>
        <v>6.1709348966368413E-2</v>
      </c>
      <c r="N102" s="438">
        <f>L102/L137</f>
        <v>6.1709348966368406E-3</v>
      </c>
      <c r="O102" s="808"/>
      <c r="P102" s="802"/>
      <c r="Q102" s="803"/>
      <c r="R102" s="826">
        <v>100</v>
      </c>
      <c r="S102" s="805" t="s">
        <v>539</v>
      </c>
      <c r="T102" s="1485">
        <f t="shared" si="10"/>
        <v>100</v>
      </c>
      <c r="U102" s="1477" t="s">
        <v>820</v>
      </c>
      <c r="V102" s="815"/>
      <c r="W102" s="1178" t="str">
        <f t="shared" si="12"/>
        <v>Blanc d’oeuf</v>
      </c>
      <c r="X102" s="1179" t="str">
        <f t="shared" si="11"/>
        <v>Blanc d’oeuf</v>
      </c>
      <c r="Y102" s="1185" t="str">
        <f t="shared" si="13"/>
        <v>Blanc d’oeuf</v>
      </c>
      <c r="Z102" s="838"/>
      <c r="AA102" s="1585" t="s">
        <v>770</v>
      </c>
      <c r="AB102" s="433"/>
    </row>
    <row r="103" spans="1:32" ht="21" x14ac:dyDescent="0.35">
      <c r="A103" s="2053"/>
      <c r="B103" s="459">
        <v>8</v>
      </c>
      <c r="C103" s="856" t="s">
        <v>824</v>
      </c>
      <c r="D103" s="853"/>
      <c r="E103" s="853"/>
      <c r="F103" s="853"/>
      <c r="G103" s="855"/>
      <c r="H103" s="411"/>
      <c r="I103" s="857" t="str">
        <f t="shared" si="14"/>
        <v>Épices</v>
      </c>
      <c r="J103" s="323">
        <f>IF(ISTEXT(P103),P103,IF(ISBLANK(P103),0,(P103/T86)*M86))</f>
        <v>0</v>
      </c>
      <c r="K103" s="835" t="str">
        <f t="shared" si="15"/>
        <v/>
      </c>
      <c r="L103" s="827">
        <f>IF(ISTEXT(T103),0,IF(ISBLANK(T103),0,(T103/T86)*M86))</f>
        <v>12.341869793273684</v>
      </c>
      <c r="M103" s="319">
        <f>+IF(ISTEXT(T103),0,IF(ISBLANK(T103),0,(T103/1000/T86)*M86))</f>
        <v>1.2341869793273683E-2</v>
      </c>
      <c r="N103" s="438">
        <f>L103/L137</f>
        <v>1.2341869793273685E-3</v>
      </c>
      <c r="O103" s="808"/>
      <c r="P103" s="802"/>
      <c r="Q103" s="803"/>
      <c r="R103" s="826">
        <v>20</v>
      </c>
      <c r="S103" s="805" t="s">
        <v>540</v>
      </c>
      <c r="T103" s="1485">
        <f t="shared" si="10"/>
        <v>20</v>
      </c>
      <c r="U103" s="1477"/>
      <c r="V103" s="815"/>
      <c r="W103" s="1178" t="str">
        <f t="shared" si="12"/>
        <v>Épices</v>
      </c>
      <c r="X103" s="1179" t="str">
        <f t="shared" si="11"/>
        <v>Épices</v>
      </c>
      <c r="Y103" s="1185" t="str">
        <f t="shared" si="13"/>
        <v>Épices</v>
      </c>
      <c r="Z103" s="838"/>
      <c r="AA103" s="1585" t="s">
        <v>770</v>
      </c>
      <c r="AB103" s="433"/>
    </row>
    <row r="104" spans="1:32" ht="18.75" customHeight="1" x14ac:dyDescent="0.35">
      <c r="A104" s="2053"/>
      <c r="B104" s="459">
        <v>9</v>
      </c>
      <c r="C104" s="860" t="s">
        <v>840</v>
      </c>
      <c r="D104" s="853"/>
      <c r="E104" s="853"/>
      <c r="F104" s="853"/>
      <c r="G104" s="855"/>
      <c r="H104" s="411"/>
      <c r="I104" s="857" t="str">
        <f t="shared" si="14"/>
        <v>Poivre blanc</v>
      </c>
      <c r="J104" s="323">
        <f>IF(ISTEXT(P104),P104,IF(ISBLANK(P104),0,(P104/T86)*M86))</f>
        <v>0</v>
      </c>
      <c r="K104" s="835" t="str">
        <f t="shared" si="15"/>
        <v/>
      </c>
      <c r="L104" s="827">
        <f>IF(ISTEXT(T104),0,IF(ISBLANK(T104),0,(T104/T86)*M86))</f>
        <v>12.341869793273684</v>
      </c>
      <c r="M104" s="319">
        <f>+IF(ISTEXT(T104),0,IF(ISBLANK(T104),0,(T104/1000/T86)*M86))</f>
        <v>1.2341869793273683E-2</v>
      </c>
      <c r="N104" s="438">
        <f>L104/L137</f>
        <v>1.2341869793273685E-3</v>
      </c>
      <c r="O104" s="808"/>
      <c r="P104" s="802"/>
      <c r="Q104" s="803"/>
      <c r="R104" s="826">
        <v>20</v>
      </c>
      <c r="S104" s="805" t="s">
        <v>541</v>
      </c>
      <c r="T104" s="1485">
        <f t="shared" si="10"/>
        <v>20</v>
      </c>
      <c r="U104" s="1477"/>
      <c r="V104" s="815"/>
      <c r="W104" s="1178" t="str">
        <f t="shared" si="12"/>
        <v xml:space="preserve">Poivre blanc </v>
      </c>
      <c r="X104" s="1179" t="str">
        <f t="shared" si="11"/>
        <v>Poivre blanc</v>
      </c>
      <c r="Y104" s="1185" t="str">
        <f t="shared" si="13"/>
        <v>Poivre blanc</v>
      </c>
      <c r="Z104" s="838"/>
      <c r="AA104" s="1585" t="s">
        <v>770</v>
      </c>
      <c r="AB104" s="433"/>
    </row>
    <row r="105" spans="1:32" ht="18.75" customHeight="1" x14ac:dyDescent="0.35">
      <c r="A105" s="2053"/>
      <c r="B105" s="459">
        <v>10</v>
      </c>
      <c r="C105" s="860" t="s">
        <v>841</v>
      </c>
      <c r="D105" s="853"/>
      <c r="E105" s="853"/>
      <c r="F105" s="853"/>
      <c r="G105" s="855"/>
      <c r="H105" s="411"/>
      <c r="I105" s="857" t="str">
        <f t="shared" si="14"/>
        <v>Sel nitrité</v>
      </c>
      <c r="J105" s="323">
        <f>IF(ISTEXT(P105),P105,IF(ISBLANK(P105),0,(P105/T86)*M86))</f>
        <v>0</v>
      </c>
      <c r="K105" s="835" t="str">
        <f t="shared" si="15"/>
        <v/>
      </c>
      <c r="L105" s="827">
        <f>IF(ISTEXT(T105),0,IF(ISBLANK(T105),0,(T105/T86)*M86))</f>
        <v>104.90589324282629</v>
      </c>
      <c r="M105" s="319">
        <f>+IF(ISTEXT(T105),0,IF(ISBLANK(T105),0,(T105/1000/T86)*M86))</f>
        <v>0.1049058932428263</v>
      </c>
      <c r="N105" s="438">
        <f>L105/L137</f>
        <v>1.049058932428263E-2</v>
      </c>
      <c r="O105" s="808"/>
      <c r="P105" s="802"/>
      <c r="Q105" s="803"/>
      <c r="R105" s="826">
        <v>170</v>
      </c>
      <c r="S105" s="805" t="s">
        <v>542</v>
      </c>
      <c r="T105" s="1485">
        <f t="shared" si="10"/>
        <v>170</v>
      </c>
      <c r="U105" s="1477"/>
      <c r="V105" s="815"/>
      <c r="W105" s="1178" t="str">
        <f t="shared" si="12"/>
        <v>Sel nitrité</v>
      </c>
      <c r="X105" s="1179" t="str">
        <f t="shared" si="11"/>
        <v>Sel nitrité</v>
      </c>
      <c r="Y105" s="1185" t="str">
        <f t="shared" si="13"/>
        <v>Sel nitrité</v>
      </c>
      <c r="Z105" s="838"/>
      <c r="AA105" s="1585" t="s">
        <v>770</v>
      </c>
      <c r="AB105" s="433"/>
    </row>
    <row r="106" spans="1:32" ht="18.75" customHeight="1" x14ac:dyDescent="0.35">
      <c r="A106" s="2053"/>
      <c r="B106" s="459">
        <v>11</v>
      </c>
      <c r="C106" s="856"/>
      <c r="D106" s="853"/>
      <c r="E106" s="853"/>
      <c r="F106" s="853"/>
      <c r="G106" s="855"/>
      <c r="H106" s="411"/>
      <c r="I106" s="857" t="str">
        <f t="shared" si="14"/>
        <v>Acide ascorbique (facultatif)</v>
      </c>
      <c r="J106" s="323">
        <f>IF(ISTEXT(P106),P106,IF(ISBLANK(P106),0,(P106/T86)*M86))</f>
        <v>0</v>
      </c>
      <c r="K106" s="835" t="str">
        <f t="shared" si="15"/>
        <v/>
      </c>
      <c r="L106" s="827">
        <f>IF(ISTEXT(T106),0,IF(ISBLANK(T106),0,(T106/T86)*M86))</f>
        <v>3.085467448318421</v>
      </c>
      <c r="M106" s="319">
        <f>+IF(ISTEXT(T106),0,IF(ISBLANK(T106),0,(T106/1000/T86)*M86))</f>
        <v>3.0854674483184207E-3</v>
      </c>
      <c r="N106" s="438">
        <f>L106/L137</f>
        <v>3.0854674483184213E-4</v>
      </c>
      <c r="O106" s="808"/>
      <c r="P106" s="802"/>
      <c r="Q106" s="803"/>
      <c r="R106" s="826">
        <v>5</v>
      </c>
      <c r="S106" s="805" t="s">
        <v>543</v>
      </c>
      <c r="T106" s="1485">
        <f t="shared" si="10"/>
        <v>5</v>
      </c>
      <c r="U106" s="1477"/>
      <c r="V106" s="815"/>
      <c r="W106" s="1178" t="str">
        <f t="shared" si="12"/>
        <v>acide ascorbique (facultatif)</v>
      </c>
      <c r="X106" s="1179" t="str">
        <f t="shared" si="11"/>
        <v>acide ascorbique (facultatif)</v>
      </c>
      <c r="Y106" s="1185" t="str">
        <f t="shared" si="13"/>
        <v>Acide ascorbique (facultatif)</v>
      </c>
      <c r="Z106" s="838"/>
      <c r="AA106" s="1585" t="s">
        <v>770</v>
      </c>
      <c r="AB106" s="433"/>
    </row>
    <row r="107" spans="1:32" ht="18.75" customHeight="1" x14ac:dyDescent="0.35">
      <c r="A107" s="2053"/>
      <c r="B107" s="459">
        <v>12</v>
      </c>
      <c r="C107" s="860" t="s">
        <v>842</v>
      </c>
      <c r="D107" s="853"/>
      <c r="E107" s="853"/>
      <c r="F107" s="853"/>
      <c r="G107" s="855"/>
      <c r="H107" s="411"/>
      <c r="I107" s="857" t="str">
        <f t="shared" si="14"/>
        <v/>
      </c>
      <c r="J107" s="323">
        <f>IF(ISTEXT(P107),P107,IF(ISBLANK(P107),0,(P107/T86)*M86))</f>
        <v>0</v>
      </c>
      <c r="K107" s="835" t="str">
        <f t="shared" si="15"/>
        <v/>
      </c>
      <c r="L107" s="827">
        <f>IF(ISTEXT(T107),0,IF(ISBLANK(T107),0,(T107/T86)*M86))</f>
        <v>0</v>
      </c>
      <c r="M107" s="319">
        <f>+IF(ISTEXT(T107),0,IF(ISBLANK(T107),0,(T107/1000/T86)*M86))</f>
        <v>0</v>
      </c>
      <c r="N107" s="438">
        <f>L107/L137</f>
        <v>0</v>
      </c>
      <c r="O107" s="808"/>
      <c r="P107" s="802"/>
      <c r="Q107" s="803"/>
      <c r="R107" s="826"/>
      <c r="S107" s="805"/>
      <c r="T107" s="1485">
        <f t="shared" si="10"/>
        <v>0</v>
      </c>
      <c r="U107" s="1477"/>
      <c r="V107" s="815"/>
      <c r="W107" s="1178" t="str">
        <f t="shared" si="12"/>
        <v/>
      </c>
      <c r="X107" s="1179" t="str">
        <f t="shared" si="11"/>
        <v/>
      </c>
      <c r="Y107" s="1185" t="str">
        <f t="shared" si="13"/>
        <v/>
      </c>
      <c r="Z107" s="838"/>
      <c r="AA107" s="1585" t="s">
        <v>770</v>
      </c>
      <c r="AB107" s="433"/>
    </row>
    <row r="108" spans="1:32" ht="18.75" customHeight="1" x14ac:dyDescent="0.35">
      <c r="A108" s="2053"/>
      <c r="B108" s="459">
        <v>13</v>
      </c>
      <c r="C108" s="860" t="s">
        <v>843</v>
      </c>
      <c r="D108" s="853"/>
      <c r="E108" s="853"/>
      <c r="F108" s="853"/>
      <c r="G108" s="855"/>
      <c r="H108" s="411"/>
      <c r="I108" s="857" t="str">
        <f t="shared" si="14"/>
        <v>Saisir ou coller vos produits</v>
      </c>
      <c r="J108" s="323">
        <f>IF(ISTEXT(P108),P108,IF(ISBLANK(P108),0,(P108/T86)*M86))</f>
        <v>0</v>
      </c>
      <c r="K108" s="835" t="str">
        <f t="shared" si="15"/>
        <v/>
      </c>
      <c r="L108" s="827">
        <f>IF(ISTEXT(T108),0,IF(ISBLANK(T108),0,(T108/T86)*M86))</f>
        <v>0</v>
      </c>
      <c r="M108" s="319">
        <f>+IF(ISTEXT(T108),0,IF(ISBLANK(T108),0,(T108/1000/T86)*M86))</f>
        <v>0</v>
      </c>
      <c r="N108" s="438">
        <f>L108/L137</f>
        <v>0</v>
      </c>
      <c r="O108" s="808"/>
      <c r="P108" s="802"/>
      <c r="Q108" s="803"/>
      <c r="R108" s="826"/>
      <c r="S108" s="805" t="s">
        <v>186</v>
      </c>
      <c r="T108" s="1485">
        <f t="shared" si="10"/>
        <v>0</v>
      </c>
      <c r="U108" s="1477"/>
      <c r="V108" s="815"/>
      <c r="W108" s="1178" t="str">
        <f t="shared" si="12"/>
        <v>saisir ou coller vos produits</v>
      </c>
      <c r="X108" s="1179" t="str">
        <f t="shared" si="11"/>
        <v>saisir ou coller vos produits</v>
      </c>
      <c r="Y108" s="1185" t="str">
        <f t="shared" si="13"/>
        <v>Saisir ou coller vos produits</v>
      </c>
      <c r="Z108" s="838"/>
      <c r="AA108" s="1585" t="s">
        <v>770</v>
      </c>
      <c r="AB108" s="433"/>
    </row>
    <row r="109" spans="1:32" ht="21" x14ac:dyDescent="0.35">
      <c r="A109" s="2053"/>
      <c r="B109" s="459">
        <v>14</v>
      </c>
      <c r="C109" s="860" t="s">
        <v>844</v>
      </c>
      <c r="D109" s="853"/>
      <c r="E109" s="853"/>
      <c r="F109" s="853"/>
      <c r="G109" s="855"/>
      <c r="H109" s="411"/>
      <c r="I109" s="857" t="str">
        <f t="shared" si="14"/>
        <v>Dans la colonne S</v>
      </c>
      <c r="J109" s="323">
        <f>IF(ISTEXT(P109),P109,IF(ISBLANK(P109),0,(P109/T86)*M86))</f>
        <v>0</v>
      </c>
      <c r="K109" s="835" t="str">
        <f t="shared" si="15"/>
        <v/>
      </c>
      <c r="L109" s="827">
        <f>IF(ISTEXT(T109),0,IF(ISBLANK(T109),0,(T109/T86)*M86))</f>
        <v>0</v>
      </c>
      <c r="M109" s="319">
        <f>+IF(ISTEXT(T109),0,IF(ISBLANK(T109),0,(T109/1000/T86)*M86))</f>
        <v>0</v>
      </c>
      <c r="N109" s="438">
        <f>L109/L137</f>
        <v>0</v>
      </c>
      <c r="O109" s="808"/>
      <c r="P109" s="802"/>
      <c r="Q109" s="803"/>
      <c r="R109" s="826"/>
      <c r="S109" s="805" t="s">
        <v>810</v>
      </c>
      <c r="T109" s="1485">
        <f t="shared" si="10"/>
        <v>0</v>
      </c>
      <c r="U109" s="1477"/>
      <c r="V109" s="815"/>
      <c r="W109" s="1178" t="str">
        <f t="shared" si="12"/>
        <v>dans la colonne S</v>
      </c>
      <c r="X109" s="1179" t="str">
        <f t="shared" si="11"/>
        <v>dans la colonne S</v>
      </c>
      <c r="Y109" s="1185" t="str">
        <f t="shared" si="13"/>
        <v>Dans la colonne S</v>
      </c>
      <c r="Z109" s="838"/>
      <c r="AA109" s="1585" t="s">
        <v>770</v>
      </c>
      <c r="AB109" s="433"/>
    </row>
    <row r="110" spans="1:32" ht="21" x14ac:dyDescent="0.35">
      <c r="A110" s="2053"/>
      <c r="B110" s="459">
        <v>15</v>
      </c>
      <c r="C110" s="860" t="s">
        <v>846</v>
      </c>
      <c r="D110" s="853"/>
      <c r="E110" s="853"/>
      <c r="F110" s="853"/>
      <c r="G110" s="855"/>
      <c r="H110" s="411"/>
      <c r="I110" s="857" t="str">
        <f t="shared" si="14"/>
        <v>Collage spécial Valeurs 1 2 3</v>
      </c>
      <c r="J110" s="323">
        <f>IF(ISTEXT(P110),P110,IF(ISBLANK(P110),0,(P110/T86)*M86))</f>
        <v>0</v>
      </c>
      <c r="K110" s="835" t="str">
        <f t="shared" si="15"/>
        <v/>
      </c>
      <c r="L110" s="827">
        <f>IF(ISTEXT(T110),0,IF(ISBLANK(T110),0,(T110/T86)*M86))</f>
        <v>0</v>
      </c>
      <c r="M110" s="319">
        <f>+IF(ISTEXT(T110),0,IF(ISBLANK(T110),0,(T110/1000/T86)*M86))</f>
        <v>0</v>
      </c>
      <c r="N110" s="438">
        <f>L110/L137</f>
        <v>0</v>
      </c>
      <c r="O110" s="808"/>
      <c r="P110" s="802"/>
      <c r="Q110" s="803"/>
      <c r="R110" s="826"/>
      <c r="S110" s="805" t="s">
        <v>814</v>
      </c>
      <c r="T110" s="1485">
        <f t="shared" si="10"/>
        <v>0</v>
      </c>
      <c r="U110" s="1477"/>
      <c r="V110" s="815"/>
      <c r="W110" s="1178" t="str">
        <f t="shared" si="12"/>
        <v>collage spécial Valeurs 1 2 3</v>
      </c>
      <c r="X110" s="1179" t="str">
        <f t="shared" si="11"/>
        <v>collage spécial Valeurs 1 2 3</v>
      </c>
      <c r="Y110" s="1185" t="str">
        <f t="shared" si="13"/>
        <v>Collage spécial Valeurs 1 2 3</v>
      </c>
      <c r="Z110" s="838"/>
      <c r="AA110" s="1585" t="s">
        <v>770</v>
      </c>
      <c r="AB110" s="433"/>
    </row>
    <row r="111" spans="1:32" ht="18.75" customHeight="1" x14ac:dyDescent="0.35">
      <c r="A111" s="2053"/>
      <c r="B111" s="459">
        <v>16</v>
      </c>
      <c r="C111" s="860" t="s">
        <v>845</v>
      </c>
      <c r="D111" s="853"/>
      <c r="E111" s="853"/>
      <c r="F111" s="853"/>
      <c r="G111" s="855"/>
      <c r="H111" s="411"/>
      <c r="I111" s="857" t="str">
        <f t="shared" si="14"/>
        <v>Les unités colonne P</v>
      </c>
      <c r="J111" s="323">
        <f>IF(ISTEXT(P111),P111,IF(ISBLANK(P111),0,(P111/T86)*M86))</f>
        <v>0</v>
      </c>
      <c r="K111" s="835" t="str">
        <f t="shared" si="15"/>
        <v/>
      </c>
      <c r="L111" s="827">
        <f>IF(ISTEXT(T111),0,IF(ISBLANK(T111),0,(T111/T86)*M86))</f>
        <v>0</v>
      </c>
      <c r="M111" s="319">
        <f>+IF(ISTEXT(T111),0,IF(ISBLANK(T111),0,(T111/1000/T86)*M86))</f>
        <v>0</v>
      </c>
      <c r="N111" s="438">
        <f>L111/L137</f>
        <v>0</v>
      </c>
      <c r="O111" s="808"/>
      <c r="P111" s="802"/>
      <c r="Q111" s="803"/>
      <c r="R111" s="826"/>
      <c r="S111" s="805" t="s">
        <v>811</v>
      </c>
      <c r="T111" s="1485">
        <f t="shared" si="10"/>
        <v>0</v>
      </c>
      <c r="U111" s="1477"/>
      <c r="V111" s="815"/>
      <c r="W111" s="1178" t="str">
        <f t="shared" si="12"/>
        <v>les unités colonne P</v>
      </c>
      <c r="X111" s="1179" t="str">
        <f t="shared" si="11"/>
        <v>les unités colonne P</v>
      </c>
      <c r="Y111" s="1185" t="str">
        <f t="shared" si="13"/>
        <v>Les unités colonne P</v>
      </c>
      <c r="Z111" s="838"/>
      <c r="AA111" s="1585" t="s">
        <v>770</v>
      </c>
      <c r="AB111" s="433"/>
    </row>
    <row r="112" spans="1:32" ht="18.75" customHeight="1" x14ac:dyDescent="0.35">
      <c r="A112" s="2053"/>
      <c r="B112" s="459">
        <v>17</v>
      </c>
      <c r="C112" s="853"/>
      <c r="D112" s="853"/>
      <c r="E112" s="853"/>
      <c r="F112" s="853"/>
      <c r="G112" s="855"/>
      <c r="H112" s="411"/>
      <c r="I112" s="857" t="str">
        <f t="shared" si="14"/>
        <v>Indiquez ce que c'est colonne Q</v>
      </c>
      <c r="J112" s="323">
        <f>IF(ISTEXT(P112),P112,IF(ISBLANK(P112),0,(P112/T86)*M86))</f>
        <v>0</v>
      </c>
      <c r="K112" s="835" t="str">
        <f t="shared" si="15"/>
        <v/>
      </c>
      <c r="L112" s="827">
        <f>IF(ISTEXT(T112),0,IF(ISBLANK(T112),0,(T112/T86)*M86))</f>
        <v>0</v>
      </c>
      <c r="M112" s="319">
        <f>+IF(ISTEXT(T112),0,IF(ISBLANK(T112),0,(T112/1000/T86)*M86))</f>
        <v>0</v>
      </c>
      <c r="N112" s="438">
        <f>L112/L137</f>
        <v>0</v>
      </c>
      <c r="O112" s="808"/>
      <c r="P112" s="802"/>
      <c r="Q112" s="803"/>
      <c r="R112" s="826"/>
      <c r="S112" s="805" t="s">
        <v>812</v>
      </c>
      <c r="T112" s="1485">
        <f t="shared" si="10"/>
        <v>0</v>
      </c>
      <c r="U112" s="1477"/>
      <c r="V112" s="815"/>
      <c r="W112" s="1178" t="str">
        <f t="shared" si="12"/>
        <v>indiquez ce que c'est colonne Q</v>
      </c>
      <c r="X112" s="1179" t="str">
        <f t="shared" si="11"/>
        <v>indiquez ce que c'est colonne Q</v>
      </c>
      <c r="Y112" s="1185" t="str">
        <f t="shared" si="13"/>
        <v>Indiquez ce que c'est colonne Q</v>
      </c>
      <c r="Z112" s="838"/>
      <c r="AA112" s="1585" t="s">
        <v>770</v>
      </c>
      <c r="AB112" s="433"/>
    </row>
    <row r="113" spans="1:28" ht="18.75" customHeight="1" x14ac:dyDescent="0.35">
      <c r="A113" s="2053"/>
      <c r="B113" s="459">
        <v>18</v>
      </c>
      <c r="C113" s="853"/>
      <c r="D113" s="853"/>
      <c r="E113" s="853"/>
      <c r="F113" s="853"/>
      <c r="G113" s="855"/>
      <c r="H113" s="411"/>
      <c r="I113" s="857" t="str">
        <f t="shared" si="14"/>
        <v>Les poids UNITAIRES colonne R</v>
      </c>
      <c r="J113" s="323">
        <f>IF(ISTEXT(P113),P113,IF(ISBLANK(P113),0,(P113/T86)*M86))</f>
        <v>0</v>
      </c>
      <c r="K113" s="835" t="str">
        <f t="shared" si="15"/>
        <v/>
      </c>
      <c r="L113" s="827">
        <f>IF(ISTEXT(T113),0,IF(ISBLANK(T113),0,(T113/T86)*M86))</f>
        <v>0</v>
      </c>
      <c r="M113" s="319">
        <f>+IF(ISTEXT(T113),0,IF(ISBLANK(T113),0,(T113/1000/T86)*M86))</f>
        <v>0</v>
      </c>
      <c r="N113" s="438">
        <f>L113/L137</f>
        <v>0</v>
      </c>
      <c r="O113" s="808"/>
      <c r="P113" s="802"/>
      <c r="Q113" s="803"/>
      <c r="R113" s="826"/>
      <c r="S113" s="805" t="s">
        <v>813</v>
      </c>
      <c r="T113" s="1485">
        <f t="shared" si="10"/>
        <v>0</v>
      </c>
      <c r="U113" s="1477"/>
      <c r="V113" s="815"/>
      <c r="W113" s="1178" t="str">
        <f t="shared" si="12"/>
        <v>les poids UNITAIRES colonne R</v>
      </c>
      <c r="X113" s="1179" t="str">
        <f t="shared" si="11"/>
        <v>les poids UNITAIRES colonne R</v>
      </c>
      <c r="Y113" s="1185" t="str">
        <f t="shared" si="13"/>
        <v>Les poids UNITAIRES colonne R</v>
      </c>
      <c r="Z113" s="838"/>
      <c r="AA113" s="1585" t="s">
        <v>770</v>
      </c>
      <c r="AB113" s="433"/>
    </row>
    <row r="114" spans="1:28" ht="18.75" customHeight="1" x14ac:dyDescent="0.35">
      <c r="A114" s="2053"/>
      <c r="B114" s="459">
        <v>19</v>
      </c>
      <c r="C114" s="865" t="s">
        <v>838</v>
      </c>
      <c r="D114" s="853"/>
      <c r="E114" s="853"/>
      <c r="F114" s="853"/>
      <c r="G114" s="855"/>
      <c r="H114" s="411"/>
      <c r="I114" s="857" t="str">
        <f t="shared" si="14"/>
        <v/>
      </c>
      <c r="J114" s="323">
        <f>IF(ISTEXT(P114),P114,IF(ISBLANK(P114),0,(P114/T86)*M86))</f>
        <v>0</v>
      </c>
      <c r="K114" s="835" t="str">
        <f t="shared" si="15"/>
        <v/>
      </c>
      <c r="L114" s="827">
        <f>IF(ISTEXT(T114),0,IF(ISBLANK(T114),0,(T114/T86)*M86))</f>
        <v>0</v>
      </c>
      <c r="M114" s="319">
        <f>+IF(ISTEXT(T114),0,IF(ISBLANK(T114),0,(T114/1000/T86)*M86))</f>
        <v>0</v>
      </c>
      <c r="N114" s="438">
        <f>L114/L137</f>
        <v>0</v>
      </c>
      <c r="O114" s="808"/>
      <c r="P114" s="802"/>
      <c r="Q114" s="803"/>
      <c r="R114" s="826"/>
      <c r="S114" s="805"/>
      <c r="T114" s="1485">
        <f t="shared" si="10"/>
        <v>0</v>
      </c>
      <c r="U114" s="1477"/>
      <c r="V114" s="815"/>
      <c r="W114" s="1178" t="str">
        <f t="shared" si="12"/>
        <v/>
      </c>
      <c r="X114" s="1179" t="str">
        <f t="shared" si="11"/>
        <v/>
      </c>
      <c r="Y114" s="1185" t="str">
        <f t="shared" si="13"/>
        <v/>
      </c>
      <c r="Z114" s="838"/>
      <c r="AA114" s="1585" t="s">
        <v>770</v>
      </c>
      <c r="AB114" s="433"/>
    </row>
    <row r="115" spans="1:28" ht="18.75" customHeight="1" x14ac:dyDescent="0.35">
      <c r="A115" s="2053"/>
      <c r="B115" s="459">
        <v>20</v>
      </c>
      <c r="C115" s="887" t="s">
        <v>839</v>
      </c>
      <c r="D115" s="853"/>
      <c r="E115" s="853"/>
      <c r="F115" s="853"/>
      <c r="G115" s="855"/>
      <c r="H115" s="411"/>
      <c r="I115" s="857" t="str">
        <f t="shared" si="14"/>
        <v/>
      </c>
      <c r="J115" s="323">
        <f>IF(ISTEXT(P115),P115,IF(ISBLANK(P115),0,(P115/T86)*M86))</f>
        <v>0</v>
      </c>
      <c r="K115" s="835" t="str">
        <f t="shared" si="15"/>
        <v/>
      </c>
      <c r="L115" s="827">
        <f>IF(ISTEXT(T115),0,IF(ISBLANK(T115),0,(T115/T86)*M86))</f>
        <v>0</v>
      </c>
      <c r="M115" s="319">
        <f>+IF(ISTEXT(T115),0,IF(ISBLANK(T115),0,(T115/1000/T86)*M86))</f>
        <v>0</v>
      </c>
      <c r="N115" s="438">
        <f>L115/L137</f>
        <v>0</v>
      </c>
      <c r="O115" s="808"/>
      <c r="P115" s="802"/>
      <c r="Q115" s="803"/>
      <c r="R115" s="826"/>
      <c r="S115" s="805"/>
      <c r="T115" s="1485">
        <f t="shared" si="10"/>
        <v>0</v>
      </c>
      <c r="U115" s="1477"/>
      <c r="V115" s="815"/>
      <c r="W115" s="1178" t="str">
        <f t="shared" si="12"/>
        <v/>
      </c>
      <c r="X115" s="1179" t="str">
        <f t="shared" si="11"/>
        <v/>
      </c>
      <c r="Y115" s="1185" t="str">
        <f t="shared" si="13"/>
        <v/>
      </c>
      <c r="Z115" s="838"/>
      <c r="AA115" s="1585" t="s">
        <v>770</v>
      </c>
      <c r="AB115" s="433"/>
    </row>
    <row r="116" spans="1:28" ht="18.75" customHeight="1" x14ac:dyDescent="0.35">
      <c r="A116" s="2053"/>
      <c r="B116" s="459">
        <v>21</v>
      </c>
      <c r="C116" s="865" t="s">
        <v>787</v>
      </c>
      <c r="D116" s="853"/>
      <c r="E116" s="853"/>
      <c r="F116" s="853"/>
      <c r="G116" s="855"/>
      <c r="H116" s="411"/>
      <c r="I116" s="857" t="str">
        <f t="shared" si="14"/>
        <v/>
      </c>
      <c r="J116" s="323">
        <f>IF(ISTEXT(P116),P116,IF(ISBLANK(P116),0,(P116/T86)*M86))</f>
        <v>0</v>
      </c>
      <c r="K116" s="835" t="str">
        <f t="shared" si="15"/>
        <v/>
      </c>
      <c r="L116" s="827">
        <f>IF(ISTEXT(T116),0,IF(ISBLANK(T116),0,(T116/T86)*M86))</f>
        <v>0</v>
      </c>
      <c r="M116" s="319">
        <f>+IF(ISTEXT(T116),0,IF(ISBLANK(T116),0,(T116/1000/T86)*M86))</f>
        <v>0</v>
      </c>
      <c r="N116" s="438">
        <f>L116/L137</f>
        <v>0</v>
      </c>
      <c r="O116" s="808"/>
      <c r="P116" s="802"/>
      <c r="Q116" s="803"/>
      <c r="R116" s="826"/>
      <c r="S116" s="805"/>
      <c r="T116" s="1485">
        <f t="shared" si="10"/>
        <v>0</v>
      </c>
      <c r="U116" s="1477"/>
      <c r="V116" s="815"/>
      <c r="W116" s="1178" t="str">
        <f t="shared" si="12"/>
        <v/>
      </c>
      <c r="X116" s="1179" t="str">
        <f t="shared" si="11"/>
        <v/>
      </c>
      <c r="Y116" s="1185" t="str">
        <f t="shared" si="13"/>
        <v/>
      </c>
      <c r="Z116" s="838"/>
      <c r="AA116" s="1585" t="s">
        <v>770</v>
      </c>
      <c r="AB116" s="433"/>
    </row>
    <row r="117" spans="1:28" ht="18.75" customHeight="1" x14ac:dyDescent="0.35">
      <c r="A117" s="2053"/>
      <c r="B117" s="459">
        <v>22</v>
      </c>
      <c r="C117" s="865" t="s">
        <v>789</v>
      </c>
      <c r="D117" s="853"/>
      <c r="E117" s="853"/>
      <c r="F117" s="853"/>
      <c r="G117" s="855"/>
      <c r="H117" s="411"/>
      <c r="I117" s="857" t="str">
        <f t="shared" si="14"/>
        <v/>
      </c>
      <c r="J117" s="323">
        <f>IF(ISTEXT(P117),P117,IF(ISBLANK(P117),0,(P117/T86)*M86))</f>
        <v>0</v>
      </c>
      <c r="K117" s="835" t="str">
        <f t="shared" si="15"/>
        <v/>
      </c>
      <c r="L117" s="827">
        <f>IF(ISTEXT(T117),0,IF(ISBLANK(T117),0,(T117/T86)*M86))</f>
        <v>0</v>
      </c>
      <c r="M117" s="319">
        <f>+IF(ISTEXT(T117),0,IF(ISBLANK(T117),0,(T117/1000/T86)*M86))</f>
        <v>0</v>
      </c>
      <c r="N117" s="438">
        <f>L117/L137</f>
        <v>0</v>
      </c>
      <c r="O117" s="808"/>
      <c r="P117" s="802"/>
      <c r="Q117" s="803"/>
      <c r="R117" s="826"/>
      <c r="S117" s="805"/>
      <c r="T117" s="1485">
        <f t="shared" si="10"/>
        <v>0</v>
      </c>
      <c r="U117" s="1477"/>
      <c r="V117" s="815"/>
      <c r="W117" s="1178" t="str">
        <f t="shared" si="12"/>
        <v/>
      </c>
      <c r="X117" s="1179" t="str">
        <f t="shared" si="11"/>
        <v/>
      </c>
      <c r="Y117" s="1185" t="str">
        <f t="shared" si="13"/>
        <v/>
      </c>
      <c r="Z117" s="838"/>
      <c r="AA117" s="1585" t="s">
        <v>770</v>
      </c>
      <c r="AB117" s="433"/>
    </row>
    <row r="118" spans="1:28" ht="18.75" customHeight="1" x14ac:dyDescent="0.35">
      <c r="A118" s="2053"/>
      <c r="B118" s="459">
        <v>23</v>
      </c>
      <c r="C118" s="865" t="s">
        <v>791</v>
      </c>
      <c r="D118" s="853"/>
      <c r="E118" s="853"/>
      <c r="F118" s="853"/>
      <c r="G118" s="855"/>
      <c r="H118" s="411"/>
      <c r="I118" s="857" t="str">
        <f t="shared" si="14"/>
        <v/>
      </c>
      <c r="J118" s="323">
        <f>IF(ISTEXT(P118),P118,IF(ISBLANK(P118),0,(P118/T86)*M86))</f>
        <v>0</v>
      </c>
      <c r="K118" s="835" t="str">
        <f t="shared" si="15"/>
        <v/>
      </c>
      <c r="L118" s="827">
        <f>IF(ISTEXT(T118),0,IF(ISBLANK(T118),0,(T118/T86)*M86))</f>
        <v>0</v>
      </c>
      <c r="M118" s="319">
        <f>+IF(ISTEXT(T118),0,IF(ISBLANK(T118),0,(T118/1000/T86)*M86))</f>
        <v>0</v>
      </c>
      <c r="N118" s="438">
        <f>L118/L137</f>
        <v>0</v>
      </c>
      <c r="O118" s="808"/>
      <c r="P118" s="802"/>
      <c r="Q118" s="803"/>
      <c r="R118" s="826"/>
      <c r="S118" s="805"/>
      <c r="T118" s="1485">
        <f t="shared" si="10"/>
        <v>0</v>
      </c>
      <c r="U118" s="1477"/>
      <c r="V118" s="815"/>
      <c r="W118" s="1178" t="str">
        <f t="shared" si="12"/>
        <v/>
      </c>
      <c r="X118" s="1179" t="str">
        <f t="shared" si="11"/>
        <v/>
      </c>
      <c r="Y118" s="1185" t="str">
        <f t="shared" si="13"/>
        <v/>
      </c>
      <c r="Z118" s="838"/>
      <c r="AA118" s="1585" t="s">
        <v>770</v>
      </c>
      <c r="AB118" s="433"/>
    </row>
    <row r="119" spans="1:28" ht="21" x14ac:dyDescent="0.35">
      <c r="A119" s="2053"/>
      <c r="B119" s="459">
        <v>24</v>
      </c>
      <c r="C119" s="856"/>
      <c r="D119" s="853"/>
      <c r="E119" s="853"/>
      <c r="F119" s="853"/>
      <c r="G119" s="855"/>
      <c r="H119" s="411"/>
      <c r="I119" s="857" t="str">
        <f t="shared" si="14"/>
        <v/>
      </c>
      <c r="J119" s="323">
        <f>IF(ISTEXT(P119),P119,IF(ISBLANK(P119),0,(P119/T86)*M86))</f>
        <v>0</v>
      </c>
      <c r="K119" s="835" t="str">
        <f t="shared" si="15"/>
        <v/>
      </c>
      <c r="L119" s="827">
        <f>IF(ISTEXT(T119),0,IF(ISBLANK(T119),0,(T119/T86)*M86))</f>
        <v>0</v>
      </c>
      <c r="M119" s="319">
        <f>+IF(ISTEXT(T119),0,IF(ISBLANK(T119),0,(T119/1000/T86)*M86))</f>
        <v>0</v>
      </c>
      <c r="N119" s="438">
        <f>L119/L137</f>
        <v>0</v>
      </c>
      <c r="O119" s="808"/>
      <c r="P119" s="802"/>
      <c r="Q119" s="803"/>
      <c r="R119" s="826"/>
      <c r="S119" s="805"/>
      <c r="T119" s="1485">
        <f t="shared" si="10"/>
        <v>0</v>
      </c>
      <c r="U119" s="1477"/>
      <c r="V119" s="815"/>
      <c r="W119" s="1178" t="str">
        <f t="shared" si="12"/>
        <v/>
      </c>
      <c r="X119" s="1179" t="str">
        <f t="shared" si="11"/>
        <v/>
      </c>
      <c r="Y119" s="1185" t="str">
        <f t="shared" si="13"/>
        <v/>
      </c>
      <c r="Z119" s="838"/>
      <c r="AA119" s="1585" t="s">
        <v>770</v>
      </c>
      <c r="AB119" s="433"/>
    </row>
    <row r="120" spans="1:28" ht="18.75" customHeight="1" x14ac:dyDescent="0.35">
      <c r="A120" s="2053"/>
      <c r="B120" s="459">
        <v>25</v>
      </c>
      <c r="C120" s="856" t="s">
        <v>832</v>
      </c>
      <c r="D120" s="853"/>
      <c r="E120" s="853"/>
      <c r="F120" s="853"/>
      <c r="G120" s="855"/>
      <c r="H120" s="411"/>
      <c r="I120" s="857" t="str">
        <f t="shared" si="14"/>
        <v/>
      </c>
      <c r="J120" s="323">
        <f>IF(ISTEXT(P120),P120,IF(ISBLANK(P120),0,(P120/T86)*M86))</f>
        <v>0</v>
      </c>
      <c r="K120" s="835" t="str">
        <f t="shared" si="15"/>
        <v/>
      </c>
      <c r="L120" s="827">
        <f>IF(ISTEXT(T120),0,IF(ISBLANK(T120),0,(T120/T86)*M86))</f>
        <v>0</v>
      </c>
      <c r="M120" s="319">
        <f>+IF(ISTEXT(T120),0,IF(ISBLANK(T120),0,(T120/1000/T86)*M86))</f>
        <v>0</v>
      </c>
      <c r="N120" s="438">
        <f>L120/L137</f>
        <v>0</v>
      </c>
      <c r="O120" s="808"/>
      <c r="P120" s="802"/>
      <c r="Q120" s="803"/>
      <c r="R120" s="826"/>
      <c r="S120" s="805"/>
      <c r="T120" s="1485">
        <f t="shared" si="10"/>
        <v>0</v>
      </c>
      <c r="U120" s="1477"/>
      <c r="V120" s="815"/>
      <c r="W120" s="1178" t="str">
        <f t="shared" si="12"/>
        <v/>
      </c>
      <c r="X120" s="1179" t="str">
        <f t="shared" si="11"/>
        <v/>
      </c>
      <c r="Y120" s="1185" t="str">
        <f t="shared" si="13"/>
        <v/>
      </c>
      <c r="Z120" s="838"/>
      <c r="AA120" s="1585" t="s">
        <v>770</v>
      </c>
      <c r="AB120" s="433"/>
    </row>
    <row r="121" spans="1:28" ht="18.75" customHeight="1" x14ac:dyDescent="0.35">
      <c r="A121" s="2053"/>
      <c r="B121" s="459">
        <v>26</v>
      </c>
      <c r="C121" s="856" t="s">
        <v>833</v>
      </c>
      <c r="D121" s="853"/>
      <c r="E121" s="853"/>
      <c r="F121" s="853"/>
      <c r="G121" s="855"/>
      <c r="H121" s="411"/>
      <c r="I121" s="857" t="str">
        <f t="shared" si="14"/>
        <v/>
      </c>
      <c r="J121" s="323">
        <f>IF(ISTEXT(P121),P121,IF(ISBLANK(P121),0,(P121/T86)*M86))</f>
        <v>0</v>
      </c>
      <c r="K121" s="835" t="str">
        <f t="shared" si="15"/>
        <v/>
      </c>
      <c r="L121" s="827">
        <f>IF(ISTEXT(T121),0,IF(ISBLANK(T121),0,(T121/T86)*M86))</f>
        <v>0</v>
      </c>
      <c r="M121" s="319">
        <f>+IF(ISTEXT(T121),0,IF(ISBLANK(T121),0,(T121/1000/T86)*M86))</f>
        <v>0</v>
      </c>
      <c r="N121" s="438">
        <f>L121/L137</f>
        <v>0</v>
      </c>
      <c r="O121" s="808"/>
      <c r="P121" s="802"/>
      <c r="Q121" s="803"/>
      <c r="R121" s="826"/>
      <c r="S121" s="805"/>
      <c r="T121" s="1485">
        <f t="shared" si="10"/>
        <v>0</v>
      </c>
      <c r="U121" s="1477"/>
      <c r="V121" s="815"/>
      <c r="W121" s="1178" t="str">
        <f t="shared" si="12"/>
        <v/>
      </c>
      <c r="X121" s="1179" t="str">
        <f t="shared" si="11"/>
        <v/>
      </c>
      <c r="Y121" s="1185" t="str">
        <f t="shared" si="13"/>
        <v/>
      </c>
      <c r="Z121" s="838"/>
      <c r="AA121" s="1585" t="s">
        <v>770</v>
      </c>
      <c r="AB121" s="433"/>
    </row>
    <row r="122" spans="1:28" ht="18.75" customHeight="1" x14ac:dyDescent="0.35">
      <c r="A122" s="2053"/>
      <c r="B122" s="459">
        <v>27</v>
      </c>
      <c r="C122" s="856" t="s">
        <v>834</v>
      </c>
      <c r="D122" s="853"/>
      <c r="E122" s="853"/>
      <c r="F122" s="853"/>
      <c r="G122" s="855"/>
      <c r="H122" s="411"/>
      <c r="I122" s="857" t="str">
        <f t="shared" si="14"/>
        <v/>
      </c>
      <c r="J122" s="323">
        <f>IF(ISTEXT(P122),P122,IF(ISBLANK(P122),0,(P122/T86)*M86))</f>
        <v>0</v>
      </c>
      <c r="K122" s="835" t="str">
        <f t="shared" si="15"/>
        <v/>
      </c>
      <c r="L122" s="827">
        <f>IF(ISTEXT(T122),0,IF(ISBLANK(T122),0,(T122/T86)*M86))</f>
        <v>0</v>
      </c>
      <c r="M122" s="319">
        <f>+IF(ISTEXT(T122),0,IF(ISBLANK(T122),0,(T122/1000/T86)*M86))</f>
        <v>0</v>
      </c>
      <c r="N122" s="438">
        <f>L122/L137</f>
        <v>0</v>
      </c>
      <c r="O122" s="808"/>
      <c r="P122" s="802"/>
      <c r="Q122" s="803"/>
      <c r="R122" s="826"/>
      <c r="S122" s="805"/>
      <c r="T122" s="1485">
        <f t="shared" si="10"/>
        <v>0</v>
      </c>
      <c r="U122" s="1477"/>
      <c r="V122" s="815"/>
      <c r="W122" s="1178" t="str">
        <f t="shared" si="12"/>
        <v/>
      </c>
      <c r="X122" s="1179" t="str">
        <f t="shared" si="11"/>
        <v/>
      </c>
      <c r="Y122" s="1185" t="str">
        <f t="shared" si="13"/>
        <v/>
      </c>
      <c r="Z122" s="838"/>
      <c r="AA122" s="1585" t="s">
        <v>770</v>
      </c>
      <c r="AB122" s="433"/>
    </row>
    <row r="123" spans="1:28" ht="18.75" customHeight="1" x14ac:dyDescent="0.35">
      <c r="A123" s="2053"/>
      <c r="B123" s="459">
        <v>28</v>
      </c>
      <c r="C123" s="856" t="s">
        <v>164</v>
      </c>
      <c r="D123" s="853"/>
      <c r="E123" s="853"/>
      <c r="F123" s="853"/>
      <c r="G123" s="855"/>
      <c r="H123" s="411"/>
      <c r="I123" s="857" t="str">
        <f t="shared" si="14"/>
        <v/>
      </c>
      <c r="J123" s="323">
        <f>IF(ISTEXT(P123),P123,IF(ISBLANK(P123),0,(P123/T86)*M86))</f>
        <v>0</v>
      </c>
      <c r="K123" s="835" t="str">
        <f t="shared" si="15"/>
        <v/>
      </c>
      <c r="L123" s="827">
        <f>IF(ISTEXT(T123),0,IF(ISBLANK(T123),0,(T123/T86)*M86))</f>
        <v>0</v>
      </c>
      <c r="M123" s="319">
        <f>+IF(ISTEXT(T123),0,IF(ISBLANK(T123),0,(T123/1000/T86)*M86))</f>
        <v>0</v>
      </c>
      <c r="N123" s="438">
        <f>L123/L137</f>
        <v>0</v>
      </c>
      <c r="O123" s="808"/>
      <c r="P123" s="802"/>
      <c r="Q123" s="803"/>
      <c r="R123" s="826"/>
      <c r="S123" s="805"/>
      <c r="T123" s="1485">
        <f t="shared" si="10"/>
        <v>0</v>
      </c>
      <c r="U123" s="1477"/>
      <c r="V123" s="815"/>
      <c r="W123" s="1178" t="str">
        <f t="shared" si="12"/>
        <v/>
      </c>
      <c r="X123" s="1179" t="str">
        <f t="shared" si="11"/>
        <v/>
      </c>
      <c r="Y123" s="1185" t="str">
        <f t="shared" si="13"/>
        <v/>
      </c>
      <c r="Z123" s="838"/>
      <c r="AA123" s="1585" t="s">
        <v>770</v>
      </c>
      <c r="AB123" s="433"/>
    </row>
    <row r="124" spans="1:28" ht="18.75" customHeight="1" x14ac:dyDescent="0.35">
      <c r="A124" s="2053"/>
      <c r="B124" s="459">
        <v>29</v>
      </c>
      <c r="C124" s="856" t="s">
        <v>835</v>
      </c>
      <c r="D124" s="853"/>
      <c r="E124" s="853"/>
      <c r="F124" s="853"/>
      <c r="G124" s="855"/>
      <c r="H124" s="411"/>
      <c r="I124" s="857" t="str">
        <f t="shared" si="14"/>
        <v/>
      </c>
      <c r="J124" s="323">
        <f>IF(ISTEXT(P124),P124,IF(ISBLANK(P124),0,(P124/T86)*M86))</f>
        <v>0</v>
      </c>
      <c r="K124" s="835" t="str">
        <f t="shared" si="15"/>
        <v/>
      </c>
      <c r="L124" s="827">
        <f>IF(ISTEXT(T124),0,IF(ISBLANK(T124),0,(T124/T86)*M86))</f>
        <v>0</v>
      </c>
      <c r="M124" s="319">
        <f>+IF(ISTEXT(T124),0,IF(ISBLANK(T124),0,(T124/1000/T86)*M86))</f>
        <v>0</v>
      </c>
      <c r="N124" s="438">
        <f>L124/L137</f>
        <v>0</v>
      </c>
      <c r="O124" s="808"/>
      <c r="P124" s="802"/>
      <c r="Q124" s="803"/>
      <c r="R124" s="826"/>
      <c r="S124" s="805"/>
      <c r="T124" s="1485">
        <f t="shared" si="10"/>
        <v>0</v>
      </c>
      <c r="U124" s="1477"/>
      <c r="V124" s="815"/>
      <c r="W124" s="1178" t="str">
        <f t="shared" si="12"/>
        <v/>
      </c>
      <c r="X124" s="1179" t="str">
        <f t="shared" si="11"/>
        <v/>
      </c>
      <c r="Y124" s="1185" t="str">
        <f t="shared" si="13"/>
        <v/>
      </c>
      <c r="Z124" s="838"/>
      <c r="AA124" s="1585" t="s">
        <v>770</v>
      </c>
      <c r="AB124" s="433"/>
    </row>
    <row r="125" spans="1:28" ht="18.75" customHeight="1" x14ac:dyDescent="0.35">
      <c r="A125" s="2053"/>
      <c r="B125" s="459">
        <v>30</v>
      </c>
      <c r="C125" s="864" t="s">
        <v>836</v>
      </c>
      <c r="D125" s="853"/>
      <c r="E125" s="853"/>
      <c r="F125" s="853"/>
      <c r="G125" s="855"/>
      <c r="H125" s="411"/>
      <c r="I125" s="857" t="str">
        <f t="shared" si="14"/>
        <v/>
      </c>
      <c r="J125" s="323">
        <f>IF(ISTEXT(P125),P125,IF(ISBLANK(P125),0,(P125/T86)*M86))</f>
        <v>0</v>
      </c>
      <c r="K125" s="835" t="str">
        <f t="shared" si="15"/>
        <v/>
      </c>
      <c r="L125" s="827">
        <f>IF(ISTEXT(T125),0,IF(ISBLANK(T125),0,(T125/T86)*M86))</f>
        <v>0</v>
      </c>
      <c r="M125" s="319">
        <f>+IF(ISTEXT(T125),0,IF(ISBLANK(T125),0,(T125/1000/T86)*M86))</f>
        <v>0</v>
      </c>
      <c r="N125" s="438">
        <f>L125/L137</f>
        <v>0</v>
      </c>
      <c r="O125" s="808"/>
      <c r="P125" s="802"/>
      <c r="Q125" s="803"/>
      <c r="R125" s="826"/>
      <c r="S125" s="805"/>
      <c r="T125" s="1485">
        <f t="shared" si="10"/>
        <v>0</v>
      </c>
      <c r="U125" s="1477"/>
      <c r="V125" s="815"/>
      <c r="W125" s="1178" t="str">
        <f t="shared" si="12"/>
        <v/>
      </c>
      <c r="X125" s="1179" t="str">
        <f t="shared" si="11"/>
        <v/>
      </c>
      <c r="Y125" s="1185" t="str">
        <f t="shared" si="13"/>
        <v/>
      </c>
      <c r="Z125" s="838"/>
      <c r="AA125" s="1585" t="s">
        <v>770</v>
      </c>
      <c r="AB125" s="433"/>
    </row>
    <row r="126" spans="1:28" ht="18.75" customHeight="1" x14ac:dyDescent="0.35">
      <c r="A126" s="2053"/>
      <c r="B126" s="459">
        <v>31</v>
      </c>
      <c r="C126" s="864" t="s">
        <v>837</v>
      </c>
      <c r="D126" s="853"/>
      <c r="E126" s="853"/>
      <c r="F126" s="853"/>
      <c r="G126" s="855"/>
      <c r="H126" s="411"/>
      <c r="I126" s="857" t="str">
        <f t="shared" si="14"/>
        <v/>
      </c>
      <c r="J126" s="323">
        <f>IF(ISTEXT(P126),P126,IF(ISBLANK(P126),0,(P126/T86)*M86))</f>
        <v>0</v>
      </c>
      <c r="K126" s="835" t="str">
        <f t="shared" si="15"/>
        <v/>
      </c>
      <c r="L126" s="827">
        <f>IF(ISTEXT(T126),0,IF(ISBLANK(T126),0,(T126/T86)*M86))</f>
        <v>0</v>
      </c>
      <c r="M126" s="319">
        <f>+IF(ISTEXT(T126),0,IF(ISBLANK(T126),0,(T126/1000/T86)*M86))</f>
        <v>0</v>
      </c>
      <c r="N126" s="438">
        <f>L126/L137</f>
        <v>0</v>
      </c>
      <c r="O126" s="808"/>
      <c r="P126" s="802"/>
      <c r="Q126" s="803"/>
      <c r="R126" s="826"/>
      <c r="S126" s="805"/>
      <c r="T126" s="1485">
        <f t="shared" si="10"/>
        <v>0</v>
      </c>
      <c r="U126" s="1477"/>
      <c r="V126" s="815"/>
      <c r="W126" s="1178" t="str">
        <f t="shared" si="12"/>
        <v/>
      </c>
      <c r="X126" s="1179" t="str">
        <f t="shared" si="11"/>
        <v/>
      </c>
      <c r="Y126" s="1185" t="str">
        <f t="shared" si="13"/>
        <v/>
      </c>
      <c r="Z126" s="838"/>
      <c r="AA126" s="1585" t="s">
        <v>770</v>
      </c>
      <c r="AB126" s="433"/>
    </row>
    <row r="127" spans="1:28" ht="21" x14ac:dyDescent="0.35">
      <c r="A127" s="2053"/>
      <c r="B127" s="459">
        <v>32</v>
      </c>
      <c r="C127" s="888"/>
      <c r="D127" s="853"/>
      <c r="E127" s="853"/>
      <c r="F127" s="853"/>
      <c r="G127" s="855"/>
      <c r="H127" s="411"/>
      <c r="I127" s="857" t="str">
        <f t="shared" si="14"/>
        <v/>
      </c>
      <c r="J127" s="323">
        <f>IF(ISTEXT(P127),P127,IF(ISBLANK(P127),0,(P127/T86)*M86))</f>
        <v>0</v>
      </c>
      <c r="K127" s="835" t="str">
        <f t="shared" si="15"/>
        <v/>
      </c>
      <c r="L127" s="827">
        <f>IF(ISTEXT(T127),0,IF(ISBLANK(T127),0,(T127/T86)*M86))</f>
        <v>0</v>
      </c>
      <c r="M127" s="319">
        <f>+IF(ISTEXT(T127),0,IF(ISBLANK(T127),0,(T127/1000/T86)*M86))</f>
        <v>0</v>
      </c>
      <c r="N127" s="438">
        <f>L127/L137</f>
        <v>0</v>
      </c>
      <c r="O127" s="808"/>
      <c r="P127" s="802"/>
      <c r="Q127" s="803"/>
      <c r="R127" s="826"/>
      <c r="S127" s="805"/>
      <c r="T127" s="1485">
        <f t="shared" si="10"/>
        <v>0</v>
      </c>
      <c r="U127" s="1477"/>
      <c r="V127" s="815"/>
      <c r="W127" s="1178" t="str">
        <f t="shared" si="12"/>
        <v/>
      </c>
      <c r="X127" s="1179" t="str">
        <f t="shared" si="11"/>
        <v/>
      </c>
      <c r="Y127" s="1185" t="str">
        <f t="shared" si="13"/>
        <v/>
      </c>
      <c r="Z127" s="838"/>
      <c r="AA127" s="1585" t="s">
        <v>770</v>
      </c>
      <c r="AB127" s="433"/>
    </row>
    <row r="128" spans="1:28" ht="18.75" customHeight="1" x14ac:dyDescent="0.35">
      <c r="A128" s="2053"/>
      <c r="B128" s="459">
        <v>33</v>
      </c>
      <c r="C128" s="856"/>
      <c r="D128" s="853"/>
      <c r="E128" s="853"/>
      <c r="F128" s="853"/>
      <c r="G128" s="855"/>
      <c r="H128" s="411"/>
      <c r="I128" s="857" t="str">
        <f t="shared" si="14"/>
        <v/>
      </c>
      <c r="J128" s="323">
        <f>IF(ISTEXT(P128),P128,IF(ISBLANK(P128),0,(P128/T86)*M86))</f>
        <v>0</v>
      </c>
      <c r="K128" s="835" t="str">
        <f t="shared" si="15"/>
        <v/>
      </c>
      <c r="L128" s="827">
        <f>IF(ISTEXT(T128),0,IF(ISBLANK(T128),0,(T128/T86)*M86))</f>
        <v>0</v>
      </c>
      <c r="M128" s="319">
        <f>+IF(ISTEXT(T128),0,IF(ISBLANK(T128),0,(T128/1000/T86)*M86))</f>
        <v>0</v>
      </c>
      <c r="N128" s="438">
        <f>L128/L137</f>
        <v>0</v>
      </c>
      <c r="O128" s="808"/>
      <c r="P128" s="802"/>
      <c r="Q128" s="803"/>
      <c r="R128" s="826"/>
      <c r="S128" s="805"/>
      <c r="T128" s="1485">
        <f t="shared" si="10"/>
        <v>0</v>
      </c>
      <c r="U128" s="1477"/>
      <c r="V128" s="815"/>
      <c r="W128" s="1178" t="str">
        <f t="shared" si="12"/>
        <v/>
      </c>
      <c r="X128" s="1179" t="str">
        <f t="shared" si="11"/>
        <v/>
      </c>
      <c r="Y128" s="1185" t="str">
        <f t="shared" si="13"/>
        <v/>
      </c>
      <c r="Z128" s="838"/>
      <c r="AA128" s="1585" t="s">
        <v>770</v>
      </c>
      <c r="AB128" s="433"/>
    </row>
    <row r="129" spans="1:44" ht="21" x14ac:dyDescent="0.35">
      <c r="A129" s="2053"/>
      <c r="B129" s="459">
        <v>34</v>
      </c>
      <c r="C129" s="856"/>
      <c r="D129" s="853"/>
      <c r="E129" s="853"/>
      <c r="F129" s="853"/>
      <c r="G129" s="855"/>
      <c r="H129" s="411"/>
      <c r="I129" s="857" t="str">
        <f t="shared" si="14"/>
        <v/>
      </c>
      <c r="J129" s="323">
        <f>IF(ISTEXT(P129),P129,IF(ISBLANK(P129),0,(P129/T86)*M86))</f>
        <v>0</v>
      </c>
      <c r="K129" s="835" t="str">
        <f t="shared" si="15"/>
        <v/>
      </c>
      <c r="L129" s="827">
        <f>IF(ISTEXT(T129),0,IF(ISBLANK(T129),0,(T129/T86)*M86))</f>
        <v>0</v>
      </c>
      <c r="M129" s="319">
        <f>+IF(ISTEXT(T129),0,IF(ISBLANK(T129),0,(T129/1000/T86)*M86))</f>
        <v>0</v>
      </c>
      <c r="N129" s="438">
        <f>L129/L137</f>
        <v>0</v>
      </c>
      <c r="O129" s="808"/>
      <c r="P129" s="802"/>
      <c r="Q129" s="803"/>
      <c r="R129" s="826"/>
      <c r="S129" s="805"/>
      <c r="T129" s="1485">
        <f t="shared" si="10"/>
        <v>0</v>
      </c>
      <c r="U129" s="1477"/>
      <c r="V129" s="815"/>
      <c r="W129" s="1178" t="str">
        <f t="shared" si="12"/>
        <v/>
      </c>
      <c r="X129" s="1179" t="str">
        <f t="shared" si="11"/>
        <v/>
      </c>
      <c r="Y129" s="1185" t="str">
        <f t="shared" si="13"/>
        <v/>
      </c>
      <c r="Z129" s="838"/>
      <c r="AA129" s="1585" t="s">
        <v>770</v>
      </c>
      <c r="AB129" s="433"/>
    </row>
    <row r="130" spans="1:44" ht="21" x14ac:dyDescent="0.35">
      <c r="A130" s="2053"/>
      <c r="B130" s="459">
        <v>35</v>
      </c>
      <c r="C130" s="856"/>
      <c r="D130" s="853"/>
      <c r="E130" s="853"/>
      <c r="F130" s="853"/>
      <c r="G130" s="855"/>
      <c r="H130" s="411"/>
      <c r="I130" s="857" t="str">
        <f t="shared" si="14"/>
        <v/>
      </c>
      <c r="J130" s="323">
        <f>IF(ISTEXT(P130),P130,IF(ISBLANK(P130),0,(P130/T86)*M86))</f>
        <v>0</v>
      </c>
      <c r="K130" s="835" t="str">
        <f t="shared" si="15"/>
        <v/>
      </c>
      <c r="L130" s="827">
        <f>IF(ISTEXT(T130),0,IF(ISBLANK(T130),0,(T130/T86)*M86))</f>
        <v>0</v>
      </c>
      <c r="M130" s="319">
        <f>+IF(ISTEXT(T130),0,IF(ISBLANK(T130),0,(T130/1000/T86)*M86))</f>
        <v>0</v>
      </c>
      <c r="N130" s="438">
        <f>L130/L137</f>
        <v>0</v>
      </c>
      <c r="O130" s="808"/>
      <c r="P130" s="802"/>
      <c r="Q130" s="803"/>
      <c r="R130" s="826"/>
      <c r="S130" s="805"/>
      <c r="T130" s="1485">
        <f t="shared" si="10"/>
        <v>0</v>
      </c>
      <c r="U130" s="1477"/>
      <c r="V130" s="815"/>
      <c r="W130" s="1178" t="str">
        <f t="shared" si="12"/>
        <v/>
      </c>
      <c r="X130" s="1179" t="str">
        <f t="shared" si="11"/>
        <v/>
      </c>
      <c r="Y130" s="1185" t="str">
        <f t="shared" si="13"/>
        <v/>
      </c>
      <c r="Z130" s="838"/>
      <c r="AA130" s="1585" t="s">
        <v>770</v>
      </c>
      <c r="AB130" s="433"/>
    </row>
    <row r="131" spans="1:44" ht="21" x14ac:dyDescent="0.35">
      <c r="A131" s="2053"/>
      <c r="B131" s="459">
        <v>36</v>
      </c>
      <c r="C131" s="856"/>
      <c r="D131" s="853"/>
      <c r="E131" s="853"/>
      <c r="F131" s="853"/>
      <c r="G131" s="855"/>
      <c r="H131" s="411"/>
      <c r="I131" s="857" t="str">
        <f t="shared" si="14"/>
        <v/>
      </c>
      <c r="J131" s="323">
        <f>IF(ISTEXT(P131),P131,IF(ISBLANK(P131),0,(P131/T86)*M86))</f>
        <v>0</v>
      </c>
      <c r="K131" s="835" t="str">
        <f t="shared" si="15"/>
        <v/>
      </c>
      <c r="L131" s="827">
        <f>IF(ISTEXT(T131),0,IF(ISBLANK(T131),0,(T131/T86)*M86))</f>
        <v>0</v>
      </c>
      <c r="M131" s="319">
        <f>+IF(ISTEXT(T131),0,IF(ISBLANK(T131),0,(T131/1000/T86)*M86))</f>
        <v>0</v>
      </c>
      <c r="N131" s="438">
        <f>L131/L137</f>
        <v>0</v>
      </c>
      <c r="O131" s="808"/>
      <c r="P131" s="802"/>
      <c r="Q131" s="803"/>
      <c r="R131" s="826"/>
      <c r="S131" s="805"/>
      <c r="T131" s="1485">
        <f t="shared" si="10"/>
        <v>0</v>
      </c>
      <c r="U131" s="1477"/>
      <c r="V131" s="815"/>
      <c r="W131" s="1178" t="str">
        <f t="shared" si="12"/>
        <v/>
      </c>
      <c r="X131" s="1179" t="str">
        <f t="shared" si="11"/>
        <v/>
      </c>
      <c r="Y131" s="1185" t="str">
        <f t="shared" si="13"/>
        <v/>
      </c>
      <c r="Z131" s="838"/>
      <c r="AA131" s="1585" t="s">
        <v>770</v>
      </c>
      <c r="AB131" s="433"/>
    </row>
    <row r="132" spans="1:44" ht="21" x14ac:dyDescent="0.35">
      <c r="A132" s="2053"/>
      <c r="B132" s="459">
        <v>37</v>
      </c>
      <c r="C132" s="856"/>
      <c r="D132" s="853"/>
      <c r="E132" s="853"/>
      <c r="F132" s="853"/>
      <c r="G132" s="855"/>
      <c r="H132" s="411"/>
      <c r="I132" s="857" t="str">
        <f t="shared" si="14"/>
        <v/>
      </c>
      <c r="J132" s="323">
        <f>IF(ISTEXT(P132),P132,IF(ISBLANK(P132),0,(P132/T86)*M86))</f>
        <v>0</v>
      </c>
      <c r="K132" s="835" t="str">
        <f t="shared" si="15"/>
        <v/>
      </c>
      <c r="L132" s="827">
        <f>IF(ISTEXT(T132),0,IF(ISBLANK(T132),0,(T132/T86)*M86))</f>
        <v>0</v>
      </c>
      <c r="M132" s="319">
        <f>+IF(ISTEXT(T132),0,IF(ISBLANK(T132),0,(T132/1000/T86)*M86))</f>
        <v>0</v>
      </c>
      <c r="N132" s="438">
        <f>L132/L137</f>
        <v>0</v>
      </c>
      <c r="O132" s="808"/>
      <c r="P132" s="802"/>
      <c r="Q132" s="803"/>
      <c r="R132" s="826"/>
      <c r="S132" s="805"/>
      <c r="T132" s="1485">
        <f t="shared" si="10"/>
        <v>0</v>
      </c>
      <c r="U132" s="1477"/>
      <c r="V132" s="815"/>
      <c r="W132" s="1178" t="str">
        <f t="shared" si="12"/>
        <v/>
      </c>
      <c r="X132" s="1179" t="str">
        <f t="shared" si="11"/>
        <v/>
      </c>
      <c r="Y132" s="1185" t="str">
        <f t="shared" si="13"/>
        <v/>
      </c>
      <c r="Z132" s="838"/>
      <c r="AA132" s="1585" t="s">
        <v>770</v>
      </c>
      <c r="AB132" s="433"/>
    </row>
    <row r="133" spans="1:44" ht="21" x14ac:dyDescent="0.35">
      <c r="A133" s="2053"/>
      <c r="B133" s="459">
        <v>38</v>
      </c>
      <c r="C133" s="856"/>
      <c r="D133" s="853"/>
      <c r="E133" s="853"/>
      <c r="F133" s="853"/>
      <c r="G133" s="855"/>
      <c r="H133" s="411"/>
      <c r="I133" s="857" t="str">
        <f t="shared" si="14"/>
        <v/>
      </c>
      <c r="J133" s="323">
        <f>IF(ISTEXT(P133),P133,IF(ISBLANK(P133),0,(P133/T86)*M86))</f>
        <v>0</v>
      </c>
      <c r="K133" s="835" t="str">
        <f t="shared" si="15"/>
        <v/>
      </c>
      <c r="L133" s="827">
        <f>IF(ISTEXT(T133),0,IF(ISBLANK(T133),0,(T133/T86)*M86))</f>
        <v>0</v>
      </c>
      <c r="M133" s="319">
        <f>+IF(ISTEXT(T133),0,IF(ISBLANK(T133),0,(T133/1000/T86)*M86))</f>
        <v>0</v>
      </c>
      <c r="N133" s="438">
        <f>L133/L137</f>
        <v>0</v>
      </c>
      <c r="O133" s="808"/>
      <c r="P133" s="802"/>
      <c r="Q133" s="803"/>
      <c r="R133" s="826"/>
      <c r="S133" s="805"/>
      <c r="T133" s="1485">
        <f t="shared" si="10"/>
        <v>0</v>
      </c>
      <c r="U133" s="1477"/>
      <c r="V133" s="815"/>
      <c r="W133" s="1178" t="str">
        <f t="shared" si="12"/>
        <v/>
      </c>
      <c r="X133" s="1179" t="str">
        <f t="shared" si="11"/>
        <v/>
      </c>
      <c r="Y133" s="1185" t="str">
        <f t="shared" si="13"/>
        <v/>
      </c>
      <c r="Z133" s="838"/>
      <c r="AA133" s="1585" t="s">
        <v>770</v>
      </c>
      <c r="AB133" s="433"/>
      <c r="AR133" s="440"/>
    </row>
    <row r="134" spans="1:44" ht="21" x14ac:dyDescent="0.35">
      <c r="A134" s="2053"/>
      <c r="B134" s="459">
        <v>39</v>
      </c>
      <c r="C134" s="856"/>
      <c r="D134" s="853"/>
      <c r="E134" s="853"/>
      <c r="F134" s="853"/>
      <c r="G134" s="855"/>
      <c r="H134" s="411"/>
      <c r="I134" s="857" t="str">
        <f t="shared" si="14"/>
        <v/>
      </c>
      <c r="J134" s="323">
        <f>IF(ISTEXT(P134),P134,IF(ISBLANK(P134),0,(P134/T86)*M86))</f>
        <v>0</v>
      </c>
      <c r="K134" s="835" t="str">
        <f t="shared" si="15"/>
        <v/>
      </c>
      <c r="L134" s="827">
        <f>IF(ISTEXT(T134),0,IF(ISBLANK(T134),0,(T134/T86)*M86))</f>
        <v>0</v>
      </c>
      <c r="M134" s="319">
        <f>+IF(ISTEXT(T134),0,IF(ISBLANK(T134),0,(T134/1000/T86)*M86))</f>
        <v>0</v>
      </c>
      <c r="N134" s="438">
        <f>L134/L137</f>
        <v>0</v>
      </c>
      <c r="O134" s="808"/>
      <c r="P134" s="802"/>
      <c r="Q134" s="803"/>
      <c r="R134" s="826"/>
      <c r="S134" s="805"/>
      <c r="T134" s="1485">
        <f t="shared" si="10"/>
        <v>0</v>
      </c>
      <c r="U134" s="1477"/>
      <c r="V134" s="815"/>
      <c r="W134" s="1178" t="str">
        <f t="shared" si="12"/>
        <v/>
      </c>
      <c r="X134" s="1179" t="str">
        <f t="shared" si="11"/>
        <v/>
      </c>
      <c r="Y134" s="1185" t="str">
        <f t="shared" si="13"/>
        <v/>
      </c>
      <c r="Z134" s="838"/>
      <c r="AA134" s="1585" t="s">
        <v>770</v>
      </c>
      <c r="AB134" s="408"/>
      <c r="AR134" s="440"/>
    </row>
    <row r="135" spans="1:44" ht="21.75" customHeight="1" thickBot="1" x14ac:dyDescent="0.4">
      <c r="A135" s="2053"/>
      <c r="B135" s="459">
        <v>40</v>
      </c>
      <c r="C135" s="856"/>
      <c r="D135" s="853"/>
      <c r="E135" s="853"/>
      <c r="F135" s="853"/>
      <c r="G135" s="855"/>
      <c r="H135" s="411"/>
      <c r="I135" s="857" t="str">
        <f t="shared" si="14"/>
        <v/>
      </c>
      <c r="J135" s="323">
        <f>IF(ISTEXT(P135),P135,IF(ISBLANK(P135),0,(P135/T86)*M86))</f>
        <v>0</v>
      </c>
      <c r="K135" s="835" t="str">
        <f t="shared" si="15"/>
        <v/>
      </c>
      <c r="L135" s="827">
        <f>IF(ISTEXT(T135),0,IF(ISBLANK(T135),0,(T135/T86)*M86))</f>
        <v>0</v>
      </c>
      <c r="M135" s="319">
        <f>+IF(ISTEXT(T135),0,IF(ISBLANK(T135),0,(T135/1000/T86)*M86))</f>
        <v>0</v>
      </c>
      <c r="N135" s="438">
        <f>L135/L137</f>
        <v>0</v>
      </c>
      <c r="O135" s="808"/>
      <c r="P135" s="819"/>
      <c r="Q135" s="820"/>
      <c r="R135" s="831"/>
      <c r="S135" s="822"/>
      <c r="T135" s="832">
        <f t="shared" si="10"/>
        <v>0</v>
      </c>
      <c r="U135" s="1475"/>
      <c r="V135" s="830"/>
      <c r="W135" s="1180" t="str">
        <f t="shared" si="12"/>
        <v/>
      </c>
      <c r="X135" s="1181" t="str">
        <f t="shared" si="11"/>
        <v/>
      </c>
      <c r="Y135" s="1186" t="str">
        <f t="shared" si="13"/>
        <v/>
      </c>
      <c r="Z135" s="838"/>
      <c r="AA135" s="1710" t="s">
        <v>1298</v>
      </c>
      <c r="AB135" s="841"/>
      <c r="AC135" s="841"/>
      <c r="AD135" s="841"/>
      <c r="AE135" s="841"/>
      <c r="AF135" s="841"/>
      <c r="AR135" s="440"/>
    </row>
    <row r="136" spans="1:44" ht="23.25" x14ac:dyDescent="0.25">
      <c r="A136" s="2053"/>
      <c r="B136" s="2046" t="s">
        <v>780</v>
      </c>
      <c r="C136" s="2047"/>
      <c r="D136" s="2047"/>
      <c r="E136" s="2047"/>
      <c r="F136" s="2047"/>
      <c r="G136" s="2047"/>
      <c r="H136" s="2047"/>
      <c r="I136" s="2047"/>
      <c r="J136" s="2047"/>
      <c r="K136" s="2047"/>
      <c r="L136" s="2047"/>
      <c r="M136" s="2047"/>
      <c r="N136" s="2048"/>
      <c r="O136" s="807"/>
      <c r="P136" s="1476"/>
      <c r="Q136" s="1476" t="s">
        <v>153</v>
      </c>
      <c r="R136" s="441">
        <f>SUM(R96:R135)/1000</f>
        <v>10.005000000000001</v>
      </c>
      <c r="S136" s="1476"/>
      <c r="T136" s="441">
        <f>SUM(T96:T135)/1000</f>
        <v>16.204999999999998</v>
      </c>
      <c r="U136" s="2032" t="s">
        <v>795</v>
      </c>
      <c r="V136" s="2033"/>
      <c r="W136" s="838"/>
      <c r="X136" s="838"/>
      <c r="Y136" s="838"/>
      <c r="Z136" s="838"/>
      <c r="AA136" s="1710" t="s">
        <v>1298</v>
      </c>
      <c r="AB136" s="841"/>
      <c r="AC136" s="841"/>
      <c r="AD136" s="841"/>
      <c r="AE136" s="841"/>
      <c r="AF136" s="841"/>
      <c r="AR136" s="440"/>
    </row>
    <row r="137" spans="1:44" ht="21.75" thickBot="1" x14ac:dyDescent="0.3">
      <c r="A137" s="2053"/>
      <c r="B137" s="436"/>
      <c r="C137" s="441"/>
      <c r="D137" s="441">
        <f>SUM(D96:D135)/1000</f>
        <v>0</v>
      </c>
      <c r="E137" s="445" t="s">
        <v>153</v>
      </c>
      <c r="F137" s="445"/>
      <c r="G137" s="445"/>
      <c r="H137" s="445"/>
      <c r="I137" s="445"/>
      <c r="J137" s="311"/>
      <c r="K137" s="311"/>
      <c r="L137" s="442">
        <f>SUM(L96:L135)</f>
        <v>10000</v>
      </c>
      <c r="M137" s="441">
        <f>SUM(M96:M135)</f>
        <v>10</v>
      </c>
      <c r="N137" s="443">
        <f>SUM(N96:N135)</f>
        <v>1.0000000000000002</v>
      </c>
      <c r="O137" s="807"/>
      <c r="P137" s="833"/>
      <c r="Q137" s="808"/>
      <c r="R137" s="808"/>
      <c r="S137" s="808"/>
      <c r="T137" s="808"/>
      <c r="U137" s="2034" t="s">
        <v>823</v>
      </c>
      <c r="V137" s="2035"/>
      <c r="W137" s="838"/>
      <c r="X137" s="838"/>
      <c r="Y137" s="838"/>
      <c r="Z137" s="838"/>
      <c r="AA137" s="1710" t="s">
        <v>1298</v>
      </c>
      <c r="AB137" s="841"/>
      <c r="AC137" s="841"/>
      <c r="AD137" s="841"/>
      <c r="AE137" s="841"/>
      <c r="AF137" s="841"/>
      <c r="AR137" s="440"/>
    </row>
    <row r="138" spans="1:44" ht="19.5" thickBot="1" x14ac:dyDescent="0.3">
      <c r="A138" s="2053"/>
      <c r="B138" s="436"/>
      <c r="C138" s="444">
        <f>C137*1000</f>
        <v>0</v>
      </c>
      <c r="D138" s="445"/>
      <c r="E138" s="445"/>
      <c r="F138" s="445"/>
      <c r="G138" s="445"/>
      <c r="H138" s="445"/>
      <c r="I138" s="445"/>
      <c r="J138" s="445"/>
      <c r="K138" s="445"/>
      <c r="L138" s="442"/>
      <c r="M138" s="441"/>
      <c r="N138" s="446"/>
      <c r="O138" s="807"/>
      <c r="P138" s="833"/>
      <c r="Q138" s="808"/>
      <c r="R138" s="808"/>
      <c r="S138" s="808"/>
      <c r="T138" s="808"/>
      <c r="U138" s="808"/>
      <c r="V138" s="808"/>
      <c r="W138" s="838"/>
      <c r="X138" s="838"/>
      <c r="Y138" s="838"/>
      <c r="Z138" s="838"/>
      <c r="AA138" s="1710" t="s">
        <v>1298</v>
      </c>
      <c r="AB138" s="841"/>
      <c r="AC138" s="841"/>
      <c r="AD138" s="841"/>
      <c r="AE138" s="841"/>
      <c r="AF138" s="841"/>
      <c r="AR138" s="440"/>
    </row>
    <row r="139" spans="1:44" ht="23.25" x14ac:dyDescent="0.25">
      <c r="A139" s="2053"/>
      <c r="B139" s="447"/>
      <c r="C139" s="448" t="s">
        <v>154</v>
      </c>
      <c r="D139" s="449"/>
      <c r="E139" s="449"/>
      <c r="F139" s="449"/>
      <c r="G139" s="449" t="s">
        <v>112</v>
      </c>
      <c r="H139" s="449"/>
      <c r="I139" s="449"/>
      <c r="J139" s="449"/>
      <c r="K139" s="449"/>
      <c r="L139" s="449"/>
      <c r="M139" s="449"/>
      <c r="N139" s="852"/>
      <c r="O139" s="807"/>
      <c r="P139" s="867" t="s">
        <v>783</v>
      </c>
      <c r="Q139" s="868"/>
      <c r="R139" s="868"/>
      <c r="S139" s="868"/>
      <c r="T139" s="869"/>
      <c r="U139" s="876" t="s">
        <v>784</v>
      </c>
      <c r="V139" s="877"/>
      <c r="W139" s="878"/>
      <c r="X139" s="838"/>
      <c r="Y139" s="838"/>
      <c r="Z139" s="838"/>
      <c r="AA139" s="1710" t="s">
        <v>1298</v>
      </c>
      <c r="AB139" s="841"/>
      <c r="AC139" s="841"/>
      <c r="AD139" s="841"/>
      <c r="AE139" s="841"/>
      <c r="AF139" s="841"/>
      <c r="AR139" s="440"/>
    </row>
    <row r="140" spans="1:44" ht="23.25" x14ac:dyDescent="0.25">
      <c r="A140" s="2053"/>
      <c r="B140" s="450"/>
      <c r="C140" s="451" t="str">
        <f>SUBSTITUTE(ADDRESS(1,COLUMN(),4),"1","")</f>
        <v>C</v>
      </c>
      <c r="D140" s="452" t="s">
        <v>155</v>
      </c>
      <c r="E140" s="453"/>
      <c r="F140" s="453"/>
      <c r="G140" s="449"/>
      <c r="H140" s="449"/>
      <c r="I140" s="449"/>
      <c r="J140" s="449"/>
      <c r="K140" s="449"/>
      <c r="L140" s="449"/>
      <c r="M140" s="449"/>
      <c r="N140" s="852"/>
      <c r="O140" s="807"/>
      <c r="P140" s="866" t="s">
        <v>785</v>
      </c>
      <c r="Q140" s="870"/>
      <c r="R140" s="870"/>
      <c r="S140" s="870"/>
      <c r="T140" s="871"/>
      <c r="U140" s="1187" t="s">
        <v>786</v>
      </c>
      <c r="V140" s="879"/>
      <c r="W140" s="1188"/>
      <c r="X140" s="838"/>
      <c r="Y140" s="838"/>
      <c r="Z140" s="838"/>
      <c r="AA140" s="1710" t="s">
        <v>1298</v>
      </c>
      <c r="AB140" s="841"/>
      <c r="AC140" s="841"/>
      <c r="AD140" s="841"/>
      <c r="AE140" s="841"/>
      <c r="AF140" s="841"/>
      <c r="AR140" s="440"/>
    </row>
    <row r="141" spans="1:44" ht="23.25" x14ac:dyDescent="0.25">
      <c r="A141" s="2053"/>
      <c r="B141" s="450"/>
      <c r="C141" s="328" t="s">
        <v>156</v>
      </c>
      <c r="D141" s="448" t="s">
        <v>157</v>
      </c>
      <c r="E141" s="453"/>
      <c r="F141" s="453"/>
      <c r="G141" s="448"/>
      <c r="H141" s="454"/>
      <c r="I141" s="454"/>
      <c r="J141" s="454"/>
      <c r="K141" s="454"/>
      <c r="L141" s="454"/>
      <c r="M141" s="454"/>
      <c r="N141" s="455"/>
      <c r="O141" s="807"/>
      <c r="P141" s="866" t="s">
        <v>787</v>
      </c>
      <c r="Q141" s="870"/>
      <c r="R141" s="870"/>
      <c r="S141" s="870"/>
      <c r="T141" s="871"/>
      <c r="U141" s="1187" t="s">
        <v>788</v>
      </c>
      <c r="V141" s="879"/>
      <c r="W141" s="1188"/>
      <c r="X141" s="838"/>
      <c r="Y141" s="838"/>
      <c r="Z141" s="838"/>
      <c r="AA141" s="1710" t="s">
        <v>1298</v>
      </c>
      <c r="AB141" s="841"/>
      <c r="AC141" s="841"/>
      <c r="AD141" s="841"/>
      <c r="AE141" s="841"/>
      <c r="AF141" s="841"/>
      <c r="AR141" s="440"/>
    </row>
    <row r="142" spans="1:44" ht="23.25" x14ac:dyDescent="0.25">
      <c r="A142" s="2053"/>
      <c r="B142" s="456"/>
      <c r="C142" s="1437"/>
      <c r="D142" s="457"/>
      <c r="E142" s="354"/>
      <c r="F142" s="406"/>
      <c r="G142" s="406"/>
      <c r="H142" s="406"/>
      <c r="I142" s="406"/>
      <c r="J142" s="406"/>
      <c r="K142" s="362" t="s">
        <v>158</v>
      </c>
      <c r="L142" s="406"/>
      <c r="M142" s="406"/>
      <c r="N142" s="458"/>
      <c r="O142" s="807"/>
      <c r="P142" s="866" t="s">
        <v>789</v>
      </c>
      <c r="Q142" s="870"/>
      <c r="R142" s="870"/>
      <c r="S142" s="870"/>
      <c r="T142" s="871"/>
      <c r="U142" s="1187" t="s">
        <v>790</v>
      </c>
      <c r="V142" s="879"/>
      <c r="W142" s="1188"/>
      <c r="X142" s="838"/>
      <c r="Y142" s="838"/>
      <c r="Z142" s="838"/>
      <c r="AA142" s="1710" t="s">
        <v>1298</v>
      </c>
      <c r="AB142" s="841"/>
      <c r="AC142" s="841"/>
      <c r="AD142" s="841"/>
      <c r="AE142" s="841"/>
      <c r="AF142" s="841"/>
      <c r="AR142" s="440"/>
    </row>
    <row r="143" spans="1:44" ht="23.25" x14ac:dyDescent="0.25">
      <c r="A143" s="2053"/>
      <c r="B143" s="459"/>
      <c r="C143" s="1437"/>
      <c r="D143" s="460"/>
      <c r="E143" s="406"/>
      <c r="F143" s="461"/>
      <c r="G143" s="461"/>
      <c r="H143" s="461"/>
      <c r="I143" s="461"/>
      <c r="J143" s="461"/>
      <c r="K143" s="362" t="s">
        <v>159</v>
      </c>
      <c r="L143" s="461"/>
      <c r="M143" s="461"/>
      <c r="N143" s="462"/>
      <c r="O143" s="807"/>
      <c r="P143" s="866" t="s">
        <v>791</v>
      </c>
      <c r="Q143" s="870"/>
      <c r="R143" s="870"/>
      <c r="S143" s="870"/>
      <c r="T143" s="871"/>
      <c r="U143" s="1187" t="s">
        <v>792</v>
      </c>
      <c r="V143" s="879"/>
      <c r="W143" s="1188"/>
      <c r="X143" s="838"/>
      <c r="Y143" s="838"/>
      <c r="Z143" s="838"/>
      <c r="AA143" s="1710" t="s">
        <v>1298</v>
      </c>
      <c r="AB143" s="841"/>
      <c r="AC143" s="841"/>
      <c r="AD143" s="841"/>
      <c r="AE143" s="841"/>
      <c r="AF143" s="841"/>
    </row>
    <row r="144" spans="1:44" ht="24" thickBot="1" x14ac:dyDescent="0.3">
      <c r="A144" s="2053"/>
      <c r="B144" s="459"/>
      <c r="C144" s="463" t="s">
        <v>160</v>
      </c>
      <c r="D144" s="308"/>
      <c r="E144" s="308"/>
      <c r="F144" s="308"/>
      <c r="G144" s="308"/>
      <c r="H144" s="308"/>
      <c r="I144" s="308"/>
      <c r="J144" s="308"/>
      <c r="K144" s="362" t="s">
        <v>161</v>
      </c>
      <c r="L144" s="308"/>
      <c r="M144" s="308"/>
      <c r="N144" s="464"/>
      <c r="O144" s="807"/>
      <c r="P144" s="872"/>
      <c r="Q144" s="873"/>
      <c r="R144" s="873"/>
      <c r="S144" s="873"/>
      <c r="T144" s="874"/>
      <c r="U144" s="1189" t="s">
        <v>793</v>
      </c>
      <c r="V144" s="881"/>
      <c r="W144" s="424"/>
      <c r="X144" s="838"/>
      <c r="Y144" s="838"/>
      <c r="Z144" s="838"/>
      <c r="AA144" s="1710" t="s">
        <v>1298</v>
      </c>
      <c r="AB144" s="841"/>
      <c r="AC144" s="841"/>
      <c r="AD144" s="841"/>
      <c r="AE144" s="841"/>
      <c r="AF144" s="841"/>
    </row>
    <row r="145" spans="1:43" ht="18.75" x14ac:dyDescent="0.25">
      <c r="A145" s="2053"/>
      <c r="B145" s="459"/>
      <c r="C145" s="463"/>
      <c r="D145" s="308"/>
      <c r="E145" s="308"/>
      <c r="F145" s="308"/>
      <c r="G145" s="308"/>
      <c r="H145" s="308"/>
      <c r="I145" s="308"/>
      <c r="J145" s="308"/>
      <c r="K145" s="308"/>
      <c r="L145" s="308"/>
      <c r="M145" s="308"/>
      <c r="N145" s="464"/>
      <c r="O145" s="807"/>
      <c r="P145" s="808"/>
      <c r="Q145" s="808"/>
      <c r="R145" s="808"/>
      <c r="S145" s="808"/>
      <c r="T145" s="808"/>
      <c r="U145" s="808"/>
      <c r="V145" s="808"/>
      <c r="W145" s="838"/>
      <c r="X145" s="838"/>
      <c r="Y145" s="838"/>
      <c r="Z145" s="838"/>
      <c r="AA145" s="1585" t="s">
        <v>770</v>
      </c>
      <c r="AB145" s="433"/>
    </row>
    <row r="146" spans="1:43" ht="21" x14ac:dyDescent="0.25">
      <c r="A146" s="2053"/>
      <c r="B146" s="459"/>
      <c r="C146" s="465" t="s">
        <v>504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7"/>
      <c r="O146" s="807"/>
      <c r="P146" s="883" t="s">
        <v>777</v>
      </c>
      <c r="Q146" s="2036" t="s">
        <v>847</v>
      </c>
      <c r="R146" s="2036"/>
      <c r="S146" s="2036"/>
      <c r="T146" s="808"/>
      <c r="U146" s="808"/>
      <c r="V146" s="808"/>
      <c r="W146" s="838"/>
      <c r="X146" s="838"/>
      <c r="Y146" s="838"/>
      <c r="Z146" s="838"/>
      <c r="AA146" s="1585" t="s">
        <v>770</v>
      </c>
      <c r="AB146" s="433"/>
      <c r="AD146" s="440"/>
      <c r="AE146" s="440"/>
      <c r="AF146" s="440"/>
      <c r="AG146" s="440"/>
      <c r="AH146" s="440"/>
      <c r="AI146" s="440"/>
      <c r="AJ146" s="440"/>
      <c r="AK146" s="440"/>
      <c r="AL146" s="440"/>
      <c r="AM146" s="440"/>
      <c r="AN146" s="440"/>
      <c r="AO146" s="440"/>
      <c r="AP146" s="440"/>
      <c r="AQ146" s="440"/>
    </row>
    <row r="147" spans="1:43" ht="21" x14ac:dyDescent="0.25">
      <c r="A147" s="2053"/>
      <c r="B147" s="459"/>
      <c r="C147" s="463" t="s">
        <v>162</v>
      </c>
      <c r="D147" s="308"/>
      <c r="E147" s="308"/>
      <c r="F147" s="308"/>
      <c r="G147" s="308"/>
      <c r="H147" s="308"/>
      <c r="I147" s="308"/>
      <c r="J147" s="308"/>
      <c r="K147" s="308"/>
      <c r="L147" s="308"/>
      <c r="M147" s="308"/>
      <c r="N147" s="464"/>
      <c r="O147" s="807"/>
      <c r="P147" s="883" t="s">
        <v>777</v>
      </c>
      <c r="Q147" s="2037" t="s">
        <v>848</v>
      </c>
      <c r="R147" s="2037"/>
      <c r="S147" s="2037"/>
      <c r="T147" s="808"/>
      <c r="U147" s="808"/>
      <c r="V147" s="808"/>
      <c r="W147" s="838"/>
      <c r="X147" s="838"/>
      <c r="Y147" s="838"/>
      <c r="Z147" s="838"/>
      <c r="AA147" s="1585" t="s">
        <v>770</v>
      </c>
      <c r="AB147" s="433"/>
      <c r="AD147" s="440"/>
      <c r="AE147" s="440"/>
      <c r="AF147" s="440"/>
      <c r="AG147" s="440"/>
      <c r="AH147" s="440"/>
      <c r="AI147" s="440"/>
      <c r="AJ147" s="440"/>
      <c r="AK147" s="440"/>
      <c r="AL147" s="440"/>
      <c r="AM147" s="440"/>
      <c r="AN147" s="440"/>
      <c r="AO147" s="440"/>
      <c r="AP147" s="440"/>
      <c r="AQ147" s="440"/>
    </row>
    <row r="148" spans="1:43" ht="18.75" x14ac:dyDescent="0.25">
      <c r="A148" s="2053"/>
      <c r="B148" s="459"/>
      <c r="C148" s="463" t="s">
        <v>163</v>
      </c>
      <c r="D148" s="308"/>
      <c r="E148" s="308"/>
      <c r="F148" s="308"/>
      <c r="G148" s="308"/>
      <c r="H148" s="308"/>
      <c r="I148" s="308"/>
      <c r="J148" s="308"/>
      <c r="K148" s="308"/>
      <c r="L148" s="308"/>
      <c r="M148" s="308"/>
      <c r="N148" s="464"/>
      <c r="O148" s="807"/>
      <c r="P148" s="833"/>
      <c r="Q148" s="808"/>
      <c r="R148" s="808"/>
      <c r="S148" s="808"/>
      <c r="T148" s="808"/>
      <c r="U148" s="808"/>
      <c r="V148" s="808"/>
      <c r="W148" s="838"/>
      <c r="X148" s="838"/>
      <c r="Y148" s="838"/>
      <c r="Z148" s="838"/>
      <c r="AA148" s="1585" t="s">
        <v>770</v>
      </c>
      <c r="AB148" s="433"/>
      <c r="AD148" s="440"/>
    </row>
    <row r="149" spans="1:43" ht="19.5" thickBot="1" x14ac:dyDescent="0.3">
      <c r="A149" s="2053"/>
      <c r="B149" s="459">
        <v>1</v>
      </c>
      <c r="C149" s="463" t="s">
        <v>164</v>
      </c>
      <c r="D149" s="308"/>
      <c r="E149" s="308"/>
      <c r="F149" s="308"/>
      <c r="G149" s="308"/>
      <c r="H149" s="308"/>
      <c r="I149" s="308"/>
      <c r="J149" s="308"/>
      <c r="K149" s="308"/>
      <c r="L149" s="308"/>
      <c r="M149" s="308"/>
      <c r="N149" s="464"/>
      <c r="O149" s="807"/>
      <c r="P149" s="833"/>
      <c r="Q149" s="808"/>
      <c r="R149" s="808"/>
      <c r="S149" s="808"/>
      <c r="T149" s="808"/>
      <c r="U149" s="808"/>
      <c r="V149" s="808"/>
      <c r="W149" s="838"/>
      <c r="X149" s="838"/>
      <c r="Y149" s="838"/>
      <c r="Z149" s="838"/>
      <c r="AA149" s="1585" t="s">
        <v>770</v>
      </c>
      <c r="AB149" s="433"/>
      <c r="AD149" s="440"/>
    </row>
    <row r="150" spans="1:43" ht="21" customHeight="1" x14ac:dyDescent="0.25">
      <c r="A150" s="2053"/>
      <c r="B150" s="459">
        <v>2</v>
      </c>
      <c r="C150" s="463"/>
      <c r="D150" s="308"/>
      <c r="E150" s="308"/>
      <c r="F150" s="308"/>
      <c r="G150" s="308"/>
      <c r="H150" s="308"/>
      <c r="I150" s="308"/>
      <c r="J150" s="308"/>
      <c r="K150" s="308"/>
      <c r="L150" s="308"/>
      <c r="M150" s="308"/>
      <c r="N150" s="464"/>
      <c r="O150" s="807"/>
      <c r="P150" s="2038" t="s">
        <v>774</v>
      </c>
      <c r="Q150" s="2039"/>
      <c r="R150" s="2039"/>
      <c r="S150" s="2039"/>
      <c r="T150" s="2042">
        <f>N82</f>
        <v>2</v>
      </c>
      <c r="U150" s="2042" t="s">
        <v>1156</v>
      </c>
      <c r="V150" s="2042"/>
      <c r="W150" s="2044"/>
      <c r="X150" s="838"/>
      <c r="Y150" s="838"/>
      <c r="Z150" s="838"/>
      <c r="AA150" s="1585" t="s">
        <v>770</v>
      </c>
      <c r="AB150" s="433"/>
      <c r="AD150" s="440"/>
    </row>
    <row r="151" spans="1:43" ht="21" customHeight="1" x14ac:dyDescent="0.25">
      <c r="A151" s="2053"/>
      <c r="B151" s="459">
        <v>3</v>
      </c>
      <c r="C151" s="463" t="s">
        <v>165</v>
      </c>
      <c r="D151" s="308"/>
      <c r="E151" s="308"/>
      <c r="F151" s="308"/>
      <c r="G151" s="308"/>
      <c r="H151" s="308"/>
      <c r="I151" s="308"/>
      <c r="J151" s="308"/>
      <c r="K151" s="308"/>
      <c r="L151" s="308"/>
      <c r="M151" s="308"/>
      <c r="N151" s="464"/>
      <c r="O151" s="807"/>
      <c r="P151" s="2040"/>
      <c r="Q151" s="2041"/>
      <c r="R151" s="2041"/>
      <c r="S151" s="2041"/>
      <c r="T151" s="2043"/>
      <c r="U151" s="2043"/>
      <c r="V151" s="2043"/>
      <c r="W151" s="2045"/>
      <c r="X151" s="838"/>
      <c r="Y151" s="838"/>
      <c r="Z151" s="838"/>
      <c r="AA151" s="1585" t="s">
        <v>770</v>
      </c>
      <c r="AB151" s="433"/>
      <c r="AD151" s="440"/>
      <c r="AE151" s="440"/>
      <c r="AF151" s="440"/>
      <c r="AG151" s="440"/>
      <c r="AH151" s="440"/>
      <c r="AI151" s="440"/>
      <c r="AJ151" s="440"/>
      <c r="AK151" s="440"/>
      <c r="AL151" s="440"/>
      <c r="AM151" s="440"/>
      <c r="AN151" s="440"/>
      <c r="AO151" s="440"/>
      <c r="AP151" s="440"/>
      <c r="AQ151" s="440"/>
    </row>
    <row r="152" spans="1:43" ht="18.75" x14ac:dyDescent="0.25">
      <c r="A152" s="2053"/>
      <c r="B152" s="459">
        <v>4</v>
      </c>
      <c r="C152" s="463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464"/>
      <c r="O152" s="807"/>
      <c r="P152" s="1272" t="str">
        <f>ADDRESS(ROW(),COLUMN(),4)</f>
        <v>P152</v>
      </c>
      <c r="Q152" s="751"/>
      <c r="R152" s="751"/>
      <c r="S152" s="751"/>
      <c r="T152" s="751"/>
      <c r="U152" s="2043"/>
      <c r="V152" s="2043"/>
      <c r="W152" s="2045"/>
      <c r="X152" s="838"/>
      <c r="Y152" s="838"/>
      <c r="Z152" s="838"/>
      <c r="AA152" s="1585" t="s">
        <v>770</v>
      </c>
      <c r="AB152" s="433"/>
      <c r="AD152" s="440"/>
      <c r="AE152" s="440"/>
      <c r="AF152" s="440"/>
      <c r="AG152" s="440"/>
      <c r="AH152" s="440"/>
      <c r="AI152" s="440"/>
      <c r="AJ152" s="440"/>
      <c r="AK152" s="440"/>
      <c r="AL152" s="440"/>
      <c r="AM152" s="440"/>
      <c r="AN152" s="440"/>
      <c r="AO152" s="440"/>
      <c r="AP152" s="440"/>
      <c r="AQ152" s="440"/>
    </row>
    <row r="153" spans="1:43" ht="18.75" x14ac:dyDescent="0.25">
      <c r="A153" s="2053"/>
      <c r="B153" s="459">
        <v>5</v>
      </c>
      <c r="C153" s="463" t="s">
        <v>166</v>
      </c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464"/>
      <c r="O153" s="807"/>
      <c r="P153" s="1274" t="s">
        <v>31</v>
      </c>
      <c r="Q153" s="1281" t="s">
        <v>825</v>
      </c>
      <c r="R153" s="1281"/>
      <c r="S153" s="1281"/>
      <c r="T153" s="1281"/>
      <c r="U153" s="1281"/>
      <c r="V153" s="1281"/>
      <c r="W153" s="1527"/>
      <c r="X153" s="838"/>
      <c r="Y153" s="838"/>
      <c r="Z153" s="838"/>
      <c r="AA153" s="1585" t="s">
        <v>770</v>
      </c>
      <c r="AB153" s="433"/>
      <c r="AD153" s="440"/>
      <c r="AE153" s="440"/>
      <c r="AF153" s="440"/>
      <c r="AG153" s="440"/>
      <c r="AH153" s="440"/>
      <c r="AI153" s="440"/>
      <c r="AJ153" s="440"/>
      <c r="AK153" s="440"/>
      <c r="AL153" s="440"/>
      <c r="AM153" s="440"/>
      <c r="AN153" s="440"/>
      <c r="AO153" s="440"/>
      <c r="AP153" s="440"/>
      <c r="AQ153" s="440"/>
    </row>
    <row r="154" spans="1:43" ht="18.75" x14ac:dyDescent="0.25">
      <c r="A154" s="2053"/>
      <c r="B154" s="459">
        <v>6</v>
      </c>
      <c r="C154" s="463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464"/>
      <c r="O154" s="807"/>
      <c r="P154" s="34"/>
      <c r="Q154" s="1282" t="s">
        <v>782</v>
      </c>
      <c r="R154" s="1282"/>
      <c r="S154" s="1282"/>
      <c r="T154" s="1282"/>
      <c r="U154" s="1282"/>
      <c r="V154" s="1282"/>
      <c r="W154" s="1528"/>
      <c r="X154" s="838"/>
      <c r="Y154" s="838"/>
      <c r="Z154" s="838"/>
      <c r="AA154" s="1585" t="s">
        <v>770</v>
      </c>
      <c r="AB154" s="433"/>
      <c r="AD154" s="440"/>
      <c r="AE154" s="440"/>
      <c r="AF154" s="440"/>
      <c r="AG154" s="440"/>
      <c r="AH154" s="440"/>
      <c r="AI154" s="440"/>
      <c r="AJ154" s="440"/>
      <c r="AK154" s="440"/>
      <c r="AL154" s="440"/>
      <c r="AM154" s="440"/>
      <c r="AN154" s="440"/>
      <c r="AO154" s="440"/>
      <c r="AP154" s="440"/>
      <c r="AQ154" s="440"/>
    </row>
    <row r="155" spans="1:43" ht="18.75" x14ac:dyDescent="0.25">
      <c r="A155" s="2053"/>
      <c r="B155" s="459">
        <v>7</v>
      </c>
      <c r="C155" s="463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464"/>
      <c r="O155" s="807"/>
      <c r="P155" s="34"/>
      <c r="Q155" s="1282" t="s">
        <v>826</v>
      </c>
      <c r="R155" s="1282"/>
      <c r="S155" s="1282"/>
      <c r="T155" s="1282"/>
      <c r="U155" s="1282"/>
      <c r="V155" s="1282"/>
      <c r="W155" s="1528"/>
      <c r="X155" s="838"/>
      <c r="Y155" s="838"/>
      <c r="Z155" s="838"/>
      <c r="AA155" s="1585" t="s">
        <v>770</v>
      </c>
      <c r="AB155" s="433"/>
      <c r="AD155" s="440"/>
      <c r="AE155" s="440"/>
      <c r="AF155" s="440"/>
      <c r="AG155" s="440"/>
      <c r="AH155" s="440"/>
      <c r="AI155" s="440"/>
      <c r="AJ155" s="440"/>
      <c r="AK155" s="440"/>
      <c r="AL155" s="440"/>
      <c r="AM155" s="440"/>
      <c r="AN155" s="440"/>
      <c r="AO155" s="440"/>
      <c r="AP155" s="440"/>
      <c r="AQ155" s="440"/>
    </row>
    <row r="156" spans="1:43" ht="18.75" x14ac:dyDescent="0.3">
      <c r="A156" s="2053"/>
      <c r="B156" s="459">
        <v>8</v>
      </c>
      <c r="C156" s="308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464"/>
      <c r="O156" s="807"/>
      <c r="P156" s="1275" t="s">
        <v>34</v>
      </c>
      <c r="Q156" s="1283" t="s">
        <v>827</v>
      </c>
      <c r="R156" s="1283"/>
      <c r="S156" s="1283"/>
      <c r="T156" s="1283"/>
      <c r="U156" s="1283"/>
      <c r="V156" s="1283"/>
      <c r="W156" s="1529"/>
      <c r="X156" s="838"/>
      <c r="Y156" s="838"/>
      <c r="Z156" s="838"/>
      <c r="AA156" s="1585" t="s">
        <v>770</v>
      </c>
      <c r="AB156" s="433"/>
      <c r="AD156" s="440"/>
      <c r="AE156" s="440"/>
      <c r="AF156" s="440"/>
      <c r="AG156" s="440"/>
      <c r="AH156" s="440"/>
      <c r="AI156" s="440"/>
      <c r="AJ156" s="440"/>
      <c r="AK156" s="440"/>
      <c r="AL156" s="440"/>
      <c r="AM156" s="440"/>
      <c r="AN156" s="440"/>
      <c r="AO156" s="440"/>
      <c r="AP156" s="440"/>
      <c r="AQ156" s="440"/>
    </row>
    <row r="157" spans="1:43" ht="18.75" x14ac:dyDescent="0.3">
      <c r="A157" s="2053"/>
      <c r="B157" s="459">
        <v>9</v>
      </c>
      <c r="C157" s="308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464"/>
      <c r="O157" s="807"/>
      <c r="P157" s="1275" t="s">
        <v>113</v>
      </c>
      <c r="Q157" s="1283" t="s">
        <v>817</v>
      </c>
      <c r="R157" s="1283"/>
      <c r="S157" s="1283"/>
      <c r="T157" s="1283"/>
      <c r="U157" s="1283"/>
      <c r="V157" s="1283"/>
      <c r="W157" s="1529"/>
      <c r="X157" s="838"/>
      <c r="Y157" s="838"/>
      <c r="Z157" s="838"/>
      <c r="AA157" s="1585" t="s">
        <v>770</v>
      </c>
      <c r="AB157" s="433"/>
      <c r="AD157" s="440"/>
      <c r="AE157" s="440"/>
      <c r="AF157" s="440"/>
      <c r="AG157" s="440"/>
      <c r="AH157" s="440"/>
      <c r="AI157" s="440"/>
      <c r="AJ157" s="440"/>
      <c r="AK157" s="440"/>
      <c r="AL157" s="440"/>
      <c r="AM157" s="440"/>
      <c r="AN157" s="440"/>
      <c r="AO157" s="440"/>
      <c r="AP157" s="440"/>
      <c r="AQ157" s="440"/>
    </row>
    <row r="158" spans="1:43" ht="18.75" x14ac:dyDescent="0.25">
      <c r="A158" s="2053"/>
      <c r="B158" s="459">
        <v>10</v>
      </c>
      <c r="C158" s="308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464"/>
      <c r="O158" s="807"/>
      <c r="P158" s="1276" t="s">
        <v>19</v>
      </c>
      <c r="Q158" s="1284" t="s">
        <v>25</v>
      </c>
      <c r="R158" s="1284"/>
      <c r="S158" s="1284"/>
      <c r="T158" s="1284"/>
      <c r="U158" s="1284"/>
      <c r="V158" s="1284"/>
      <c r="W158" s="1530"/>
      <c r="X158" s="838"/>
      <c r="Y158" s="838"/>
      <c r="Z158" s="838"/>
      <c r="AA158" s="1585" t="s">
        <v>770</v>
      </c>
      <c r="AB158" s="433"/>
      <c r="AD158" s="440"/>
      <c r="AE158" s="440"/>
      <c r="AF158" s="440"/>
      <c r="AG158" s="440"/>
      <c r="AH158" s="440"/>
      <c r="AI158" s="440"/>
      <c r="AJ158" s="440"/>
      <c r="AK158" s="440"/>
      <c r="AL158" s="440"/>
      <c r="AM158" s="440"/>
      <c r="AN158" s="440"/>
      <c r="AO158" s="440"/>
      <c r="AP158" s="440"/>
      <c r="AQ158" s="440"/>
    </row>
    <row r="159" spans="1:43" ht="18.75" x14ac:dyDescent="0.3">
      <c r="A159" s="2053"/>
      <c r="B159" s="459">
        <v>11</v>
      </c>
      <c r="C159" s="308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464"/>
      <c r="O159" s="807"/>
      <c r="P159" s="1277" t="s">
        <v>21</v>
      </c>
      <c r="Q159" s="1285" t="s">
        <v>26</v>
      </c>
      <c r="R159" s="1285"/>
      <c r="S159" s="1285"/>
      <c r="T159" s="1285"/>
      <c r="U159" s="1285"/>
      <c r="V159" s="1285"/>
      <c r="W159" s="1531"/>
      <c r="X159" s="838"/>
      <c r="Y159" s="838"/>
      <c r="Z159" s="838"/>
      <c r="AA159" s="1585" t="s">
        <v>770</v>
      </c>
      <c r="AB159" s="433"/>
      <c r="AD159" s="440"/>
      <c r="AE159" s="440"/>
      <c r="AF159" s="440"/>
      <c r="AG159" s="440"/>
      <c r="AH159" s="440"/>
      <c r="AI159" s="440"/>
      <c r="AJ159" s="440"/>
      <c r="AK159" s="440"/>
      <c r="AL159" s="440"/>
      <c r="AM159" s="440"/>
      <c r="AN159" s="440"/>
      <c r="AO159" s="440"/>
      <c r="AP159" s="440"/>
      <c r="AQ159" s="440"/>
    </row>
    <row r="160" spans="1:43" ht="18.75" x14ac:dyDescent="0.3">
      <c r="A160" s="2053"/>
      <c r="B160" s="459">
        <v>12</v>
      </c>
      <c r="C160" s="308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464"/>
      <c r="O160" s="807"/>
      <c r="P160" s="1278" t="s">
        <v>23</v>
      </c>
      <c r="Q160" s="1286" t="s">
        <v>29</v>
      </c>
      <c r="R160" s="1286"/>
      <c r="S160" s="1286"/>
      <c r="T160" s="1286"/>
      <c r="U160" s="1286"/>
      <c r="V160" s="1286"/>
      <c r="W160" s="1532"/>
      <c r="X160" s="838"/>
      <c r="Y160" s="838"/>
      <c r="Z160" s="838"/>
      <c r="AA160" s="1585" t="s">
        <v>770</v>
      </c>
      <c r="AB160" s="433"/>
      <c r="AD160" s="440"/>
      <c r="AE160" s="440"/>
      <c r="AF160" s="440"/>
      <c r="AG160" s="440"/>
      <c r="AH160" s="440"/>
      <c r="AI160" s="440"/>
      <c r="AJ160" s="440"/>
      <c r="AK160" s="440"/>
      <c r="AL160" s="440"/>
      <c r="AM160" s="440"/>
      <c r="AN160" s="440"/>
      <c r="AO160" s="440"/>
      <c r="AP160" s="440"/>
      <c r="AQ160" s="440"/>
    </row>
    <row r="161" spans="1:43" ht="18.75" x14ac:dyDescent="0.3">
      <c r="A161" s="2053"/>
      <c r="B161" s="459">
        <v>13</v>
      </c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464"/>
      <c r="O161" s="807"/>
      <c r="P161" s="1278"/>
      <c r="Q161" s="1287" t="s">
        <v>146</v>
      </c>
      <c r="R161" s="1287"/>
      <c r="S161" s="1287"/>
      <c r="T161" s="1287"/>
      <c r="U161" s="1287"/>
      <c r="V161" s="1287"/>
      <c r="W161" s="1533"/>
      <c r="X161" s="838"/>
      <c r="Y161" s="838"/>
      <c r="Z161" s="838"/>
      <c r="AA161" s="1585" t="s">
        <v>770</v>
      </c>
      <c r="AB161" s="433"/>
      <c r="AD161" s="440"/>
      <c r="AE161" s="440"/>
      <c r="AF161" s="440"/>
      <c r="AG161" s="440"/>
      <c r="AH161" s="440"/>
      <c r="AI161" s="440"/>
      <c r="AJ161" s="440"/>
      <c r="AK161" s="440"/>
      <c r="AL161" s="440"/>
      <c r="AM161" s="440"/>
      <c r="AN161" s="440"/>
      <c r="AO161" s="440"/>
      <c r="AP161" s="440"/>
      <c r="AQ161" s="440"/>
    </row>
    <row r="162" spans="1:43" ht="18.75" x14ac:dyDescent="0.25">
      <c r="A162" s="2053"/>
      <c r="B162" s="459">
        <v>14</v>
      </c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464"/>
      <c r="O162" s="807"/>
      <c r="P162" s="1278"/>
      <c r="Q162" s="850" t="s">
        <v>148</v>
      </c>
      <c r="R162" s="850"/>
      <c r="S162" s="850"/>
      <c r="T162" s="850"/>
      <c r="U162" s="850"/>
      <c r="V162" s="850"/>
      <c r="W162" s="1534"/>
      <c r="X162" s="838"/>
      <c r="Y162" s="838"/>
      <c r="Z162" s="838"/>
      <c r="AA162" s="1585" t="s">
        <v>770</v>
      </c>
      <c r="AB162" s="433"/>
      <c r="AD162" s="440"/>
      <c r="AE162" s="440"/>
      <c r="AF162" s="440"/>
      <c r="AG162" s="440"/>
      <c r="AH162" s="440"/>
      <c r="AI162" s="440"/>
      <c r="AJ162" s="440"/>
      <c r="AK162" s="440"/>
      <c r="AL162" s="440"/>
      <c r="AM162" s="440"/>
      <c r="AN162" s="440"/>
      <c r="AO162" s="440"/>
      <c r="AP162" s="440"/>
      <c r="AQ162" s="440"/>
    </row>
    <row r="163" spans="1:43" ht="18.75" x14ac:dyDescent="0.25">
      <c r="A163" s="2053"/>
      <c r="B163" s="459">
        <v>15</v>
      </c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464"/>
      <c r="O163" s="807"/>
      <c r="P163" s="1279" t="s">
        <v>141</v>
      </c>
      <c r="Q163" s="842" t="s">
        <v>152</v>
      </c>
      <c r="R163" s="842"/>
      <c r="S163" s="842"/>
      <c r="T163" s="842"/>
      <c r="U163" s="842"/>
      <c r="V163" s="842"/>
      <c r="W163" s="1535"/>
      <c r="X163" s="838"/>
      <c r="Y163" s="838"/>
      <c r="Z163" s="838"/>
      <c r="AA163" s="1585" t="s">
        <v>770</v>
      </c>
      <c r="AB163" s="433"/>
      <c r="AD163" s="440"/>
      <c r="AE163" s="440"/>
      <c r="AF163" s="440"/>
      <c r="AG163" s="440"/>
      <c r="AH163" s="440"/>
      <c r="AI163" s="440"/>
      <c r="AJ163" s="440"/>
      <c r="AK163" s="440"/>
      <c r="AL163" s="440"/>
      <c r="AM163" s="440"/>
      <c r="AN163" s="440"/>
      <c r="AO163" s="440"/>
      <c r="AP163" s="440"/>
      <c r="AQ163" s="440"/>
    </row>
    <row r="164" spans="1:43" ht="18.75" x14ac:dyDescent="0.25">
      <c r="A164" s="2053"/>
      <c r="B164" s="459">
        <v>16</v>
      </c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464"/>
      <c r="O164" s="807"/>
      <c r="P164" s="1280" t="s">
        <v>142</v>
      </c>
      <c r="Q164" s="2013" t="s">
        <v>489</v>
      </c>
      <c r="R164" s="2013"/>
      <c r="S164" s="2013"/>
      <c r="T164" s="2013"/>
      <c r="U164" s="2013"/>
      <c r="V164" s="2013"/>
      <c r="W164" s="1245"/>
      <c r="X164" s="838"/>
      <c r="Y164" s="838"/>
      <c r="Z164" s="838"/>
      <c r="AA164" s="1585" t="s">
        <v>770</v>
      </c>
      <c r="AB164" s="433"/>
      <c r="AD164" s="440"/>
      <c r="AE164" s="440"/>
      <c r="AF164" s="440"/>
      <c r="AG164" s="440"/>
      <c r="AH164" s="440"/>
      <c r="AI164" s="440"/>
      <c r="AJ164" s="440"/>
      <c r="AK164" s="440"/>
      <c r="AL164" s="440"/>
      <c r="AM164" s="440"/>
      <c r="AN164" s="440"/>
      <c r="AO164" s="440"/>
      <c r="AP164" s="440"/>
      <c r="AQ164" s="440"/>
    </row>
    <row r="165" spans="1:43" ht="23.25" x14ac:dyDescent="0.25">
      <c r="A165" s="2053"/>
      <c r="B165" s="459">
        <v>17</v>
      </c>
      <c r="C165" s="308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464"/>
      <c r="O165" s="807"/>
      <c r="P165" s="1296"/>
      <c r="Q165" s="2013"/>
      <c r="R165" s="2013"/>
      <c r="S165" s="2013"/>
      <c r="T165" s="2013"/>
      <c r="U165" s="2013"/>
      <c r="V165" s="2013"/>
      <c r="W165" s="1245"/>
      <c r="X165" s="838"/>
      <c r="Y165" s="838"/>
      <c r="Z165" s="838"/>
      <c r="AA165" s="1585" t="s">
        <v>770</v>
      </c>
      <c r="AB165" s="433"/>
      <c r="AD165" s="440"/>
      <c r="AE165" s="440"/>
      <c r="AF165" s="440"/>
      <c r="AG165" s="440"/>
      <c r="AH165" s="440"/>
      <c r="AI165" s="440"/>
      <c r="AJ165" s="440"/>
      <c r="AK165" s="440"/>
      <c r="AL165" s="440"/>
      <c r="AM165" s="440"/>
      <c r="AN165" s="440"/>
      <c r="AO165" s="440"/>
      <c r="AP165" s="440"/>
      <c r="AQ165" s="440"/>
    </row>
    <row r="166" spans="1:43" ht="18.75" x14ac:dyDescent="0.25">
      <c r="A166" s="2053"/>
      <c r="B166" s="459">
        <v>18</v>
      </c>
      <c r="C166" s="308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464"/>
      <c r="O166" s="807"/>
      <c r="P166" s="1520" t="s">
        <v>1250</v>
      </c>
      <c r="Q166" s="1503"/>
      <c r="R166" s="1503"/>
      <c r="S166" s="1503"/>
      <c r="T166" s="1503"/>
      <c r="U166" s="1503"/>
      <c r="V166" s="833"/>
      <c r="W166" s="1245"/>
      <c r="X166" s="838"/>
      <c r="Y166" s="838"/>
      <c r="Z166" s="838"/>
      <c r="AA166" s="1585" t="s">
        <v>770</v>
      </c>
      <c r="AB166" s="433"/>
      <c r="AD166" s="440"/>
      <c r="AE166" s="440"/>
      <c r="AF166" s="440"/>
      <c r="AG166" s="440"/>
      <c r="AH166" s="440"/>
      <c r="AI166" s="440"/>
      <c r="AJ166" s="440"/>
      <c r="AK166" s="440"/>
      <c r="AL166" s="440"/>
      <c r="AM166" s="440"/>
      <c r="AN166" s="440"/>
      <c r="AO166" s="440"/>
      <c r="AP166" s="440"/>
      <c r="AQ166" s="440"/>
    </row>
    <row r="167" spans="1:43" ht="18.75" x14ac:dyDescent="0.3">
      <c r="A167" s="2053"/>
      <c r="B167" s="459">
        <v>19</v>
      </c>
      <c r="C167" s="308"/>
      <c r="D167" s="308"/>
      <c r="E167" s="308"/>
      <c r="F167" s="308"/>
      <c r="G167" s="308"/>
      <c r="H167" s="308"/>
      <c r="I167" s="308"/>
      <c r="J167" s="308"/>
      <c r="K167" s="308"/>
      <c r="L167" s="308"/>
      <c r="M167" s="308"/>
      <c r="N167" s="464"/>
      <c r="O167" s="807"/>
      <c r="P167" s="1522" t="s">
        <v>1251</v>
      </c>
      <c r="Q167" s="1505" t="s">
        <v>708</v>
      </c>
      <c r="R167" s="33"/>
      <c r="S167" s="33"/>
      <c r="T167" s="331"/>
      <c r="U167" s="331"/>
      <c r="V167" s="833"/>
      <c r="W167" s="1245"/>
      <c r="X167" s="838"/>
      <c r="Y167" s="838"/>
      <c r="Z167" s="838"/>
      <c r="AA167" s="1585" t="s">
        <v>770</v>
      </c>
      <c r="AB167" s="433"/>
      <c r="AD167" s="440"/>
      <c r="AE167" s="440"/>
      <c r="AF167" s="440"/>
      <c r="AG167" s="440"/>
      <c r="AH167" s="440"/>
      <c r="AI167" s="440"/>
      <c r="AJ167" s="440"/>
      <c r="AK167" s="440"/>
      <c r="AL167" s="440"/>
      <c r="AM167" s="440"/>
      <c r="AN167" s="440"/>
      <c r="AO167" s="440"/>
      <c r="AP167" s="440"/>
      <c r="AQ167" s="440"/>
    </row>
    <row r="168" spans="1:43" ht="18.75" x14ac:dyDescent="0.25">
      <c r="A168" s="2053"/>
      <c r="B168" s="459">
        <v>20</v>
      </c>
      <c r="C168" s="308"/>
      <c r="D168" s="308"/>
      <c r="E168" s="308"/>
      <c r="F168" s="308"/>
      <c r="G168" s="308"/>
      <c r="H168" s="308"/>
      <c r="I168" s="308"/>
      <c r="J168" s="308"/>
      <c r="K168" s="308"/>
      <c r="L168" s="308"/>
      <c r="M168" s="308"/>
      <c r="N168" s="464"/>
      <c r="O168" s="807"/>
      <c r="P168" s="1523" t="s">
        <v>532</v>
      </c>
      <c r="Q168" s="1505" t="s">
        <v>532</v>
      </c>
      <c r="R168" s="33"/>
      <c r="S168" s="33"/>
      <c r="T168" s="331"/>
      <c r="U168" s="331"/>
      <c r="V168" s="833"/>
      <c r="W168" s="1245"/>
      <c r="X168" s="838"/>
      <c r="Y168" s="838"/>
      <c r="Z168" s="838"/>
      <c r="AA168" s="1585" t="s">
        <v>770</v>
      </c>
      <c r="AB168" s="433"/>
      <c r="AD168" s="440"/>
      <c r="AE168" s="440"/>
      <c r="AF168" s="440"/>
      <c r="AG168" s="440"/>
      <c r="AH168" s="440"/>
      <c r="AI168" s="440"/>
      <c r="AJ168" s="440"/>
      <c r="AK168" s="440"/>
      <c r="AL168" s="440"/>
      <c r="AM168" s="440"/>
      <c r="AN168" s="440"/>
      <c r="AO168" s="440"/>
      <c r="AP168" s="440"/>
      <c r="AQ168" s="440"/>
    </row>
    <row r="169" spans="1:43" ht="18.75" x14ac:dyDescent="0.25">
      <c r="A169" s="2053"/>
      <c r="B169" s="459">
        <v>21</v>
      </c>
      <c r="C169" s="308"/>
      <c r="D169" s="308"/>
      <c r="E169" s="308"/>
      <c r="F169" s="308"/>
      <c r="G169" s="308"/>
      <c r="H169" s="308"/>
      <c r="I169" s="308"/>
      <c r="J169" s="308"/>
      <c r="K169" s="308"/>
      <c r="L169" s="308"/>
      <c r="M169" s="308"/>
      <c r="N169" s="464"/>
      <c r="O169" s="807"/>
      <c r="P169" s="1523" t="s">
        <v>156</v>
      </c>
      <c r="Q169" s="1505" t="s">
        <v>156</v>
      </c>
      <c r="R169" s="331"/>
      <c r="S169" s="33"/>
      <c r="T169" s="33"/>
      <c r="U169" s="33"/>
      <c r="V169" s="833"/>
      <c r="W169" s="1245"/>
      <c r="X169" s="838"/>
      <c r="Y169" s="838"/>
      <c r="Z169" s="838"/>
      <c r="AA169" s="1585" t="s">
        <v>770</v>
      </c>
      <c r="AB169" s="433"/>
      <c r="AD169" s="440"/>
      <c r="AE169" s="440"/>
      <c r="AF169" s="440"/>
      <c r="AG169" s="440"/>
      <c r="AH169" s="440"/>
      <c r="AI169" s="440"/>
      <c r="AJ169" s="440"/>
      <c r="AK169" s="440"/>
      <c r="AL169" s="440"/>
      <c r="AM169" s="440"/>
      <c r="AN169" s="440"/>
      <c r="AO169" s="440"/>
      <c r="AP169" s="440"/>
      <c r="AQ169" s="440"/>
    </row>
    <row r="170" spans="1:43" ht="18.75" x14ac:dyDescent="0.25">
      <c r="A170" s="2053"/>
      <c r="B170" s="459">
        <v>22</v>
      </c>
      <c r="C170" s="308"/>
      <c r="D170" s="308"/>
      <c r="E170" s="308"/>
      <c r="F170" s="308"/>
      <c r="G170" s="308"/>
      <c r="H170" s="308"/>
      <c r="I170" s="308"/>
      <c r="J170" s="308"/>
      <c r="K170" s="308"/>
      <c r="L170" s="308"/>
      <c r="M170" s="308"/>
      <c r="N170" s="464"/>
      <c r="O170" s="807"/>
      <c r="P170" s="1523" t="s">
        <v>425</v>
      </c>
      <c r="Q170" s="1505" t="s">
        <v>425</v>
      </c>
      <c r="R170" s="331"/>
      <c r="S170" s="33"/>
      <c r="T170" s="33"/>
      <c r="U170" s="33"/>
      <c r="V170" s="833"/>
      <c r="W170" s="1245"/>
      <c r="X170" s="838"/>
      <c r="Y170" s="838"/>
      <c r="Z170" s="838"/>
      <c r="AA170" s="1585" t="s">
        <v>770</v>
      </c>
      <c r="AB170" s="433"/>
      <c r="AD170" s="440"/>
      <c r="AE170" s="440"/>
      <c r="AF170" s="440"/>
      <c r="AG170" s="440"/>
      <c r="AH170" s="440"/>
      <c r="AI170" s="440"/>
      <c r="AJ170" s="440"/>
      <c r="AK170" s="440"/>
      <c r="AL170" s="440"/>
      <c r="AM170" s="440"/>
      <c r="AN170" s="440"/>
      <c r="AO170" s="440"/>
      <c r="AP170" s="440"/>
      <c r="AQ170" s="440"/>
    </row>
    <row r="171" spans="1:43" ht="19.5" thickBot="1" x14ac:dyDescent="0.3">
      <c r="A171" s="2053"/>
      <c r="B171" s="459">
        <v>23</v>
      </c>
      <c r="C171" s="308"/>
      <c r="D171" s="308"/>
      <c r="E171" s="308"/>
      <c r="F171" s="308"/>
      <c r="G171" s="308"/>
      <c r="H171" s="308"/>
      <c r="I171" s="308"/>
      <c r="J171" s="308"/>
      <c r="K171" s="308"/>
      <c r="L171" s="308"/>
      <c r="M171" s="308"/>
      <c r="N171" s="464"/>
      <c r="O171" s="807"/>
      <c r="P171" s="1524" t="s">
        <v>405</v>
      </c>
      <c r="Q171" s="1525" t="s">
        <v>405</v>
      </c>
      <c r="R171" s="35"/>
      <c r="S171" s="35"/>
      <c r="T171" s="35"/>
      <c r="U171" s="35"/>
      <c r="V171" s="1297"/>
      <c r="W171" s="987"/>
      <c r="X171" s="838"/>
      <c r="Y171" s="838"/>
      <c r="Z171" s="838"/>
      <c r="AA171" s="1585" t="s">
        <v>770</v>
      </c>
      <c r="AB171" s="433"/>
      <c r="AD171" s="440"/>
      <c r="AE171" s="440"/>
      <c r="AF171" s="440"/>
      <c r="AG171" s="440"/>
      <c r="AH171" s="440"/>
      <c r="AI171" s="440"/>
      <c r="AJ171" s="440"/>
      <c r="AK171" s="440"/>
      <c r="AL171" s="440"/>
      <c r="AM171" s="440"/>
      <c r="AN171" s="440"/>
      <c r="AO171" s="440"/>
      <c r="AP171" s="440"/>
      <c r="AQ171" s="440"/>
    </row>
    <row r="172" spans="1:43" ht="18.75" x14ac:dyDescent="0.25">
      <c r="A172" s="2053"/>
      <c r="B172" s="459">
        <v>24</v>
      </c>
      <c r="C172" s="308"/>
      <c r="D172" s="308"/>
      <c r="E172" s="308"/>
      <c r="F172" s="308"/>
      <c r="G172" s="308"/>
      <c r="H172" s="308"/>
      <c r="I172" s="308"/>
      <c r="J172" s="308"/>
      <c r="K172" s="308"/>
      <c r="L172" s="308"/>
      <c r="M172" s="308"/>
      <c r="N172" s="464"/>
      <c r="O172" s="807"/>
      <c r="P172" s="833"/>
      <c r="Q172" s="808"/>
      <c r="R172" s="808"/>
      <c r="S172" s="808"/>
      <c r="T172" s="808"/>
      <c r="U172" s="808"/>
      <c r="V172" s="808"/>
      <c r="W172" s="838"/>
      <c r="X172" s="838"/>
      <c r="Y172" s="838"/>
      <c r="Z172" s="838"/>
      <c r="AA172" s="1585" t="s">
        <v>770</v>
      </c>
      <c r="AB172" s="433"/>
      <c r="AD172" s="440"/>
      <c r="AE172" s="440"/>
      <c r="AF172" s="440"/>
      <c r="AG172" s="440"/>
      <c r="AH172" s="440"/>
      <c r="AI172" s="440"/>
      <c r="AJ172" s="440"/>
      <c r="AK172" s="440"/>
      <c r="AL172" s="440"/>
      <c r="AM172" s="440"/>
      <c r="AN172" s="440"/>
      <c r="AO172" s="440"/>
      <c r="AP172" s="440"/>
      <c r="AQ172" s="440"/>
    </row>
    <row r="173" spans="1:43" ht="19.5" thickBot="1" x14ac:dyDescent="0.3">
      <c r="A173" s="2053"/>
      <c r="B173" s="459">
        <v>25</v>
      </c>
      <c r="C173" s="308"/>
      <c r="D173" s="308"/>
      <c r="E173" s="308"/>
      <c r="F173" s="308"/>
      <c r="G173" s="308"/>
      <c r="H173" s="308"/>
      <c r="I173" s="308"/>
      <c r="J173" s="308"/>
      <c r="K173" s="308"/>
      <c r="L173" s="308"/>
      <c r="M173" s="308"/>
      <c r="N173" s="464"/>
      <c r="O173" s="807"/>
      <c r="P173" s="833"/>
      <c r="Q173" s="808"/>
      <c r="R173" s="808"/>
      <c r="S173" s="808"/>
      <c r="T173" s="808"/>
      <c r="U173" s="808"/>
      <c r="V173" s="808"/>
      <c r="W173" s="838"/>
      <c r="X173" s="838"/>
      <c r="Y173" s="838"/>
      <c r="Z173" s="838"/>
      <c r="AA173" s="1585" t="s">
        <v>770</v>
      </c>
      <c r="AB173" s="433"/>
      <c r="AD173" s="440"/>
      <c r="AE173" s="440"/>
      <c r="AF173" s="440"/>
      <c r="AG173" s="440"/>
      <c r="AH173" s="440"/>
      <c r="AI173" s="440"/>
      <c r="AJ173" s="440"/>
      <c r="AK173" s="440"/>
      <c r="AL173" s="440"/>
      <c r="AM173" s="440"/>
      <c r="AN173" s="440"/>
      <c r="AO173" s="440"/>
      <c r="AP173" s="440"/>
      <c r="AQ173" s="440"/>
    </row>
    <row r="174" spans="1:43" ht="21" x14ac:dyDescent="0.35">
      <c r="A174" s="2053"/>
      <c r="B174" s="459">
        <v>26</v>
      </c>
      <c r="C174" s="308"/>
      <c r="D174" s="308"/>
      <c r="E174" s="308"/>
      <c r="F174" s="308"/>
      <c r="G174" s="308"/>
      <c r="H174" s="308"/>
      <c r="I174" s="308"/>
      <c r="J174" s="308"/>
      <c r="K174" s="308"/>
      <c r="L174" s="308"/>
      <c r="M174" s="308"/>
      <c r="N174" s="464"/>
      <c r="O174" s="807"/>
      <c r="P174" s="2014" t="s">
        <v>70</v>
      </c>
      <c r="Q174" s="2015"/>
      <c r="R174" s="2015"/>
      <c r="S174" s="2015"/>
      <c r="T174" s="2015"/>
      <c r="U174" s="2015"/>
      <c r="V174" s="2015"/>
      <c r="W174" s="2015"/>
      <c r="X174" s="2016"/>
      <c r="Y174" s="838"/>
      <c r="Z174" s="838"/>
      <c r="AA174" s="1585" t="s">
        <v>770</v>
      </c>
      <c r="AB174" s="433"/>
      <c r="AD174" s="440"/>
      <c r="AE174" s="440"/>
      <c r="AF174" s="440"/>
      <c r="AG174" s="440"/>
      <c r="AH174" s="440"/>
      <c r="AI174" s="440"/>
      <c r="AJ174" s="440"/>
      <c r="AK174" s="440"/>
      <c r="AL174" s="440"/>
      <c r="AM174" s="440"/>
      <c r="AN174" s="440"/>
      <c r="AO174" s="440"/>
      <c r="AP174" s="440"/>
      <c r="AQ174" s="440"/>
    </row>
    <row r="175" spans="1:43" ht="19.5" thickBot="1" x14ac:dyDescent="0.35">
      <c r="A175" s="2053"/>
      <c r="B175" s="459">
        <v>27</v>
      </c>
      <c r="C175" s="308"/>
      <c r="D175" s="308"/>
      <c r="E175" s="308"/>
      <c r="F175" s="308"/>
      <c r="G175" s="308"/>
      <c r="H175" s="308"/>
      <c r="I175" s="308"/>
      <c r="J175" s="308"/>
      <c r="K175" s="308"/>
      <c r="L175" s="308"/>
      <c r="M175" s="308"/>
      <c r="N175" s="464"/>
      <c r="O175" s="807"/>
      <c r="P175" s="2017" t="s">
        <v>71</v>
      </c>
      <c r="Q175" s="2018"/>
      <c r="R175" s="2018"/>
      <c r="S175" s="2019"/>
      <c r="T175" s="2020" t="s">
        <v>72</v>
      </c>
      <c r="U175" s="2021"/>
      <c r="V175" s="2021"/>
      <c r="W175" s="2021"/>
      <c r="X175" s="2022"/>
      <c r="Y175" s="838"/>
      <c r="Z175" s="838"/>
      <c r="AA175" s="1585" t="s">
        <v>770</v>
      </c>
      <c r="AB175" s="433"/>
      <c r="AD175" s="440"/>
      <c r="AE175" s="440"/>
      <c r="AF175" s="440"/>
      <c r="AG175" s="440"/>
      <c r="AH175" s="440"/>
      <c r="AI175" s="440"/>
      <c r="AJ175" s="440"/>
      <c r="AK175" s="440"/>
      <c r="AL175" s="440"/>
      <c r="AM175" s="440"/>
      <c r="AN175" s="440"/>
      <c r="AO175" s="440"/>
      <c r="AP175" s="440"/>
      <c r="AQ175" s="440"/>
    </row>
    <row r="176" spans="1:43" ht="18.75" x14ac:dyDescent="0.3">
      <c r="A176" s="2053"/>
      <c r="B176" s="459">
        <v>28</v>
      </c>
      <c r="C176" s="308"/>
      <c r="D176" s="308"/>
      <c r="E176" s="308"/>
      <c r="F176" s="308"/>
      <c r="G176" s="308"/>
      <c r="H176" s="308"/>
      <c r="I176" s="308"/>
      <c r="J176" s="308"/>
      <c r="K176" s="308"/>
      <c r="L176" s="308"/>
      <c r="M176" s="308"/>
      <c r="N176" s="464"/>
      <c r="O176" s="807"/>
      <c r="P176" s="2023" t="s">
        <v>73</v>
      </c>
      <c r="Q176" s="2025" t="s">
        <v>74</v>
      </c>
      <c r="R176" s="2025" t="s">
        <v>75</v>
      </c>
      <c r="S176" s="2027" t="s">
        <v>76</v>
      </c>
      <c r="T176" s="1557" t="s">
        <v>24</v>
      </c>
      <c r="U176" s="1558" t="s">
        <v>106</v>
      </c>
      <c r="V176" s="1559" t="s">
        <v>77</v>
      </c>
      <c r="W176" s="1559" t="s">
        <v>78</v>
      </c>
      <c r="X176" s="1560" t="s">
        <v>79</v>
      </c>
      <c r="Y176" s="838"/>
      <c r="Z176" s="838"/>
      <c r="AA176" s="1585" t="s">
        <v>770</v>
      </c>
      <c r="AB176" s="433"/>
      <c r="AD176" s="440"/>
      <c r="AE176" s="440"/>
      <c r="AF176" s="440"/>
      <c r="AG176" s="440"/>
      <c r="AH176" s="440"/>
      <c r="AI176" s="440"/>
      <c r="AJ176" s="440"/>
      <c r="AK176" s="440"/>
      <c r="AL176" s="440"/>
      <c r="AM176" s="440"/>
      <c r="AN176" s="440"/>
      <c r="AO176" s="440"/>
      <c r="AP176" s="440"/>
      <c r="AQ176" s="440"/>
    </row>
    <row r="177" spans="1:43" ht="18.75" x14ac:dyDescent="0.25">
      <c r="A177" s="2053"/>
      <c r="B177" s="459">
        <v>29</v>
      </c>
      <c r="C177" s="308"/>
      <c r="D177" s="308"/>
      <c r="E177" s="308"/>
      <c r="F177" s="308"/>
      <c r="G177" s="308"/>
      <c r="H177" s="308"/>
      <c r="I177" s="308"/>
      <c r="J177" s="308"/>
      <c r="K177" s="308"/>
      <c r="L177" s="308"/>
      <c r="M177" s="308"/>
      <c r="N177" s="464"/>
      <c r="O177" s="807"/>
      <c r="P177" s="2024"/>
      <c r="Q177" s="2026"/>
      <c r="R177" s="2026"/>
      <c r="S177" s="2028"/>
      <c r="T177" s="1561" t="s">
        <v>80</v>
      </c>
      <c r="U177" s="2029" t="s">
        <v>102</v>
      </c>
      <c r="V177" s="1562" t="s">
        <v>81</v>
      </c>
      <c r="W177" s="1562" t="s">
        <v>82</v>
      </c>
      <c r="X177" s="1563" t="s">
        <v>83</v>
      </c>
      <c r="Y177" s="838"/>
      <c r="Z177" s="838"/>
      <c r="AA177" s="1585" t="s">
        <v>770</v>
      </c>
      <c r="AB177" s="433"/>
      <c r="AD177" s="440"/>
      <c r="AE177" s="440"/>
      <c r="AF177" s="440"/>
      <c r="AG177" s="440"/>
      <c r="AH177" s="440"/>
      <c r="AI177" s="440"/>
      <c r="AJ177" s="440"/>
      <c r="AK177" s="440"/>
      <c r="AL177" s="440"/>
      <c r="AM177" s="440"/>
      <c r="AN177" s="440"/>
      <c r="AO177" s="440"/>
      <c r="AP177" s="440"/>
      <c r="AQ177" s="440"/>
    </row>
    <row r="178" spans="1:43" ht="18.75" x14ac:dyDescent="0.25">
      <c r="A178" s="2053"/>
      <c r="B178" s="459">
        <v>30</v>
      </c>
      <c r="C178" s="308"/>
      <c r="D178" s="308"/>
      <c r="E178" s="308"/>
      <c r="F178" s="308"/>
      <c r="G178" s="308"/>
      <c r="H178" s="308"/>
      <c r="I178" s="308"/>
      <c r="J178" s="308"/>
      <c r="K178" s="308"/>
      <c r="L178" s="308"/>
      <c r="M178" s="308"/>
      <c r="N178" s="464"/>
      <c r="O178" s="807"/>
      <c r="P178" s="1567" t="s">
        <v>84</v>
      </c>
      <c r="Q178" s="1568" t="s">
        <v>85</v>
      </c>
      <c r="R178" s="1568" t="s">
        <v>86</v>
      </c>
      <c r="S178" s="1569" t="s">
        <v>87</v>
      </c>
      <c r="T178" s="1564">
        <v>1</v>
      </c>
      <c r="U178" s="2030"/>
      <c r="V178" s="1565" t="s">
        <v>88</v>
      </c>
      <c r="W178" s="1565" t="s">
        <v>88</v>
      </c>
      <c r="X178" s="1566">
        <v>0</v>
      </c>
      <c r="Y178" s="838"/>
      <c r="Z178" s="838"/>
      <c r="AA178" s="1585" t="s">
        <v>770</v>
      </c>
      <c r="AB178" s="433"/>
      <c r="AD178" s="440"/>
      <c r="AE178" s="440"/>
      <c r="AF178" s="440"/>
      <c r="AG178" s="440"/>
      <c r="AH178" s="440"/>
      <c r="AI178" s="440"/>
      <c r="AJ178" s="440"/>
      <c r="AK178" s="440"/>
      <c r="AL178" s="440"/>
      <c r="AM178" s="440"/>
      <c r="AN178" s="440"/>
      <c r="AO178" s="440"/>
      <c r="AP178" s="440"/>
      <c r="AQ178" s="440"/>
    </row>
    <row r="179" spans="1:43" ht="18.75" x14ac:dyDescent="0.25">
      <c r="A179" s="2053"/>
      <c r="B179" s="459">
        <v>31</v>
      </c>
      <c r="C179" s="308"/>
      <c r="D179" s="308"/>
      <c r="E179" s="308"/>
      <c r="F179" s="308"/>
      <c r="G179" s="308"/>
      <c r="H179" s="308"/>
      <c r="I179" s="308"/>
      <c r="J179" s="308"/>
      <c r="K179" s="308"/>
      <c r="L179" s="308"/>
      <c r="M179" s="308"/>
      <c r="N179" s="464"/>
      <c r="O179" s="807"/>
      <c r="P179" s="1567" t="s">
        <v>89</v>
      </c>
      <c r="Q179" s="1568" t="s">
        <v>90</v>
      </c>
      <c r="R179" s="1568" t="s">
        <v>91</v>
      </c>
      <c r="S179" s="1569" t="s">
        <v>92</v>
      </c>
      <c r="T179" s="1573" t="s">
        <v>88</v>
      </c>
      <c r="U179" s="2030"/>
      <c r="V179" s="1574">
        <v>5</v>
      </c>
      <c r="W179" s="1574" t="s">
        <v>88</v>
      </c>
      <c r="X179" s="1575" t="s">
        <v>88</v>
      </c>
      <c r="Y179" s="838"/>
      <c r="Z179" s="838"/>
      <c r="AA179" s="1585" t="s">
        <v>770</v>
      </c>
      <c r="AB179" s="433"/>
      <c r="AD179" s="440"/>
      <c r="AE179" s="440"/>
      <c r="AF179" s="440"/>
      <c r="AG179" s="440"/>
      <c r="AH179" s="440"/>
      <c r="AI179" s="440"/>
      <c r="AJ179" s="440"/>
      <c r="AK179" s="440"/>
      <c r="AL179" s="440"/>
      <c r="AM179" s="440"/>
      <c r="AN179" s="440"/>
      <c r="AO179" s="440"/>
      <c r="AP179" s="440"/>
      <c r="AQ179" s="440"/>
    </row>
    <row r="180" spans="1:43" ht="18.75" x14ac:dyDescent="0.25">
      <c r="A180" s="2053"/>
      <c r="B180" s="459">
        <v>32</v>
      </c>
      <c r="C180" s="308"/>
      <c r="D180" s="308"/>
      <c r="E180" s="308"/>
      <c r="F180" s="308"/>
      <c r="G180" s="308"/>
      <c r="H180" s="308"/>
      <c r="I180" s="308"/>
      <c r="J180" s="308"/>
      <c r="K180" s="308"/>
      <c r="L180" s="308"/>
      <c r="M180" s="308"/>
      <c r="N180" s="464"/>
      <c r="O180" s="807"/>
      <c r="P180" s="1567"/>
      <c r="Q180" s="1568"/>
      <c r="R180" s="1568"/>
      <c r="S180" s="1569"/>
      <c r="T180" s="1582"/>
      <c r="U180" s="2030"/>
      <c r="V180" s="1583"/>
      <c r="W180" s="1583"/>
      <c r="X180" s="1584"/>
      <c r="Y180" s="838"/>
      <c r="Z180" s="838"/>
      <c r="AA180" s="1585" t="s">
        <v>770</v>
      </c>
      <c r="AB180" s="433"/>
      <c r="AD180" s="440"/>
      <c r="AE180" s="440"/>
      <c r="AF180" s="440"/>
      <c r="AG180" s="440"/>
      <c r="AH180" s="440"/>
      <c r="AI180" s="440"/>
      <c r="AJ180" s="440"/>
      <c r="AK180" s="440"/>
      <c r="AL180" s="440"/>
      <c r="AM180" s="440"/>
      <c r="AN180" s="440"/>
      <c r="AO180" s="440"/>
      <c r="AP180" s="440"/>
      <c r="AQ180" s="440"/>
    </row>
    <row r="181" spans="1:43" ht="18.75" x14ac:dyDescent="0.25">
      <c r="A181" s="2053"/>
      <c r="B181" s="459">
        <v>33</v>
      </c>
      <c r="C181" s="308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464"/>
      <c r="O181" s="807"/>
      <c r="P181" s="1567" t="s">
        <v>93</v>
      </c>
      <c r="Q181" s="1568" t="s">
        <v>94</v>
      </c>
      <c r="R181" s="1568" t="s">
        <v>95</v>
      </c>
      <c r="S181" s="1569" t="s">
        <v>96</v>
      </c>
      <c r="T181" s="1576">
        <v>0</v>
      </c>
      <c r="U181" s="2030"/>
      <c r="V181" s="1577">
        <v>2</v>
      </c>
      <c r="W181" s="1577">
        <v>5</v>
      </c>
      <c r="X181" s="1578">
        <v>0</v>
      </c>
      <c r="Y181" s="838"/>
      <c r="Z181" s="838"/>
      <c r="AA181" s="1585" t="s">
        <v>770</v>
      </c>
      <c r="AB181" s="433"/>
      <c r="AD181" s="440"/>
      <c r="AE181" s="440"/>
      <c r="AF181" s="440"/>
      <c r="AG181" s="440"/>
      <c r="AH181" s="440"/>
      <c r="AI181" s="440"/>
      <c r="AJ181" s="440"/>
      <c r="AK181" s="440"/>
      <c r="AL181" s="440"/>
      <c r="AM181" s="440"/>
      <c r="AN181" s="440"/>
      <c r="AO181" s="440"/>
      <c r="AP181" s="440"/>
      <c r="AQ181" s="440"/>
    </row>
    <row r="182" spans="1:43" ht="18.75" x14ac:dyDescent="0.25">
      <c r="A182" s="2053"/>
      <c r="B182" s="459">
        <v>34</v>
      </c>
      <c r="C182" s="308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464"/>
      <c r="O182" s="807"/>
      <c r="P182" s="1570" t="s">
        <v>97</v>
      </c>
      <c r="Q182" s="1571" t="s">
        <v>98</v>
      </c>
      <c r="R182" s="1571" t="s">
        <v>99</v>
      </c>
      <c r="S182" s="1572" t="s">
        <v>100</v>
      </c>
      <c r="T182" s="1579">
        <v>0</v>
      </c>
      <c r="U182" s="2031"/>
      <c r="V182" s="1580">
        <v>1</v>
      </c>
      <c r="W182" s="1580">
        <v>2</v>
      </c>
      <c r="X182" s="1581">
        <v>5</v>
      </c>
      <c r="Y182" s="838"/>
      <c r="Z182" s="838"/>
      <c r="AA182" s="1585" t="s">
        <v>770</v>
      </c>
      <c r="AB182" s="433"/>
      <c r="AD182" s="440"/>
      <c r="AE182" s="440"/>
      <c r="AF182" s="440"/>
      <c r="AG182" s="440"/>
      <c r="AH182" s="440"/>
      <c r="AI182" s="440"/>
      <c r="AJ182" s="440"/>
      <c r="AK182" s="440"/>
      <c r="AL182" s="440"/>
      <c r="AM182" s="440"/>
      <c r="AN182" s="440"/>
      <c r="AO182" s="440"/>
      <c r="AP182" s="440"/>
      <c r="AQ182" s="440"/>
    </row>
    <row r="183" spans="1:43" ht="18.75" x14ac:dyDescent="0.25">
      <c r="A183" s="2053"/>
      <c r="B183" s="459">
        <v>35</v>
      </c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464"/>
      <c r="O183" s="807"/>
      <c r="P183" s="1996" t="s">
        <v>777</v>
      </c>
      <c r="Q183" s="1998" t="s">
        <v>101</v>
      </c>
      <c r="R183" s="1998"/>
      <c r="S183" s="1998"/>
      <c r="T183" s="1998"/>
      <c r="U183" s="1998"/>
      <c r="V183" s="1998"/>
      <c r="W183" s="1998"/>
      <c r="X183" s="1999"/>
      <c r="Y183" s="838"/>
      <c r="Z183" s="838"/>
      <c r="AA183" s="1585" t="s">
        <v>770</v>
      </c>
      <c r="AB183" s="433"/>
      <c r="AD183" s="440"/>
      <c r="AE183" s="440"/>
      <c r="AF183" s="440"/>
      <c r="AG183" s="440"/>
      <c r="AH183" s="440"/>
      <c r="AI183" s="440"/>
      <c r="AJ183" s="440"/>
      <c r="AK183" s="440"/>
      <c r="AL183" s="440"/>
      <c r="AM183" s="440"/>
      <c r="AN183" s="440"/>
      <c r="AO183" s="440"/>
      <c r="AP183" s="440"/>
      <c r="AQ183" s="440"/>
    </row>
    <row r="184" spans="1:43" ht="19.5" thickBot="1" x14ac:dyDescent="0.3">
      <c r="A184" s="2053"/>
      <c r="B184" s="459">
        <v>36</v>
      </c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464"/>
      <c r="O184" s="807"/>
      <c r="P184" s="1997"/>
      <c r="Q184" s="2000"/>
      <c r="R184" s="2000"/>
      <c r="S184" s="2000"/>
      <c r="T184" s="2000"/>
      <c r="U184" s="2000"/>
      <c r="V184" s="2000"/>
      <c r="W184" s="2000"/>
      <c r="X184" s="2001"/>
      <c r="Y184" s="838"/>
      <c r="Z184" s="838"/>
      <c r="AA184" s="1585" t="s">
        <v>770</v>
      </c>
      <c r="AB184" s="433"/>
      <c r="AD184" s="440"/>
      <c r="AE184" s="440"/>
      <c r="AF184" s="440"/>
      <c r="AG184" s="440"/>
      <c r="AH184" s="440"/>
      <c r="AI184" s="440"/>
      <c r="AJ184" s="440"/>
      <c r="AK184" s="440"/>
      <c r="AL184" s="440"/>
      <c r="AM184" s="440"/>
      <c r="AN184" s="440"/>
      <c r="AO184" s="440"/>
      <c r="AP184" s="440"/>
      <c r="AQ184" s="440"/>
    </row>
    <row r="185" spans="1:43" ht="18.75" x14ac:dyDescent="0.25">
      <c r="A185" s="2053"/>
      <c r="B185" s="459">
        <v>37</v>
      </c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464"/>
      <c r="O185" s="807"/>
      <c r="P185" s="754" t="s">
        <v>103</v>
      </c>
      <c r="Q185" s="754"/>
      <c r="R185" s="754"/>
      <c r="S185" s="754"/>
      <c r="T185" s="754" t="s">
        <v>107</v>
      </c>
      <c r="U185" s="754"/>
      <c r="V185" s="808"/>
      <c r="W185" s="838"/>
      <c r="X185" s="838"/>
      <c r="Y185" s="838"/>
      <c r="Z185" s="838"/>
      <c r="AA185" s="1585" t="s">
        <v>770</v>
      </c>
      <c r="AB185" s="433"/>
      <c r="AD185" s="440"/>
      <c r="AE185" s="440"/>
      <c r="AF185" s="440"/>
      <c r="AG185" s="440"/>
      <c r="AH185" s="440"/>
      <c r="AI185" s="440"/>
      <c r="AJ185" s="440"/>
      <c r="AK185" s="440"/>
      <c r="AL185" s="440"/>
      <c r="AM185" s="440"/>
      <c r="AN185" s="440"/>
      <c r="AO185" s="440"/>
      <c r="AP185" s="440"/>
      <c r="AQ185" s="440"/>
    </row>
    <row r="186" spans="1:43" ht="18.75" x14ac:dyDescent="0.25">
      <c r="A186" s="2053"/>
      <c r="B186" s="459">
        <v>38</v>
      </c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464"/>
      <c r="O186" s="807"/>
      <c r="P186" s="833"/>
      <c r="Q186" s="808"/>
      <c r="R186" s="808"/>
      <c r="S186" s="808"/>
      <c r="T186" s="808"/>
      <c r="U186" s="808"/>
      <c r="V186" s="808"/>
      <c r="W186" s="838"/>
      <c r="X186" s="838"/>
      <c r="Y186" s="838"/>
      <c r="Z186" s="838"/>
      <c r="AA186" s="1585" t="s">
        <v>770</v>
      </c>
      <c r="AB186" s="433"/>
      <c r="AD186" s="440"/>
      <c r="AE186" s="440"/>
      <c r="AF186" s="440"/>
      <c r="AG186" s="440"/>
      <c r="AH186" s="440"/>
      <c r="AI186" s="440"/>
      <c r="AJ186" s="440"/>
      <c r="AK186" s="440"/>
      <c r="AL186" s="440"/>
      <c r="AM186" s="440"/>
      <c r="AN186" s="440"/>
      <c r="AO186" s="440"/>
      <c r="AP186" s="440"/>
      <c r="AQ186" s="440"/>
    </row>
    <row r="187" spans="1:43" ht="18.75" x14ac:dyDescent="0.25">
      <c r="A187" s="2053"/>
      <c r="B187" s="459">
        <v>39</v>
      </c>
      <c r="C187" s="308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464"/>
      <c r="O187" s="807"/>
      <c r="P187" s="833"/>
      <c r="Q187" s="808"/>
      <c r="R187" s="808"/>
      <c r="S187" s="808"/>
      <c r="T187" s="808"/>
      <c r="U187" s="808"/>
      <c r="V187" s="808"/>
      <c r="W187" s="838"/>
      <c r="X187" s="838"/>
      <c r="Y187" s="838"/>
      <c r="Z187" s="838"/>
      <c r="AA187" s="1585" t="s">
        <v>770</v>
      </c>
      <c r="AB187" s="433"/>
      <c r="AD187" s="440"/>
      <c r="AE187" s="440"/>
      <c r="AF187" s="440"/>
      <c r="AG187" s="440"/>
      <c r="AH187" s="440"/>
      <c r="AI187" s="440"/>
      <c r="AJ187" s="440"/>
      <c r="AK187" s="440"/>
      <c r="AL187" s="440"/>
      <c r="AM187" s="440"/>
      <c r="AN187" s="440"/>
      <c r="AO187" s="440"/>
      <c r="AP187" s="440"/>
      <c r="AQ187" s="440"/>
    </row>
    <row r="188" spans="1:43" ht="18.75" x14ac:dyDescent="0.25">
      <c r="A188" s="2053"/>
      <c r="B188" s="459">
        <v>40</v>
      </c>
      <c r="C188" s="308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464"/>
      <c r="O188" s="807"/>
      <c r="P188" s="833"/>
      <c r="Q188" s="808"/>
      <c r="R188" s="808"/>
      <c r="S188" s="808"/>
      <c r="T188" s="808"/>
      <c r="U188" s="808"/>
      <c r="V188" s="808"/>
      <c r="W188" s="838"/>
      <c r="X188" s="838"/>
      <c r="Y188" s="838"/>
      <c r="Z188" s="838"/>
      <c r="AA188" s="1585" t="s">
        <v>770</v>
      </c>
      <c r="AB188" s="433"/>
      <c r="AD188" s="440"/>
      <c r="AE188" s="440"/>
      <c r="AF188" s="440"/>
      <c r="AG188" s="440"/>
      <c r="AH188" s="440"/>
      <c r="AI188" s="440"/>
      <c r="AJ188" s="440"/>
      <c r="AK188" s="440"/>
      <c r="AL188" s="440"/>
      <c r="AM188" s="440"/>
      <c r="AN188" s="440"/>
      <c r="AO188" s="440"/>
      <c r="AP188" s="440"/>
      <c r="AQ188" s="440"/>
    </row>
    <row r="189" spans="1:43" ht="18.75" x14ac:dyDescent="0.25">
      <c r="A189" s="2053"/>
      <c r="B189" s="459">
        <v>41</v>
      </c>
      <c r="C189" s="308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464"/>
      <c r="O189" s="807"/>
      <c r="P189" s="833"/>
      <c r="Q189" s="808"/>
      <c r="R189" s="808"/>
      <c r="S189" s="808"/>
      <c r="T189" s="808"/>
      <c r="U189" s="808"/>
      <c r="V189" s="808"/>
      <c r="W189" s="838"/>
      <c r="X189" s="838"/>
      <c r="Y189" s="838"/>
      <c r="Z189" s="838"/>
      <c r="AA189" s="1585" t="s">
        <v>770</v>
      </c>
      <c r="AB189" s="433"/>
      <c r="AD189" s="440"/>
      <c r="AE189" s="440"/>
      <c r="AF189" s="440"/>
      <c r="AG189" s="440"/>
      <c r="AH189" s="440"/>
      <c r="AI189" s="440"/>
      <c r="AJ189" s="440"/>
      <c r="AK189" s="440"/>
      <c r="AL189" s="440"/>
      <c r="AM189" s="440"/>
      <c r="AN189" s="440"/>
      <c r="AO189" s="440"/>
      <c r="AP189" s="440"/>
      <c r="AQ189" s="440"/>
    </row>
    <row r="190" spans="1:43" ht="18.75" x14ac:dyDescent="0.25">
      <c r="A190" s="2053"/>
      <c r="B190" s="459">
        <v>42</v>
      </c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464"/>
      <c r="O190" s="807"/>
      <c r="P190" s="833"/>
      <c r="Q190" s="808"/>
      <c r="R190" s="808"/>
      <c r="S190" s="808"/>
      <c r="T190" s="808"/>
      <c r="U190" s="808"/>
      <c r="V190" s="808"/>
      <c r="W190" s="838"/>
      <c r="X190" s="838"/>
      <c r="Y190" s="838"/>
      <c r="Z190" s="838"/>
      <c r="AA190" s="1585" t="s">
        <v>770</v>
      </c>
      <c r="AB190" s="433"/>
      <c r="AD190" s="440"/>
      <c r="AE190" s="440"/>
      <c r="AF190" s="440"/>
      <c r="AG190" s="440"/>
      <c r="AH190" s="440"/>
      <c r="AI190" s="440"/>
      <c r="AJ190" s="440"/>
      <c r="AK190" s="440"/>
      <c r="AL190" s="440"/>
      <c r="AM190" s="440"/>
      <c r="AN190" s="440"/>
      <c r="AO190" s="440"/>
      <c r="AP190" s="440"/>
      <c r="AQ190" s="440"/>
    </row>
    <row r="191" spans="1:43" ht="18.75" x14ac:dyDescent="0.25">
      <c r="A191" s="2053"/>
      <c r="B191" s="459">
        <v>43</v>
      </c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464"/>
      <c r="O191" s="807"/>
      <c r="P191" s="833"/>
      <c r="Q191" s="808"/>
      <c r="R191" s="808"/>
      <c r="S191" s="808"/>
      <c r="T191" s="808"/>
      <c r="U191" s="808"/>
      <c r="V191" s="808"/>
      <c r="W191" s="838"/>
      <c r="X191" s="838"/>
      <c r="Y191" s="838"/>
      <c r="Z191" s="838"/>
      <c r="AA191" s="1585" t="s">
        <v>770</v>
      </c>
      <c r="AB191" s="433"/>
      <c r="AD191" s="440"/>
      <c r="AE191" s="440"/>
      <c r="AF191" s="440"/>
      <c r="AG191" s="440"/>
      <c r="AH191" s="440"/>
      <c r="AI191" s="440"/>
      <c r="AJ191" s="440"/>
      <c r="AK191" s="440"/>
      <c r="AL191" s="440"/>
      <c r="AM191" s="440"/>
      <c r="AN191" s="440"/>
      <c r="AO191" s="440"/>
      <c r="AP191" s="440"/>
      <c r="AQ191" s="440"/>
    </row>
    <row r="192" spans="1:43" ht="18.75" x14ac:dyDescent="0.25">
      <c r="A192" s="2053"/>
      <c r="B192" s="459">
        <v>44</v>
      </c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464"/>
      <c r="O192" s="807"/>
      <c r="P192" s="833"/>
      <c r="Q192" s="808"/>
      <c r="R192" s="808"/>
      <c r="S192" s="808"/>
      <c r="T192" s="808"/>
      <c r="U192" s="808"/>
      <c r="V192" s="808"/>
      <c r="W192" s="838"/>
      <c r="X192" s="838"/>
      <c r="Y192" s="838"/>
      <c r="Z192" s="838"/>
      <c r="AA192" s="1585" t="s">
        <v>770</v>
      </c>
      <c r="AB192" s="433"/>
      <c r="AD192" s="440"/>
      <c r="AE192" s="440"/>
      <c r="AF192" s="440"/>
      <c r="AG192" s="440"/>
      <c r="AH192" s="440"/>
      <c r="AI192" s="440"/>
      <c r="AJ192" s="440"/>
      <c r="AK192" s="440"/>
      <c r="AL192" s="440"/>
      <c r="AM192" s="440"/>
      <c r="AN192" s="440"/>
      <c r="AO192" s="440"/>
      <c r="AP192" s="440"/>
      <c r="AQ192" s="440"/>
    </row>
    <row r="193" spans="1:43" ht="18.75" x14ac:dyDescent="0.25">
      <c r="A193" s="2053"/>
      <c r="B193" s="459">
        <v>45</v>
      </c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464"/>
      <c r="O193" s="807"/>
      <c r="P193" s="833"/>
      <c r="Q193" s="808"/>
      <c r="R193" s="808"/>
      <c r="S193" s="808"/>
      <c r="T193" s="808"/>
      <c r="U193" s="808"/>
      <c r="V193" s="808"/>
      <c r="W193" s="838"/>
      <c r="X193" s="838"/>
      <c r="Y193" s="838"/>
      <c r="Z193" s="838"/>
      <c r="AA193" s="1585" t="s">
        <v>770</v>
      </c>
      <c r="AB193" s="433"/>
      <c r="AD193" s="440"/>
      <c r="AE193" s="440"/>
      <c r="AF193" s="440"/>
      <c r="AG193" s="440"/>
      <c r="AH193" s="440"/>
      <c r="AI193" s="440"/>
      <c r="AJ193" s="440"/>
      <c r="AK193" s="440"/>
      <c r="AL193" s="440"/>
      <c r="AM193" s="440"/>
      <c r="AN193" s="440"/>
      <c r="AO193" s="440"/>
      <c r="AP193" s="440"/>
      <c r="AQ193" s="440"/>
    </row>
    <row r="194" spans="1:43" ht="18.75" x14ac:dyDescent="0.25">
      <c r="A194" s="2053"/>
      <c r="B194" s="459">
        <v>46</v>
      </c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464"/>
      <c r="O194" s="807"/>
      <c r="P194" s="833"/>
      <c r="Q194" s="808"/>
      <c r="R194" s="808"/>
      <c r="S194" s="808"/>
      <c r="T194" s="808"/>
      <c r="U194" s="808"/>
      <c r="V194" s="808"/>
      <c r="W194" s="838"/>
      <c r="X194" s="838"/>
      <c r="Y194" s="838"/>
      <c r="Z194" s="838"/>
      <c r="AA194" s="1585" t="s">
        <v>770</v>
      </c>
      <c r="AB194" s="433"/>
      <c r="AD194" s="440"/>
      <c r="AE194" s="440"/>
      <c r="AF194" s="440"/>
      <c r="AG194" s="440"/>
      <c r="AH194" s="440"/>
      <c r="AI194" s="440"/>
      <c r="AJ194" s="440"/>
      <c r="AK194" s="440"/>
      <c r="AL194" s="440"/>
      <c r="AM194" s="440"/>
      <c r="AN194" s="440"/>
      <c r="AO194" s="440"/>
      <c r="AP194" s="440"/>
      <c r="AQ194" s="440"/>
    </row>
    <row r="195" spans="1:43" ht="18.75" x14ac:dyDescent="0.25">
      <c r="A195" s="2053"/>
      <c r="B195" s="459">
        <v>47</v>
      </c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464"/>
      <c r="O195" s="807"/>
      <c r="P195" s="833"/>
      <c r="Q195" s="808"/>
      <c r="R195" s="808"/>
      <c r="S195" s="808"/>
      <c r="T195" s="808"/>
      <c r="U195" s="808"/>
      <c r="V195" s="808"/>
      <c r="W195" s="838"/>
      <c r="X195" s="838"/>
      <c r="Y195" s="838"/>
      <c r="Z195" s="838"/>
      <c r="AA195" s="1585" t="s">
        <v>770</v>
      </c>
      <c r="AB195" s="433"/>
      <c r="AD195" s="440"/>
      <c r="AE195" s="440"/>
      <c r="AF195" s="440"/>
      <c r="AG195" s="440"/>
      <c r="AH195" s="440"/>
      <c r="AI195" s="440"/>
      <c r="AJ195" s="440"/>
      <c r="AK195" s="440"/>
      <c r="AL195" s="440"/>
      <c r="AM195" s="440"/>
      <c r="AN195" s="440"/>
      <c r="AO195" s="440"/>
      <c r="AP195" s="440"/>
      <c r="AQ195" s="440"/>
    </row>
    <row r="196" spans="1:43" ht="18.75" x14ac:dyDescent="0.25">
      <c r="A196" s="2053"/>
      <c r="B196" s="459">
        <v>48</v>
      </c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464"/>
      <c r="O196" s="807"/>
      <c r="P196" s="833"/>
      <c r="Q196" s="808"/>
      <c r="R196" s="808"/>
      <c r="S196" s="808"/>
      <c r="T196" s="808"/>
      <c r="U196" s="808"/>
      <c r="V196" s="808"/>
      <c r="W196" s="838"/>
      <c r="X196" s="838"/>
      <c r="Y196" s="838"/>
      <c r="Z196" s="838"/>
      <c r="AA196" s="1585" t="s">
        <v>770</v>
      </c>
      <c r="AB196" s="433"/>
      <c r="AD196" s="440"/>
      <c r="AE196" s="440"/>
      <c r="AF196" s="440"/>
      <c r="AG196" s="440"/>
      <c r="AH196" s="440"/>
      <c r="AI196" s="440"/>
      <c r="AJ196" s="440"/>
      <c r="AK196" s="440"/>
      <c r="AL196" s="440"/>
      <c r="AM196" s="440"/>
      <c r="AN196" s="440"/>
      <c r="AO196" s="440"/>
      <c r="AP196" s="440"/>
      <c r="AQ196" s="440"/>
    </row>
    <row r="197" spans="1:43" ht="18.75" x14ac:dyDescent="0.25">
      <c r="A197" s="2053"/>
      <c r="B197" s="459">
        <v>49</v>
      </c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464"/>
      <c r="O197" s="807"/>
      <c r="P197" s="833"/>
      <c r="Q197" s="808"/>
      <c r="R197" s="808"/>
      <c r="S197" s="808"/>
      <c r="T197" s="808"/>
      <c r="U197" s="808"/>
      <c r="V197" s="808"/>
      <c r="W197" s="838"/>
      <c r="X197" s="838"/>
      <c r="Y197" s="838"/>
      <c r="Z197" s="838"/>
      <c r="AA197" s="1585" t="s">
        <v>770</v>
      </c>
      <c r="AB197" s="433"/>
      <c r="AD197" s="440"/>
      <c r="AE197" s="440"/>
      <c r="AF197" s="440"/>
      <c r="AG197" s="440"/>
      <c r="AH197" s="440"/>
      <c r="AI197" s="440"/>
      <c r="AJ197" s="440"/>
      <c r="AK197" s="440"/>
      <c r="AL197" s="440"/>
      <c r="AM197" s="440"/>
      <c r="AN197" s="440"/>
      <c r="AO197" s="440"/>
      <c r="AP197" s="440"/>
      <c r="AQ197" s="440"/>
    </row>
    <row r="198" spans="1:43" ht="18.75" x14ac:dyDescent="0.25">
      <c r="A198" s="2053"/>
      <c r="B198" s="459">
        <v>50</v>
      </c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464"/>
      <c r="O198" s="807"/>
      <c r="P198" s="833"/>
      <c r="Q198" s="808"/>
      <c r="R198" s="808"/>
      <c r="S198" s="808"/>
      <c r="T198" s="808"/>
      <c r="U198" s="808"/>
      <c r="V198" s="808"/>
      <c r="W198" s="838"/>
      <c r="X198" s="838"/>
      <c r="Y198" s="838"/>
      <c r="Z198" s="838"/>
      <c r="AA198" s="1585" t="s">
        <v>770</v>
      </c>
      <c r="AB198" s="433"/>
      <c r="AD198" s="440"/>
      <c r="AE198" s="440"/>
      <c r="AF198" s="440"/>
      <c r="AG198" s="440"/>
      <c r="AH198" s="440"/>
      <c r="AI198" s="440"/>
      <c r="AJ198" s="440"/>
      <c r="AK198" s="440"/>
      <c r="AL198" s="440"/>
      <c r="AM198" s="440"/>
      <c r="AN198" s="440"/>
      <c r="AO198" s="440"/>
      <c r="AP198" s="440"/>
      <c r="AQ198" s="440"/>
    </row>
    <row r="199" spans="1:43" ht="18.75" x14ac:dyDescent="0.25">
      <c r="A199" s="2053"/>
      <c r="B199" s="459">
        <v>51</v>
      </c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464"/>
      <c r="O199" s="807"/>
      <c r="P199" s="833"/>
      <c r="Q199" s="808"/>
      <c r="R199" s="808"/>
      <c r="S199" s="808"/>
      <c r="T199" s="808"/>
      <c r="U199" s="808"/>
      <c r="V199" s="808"/>
      <c r="W199" s="838"/>
      <c r="X199" s="838"/>
      <c r="Y199" s="838"/>
      <c r="Z199" s="838"/>
      <c r="AA199" s="1585" t="s">
        <v>770</v>
      </c>
      <c r="AB199" s="433"/>
      <c r="AD199" s="440"/>
      <c r="AE199" s="440"/>
      <c r="AF199" s="440"/>
      <c r="AG199" s="440"/>
      <c r="AH199" s="440"/>
      <c r="AI199" s="440"/>
      <c r="AJ199" s="440"/>
      <c r="AK199" s="440"/>
      <c r="AL199" s="440"/>
      <c r="AM199" s="440"/>
      <c r="AN199" s="440"/>
      <c r="AO199" s="440"/>
      <c r="AP199" s="440"/>
      <c r="AQ199" s="440"/>
    </row>
    <row r="200" spans="1:43" ht="18.75" x14ac:dyDescent="0.25">
      <c r="A200" s="2053"/>
      <c r="B200" s="459">
        <v>52</v>
      </c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464"/>
      <c r="O200" s="807"/>
      <c r="P200" s="833"/>
      <c r="Q200" s="808"/>
      <c r="R200" s="808"/>
      <c r="S200" s="808"/>
      <c r="T200" s="808"/>
      <c r="U200" s="808"/>
      <c r="V200" s="808"/>
      <c r="W200" s="838"/>
      <c r="X200" s="838"/>
      <c r="Y200" s="838"/>
      <c r="Z200" s="838"/>
      <c r="AA200" s="1585" t="s">
        <v>770</v>
      </c>
      <c r="AB200" s="433"/>
      <c r="AD200" s="440"/>
      <c r="AE200" s="440"/>
      <c r="AF200" s="440"/>
      <c r="AG200" s="440"/>
      <c r="AH200" s="440"/>
      <c r="AI200" s="440"/>
      <c r="AJ200" s="440"/>
      <c r="AK200" s="440"/>
      <c r="AL200" s="440"/>
      <c r="AM200" s="440"/>
      <c r="AN200" s="440"/>
      <c r="AO200" s="440"/>
      <c r="AP200" s="440"/>
      <c r="AQ200" s="440"/>
    </row>
    <row r="201" spans="1:43" ht="18.75" x14ac:dyDescent="0.25">
      <c r="A201" s="2053"/>
      <c r="B201" s="459">
        <v>53</v>
      </c>
      <c r="C201" s="308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464"/>
      <c r="O201" s="807"/>
      <c r="P201" s="833"/>
      <c r="Q201" s="808"/>
      <c r="R201" s="808"/>
      <c r="S201" s="808"/>
      <c r="T201" s="808"/>
      <c r="U201" s="808"/>
      <c r="V201" s="808"/>
      <c r="W201" s="838"/>
      <c r="X201" s="838"/>
      <c r="Y201" s="838"/>
      <c r="Z201" s="838"/>
      <c r="AA201" s="1585" t="s">
        <v>770</v>
      </c>
      <c r="AB201" s="433"/>
      <c r="AD201" s="440"/>
      <c r="AE201" s="440"/>
      <c r="AF201" s="440"/>
      <c r="AG201" s="440"/>
      <c r="AH201" s="440"/>
      <c r="AI201" s="440"/>
      <c r="AJ201" s="440"/>
      <c r="AK201" s="440"/>
      <c r="AL201" s="440"/>
      <c r="AM201" s="440"/>
      <c r="AN201" s="440"/>
      <c r="AO201" s="440"/>
      <c r="AP201" s="440"/>
      <c r="AQ201" s="440"/>
    </row>
    <row r="202" spans="1:43" ht="20.25" customHeight="1" x14ac:dyDescent="0.25">
      <c r="A202" s="2053"/>
      <c r="B202" s="459">
        <v>54</v>
      </c>
      <c r="C202" s="308"/>
      <c r="D202" s="308"/>
      <c r="E202" s="308"/>
      <c r="F202" s="308"/>
      <c r="G202" s="308"/>
      <c r="H202" s="308"/>
      <c r="I202" s="308"/>
      <c r="J202" s="308"/>
      <c r="K202" s="308"/>
      <c r="L202" s="308"/>
      <c r="M202" s="308"/>
      <c r="N202" s="464"/>
      <c r="O202" s="807"/>
      <c r="P202" s="833"/>
      <c r="Q202" s="808"/>
      <c r="R202" s="808"/>
      <c r="S202" s="808"/>
      <c r="T202" s="808"/>
      <c r="U202" s="808"/>
      <c r="V202" s="808"/>
      <c r="W202" s="838"/>
      <c r="X202" s="838"/>
      <c r="Y202" s="838"/>
      <c r="Z202" s="838"/>
      <c r="AA202" s="1585" t="s">
        <v>770</v>
      </c>
      <c r="AB202" s="433"/>
      <c r="AD202" s="440"/>
      <c r="AE202" s="440"/>
      <c r="AF202" s="440"/>
      <c r="AG202" s="440"/>
      <c r="AH202" s="440"/>
      <c r="AI202" s="440"/>
      <c r="AJ202" s="440"/>
      <c r="AK202" s="440"/>
      <c r="AL202" s="440"/>
      <c r="AM202" s="440"/>
      <c r="AN202" s="440"/>
      <c r="AO202" s="440"/>
      <c r="AP202" s="440"/>
      <c r="AQ202" s="440"/>
    </row>
    <row r="203" spans="1:43" ht="18.75" x14ac:dyDescent="0.25">
      <c r="A203" s="2053"/>
      <c r="B203" s="459">
        <v>55</v>
      </c>
      <c r="C203" s="312"/>
      <c r="D203" s="312"/>
      <c r="E203" s="312"/>
      <c r="F203" s="312"/>
      <c r="G203" s="312"/>
      <c r="H203" s="312"/>
      <c r="I203" s="312"/>
      <c r="J203" s="312"/>
      <c r="K203" s="312"/>
      <c r="L203" s="312"/>
      <c r="M203" s="312"/>
      <c r="N203" s="1459"/>
      <c r="O203" s="807"/>
      <c r="P203" s="833"/>
      <c r="Q203" s="808"/>
      <c r="R203" s="808"/>
      <c r="S203" s="808"/>
      <c r="T203" s="808"/>
      <c r="U203" s="808"/>
      <c r="V203" s="808"/>
      <c r="W203" s="838"/>
      <c r="X203" s="838"/>
      <c r="Y203" s="838"/>
      <c r="Z203" s="838"/>
      <c r="AA203" s="1585" t="s">
        <v>770</v>
      </c>
      <c r="AB203" s="433"/>
      <c r="AD203" s="440"/>
      <c r="AE203" s="440"/>
      <c r="AF203" s="440"/>
      <c r="AG203" s="440"/>
      <c r="AH203" s="440"/>
      <c r="AI203" s="440"/>
      <c r="AJ203" s="440"/>
      <c r="AK203" s="440"/>
      <c r="AL203" s="440"/>
      <c r="AM203" s="440"/>
      <c r="AN203" s="440"/>
      <c r="AO203" s="440"/>
      <c r="AP203" s="440"/>
      <c r="AQ203" s="440"/>
    </row>
    <row r="204" spans="1:43" ht="18.75" x14ac:dyDescent="0.25">
      <c r="A204" s="2053"/>
      <c r="B204" s="2002"/>
      <c r="C204" s="2003"/>
      <c r="D204" s="2003"/>
      <c r="E204" s="2003"/>
      <c r="F204" s="2003"/>
      <c r="G204" s="2003"/>
      <c r="H204" s="2003"/>
      <c r="I204" s="2003"/>
      <c r="J204" s="2003"/>
      <c r="K204" s="2003"/>
      <c r="L204" s="2003"/>
      <c r="M204" s="2003"/>
      <c r="N204" s="2004"/>
      <c r="O204" s="807"/>
      <c r="P204" s="833"/>
      <c r="Q204" s="808"/>
      <c r="R204" s="808"/>
      <c r="S204" s="808"/>
      <c r="T204" s="808"/>
      <c r="U204" s="808"/>
      <c r="V204" s="808"/>
      <c r="W204" s="838"/>
      <c r="X204" s="838"/>
      <c r="Y204" s="838"/>
      <c r="Z204" s="838"/>
      <c r="AA204" s="1710" t="s">
        <v>1298</v>
      </c>
      <c r="AB204" s="841"/>
      <c r="AC204" s="841"/>
      <c r="AD204" s="841"/>
      <c r="AE204" s="841"/>
      <c r="AF204" s="440"/>
      <c r="AG204" s="440"/>
      <c r="AH204" s="440"/>
      <c r="AI204" s="440"/>
      <c r="AJ204" s="440"/>
      <c r="AK204" s="440"/>
      <c r="AL204" s="440"/>
      <c r="AM204" s="440"/>
      <c r="AN204" s="440"/>
      <c r="AO204" s="440"/>
      <c r="AP204" s="440"/>
      <c r="AQ204" s="440"/>
    </row>
    <row r="205" spans="1:43" ht="18.75" x14ac:dyDescent="0.25">
      <c r="A205" s="2053"/>
      <c r="B205" s="1452" t="s">
        <v>189</v>
      </c>
      <c r="C205" s="425" t="s">
        <v>852</v>
      </c>
      <c r="D205" s="914"/>
      <c r="E205" s="416"/>
      <c r="F205" s="416"/>
      <c r="G205" s="416"/>
      <c r="H205" s="416"/>
      <c r="I205" s="416"/>
      <c r="J205" s="416"/>
      <c r="K205" s="416"/>
      <c r="L205" s="416"/>
      <c r="M205" s="416"/>
      <c r="N205" s="915"/>
      <c r="O205" s="807"/>
      <c r="P205" s="833"/>
      <c r="Q205" s="808"/>
      <c r="R205" s="808"/>
      <c r="S205" s="808"/>
      <c r="T205" s="808"/>
      <c r="U205" s="808"/>
      <c r="V205" s="808"/>
      <c r="W205" s="838"/>
      <c r="X205" s="838"/>
      <c r="Y205" s="838"/>
      <c r="Z205" s="838"/>
      <c r="AA205" s="1710" t="s">
        <v>1298</v>
      </c>
      <c r="AB205" s="841"/>
      <c r="AC205" s="841"/>
      <c r="AD205" s="841"/>
      <c r="AE205" s="841"/>
      <c r="AF205" s="440"/>
      <c r="AG205" s="440"/>
      <c r="AH205" s="440"/>
      <c r="AI205" s="440"/>
      <c r="AJ205" s="440"/>
      <c r="AK205" s="440"/>
      <c r="AL205" s="440"/>
      <c r="AM205" s="440"/>
      <c r="AN205" s="440"/>
      <c r="AO205" s="440"/>
      <c r="AP205" s="440"/>
      <c r="AQ205" s="440"/>
    </row>
    <row r="206" spans="1:43" ht="18.75" x14ac:dyDescent="0.25">
      <c r="A206" s="2053"/>
      <c r="B206" s="2005"/>
      <c r="C206" s="2006"/>
      <c r="D206" s="2006"/>
      <c r="E206" s="2006"/>
      <c r="F206" s="2006"/>
      <c r="G206" s="2006"/>
      <c r="H206" s="2006"/>
      <c r="I206" s="2006"/>
      <c r="J206" s="2006"/>
      <c r="K206" s="2006"/>
      <c r="L206" s="2006"/>
      <c r="M206" s="2006"/>
      <c r="N206" s="2007"/>
      <c r="O206" s="807"/>
      <c r="P206" s="833"/>
      <c r="Q206" s="808"/>
      <c r="R206" s="808"/>
      <c r="S206" s="808"/>
      <c r="T206" s="808"/>
      <c r="U206" s="808"/>
      <c r="V206" s="808"/>
      <c r="W206" s="838"/>
      <c r="X206" s="838"/>
      <c r="Y206" s="838"/>
      <c r="Z206" s="838"/>
      <c r="AA206" s="1710" t="s">
        <v>1298</v>
      </c>
      <c r="AB206" s="841"/>
      <c r="AC206" s="841"/>
      <c r="AD206" s="841"/>
      <c r="AE206" s="841"/>
      <c r="AF206" s="440"/>
      <c r="AG206" s="440"/>
      <c r="AH206" s="440"/>
      <c r="AI206" s="440"/>
      <c r="AJ206" s="440"/>
      <c r="AK206" s="440"/>
      <c r="AL206" s="440"/>
      <c r="AM206" s="440"/>
      <c r="AN206" s="440"/>
      <c r="AO206" s="440"/>
      <c r="AP206" s="440"/>
      <c r="AQ206" s="440"/>
    </row>
    <row r="207" spans="1:43" ht="18.75" x14ac:dyDescent="0.25">
      <c r="A207" s="2053"/>
      <c r="B207" s="2008" t="s">
        <v>500</v>
      </c>
      <c r="C207" s="2009"/>
      <c r="D207" s="2009"/>
      <c r="E207" s="2009"/>
      <c r="F207" s="2009"/>
      <c r="G207" s="2009"/>
      <c r="H207" s="2009"/>
      <c r="I207" s="2009"/>
      <c r="J207" s="2009"/>
      <c r="K207" s="2009"/>
      <c r="L207" s="2009"/>
      <c r="M207" s="2009"/>
      <c r="N207" s="2010"/>
      <c r="O207" s="807"/>
      <c r="P207" s="833"/>
      <c r="Q207" s="808"/>
      <c r="R207" s="808"/>
      <c r="S207" s="808"/>
      <c r="T207" s="808"/>
      <c r="U207" s="808"/>
      <c r="V207" s="808"/>
      <c r="W207" s="838"/>
      <c r="X207" s="838"/>
      <c r="Y207" s="838"/>
      <c r="Z207" s="838"/>
      <c r="AA207" s="1710" t="s">
        <v>1298</v>
      </c>
      <c r="AB207" s="841"/>
      <c r="AC207" s="841"/>
      <c r="AD207" s="841"/>
      <c r="AE207" s="841"/>
      <c r="AF207" s="440"/>
      <c r="AG207" s="440"/>
      <c r="AH207" s="440"/>
      <c r="AI207" s="440"/>
      <c r="AJ207" s="440"/>
      <c r="AK207" s="440"/>
      <c r="AL207" s="440"/>
      <c r="AM207" s="440"/>
      <c r="AN207" s="440"/>
      <c r="AO207" s="440"/>
      <c r="AP207" s="440"/>
      <c r="AQ207" s="440"/>
    </row>
    <row r="208" spans="1:43" ht="18.75" x14ac:dyDescent="0.25">
      <c r="A208" s="2053"/>
      <c r="B208" s="469" t="s">
        <v>35</v>
      </c>
      <c r="C208" s="318">
        <v>300</v>
      </c>
      <c r="D208" s="314">
        <v>15.492253873063467</v>
      </c>
      <c r="E208" s="343"/>
      <c r="F208" s="470" t="s">
        <v>167</v>
      </c>
      <c r="G208" s="437">
        <v>4</v>
      </c>
      <c r="H208" s="313">
        <v>0.31</v>
      </c>
      <c r="I208" s="343"/>
      <c r="J208" s="408"/>
      <c r="K208" s="470" t="s">
        <v>168</v>
      </c>
      <c r="L208" s="471">
        <v>0.05</v>
      </c>
      <c r="M208" s="472">
        <v>2.4</v>
      </c>
      <c r="N208" s="1454"/>
      <c r="O208" s="807"/>
      <c r="P208" s="833"/>
      <c r="Q208" s="808"/>
      <c r="R208" s="808"/>
      <c r="S208" s="808"/>
      <c r="T208" s="808"/>
      <c r="U208" s="808"/>
      <c r="V208" s="808"/>
      <c r="W208" s="838"/>
      <c r="X208" s="838"/>
      <c r="Y208" s="838"/>
      <c r="Z208" s="838"/>
      <c r="AA208" s="1710" t="s">
        <v>1298</v>
      </c>
      <c r="AB208" s="841"/>
      <c r="AC208" s="841"/>
      <c r="AD208" s="841"/>
      <c r="AE208" s="841"/>
      <c r="AF208" s="440"/>
      <c r="AG208" s="440"/>
      <c r="AH208" s="440"/>
      <c r="AI208" s="440"/>
      <c r="AJ208" s="440"/>
      <c r="AK208" s="440"/>
      <c r="AL208" s="440"/>
      <c r="AM208" s="440"/>
      <c r="AN208" s="440"/>
      <c r="AO208" s="440"/>
      <c r="AP208" s="440"/>
      <c r="AQ208" s="440"/>
    </row>
    <row r="209" spans="1:43" ht="18.75" customHeight="1" x14ac:dyDescent="0.25">
      <c r="A209" s="2053"/>
      <c r="B209" s="339" t="s">
        <v>115</v>
      </c>
      <c r="C209" s="2011" t="str">
        <f ca="1">CELL("nomfichier")</f>
        <v>C:\Users\Joël Leboucher\Desktop\UPRT a faire\EN CHANTIER\fait\AU POIDS\[ff-14.A-restauration-13.postits-au-poids.xlsx]Nota</v>
      </c>
      <c r="D209" s="2011"/>
      <c r="E209" s="2011"/>
      <c r="F209" s="2011"/>
      <c r="G209" s="2011"/>
      <c r="H209" s="2011"/>
      <c r="I209" s="2011"/>
      <c r="J209" s="2011"/>
      <c r="K209" s="2011"/>
      <c r="L209" s="2011"/>
      <c r="M209" s="2011"/>
      <c r="N209" s="2012"/>
      <c r="O209" s="807"/>
      <c r="P209" s="833"/>
      <c r="Q209" s="808"/>
      <c r="R209" s="808"/>
      <c r="S209" s="808"/>
      <c r="T209" s="808"/>
      <c r="U209" s="808"/>
      <c r="V209" s="808"/>
      <c r="W209" s="838"/>
      <c r="X209" s="838"/>
      <c r="Y209" s="838"/>
      <c r="Z209" s="198"/>
      <c r="AA209" s="1710" t="s">
        <v>1298</v>
      </c>
      <c r="AB209" s="841"/>
      <c r="AC209" s="841"/>
      <c r="AD209" s="841"/>
      <c r="AE209" s="841"/>
      <c r="AF209" s="440"/>
      <c r="AG209" s="440"/>
      <c r="AH209" s="440"/>
      <c r="AI209" s="440"/>
      <c r="AJ209" s="440"/>
      <c r="AK209" s="440"/>
      <c r="AL209" s="440"/>
      <c r="AM209" s="440"/>
      <c r="AN209" s="440"/>
      <c r="AO209" s="440"/>
      <c r="AP209" s="440"/>
      <c r="AQ209" s="440"/>
    </row>
    <row r="210" spans="1:43" ht="18.75" customHeight="1" x14ac:dyDescent="0.25">
      <c r="A210" s="2053"/>
      <c r="B210" s="439" t="s">
        <v>117</v>
      </c>
      <c r="C210" s="2063" t="s">
        <v>1238</v>
      </c>
      <c r="D210" s="2063"/>
      <c r="E210" s="2063"/>
      <c r="F210" s="2063"/>
      <c r="G210" s="2063"/>
      <c r="H210" s="2063"/>
      <c r="I210" s="2063"/>
      <c r="J210" s="2063"/>
      <c r="K210" s="2063"/>
      <c r="L210" s="2063"/>
      <c r="M210" s="2063"/>
      <c r="N210" s="2064"/>
      <c r="O210" s="807"/>
      <c r="P210" s="833"/>
      <c r="Q210" s="808"/>
      <c r="R210" s="808"/>
      <c r="S210" s="808"/>
      <c r="T210" s="808"/>
      <c r="U210" s="808"/>
      <c r="V210" s="808"/>
      <c r="W210" s="838"/>
      <c r="X210" s="838"/>
      <c r="Y210" s="838"/>
      <c r="Z210" s="198"/>
      <c r="AA210" s="1710" t="s">
        <v>1298</v>
      </c>
      <c r="AB210" s="841"/>
      <c r="AC210" s="841"/>
      <c r="AD210" s="841"/>
      <c r="AE210" s="841"/>
      <c r="AF210" s="440"/>
      <c r="AG210" s="440"/>
      <c r="AH210" s="440"/>
      <c r="AI210" s="440"/>
      <c r="AJ210" s="440"/>
      <c r="AK210" s="440"/>
      <c r="AL210" s="440"/>
      <c r="AM210" s="440"/>
      <c r="AN210" s="440"/>
      <c r="AO210" s="440"/>
      <c r="AP210" s="440"/>
      <c r="AQ210" s="440"/>
    </row>
    <row r="211" spans="1:43" ht="19.5" customHeight="1" thickBot="1" x14ac:dyDescent="0.3">
      <c r="A211" s="2053"/>
      <c r="B211" s="2065" t="s">
        <v>120</v>
      </c>
      <c r="C211" s="2066"/>
      <c r="D211" s="2066"/>
      <c r="E211" s="2066"/>
      <c r="F211" s="2066"/>
      <c r="G211" s="2066"/>
      <c r="H211" s="2066"/>
      <c r="I211" s="2066"/>
      <c r="J211" s="2066"/>
      <c r="K211" s="2066"/>
      <c r="L211" s="2066"/>
      <c r="M211" s="2066"/>
      <c r="N211" s="2067"/>
      <c r="O211" s="807"/>
      <c r="P211" s="833"/>
      <c r="Q211" s="808"/>
      <c r="R211" s="808"/>
      <c r="S211" s="808"/>
      <c r="T211" s="808"/>
      <c r="U211" s="808"/>
      <c r="V211" s="808"/>
      <c r="W211" s="838"/>
      <c r="X211" s="838"/>
      <c r="Y211" s="838"/>
      <c r="Z211" s="198"/>
      <c r="AA211" s="1710" t="s">
        <v>1298</v>
      </c>
      <c r="AB211" s="841"/>
      <c r="AC211" s="841"/>
      <c r="AD211" s="841"/>
      <c r="AE211" s="841"/>
      <c r="AF211" s="440"/>
      <c r="AG211" s="440"/>
      <c r="AH211" s="440"/>
      <c r="AI211" s="440"/>
      <c r="AJ211" s="440"/>
      <c r="AK211" s="440"/>
      <c r="AL211" s="440"/>
      <c r="AM211" s="440"/>
      <c r="AN211" s="440"/>
      <c r="AO211" s="440"/>
      <c r="AP211" s="440"/>
      <c r="AQ211" s="440"/>
    </row>
    <row r="212" spans="1:43" x14ac:dyDescent="0.25">
      <c r="A212" s="2053"/>
      <c r="B212" s="1920"/>
      <c r="C212" s="1920"/>
      <c r="D212" s="1920"/>
      <c r="E212" s="1920"/>
      <c r="F212" s="1920"/>
      <c r="G212" s="1920"/>
      <c r="H212" s="1920"/>
      <c r="I212" s="1920"/>
      <c r="J212" s="1920"/>
      <c r="K212" s="1920"/>
      <c r="L212" s="1920"/>
      <c r="M212" s="1920"/>
      <c r="N212" s="1920"/>
      <c r="O212" s="1920"/>
      <c r="P212" s="1920"/>
      <c r="Q212" s="1920"/>
      <c r="R212" s="1920"/>
      <c r="S212" s="1920"/>
      <c r="T212" s="1920"/>
      <c r="U212" s="1920"/>
      <c r="V212" s="1920"/>
      <c r="W212" s="1920"/>
      <c r="X212" s="1920"/>
      <c r="Y212" s="1920"/>
      <c r="Z212" s="198"/>
      <c r="AA212" s="1586"/>
      <c r="AB212" s="198"/>
      <c r="AC212" s="198"/>
      <c r="AD212" s="198"/>
      <c r="AE212" s="198"/>
      <c r="AF212" s="198"/>
    </row>
    <row r="213" spans="1:43" x14ac:dyDescent="0.25">
      <c r="P213" s="401"/>
      <c r="Q213" s="401"/>
      <c r="R213" s="401"/>
      <c r="S213" s="401"/>
      <c r="T213" s="401"/>
    </row>
    <row r="214" spans="1:43" ht="18.75" x14ac:dyDescent="0.25">
      <c r="A214" s="301"/>
      <c r="B214" s="301"/>
      <c r="C214" s="301"/>
      <c r="D214" s="301"/>
      <c r="E214" s="301"/>
      <c r="F214" s="301"/>
      <c r="G214" s="301"/>
      <c r="H214" s="301"/>
      <c r="I214" s="301"/>
      <c r="J214" s="301"/>
      <c r="K214" s="301"/>
      <c r="L214" s="301"/>
      <c r="M214" s="301"/>
      <c r="N214" s="301"/>
      <c r="O214" s="301"/>
      <c r="P214" s="301"/>
      <c r="Q214" s="301"/>
      <c r="R214" s="301"/>
      <c r="S214" s="301"/>
      <c r="T214" s="301"/>
      <c r="U214" s="301"/>
      <c r="V214" s="301"/>
      <c r="W214" s="301"/>
      <c r="X214" s="301"/>
      <c r="Y214" s="301"/>
      <c r="Z214" s="198"/>
      <c r="AA214" s="1585" t="s">
        <v>770</v>
      </c>
      <c r="AB214" s="808"/>
      <c r="AC214" s="808"/>
    </row>
    <row r="215" spans="1:43" ht="18.75" x14ac:dyDescent="0.25">
      <c r="A215" s="301"/>
      <c r="B215" s="301"/>
      <c r="C215" s="301"/>
      <c r="D215" s="301"/>
      <c r="E215" s="301"/>
      <c r="F215" s="301"/>
      <c r="G215" s="301"/>
      <c r="H215" s="301"/>
      <c r="I215" s="301"/>
      <c r="J215" s="301"/>
      <c r="K215" s="301"/>
      <c r="L215" s="301"/>
      <c r="M215" s="301"/>
      <c r="N215" s="301"/>
      <c r="O215" s="301"/>
      <c r="P215" s="301"/>
      <c r="Q215" s="301"/>
      <c r="R215" s="301"/>
      <c r="S215" s="301"/>
      <c r="T215" s="301"/>
      <c r="U215" s="301"/>
      <c r="V215" s="301"/>
      <c r="W215" s="301"/>
      <c r="X215" s="301"/>
      <c r="Y215" s="301"/>
      <c r="Z215" s="198"/>
      <c r="AA215" s="1585" t="s">
        <v>770</v>
      </c>
      <c r="AB215" s="808"/>
      <c r="AC215" s="808"/>
    </row>
    <row r="216" spans="1:43" ht="15" customHeight="1" x14ac:dyDescent="0.25">
      <c r="A216" s="404"/>
      <c r="B216" s="404"/>
      <c r="C216" s="404"/>
      <c r="D216" s="404"/>
      <c r="E216" s="404"/>
      <c r="F216" s="404"/>
      <c r="G216" s="404"/>
      <c r="H216" s="404"/>
      <c r="I216" s="404"/>
      <c r="J216" s="404"/>
      <c r="K216" s="404"/>
      <c r="L216" s="404"/>
      <c r="M216" s="404"/>
      <c r="N216" s="404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198"/>
      <c r="Z216" s="198"/>
      <c r="AA216" s="1585" t="s">
        <v>770</v>
      </c>
    </row>
    <row r="217" spans="1:43" ht="15" customHeight="1" x14ac:dyDescent="0.25">
      <c r="A217" s="742"/>
      <c r="B217" s="742"/>
      <c r="C217" s="742"/>
      <c r="D217" s="742"/>
      <c r="E217" s="742"/>
      <c r="F217" s="742"/>
      <c r="G217" s="742"/>
      <c r="H217" s="742"/>
      <c r="I217" s="742"/>
      <c r="J217" s="742"/>
      <c r="K217" s="742"/>
      <c r="L217" s="742"/>
      <c r="M217" s="742"/>
      <c r="N217" s="1489" t="s">
        <v>17</v>
      </c>
      <c r="O217" s="838"/>
      <c r="P217" s="838"/>
      <c r="Q217" s="838"/>
      <c r="R217" s="838"/>
      <c r="S217" s="838"/>
      <c r="T217" s="838"/>
      <c r="U217" s="838"/>
      <c r="V217" s="838"/>
      <c r="W217" s="838"/>
      <c r="X217" s="838"/>
      <c r="Y217" s="838"/>
      <c r="Z217" s="198"/>
      <c r="AA217" s="1585" t="s">
        <v>770</v>
      </c>
    </row>
    <row r="218" spans="1:43" ht="26.25" x14ac:dyDescent="0.4">
      <c r="A218" s="742"/>
      <c r="B218" s="2068" t="s">
        <v>1174</v>
      </c>
      <c r="C218" s="2068"/>
      <c r="D218" s="2068"/>
      <c r="E218" s="2068"/>
      <c r="F218" s="2068"/>
      <c r="G218" s="2068"/>
      <c r="H218" s="2068"/>
      <c r="I218" s="2068"/>
      <c r="J218" s="2068"/>
      <c r="K218" s="2068"/>
      <c r="L218" s="2068"/>
      <c r="M218" s="2068"/>
      <c r="N218" s="1874">
        <v>3</v>
      </c>
      <c r="O218" s="838"/>
      <c r="P218" s="838"/>
      <c r="Q218" s="838"/>
      <c r="R218" s="838"/>
      <c r="S218" s="838"/>
      <c r="T218" s="838"/>
      <c r="U218" s="838"/>
      <c r="V218" s="838"/>
      <c r="W218" s="838"/>
      <c r="X218" s="838"/>
      <c r="Y218" s="838"/>
      <c r="Z218" s="198"/>
      <c r="AA218" s="1585" t="s">
        <v>770</v>
      </c>
    </row>
    <row r="219" spans="1:43" ht="15" customHeight="1" x14ac:dyDescent="0.25">
      <c r="A219" s="743"/>
      <c r="B219" s="743"/>
      <c r="C219" s="743"/>
      <c r="D219" s="743"/>
      <c r="E219" s="743"/>
      <c r="F219" s="743"/>
      <c r="G219" s="743"/>
      <c r="H219" s="743"/>
      <c r="I219" s="743"/>
      <c r="J219" s="743"/>
      <c r="K219" s="743"/>
      <c r="L219" s="743"/>
      <c r="M219" s="1489">
        <f t="shared" ref="M219" si="16">ROW()+1</f>
        <v>220</v>
      </c>
      <c r="N219" s="1874"/>
      <c r="O219" s="838"/>
      <c r="P219" s="838"/>
      <c r="Q219" s="838"/>
      <c r="R219" s="838"/>
      <c r="S219" s="838"/>
      <c r="T219" s="838"/>
      <c r="U219" s="838"/>
      <c r="V219" s="838"/>
      <c r="W219" s="838"/>
      <c r="X219" s="838"/>
      <c r="Y219" s="838"/>
      <c r="Z219" s="198"/>
      <c r="AA219" s="1585" t="s">
        <v>770</v>
      </c>
    </row>
    <row r="220" spans="1:43" ht="19.5" thickBot="1" x14ac:dyDescent="0.3">
      <c r="A220" s="410"/>
      <c r="B220" s="410"/>
      <c r="C220" s="410"/>
      <c r="D220" s="410"/>
      <c r="E220" s="410"/>
      <c r="F220" s="410"/>
      <c r="G220" s="410"/>
      <c r="H220" s="410"/>
      <c r="I220" s="410"/>
      <c r="J220" s="410"/>
      <c r="K220" s="410"/>
      <c r="L220" s="410"/>
      <c r="M220" s="410"/>
      <c r="N220" s="410"/>
      <c r="O220" s="838"/>
      <c r="P220" s="838"/>
      <c r="Q220" s="838"/>
      <c r="R220" s="838"/>
      <c r="S220" s="838"/>
      <c r="T220" s="838"/>
      <c r="U220" s="838"/>
      <c r="V220" s="838"/>
      <c r="W220" s="838"/>
      <c r="X220" s="838"/>
      <c r="Y220" s="838"/>
      <c r="Z220" s="198"/>
      <c r="AA220" s="1585" t="s">
        <v>770</v>
      </c>
    </row>
    <row r="221" spans="1:43" ht="26.1" customHeight="1" x14ac:dyDescent="0.25">
      <c r="A221" s="1924" t="s">
        <v>109</v>
      </c>
      <c r="B221" s="1926" t="s">
        <v>1198</v>
      </c>
      <c r="C221" s="1927"/>
      <c r="D221" s="1927"/>
      <c r="E221" s="1927"/>
      <c r="F221" s="1927"/>
      <c r="G221" s="1927"/>
      <c r="H221" s="1927"/>
      <c r="I221" s="1927"/>
      <c r="J221" s="1927"/>
      <c r="K221" s="1927"/>
      <c r="L221" s="1927"/>
      <c r="M221" s="1927"/>
      <c r="N221" s="1930">
        <v>3</v>
      </c>
      <c r="O221" s="1932"/>
      <c r="P221" s="1896"/>
      <c r="Q221" s="1896"/>
      <c r="R221" s="1896"/>
      <c r="S221" s="1896"/>
      <c r="T221" s="1896"/>
      <c r="U221" s="1896"/>
      <c r="V221" s="1896"/>
      <c r="W221" s="1896"/>
      <c r="X221" s="1896"/>
      <c r="Y221" s="1896"/>
      <c r="Z221" s="198"/>
      <c r="AA221" s="1710" t="s">
        <v>1298</v>
      </c>
      <c r="AB221" s="841"/>
      <c r="AC221" s="841"/>
      <c r="AD221" s="841"/>
      <c r="AE221" s="841"/>
    </row>
    <row r="222" spans="1:43" ht="26.1" customHeight="1" x14ac:dyDescent="0.4">
      <c r="A222" s="1925"/>
      <c r="B222" s="1928"/>
      <c r="C222" s="1929"/>
      <c r="D222" s="1929"/>
      <c r="E222" s="1929"/>
      <c r="F222" s="1929"/>
      <c r="G222" s="1929"/>
      <c r="H222" s="1929"/>
      <c r="I222" s="1929"/>
      <c r="J222" s="1929"/>
      <c r="K222" s="1929"/>
      <c r="L222" s="1929"/>
      <c r="M222" s="1929"/>
      <c r="N222" s="1931"/>
      <c r="O222" s="1595">
        <v>26</v>
      </c>
      <c r="P222" s="1550"/>
      <c r="Q222" s="1550"/>
      <c r="R222" s="1550"/>
      <c r="S222" s="1593" t="s">
        <v>773</v>
      </c>
      <c r="T222" s="1550" t="str">
        <f>ADDRESS(ROW(P293),COLUMN(P293),4)</f>
        <v>P293</v>
      </c>
      <c r="U222" s="1593"/>
      <c r="V222" s="1593"/>
      <c r="W222" s="750" t="s">
        <v>1174</v>
      </c>
      <c r="X222" s="750"/>
      <c r="Y222" s="750"/>
      <c r="Z222" s="198"/>
      <c r="AA222" s="1710" t="s">
        <v>1298</v>
      </c>
      <c r="AB222" s="841"/>
      <c r="AC222" s="841"/>
      <c r="AD222" s="841"/>
      <c r="AE222" s="841"/>
    </row>
    <row r="223" spans="1:43" ht="26.1" customHeight="1" thickBot="1" x14ac:dyDescent="0.35">
      <c r="A223" s="2053"/>
      <c r="B223" s="2054" t="s">
        <v>135</v>
      </c>
      <c r="C223" s="2055"/>
      <c r="D223" s="2056" t="s">
        <v>136</v>
      </c>
      <c r="E223" s="2056"/>
      <c r="F223" s="2056"/>
      <c r="G223" s="2056"/>
      <c r="H223" s="2056"/>
      <c r="I223" s="2056"/>
      <c r="J223" s="2056"/>
      <c r="K223" s="2056"/>
      <c r="L223" s="2056"/>
      <c r="M223" s="2056"/>
      <c r="N223" s="2057"/>
      <c r="O223" s="1594">
        <v>26</v>
      </c>
      <c r="P223" s="1550"/>
      <c r="Q223" s="1247"/>
      <c r="R223" s="1292"/>
      <c r="S223" s="1357" t="s">
        <v>1172</v>
      </c>
      <c r="T223" s="1247"/>
      <c r="U223" s="1247"/>
      <c r="V223" s="1247"/>
      <c r="W223" s="958" t="s">
        <v>1177</v>
      </c>
      <c r="X223" s="958"/>
      <c r="Y223" s="958"/>
      <c r="Z223" s="198"/>
      <c r="AA223" s="1710" t="s">
        <v>1298</v>
      </c>
      <c r="AB223" s="841"/>
      <c r="AC223" s="841"/>
      <c r="AD223" s="841"/>
      <c r="AE223" s="841"/>
    </row>
    <row r="224" spans="1:43" ht="21" customHeight="1" x14ac:dyDescent="0.3">
      <c r="A224" s="2053"/>
      <c r="B224" s="1989" t="s">
        <v>1279</v>
      </c>
      <c r="C224" s="1991" t="s">
        <v>1056</v>
      </c>
      <c r="D224" s="1991"/>
      <c r="E224" s="1991"/>
      <c r="F224" s="1991"/>
      <c r="G224" s="1991"/>
      <c r="H224" s="1991"/>
      <c r="I224" s="1991"/>
      <c r="J224" s="1250"/>
      <c r="K224" s="305"/>
      <c r="L224" s="902" t="s">
        <v>33</v>
      </c>
      <c r="M224" s="2058" t="s">
        <v>21</v>
      </c>
      <c r="N224" s="2059"/>
      <c r="O224" s="1552">
        <v>26</v>
      </c>
      <c r="P224" s="1551" t="s">
        <v>1252</v>
      </c>
      <c r="Q224" s="1247"/>
      <c r="R224" s="1292" t="s">
        <v>1158</v>
      </c>
      <c r="S224" s="1260" t="s">
        <v>1177</v>
      </c>
      <c r="T224" s="1261"/>
      <c r="U224" s="1262"/>
      <c r="V224" s="1248"/>
      <c r="W224" s="958" t="s">
        <v>1175</v>
      </c>
      <c r="X224" s="958"/>
      <c r="Y224" s="958"/>
      <c r="Z224" s="198"/>
      <c r="AA224" s="1710" t="s">
        <v>1298</v>
      </c>
      <c r="AB224" s="841"/>
      <c r="AC224" s="841"/>
      <c r="AD224" s="841"/>
      <c r="AE224" s="841"/>
    </row>
    <row r="225" spans="1:31" ht="24.95" customHeight="1" x14ac:dyDescent="0.3">
      <c r="A225" s="2053"/>
      <c r="B225" s="1990"/>
      <c r="C225" s="38"/>
      <c r="D225" s="1268" t="s">
        <v>870</v>
      </c>
      <c r="E225" s="1238">
        <f>T225</f>
        <v>5.8999999999999995</v>
      </c>
      <c r="F225" s="1239">
        <f>S225</f>
        <v>1</v>
      </c>
      <c r="G225" s="1635" t="s">
        <v>1275</v>
      </c>
      <c r="H225" s="1451">
        <f>U225</f>
        <v>5.8999999999999995</v>
      </c>
      <c r="I225" s="1367" t="s">
        <v>1276</v>
      </c>
      <c r="J225" s="1250"/>
      <c r="K225" s="2060" t="s">
        <v>138</v>
      </c>
      <c r="L225" s="2060"/>
      <c r="M225" s="2061">
        <v>30</v>
      </c>
      <c r="N225" s="2062"/>
      <c r="O225" s="1271"/>
      <c r="P225" s="1247"/>
      <c r="Q225" s="1247"/>
      <c r="R225" s="1294">
        <v>25</v>
      </c>
      <c r="S225" s="1486">
        <v>1</v>
      </c>
      <c r="T225" s="1291">
        <f>T233</f>
        <v>5.8999999999999995</v>
      </c>
      <c r="U225" s="1358">
        <f>IF(ISBLANK(S225),"",T225/S225)</f>
        <v>5.8999999999999995</v>
      </c>
      <c r="V225" s="1247"/>
      <c r="W225" s="958" t="s">
        <v>1178</v>
      </c>
      <c r="X225" s="958"/>
      <c r="Y225" s="958"/>
      <c r="Z225" s="198"/>
      <c r="AA225" s="1710" t="s">
        <v>1298</v>
      </c>
      <c r="AB225" s="841"/>
      <c r="AC225" s="841"/>
      <c r="AD225" s="841"/>
      <c r="AE225" s="841"/>
    </row>
    <row r="226" spans="1:31" ht="21" customHeight="1" x14ac:dyDescent="0.3">
      <c r="A226" s="2053"/>
      <c r="B226" s="1990"/>
      <c r="C226" s="982"/>
      <c r="D226" s="982"/>
      <c r="E226" s="1222"/>
      <c r="F226" s="1223"/>
      <c r="G226" s="1230" t="s">
        <v>1175</v>
      </c>
      <c r="H226" s="1233">
        <v>5</v>
      </c>
      <c r="I226" s="1226" t="s">
        <v>23</v>
      </c>
      <c r="J226" s="843"/>
      <c r="K226" s="2060"/>
      <c r="L226" s="2060"/>
      <c r="M226" s="2061"/>
      <c r="N226" s="2062"/>
      <c r="O226" s="1271"/>
      <c r="P226" s="1246"/>
      <c r="Q226" s="818"/>
      <c r="R226" s="1293">
        <v>21</v>
      </c>
      <c r="S226" s="1980" t="s">
        <v>1207</v>
      </c>
      <c r="T226" s="1982" t="s">
        <v>1169</v>
      </c>
      <c r="U226" s="1984" t="s">
        <v>1173</v>
      </c>
      <c r="V226" s="818"/>
      <c r="W226" s="958"/>
      <c r="X226" s="958"/>
      <c r="Y226" s="958"/>
      <c r="Z226" s="198"/>
      <c r="AA226" s="1710" t="s">
        <v>1298</v>
      </c>
      <c r="AB226" s="841"/>
      <c r="AC226" s="841"/>
      <c r="AD226" s="841"/>
      <c r="AE226" s="841"/>
    </row>
    <row r="227" spans="1:31" ht="21" customHeight="1" x14ac:dyDescent="0.35">
      <c r="A227" s="2053"/>
      <c r="B227" s="1990"/>
      <c r="C227" s="970"/>
      <c r="D227" s="970"/>
      <c r="E227" s="970"/>
      <c r="F227" s="1223"/>
      <c r="G227" s="1232" t="s">
        <v>1178</v>
      </c>
      <c r="H227" s="1241">
        <v>6</v>
      </c>
      <c r="I227" s="1227" t="s">
        <v>141</v>
      </c>
      <c r="J227" s="843"/>
      <c r="K227" s="2060"/>
      <c r="L227" s="2060"/>
      <c r="M227" s="2061"/>
      <c r="N227" s="2062"/>
      <c r="O227" s="1271"/>
      <c r="P227" s="1246"/>
      <c r="Q227" s="818"/>
      <c r="R227" s="1293">
        <v>21</v>
      </c>
      <c r="S227" s="1980"/>
      <c r="T227" s="1982"/>
      <c r="U227" s="1984"/>
      <c r="V227" s="818"/>
      <c r="W227" s="1369" t="s">
        <v>1196</v>
      </c>
      <c r="X227" s="1370"/>
      <c r="Y227" s="1370"/>
      <c r="Z227" s="198"/>
      <c r="AA227" s="1710" t="s">
        <v>1298</v>
      </c>
      <c r="AB227" s="841"/>
      <c r="AC227" s="841"/>
      <c r="AD227" s="841"/>
      <c r="AE227" s="841"/>
    </row>
    <row r="228" spans="1:31" ht="21" customHeight="1" thickBot="1" x14ac:dyDescent="0.4">
      <c r="A228" s="2053"/>
      <c r="B228" s="1990"/>
      <c r="C228" s="982"/>
      <c r="D228" s="982"/>
      <c r="E228" s="1222"/>
      <c r="F228" s="783"/>
      <c r="G228" s="1365" t="s">
        <v>851</v>
      </c>
      <c r="H228" s="1362">
        <f>(H226*H227)</f>
        <v>30</v>
      </c>
      <c r="I228" s="1364" t="s">
        <v>142</v>
      </c>
      <c r="J228" s="843"/>
      <c r="K228" s="843"/>
      <c r="L228" s="903" t="s">
        <v>172</v>
      </c>
      <c r="M228" s="2049">
        <f>M225</f>
        <v>30</v>
      </c>
      <c r="N228" s="2050"/>
      <c r="O228" s="1271"/>
      <c r="P228" s="1246"/>
      <c r="Q228" s="818"/>
      <c r="R228" s="1293">
        <v>21</v>
      </c>
      <c r="S228" s="1981"/>
      <c r="T228" s="1983"/>
      <c r="U228" s="1985"/>
      <c r="V228" s="818"/>
      <c r="W228" s="1369" t="s">
        <v>1197</v>
      </c>
      <c r="X228" s="1370"/>
      <c r="Y228" s="1370"/>
      <c r="Z228" s="198"/>
      <c r="AA228" s="1710" t="s">
        <v>1298</v>
      </c>
      <c r="AB228" s="841"/>
      <c r="AC228" s="841"/>
      <c r="AD228" s="841"/>
      <c r="AE228" s="841"/>
    </row>
    <row r="229" spans="1:31" ht="21" customHeight="1" thickBot="1" x14ac:dyDescent="0.3">
      <c r="A229" s="2053"/>
      <c r="B229" s="1363" t="s">
        <v>1176</v>
      </c>
      <c r="C229" s="982"/>
      <c r="D229" s="843"/>
      <c r="E229" s="843"/>
      <c r="F229" s="843"/>
      <c r="H229" s="1361">
        <f>(H227*H226)*1000</f>
        <v>30000</v>
      </c>
      <c r="I229" s="1633">
        <f>H228</f>
        <v>30</v>
      </c>
      <c r="J229" s="1634"/>
      <c r="K229" s="843"/>
      <c r="L229" s="2051">
        <f ca="1">NOW()</f>
        <v>44186.827921064818</v>
      </c>
      <c r="M229" s="2051"/>
      <c r="N229" s="2052"/>
      <c r="O229" s="1271"/>
      <c r="P229" s="1246"/>
      <c r="Q229" s="818"/>
      <c r="R229" s="1293">
        <v>21</v>
      </c>
      <c r="S229" s="1356" t="s">
        <v>1171</v>
      </c>
      <c r="T229" s="818"/>
      <c r="U229" s="818"/>
      <c r="V229" s="1357"/>
      <c r="W229" s="818"/>
      <c r="X229" s="818"/>
      <c r="Y229" s="818"/>
      <c r="Z229" s="198"/>
      <c r="AA229" s="1710" t="s">
        <v>1298</v>
      </c>
      <c r="AB229" s="841"/>
      <c r="AC229" s="841"/>
      <c r="AD229" s="841"/>
      <c r="AE229" s="841"/>
    </row>
    <row r="230" spans="1:31" ht="21" customHeight="1" x14ac:dyDescent="0.25">
      <c r="A230" s="2053"/>
      <c r="B230" s="756"/>
      <c r="C230" s="311"/>
      <c r="D230" s="311"/>
      <c r="E230" s="311"/>
      <c r="F230" s="311"/>
      <c r="G230" s="311"/>
      <c r="H230" s="311"/>
      <c r="I230" s="311"/>
      <c r="J230" s="311"/>
      <c r="K230" s="311"/>
      <c r="L230" s="311"/>
      <c r="M230" s="311"/>
      <c r="N230" s="355">
        <f>ROW()-9</f>
        <v>221</v>
      </c>
      <c r="O230" s="1616" t="s">
        <v>1258</v>
      </c>
      <c r="P230" s="1962" t="s">
        <v>28</v>
      </c>
      <c r="Q230" s="1963"/>
      <c r="R230" s="1963"/>
      <c r="S230" s="2090" t="s">
        <v>1239</v>
      </c>
      <c r="T230" s="2080"/>
      <c r="U230" s="1970" t="s">
        <v>796</v>
      </c>
      <c r="V230" s="1971"/>
      <c r="W230" s="1907" t="s">
        <v>807</v>
      </c>
      <c r="X230" s="1908"/>
      <c r="Y230" s="1909"/>
      <c r="Z230" s="198"/>
      <c r="AA230" s="1710" t="s">
        <v>1298</v>
      </c>
      <c r="AB230" s="841"/>
      <c r="AC230" s="841"/>
      <c r="AD230" s="841"/>
      <c r="AE230" s="841"/>
    </row>
    <row r="231" spans="1:31" ht="33.75" customHeight="1" thickBot="1" x14ac:dyDescent="0.3">
      <c r="A231" s="2053"/>
      <c r="B231" s="2093" t="s">
        <v>1213</v>
      </c>
      <c r="C231" s="2094"/>
      <c r="D231" s="2094"/>
      <c r="E231" s="2094"/>
      <c r="F231" s="2094"/>
      <c r="G231" s="2094"/>
      <c r="H231" s="2094"/>
      <c r="I231" s="2094"/>
      <c r="J231" s="2094"/>
      <c r="K231" s="2094"/>
      <c r="L231" s="2094"/>
      <c r="M231" s="2094"/>
      <c r="N231" s="2095"/>
      <c r="O231" s="808"/>
      <c r="P231" s="1964"/>
      <c r="Q231" s="1965"/>
      <c r="R231" s="1965"/>
      <c r="S231" s="2091"/>
      <c r="T231" s="2092"/>
      <c r="U231" s="2096" t="s">
        <v>1157</v>
      </c>
      <c r="V231" s="2097"/>
      <c r="W231" s="1910"/>
      <c r="X231" s="1911"/>
      <c r="Y231" s="1912"/>
      <c r="Z231" s="198"/>
      <c r="AA231" s="1710" t="s">
        <v>1298</v>
      </c>
      <c r="AB231" s="841"/>
      <c r="AC231" s="841"/>
      <c r="AD231" s="841"/>
      <c r="AE231" s="841"/>
    </row>
    <row r="232" spans="1:31" ht="21" customHeight="1" x14ac:dyDescent="0.25">
      <c r="A232" s="2053"/>
      <c r="B232" s="2093"/>
      <c r="C232" s="2094"/>
      <c r="D232" s="2094"/>
      <c r="E232" s="2094"/>
      <c r="F232" s="2094"/>
      <c r="G232" s="2094"/>
      <c r="H232" s="2094"/>
      <c r="I232" s="2094"/>
      <c r="J232" s="2094"/>
      <c r="K232" s="2094"/>
      <c r="L232" s="2094"/>
      <c r="M232" s="2094"/>
      <c r="N232" s="2095"/>
      <c r="O232" s="808"/>
      <c r="P232" s="861" t="s">
        <v>34</v>
      </c>
      <c r="Q232" s="862" t="s">
        <v>113</v>
      </c>
      <c r="R232" s="862" t="s">
        <v>34</v>
      </c>
      <c r="S232" s="884" t="s">
        <v>31</v>
      </c>
      <c r="T232" s="1242"/>
      <c r="U232" s="2096"/>
      <c r="V232" s="2097"/>
      <c r="W232" s="1315"/>
      <c r="X232" s="1316"/>
      <c r="Y232" s="1317"/>
      <c r="Z232" s="198"/>
      <c r="AA232" s="1710" t="s">
        <v>1298</v>
      </c>
      <c r="AB232" s="841"/>
      <c r="AC232" s="841"/>
      <c r="AD232" s="841"/>
      <c r="AE232" s="841"/>
    </row>
    <row r="233" spans="1:31" ht="19.5" customHeight="1" x14ac:dyDescent="0.25">
      <c r="A233" s="2053"/>
      <c r="B233" s="2093"/>
      <c r="C233" s="2094"/>
      <c r="D233" s="2094"/>
      <c r="E233" s="2094"/>
      <c r="F233" s="2094"/>
      <c r="G233" s="2094"/>
      <c r="H233" s="2094"/>
      <c r="I233" s="2094"/>
      <c r="J233" s="2094"/>
      <c r="K233" s="2094"/>
      <c r="L233" s="2094"/>
      <c r="M233" s="2094"/>
      <c r="N233" s="2095"/>
      <c r="O233" s="808"/>
      <c r="P233" s="2098" t="s">
        <v>799</v>
      </c>
      <c r="Q233" s="1889" t="s">
        <v>800</v>
      </c>
      <c r="R233" s="1978" t="s">
        <v>145</v>
      </c>
      <c r="S233" s="1945" t="s">
        <v>1062</v>
      </c>
      <c r="T233" s="806">
        <f>T275</f>
        <v>5.8999999999999995</v>
      </c>
      <c r="U233" s="1949" t="s">
        <v>802</v>
      </c>
      <c r="V233" s="2074" t="s">
        <v>795</v>
      </c>
      <c r="W233" s="1482"/>
      <c r="X233" s="1478"/>
      <c r="Y233" s="1933" t="s">
        <v>1147</v>
      </c>
      <c r="Z233" s="198"/>
      <c r="AA233" s="1710" t="s">
        <v>1298</v>
      </c>
      <c r="AB233" s="841"/>
      <c r="AC233" s="841"/>
      <c r="AD233" s="841"/>
      <c r="AE233" s="841"/>
    </row>
    <row r="234" spans="1:31" ht="18.75" customHeight="1" x14ac:dyDescent="0.25">
      <c r="A234" s="2053"/>
      <c r="B234" s="2076" t="s">
        <v>112</v>
      </c>
      <c r="C234" s="1960"/>
      <c r="D234" s="1960"/>
      <c r="E234" s="1960"/>
      <c r="F234" s="1961"/>
      <c r="G234" s="311"/>
      <c r="H234" s="311"/>
      <c r="I234" s="1229" t="str">
        <f>LEFT(ADDRESS(1,COLUMN(),4),LEN(ADDRESS(1,COLUMN(),4))-1)</f>
        <v>I</v>
      </c>
      <c r="J234" s="1438" t="s">
        <v>816</v>
      </c>
      <c r="K234" s="1438" t="s">
        <v>171</v>
      </c>
      <c r="L234" s="1438" t="s">
        <v>149</v>
      </c>
      <c r="M234" s="1438" t="s">
        <v>24</v>
      </c>
      <c r="N234" s="1442" t="s">
        <v>151</v>
      </c>
      <c r="O234" s="808"/>
      <c r="P234" s="2099"/>
      <c r="Q234" s="1977"/>
      <c r="R234" s="1979"/>
      <c r="S234" s="1946"/>
      <c r="T234" s="1484"/>
      <c r="U234" s="2073"/>
      <c r="V234" s="2075"/>
      <c r="W234" s="1482"/>
      <c r="X234" s="1478"/>
      <c r="Y234" s="1933"/>
      <c r="Z234" s="198"/>
      <c r="AA234" s="1710" t="s">
        <v>1298</v>
      </c>
      <c r="AB234" s="841"/>
      <c r="AC234" s="841"/>
      <c r="AD234" s="841"/>
      <c r="AE234" s="841"/>
    </row>
    <row r="235" spans="1:31" ht="18.75" customHeight="1" x14ac:dyDescent="0.25">
      <c r="A235" s="2053"/>
      <c r="B235" s="459">
        <v>1</v>
      </c>
      <c r="C235" s="858"/>
      <c r="D235" s="853"/>
      <c r="E235" s="853"/>
      <c r="F235" s="853"/>
      <c r="G235" s="855"/>
      <c r="H235" s="411"/>
      <c r="I235" s="857" t="str">
        <f>IF(S235="","",Y235)</f>
        <v/>
      </c>
      <c r="J235" s="323">
        <f>IF(ISTEXT(P235),P235,IF(ISBLANK(P235),0,(P235/T225)*M225))</f>
        <v>0</v>
      </c>
      <c r="K235" s="904" t="str">
        <f t="shared" ref="K235:K245" si="17">IF(Q235="","",UPPER(LEFT(Q235,1))&amp;RIGHT(Q235,LEN(Q235)-1))</f>
        <v/>
      </c>
      <c r="L235" s="905">
        <f>IF(ISTEXT(T235),0,IF(ISBLANK(T235),0,(T235/T225)*M225))*1000</f>
        <v>0</v>
      </c>
      <c r="M235" s="906">
        <f>+IF(ISTEXT(T235),0,IF(ISBLANK(T235),0,(T235/T225)*M225))</f>
        <v>0</v>
      </c>
      <c r="N235" s="907">
        <f>L235/L276</f>
        <v>0</v>
      </c>
      <c r="O235" s="808"/>
      <c r="P235" s="802"/>
      <c r="Q235" s="803"/>
      <c r="R235" s="826"/>
      <c r="S235" s="805"/>
      <c r="T235" s="1359">
        <f>IF(ISBLANK(P235),R235,(R235*P235))/1000</f>
        <v>0</v>
      </c>
      <c r="U235" s="1477"/>
      <c r="V235" s="815"/>
      <c r="W235" s="1269"/>
      <c r="X235" s="1270"/>
      <c r="Y235" s="1934"/>
      <c r="Z235" s="198"/>
      <c r="AA235" s="1710" t="s">
        <v>1298</v>
      </c>
      <c r="AB235" s="841"/>
      <c r="AC235" s="841"/>
      <c r="AD235" s="841"/>
      <c r="AE235" s="841"/>
    </row>
    <row r="236" spans="1:31" ht="18" customHeight="1" x14ac:dyDescent="0.35">
      <c r="A236" s="2053"/>
      <c r="B236" s="459">
        <v>2</v>
      </c>
      <c r="C236" s="362" t="s">
        <v>158</v>
      </c>
      <c r="D236" s="853"/>
      <c r="E236" s="853"/>
      <c r="F236" s="853"/>
      <c r="G236" s="855"/>
      <c r="H236" s="411"/>
      <c r="I236" s="857" t="str">
        <f>IF(S236="","",Y236)</f>
        <v>Epaule d'agneau hachée</v>
      </c>
      <c r="J236" s="323">
        <f>IF(ISTEXT(P236),P236,IF(ISBLANK(P236),0,(P236/T225)*M225))</f>
        <v>0</v>
      </c>
      <c r="K236" s="904" t="str">
        <f t="shared" si="17"/>
        <v/>
      </c>
      <c r="L236" s="905">
        <f>IF(ISTEXT(T236),0,IF(ISBLANK(T236),0,(T236/T225)*M225))*1000</f>
        <v>7627.1186440677975</v>
      </c>
      <c r="M236" s="906">
        <f>+IF(ISTEXT(T236),0,IF(ISBLANK(T236),0,(T236/T225)*M225))</f>
        <v>7.6271186440677976</v>
      </c>
      <c r="N236" s="907">
        <f>L236/L276</f>
        <v>0.25423728813559321</v>
      </c>
      <c r="O236" s="808"/>
      <c r="P236" s="802"/>
      <c r="Q236" s="803"/>
      <c r="R236" s="826">
        <v>1500</v>
      </c>
      <c r="S236" s="805" t="s">
        <v>1199</v>
      </c>
      <c r="T236" s="1359">
        <f>IF(ISBLANK(P236),R236,(R236*P236))/1000</f>
        <v>1.5</v>
      </c>
      <c r="U236" s="1477"/>
      <c r="V236" s="815"/>
      <c r="W236" s="1177" t="str">
        <f>SUBSTITUTE(S236,U236,V236)</f>
        <v>epaule d'agneau hachée</v>
      </c>
      <c r="X236" s="1126" t="str">
        <f t="shared" ref="X236:X274" si="18">TRIM(W236)</f>
        <v>epaule d'agneau hachée</v>
      </c>
      <c r="Y236" s="1185" t="str">
        <f>IF(S236="","",UPPER(LEFT(X236,1))&amp;RIGHT(X236,LEN(X236)-1))</f>
        <v>Epaule d'agneau hachée</v>
      </c>
      <c r="Z236" s="198"/>
      <c r="AA236" s="1710" t="s">
        <v>1298</v>
      </c>
      <c r="AB236" s="841"/>
      <c r="AC236" s="841"/>
      <c r="AD236" s="841"/>
      <c r="AE236" s="841"/>
    </row>
    <row r="237" spans="1:31" ht="21" customHeight="1" x14ac:dyDescent="0.35">
      <c r="A237" s="2053"/>
      <c r="B237" s="459">
        <v>3</v>
      </c>
      <c r="C237" s="362" t="s">
        <v>828</v>
      </c>
      <c r="D237" s="853"/>
      <c r="E237" s="853"/>
      <c r="F237" s="853"/>
      <c r="G237" s="855"/>
      <c r="H237" s="411"/>
      <c r="I237" s="857" t="str">
        <f t="shared" ref="I237:I274" si="19">IF(S237="","",Y237)</f>
        <v>Aubergines grillées surgelées</v>
      </c>
      <c r="J237" s="323">
        <f>IF(ISTEXT(P237),P237,IF(ISBLANK(P237),0,(P237/T225)*M225))</f>
        <v>0</v>
      </c>
      <c r="K237" s="904" t="str">
        <f t="shared" si="17"/>
        <v/>
      </c>
      <c r="L237" s="905">
        <f>IF(ISTEXT(T237),0,IF(ISBLANK(T237),0,(T237/T225)*M225))*1000</f>
        <v>9152.5423728813566</v>
      </c>
      <c r="M237" s="906">
        <f>+IF(ISTEXT(T237),0,IF(ISBLANK(T237),0,(T237/T225)*M225))</f>
        <v>9.1525423728813564</v>
      </c>
      <c r="N237" s="907">
        <f>L237/L276</f>
        <v>0.30508474576271183</v>
      </c>
      <c r="O237" s="808"/>
      <c r="P237" s="802"/>
      <c r="Q237" s="803"/>
      <c r="R237" s="826">
        <v>1800</v>
      </c>
      <c r="S237" s="805" t="s">
        <v>1200</v>
      </c>
      <c r="T237" s="1359">
        <f t="shared" ref="T237:T274" si="20">IF(ISBLANK(P237),R237,(R237*P237))/1000</f>
        <v>1.8</v>
      </c>
      <c r="U237" s="1477"/>
      <c r="V237" s="815"/>
      <c r="W237" s="1178" t="str">
        <f t="shared" ref="W237:W274" si="21">SUBSTITUTE(S237,U237,V237)</f>
        <v>aubergines grillées surgelées</v>
      </c>
      <c r="X237" s="1179" t="str">
        <f t="shared" si="18"/>
        <v>aubergines grillées surgelées</v>
      </c>
      <c r="Y237" s="1185" t="str">
        <f t="shared" ref="Y237:Y274" si="22">IF(S237="","",UPPER(LEFT(X237,1))&amp;RIGHT(X237,LEN(X237)-1))</f>
        <v>Aubergines grillées surgelées</v>
      </c>
      <c r="Z237" s="198"/>
      <c r="AA237" s="1585" t="s">
        <v>770</v>
      </c>
    </row>
    <row r="238" spans="1:31" ht="21" x14ac:dyDescent="0.35">
      <c r="A238" s="2053"/>
      <c r="B238" s="459">
        <v>4</v>
      </c>
      <c r="C238" s="362" t="s">
        <v>829</v>
      </c>
      <c r="D238" s="853"/>
      <c r="E238" s="853"/>
      <c r="F238" s="853"/>
      <c r="G238" s="855"/>
      <c r="H238" s="411"/>
      <c r="I238" s="857" t="str">
        <f t="shared" si="19"/>
        <v>Sauce tomate</v>
      </c>
      <c r="J238" s="323">
        <f>IF(ISTEXT(P238),P238,IF(ISBLANK(P238),0,(P238/T225)*M225))</f>
        <v>0</v>
      </c>
      <c r="K238" s="904" t="str">
        <f t="shared" si="17"/>
        <v/>
      </c>
      <c r="L238" s="905">
        <f>IF(ISTEXT(T238),0,IF(ISBLANK(T238),0,(T238/T225)*M225))*1000</f>
        <v>5084.7457627118647</v>
      </c>
      <c r="M238" s="906">
        <f>+IF(ISTEXT(T238),0,IF(ISBLANK(T238),0,(T238/T225)*M225))</f>
        <v>5.0847457627118651</v>
      </c>
      <c r="N238" s="907">
        <f>L238/L276</f>
        <v>0.16949152542372878</v>
      </c>
      <c r="O238" s="808"/>
      <c r="P238" s="802"/>
      <c r="Q238" s="803"/>
      <c r="R238" s="826">
        <v>1000</v>
      </c>
      <c r="S238" s="805" t="s">
        <v>1201</v>
      </c>
      <c r="T238" s="1359">
        <f t="shared" si="20"/>
        <v>1</v>
      </c>
      <c r="U238" s="1477"/>
      <c r="V238" s="815"/>
      <c r="W238" s="1178" t="str">
        <f t="shared" si="21"/>
        <v xml:space="preserve">sauce tomate </v>
      </c>
      <c r="X238" s="1179" t="str">
        <f t="shared" si="18"/>
        <v>sauce tomate</v>
      </c>
      <c r="Y238" s="1185" t="str">
        <f t="shared" si="22"/>
        <v>Sauce tomate</v>
      </c>
      <c r="Z238" s="198"/>
      <c r="AA238" s="1585" t="s">
        <v>770</v>
      </c>
    </row>
    <row r="239" spans="1:31" ht="21" x14ac:dyDescent="0.35">
      <c r="A239" s="2053"/>
      <c r="B239" s="459">
        <v>5</v>
      </c>
      <c r="C239" s="856"/>
      <c r="D239" s="853"/>
      <c r="E239" s="853"/>
      <c r="F239" s="853"/>
      <c r="G239" s="855"/>
      <c r="H239" s="411"/>
      <c r="I239" s="857" t="str">
        <f t="shared" si="19"/>
        <v>Fond brun de veau lié</v>
      </c>
      <c r="J239" s="323">
        <f>IF(ISTEXT(P239),P239,IF(ISBLANK(P239),0,(P239/T225)*M225))</f>
        <v>0</v>
      </c>
      <c r="K239" s="904" t="str">
        <f t="shared" si="17"/>
        <v/>
      </c>
      <c r="L239" s="905">
        <f>IF(ISTEXT(T239),0,IF(ISBLANK(T239),0,(T239/T225)*M225))*1000</f>
        <v>1271.1864406779662</v>
      </c>
      <c r="M239" s="906">
        <f>+IF(ISTEXT(T239),0,IF(ISBLANK(T239),0,(T239/T225)*M225))</f>
        <v>1.2711864406779663</v>
      </c>
      <c r="N239" s="907">
        <f>L239/L276</f>
        <v>4.2372881355932195E-2</v>
      </c>
      <c r="O239" s="808"/>
      <c r="P239" s="802"/>
      <c r="Q239" s="803"/>
      <c r="R239" s="826">
        <v>250</v>
      </c>
      <c r="S239" s="805" t="s">
        <v>1202</v>
      </c>
      <c r="T239" s="1359">
        <f t="shared" si="20"/>
        <v>0.25</v>
      </c>
      <c r="U239" s="1477"/>
      <c r="V239" s="815"/>
      <c r="W239" s="1178" t="str">
        <f t="shared" si="21"/>
        <v xml:space="preserve">fond brun de veau lié </v>
      </c>
      <c r="X239" s="1179" t="str">
        <f t="shared" si="18"/>
        <v>fond brun de veau lié</v>
      </c>
      <c r="Y239" s="1185" t="str">
        <f t="shared" si="22"/>
        <v>Fond brun de veau lié</v>
      </c>
      <c r="Z239" s="198"/>
      <c r="AA239" s="1585" t="s">
        <v>770</v>
      </c>
    </row>
    <row r="240" spans="1:31" ht="21" x14ac:dyDescent="0.35">
      <c r="A240" s="2053"/>
      <c r="B240" s="459">
        <v>6</v>
      </c>
      <c r="C240" s="858" t="s">
        <v>830</v>
      </c>
      <c r="D240" s="853"/>
      <c r="E240" s="853"/>
      <c r="F240" s="853"/>
      <c r="G240" s="855"/>
      <c r="H240" s="411"/>
      <c r="I240" s="857" t="str">
        <f t="shared" si="19"/>
        <v>Oignons émincés surgelés</v>
      </c>
      <c r="J240" s="323">
        <f>IF(ISTEXT(P240),P240,IF(ISBLANK(P240),0,(P240/T225)*M225))</f>
        <v>0</v>
      </c>
      <c r="K240" s="904" t="str">
        <f t="shared" si="17"/>
        <v/>
      </c>
      <c r="L240" s="905">
        <f>IF(ISTEXT(T240),0,IF(ISBLANK(T240),0,(T240/T225)*M225))*1000</f>
        <v>1271.1864406779662</v>
      </c>
      <c r="M240" s="906">
        <f>+IF(ISTEXT(T240),0,IF(ISBLANK(T240),0,(T240/T225)*M225))</f>
        <v>1.2711864406779663</v>
      </c>
      <c r="N240" s="907">
        <f>L240/L276</f>
        <v>4.2372881355932195E-2</v>
      </c>
      <c r="O240" s="808"/>
      <c r="P240" s="802"/>
      <c r="Q240" s="803"/>
      <c r="R240" s="826">
        <v>250</v>
      </c>
      <c r="S240" s="805" t="s">
        <v>1203</v>
      </c>
      <c r="T240" s="1359">
        <f t="shared" si="20"/>
        <v>0.25</v>
      </c>
      <c r="U240" s="1477" t="s">
        <v>849</v>
      </c>
      <c r="V240" s="815"/>
      <c r="W240" s="1178" t="str">
        <f t="shared" si="21"/>
        <v>oignons émincés surgelés</v>
      </c>
      <c r="X240" s="1179" t="str">
        <f t="shared" si="18"/>
        <v>oignons émincés surgelés</v>
      </c>
      <c r="Y240" s="1185" t="str">
        <f t="shared" si="22"/>
        <v>Oignons émincés surgelés</v>
      </c>
      <c r="Z240" s="198"/>
      <c r="AA240" s="1585" t="s">
        <v>770</v>
      </c>
    </row>
    <row r="241" spans="1:43" ht="21" x14ac:dyDescent="0.35">
      <c r="A241" s="2053"/>
      <c r="B241" s="459">
        <v>7</v>
      </c>
      <c r="C241" s="856" t="s">
        <v>831</v>
      </c>
      <c r="D241" s="853"/>
      <c r="E241" s="853"/>
      <c r="F241" s="853"/>
      <c r="G241" s="855"/>
      <c r="H241" s="411"/>
      <c r="I241" s="857" t="str">
        <f t="shared" si="19"/>
        <v>Ail haché surgelé</v>
      </c>
      <c r="J241" s="323">
        <f>IF(ISTEXT(P241),P241,IF(ISBLANK(P241),0,(P241/T225)*M225))</f>
        <v>0</v>
      </c>
      <c r="K241" s="904" t="str">
        <f t="shared" si="17"/>
        <v/>
      </c>
      <c r="L241" s="905">
        <f>IF(ISTEXT(T241),0,IF(ISBLANK(T241),0,(T241/T225)*M225))*1000</f>
        <v>101.6949152542373</v>
      </c>
      <c r="M241" s="906">
        <f>+IF(ISTEXT(T241),0,IF(ISBLANK(T241),0,(T241/T225)*M225))</f>
        <v>0.10169491525423729</v>
      </c>
      <c r="N241" s="907">
        <f>L241/L276</f>
        <v>3.3898305084745757E-3</v>
      </c>
      <c r="O241" s="808"/>
      <c r="P241" s="802"/>
      <c r="Q241" s="803"/>
      <c r="R241" s="826">
        <v>20</v>
      </c>
      <c r="S241" s="805" t="s">
        <v>1204</v>
      </c>
      <c r="T241" s="1359">
        <f t="shared" si="20"/>
        <v>0.02</v>
      </c>
      <c r="U241" s="1477"/>
      <c r="V241" s="815"/>
      <c r="W241" s="1178" t="str">
        <f t="shared" si="21"/>
        <v>ail haché surgelé</v>
      </c>
      <c r="X241" s="1179" t="str">
        <f t="shared" si="18"/>
        <v>ail haché surgelé</v>
      </c>
      <c r="Y241" s="1185" t="str">
        <f t="shared" si="22"/>
        <v>Ail haché surgelé</v>
      </c>
      <c r="Z241" s="198"/>
      <c r="AA241" s="1585" t="s">
        <v>770</v>
      </c>
    </row>
    <row r="242" spans="1:43" ht="21" x14ac:dyDescent="0.35">
      <c r="A242" s="2053"/>
      <c r="B242" s="459">
        <v>8</v>
      </c>
      <c r="C242" s="856" t="s">
        <v>824</v>
      </c>
      <c r="D242" s="853"/>
      <c r="E242" s="853"/>
      <c r="F242" s="853"/>
      <c r="G242" s="855"/>
      <c r="H242" s="411"/>
      <c r="I242" s="857" t="str">
        <f t="shared" si="19"/>
        <v>Sel</v>
      </c>
      <c r="J242" s="323">
        <f>IF(ISTEXT(P242),P242,IF(ISBLANK(P242),0,(P242/T225)*M225))</f>
        <v>0</v>
      </c>
      <c r="K242" s="904" t="str">
        <f t="shared" si="17"/>
        <v>Pm</v>
      </c>
      <c r="L242" s="905">
        <f>IF(ISTEXT(T242),0,IF(ISBLANK(T242),0,(T242/T225)*M225))*1000</f>
        <v>0</v>
      </c>
      <c r="M242" s="906">
        <f>+IF(ISTEXT(T242),0,IF(ISBLANK(T242),0,(T242/T225)*M225))</f>
        <v>0</v>
      </c>
      <c r="N242" s="907">
        <f>L242/L276</f>
        <v>0</v>
      </c>
      <c r="O242" s="808"/>
      <c r="P242" s="802"/>
      <c r="Q242" s="803" t="s">
        <v>377</v>
      </c>
      <c r="R242" s="826"/>
      <c r="S242" s="805" t="s">
        <v>533</v>
      </c>
      <c r="T242" s="1359">
        <f t="shared" si="20"/>
        <v>0</v>
      </c>
      <c r="U242" s="1477"/>
      <c r="V242" s="815"/>
      <c r="W242" s="1178" t="str">
        <f t="shared" si="21"/>
        <v>sel</v>
      </c>
      <c r="X242" s="1179" t="str">
        <f t="shared" si="18"/>
        <v>sel</v>
      </c>
      <c r="Y242" s="1185" t="str">
        <f t="shared" si="22"/>
        <v>Sel</v>
      </c>
      <c r="Z242" s="198"/>
      <c r="AA242" s="1585" t="s">
        <v>770</v>
      </c>
    </row>
    <row r="243" spans="1:43" ht="21" x14ac:dyDescent="0.35">
      <c r="A243" s="2053"/>
      <c r="B243" s="459">
        <v>9</v>
      </c>
      <c r="C243" s="860" t="s">
        <v>840</v>
      </c>
      <c r="D243" s="853"/>
      <c r="E243" s="853"/>
      <c r="F243" s="853"/>
      <c r="G243" s="855"/>
      <c r="H243" s="411"/>
      <c r="I243" s="857" t="str">
        <f t="shared" si="19"/>
        <v>Poivre</v>
      </c>
      <c r="J243" s="323">
        <f>IF(ISTEXT(P243),P243,IF(ISBLANK(P243),0,(P243/T225)*M225))</f>
        <v>0</v>
      </c>
      <c r="K243" s="904" t="str">
        <f t="shared" si="17"/>
        <v>Pm</v>
      </c>
      <c r="L243" s="905">
        <f>IF(ISTEXT(T243),0,IF(ISBLANK(T243),0,(T243/T225)*M225))*1000</f>
        <v>0</v>
      </c>
      <c r="M243" s="906">
        <f>+IF(ISTEXT(T243),0,IF(ISBLANK(T243),0,(T243/T225)*M225))</f>
        <v>0</v>
      </c>
      <c r="N243" s="907">
        <f>L243/L276</f>
        <v>0</v>
      </c>
      <c r="O243" s="808"/>
      <c r="P243" s="802"/>
      <c r="Q243" s="803" t="s">
        <v>377</v>
      </c>
      <c r="R243" s="826"/>
      <c r="S243" s="805" t="s">
        <v>1210</v>
      </c>
      <c r="T243" s="1359">
        <f t="shared" si="20"/>
        <v>0</v>
      </c>
      <c r="U243" s="1477" t="s">
        <v>1211</v>
      </c>
      <c r="V243" s="815"/>
      <c r="W243" s="1178" t="str">
        <f t="shared" si="21"/>
        <v>poivre</v>
      </c>
      <c r="X243" s="1179" t="str">
        <f t="shared" si="18"/>
        <v>poivre</v>
      </c>
      <c r="Y243" s="1185" t="str">
        <f t="shared" si="22"/>
        <v>Poivre</v>
      </c>
      <c r="Z243" s="198"/>
      <c r="AA243" s="1585" t="s">
        <v>770</v>
      </c>
    </row>
    <row r="244" spans="1:43" ht="21" x14ac:dyDescent="0.35">
      <c r="A244" s="2053"/>
      <c r="B244" s="459">
        <v>10</v>
      </c>
      <c r="C244" s="860" t="s">
        <v>841</v>
      </c>
      <c r="D244" s="853"/>
      <c r="E244" s="853"/>
      <c r="F244" s="853"/>
      <c r="G244" s="855"/>
      <c r="H244" s="411"/>
      <c r="I244" s="857" t="str">
        <f t="shared" si="19"/>
        <v>Fromage rapé</v>
      </c>
      <c r="J244" s="323">
        <f>IF(ISTEXT(P244),P244,IF(ISBLANK(P244),0,(P244/T225)*M225))</f>
        <v>0</v>
      </c>
      <c r="K244" s="904" t="str">
        <f t="shared" si="17"/>
        <v/>
      </c>
      <c r="L244" s="905">
        <f>IF(ISTEXT(T244),0,IF(ISBLANK(T244),0,(T244/T225)*M225))*1000</f>
        <v>762.71186440677968</v>
      </c>
      <c r="M244" s="906">
        <f>+IF(ISTEXT(T244),0,IF(ISBLANK(T244),0,(T244/T225)*M225))</f>
        <v>0.76271186440677974</v>
      </c>
      <c r="N244" s="907">
        <f>L244/L276</f>
        <v>2.5423728813559317E-2</v>
      </c>
      <c r="O244" s="808"/>
      <c r="P244" s="802"/>
      <c r="Q244" s="803"/>
      <c r="R244" s="826">
        <v>150</v>
      </c>
      <c r="S244" s="805" t="s">
        <v>1205</v>
      </c>
      <c r="T244" s="1359">
        <f t="shared" si="20"/>
        <v>0.15</v>
      </c>
      <c r="U244" s="1477" t="s">
        <v>1208</v>
      </c>
      <c r="V244" s="815" t="s">
        <v>1209</v>
      </c>
      <c r="W244" s="1178" t="str">
        <f t="shared" si="21"/>
        <v>fromage rapé</v>
      </c>
      <c r="X244" s="1179" t="str">
        <f t="shared" si="18"/>
        <v>fromage rapé</v>
      </c>
      <c r="Y244" s="1185" t="str">
        <f t="shared" si="22"/>
        <v>Fromage rapé</v>
      </c>
      <c r="Z244" s="198"/>
      <c r="AA244" s="1585" t="s">
        <v>770</v>
      </c>
    </row>
    <row r="245" spans="1:43" ht="18.75" customHeight="1" x14ac:dyDescent="0.35">
      <c r="A245" s="2053"/>
      <c r="B245" s="459">
        <v>11</v>
      </c>
      <c r="C245" s="856"/>
      <c r="D245" s="853"/>
      <c r="E245" s="853"/>
      <c r="F245" s="853"/>
      <c r="G245" s="855"/>
      <c r="H245" s="411"/>
      <c r="I245" s="857" t="str">
        <f t="shared" si="19"/>
        <v>Huile d'olive</v>
      </c>
      <c r="J245" s="323">
        <f>IF(ISTEXT(P245),P245,IF(ISBLANK(P245),0,(P245/T225)*M225))</f>
        <v>0</v>
      </c>
      <c r="K245" s="904" t="str">
        <f t="shared" si="17"/>
        <v/>
      </c>
      <c r="L245" s="905">
        <f>IF(ISTEXT(T245),0,IF(ISBLANK(T245),0,(T245/T225)*M225))*1000</f>
        <v>406.77966101694921</v>
      </c>
      <c r="M245" s="906">
        <f>+IF(ISTEXT(T245),0,IF(ISBLANK(T245),0,(T245/T225)*M225))</f>
        <v>0.40677966101694918</v>
      </c>
      <c r="N245" s="907">
        <f>L245/L276</f>
        <v>1.3559322033898303E-2</v>
      </c>
      <c r="O245" s="808"/>
      <c r="P245" s="802"/>
      <c r="Q245" s="803"/>
      <c r="R245" s="826">
        <v>80</v>
      </c>
      <c r="S245" s="805" t="s">
        <v>681</v>
      </c>
      <c r="T245" s="1359">
        <f t="shared" si="20"/>
        <v>0.08</v>
      </c>
      <c r="U245" s="1477"/>
      <c r="V245" s="815"/>
      <c r="W245" s="1178" t="str">
        <f t="shared" si="21"/>
        <v>huile d'olive</v>
      </c>
      <c r="X245" s="1179" t="str">
        <f t="shared" si="18"/>
        <v>huile d'olive</v>
      </c>
      <c r="Y245" s="1185" t="str">
        <f t="shared" si="22"/>
        <v>Huile d'olive</v>
      </c>
      <c r="Z245" s="198"/>
      <c r="AA245" s="1585" t="s">
        <v>770</v>
      </c>
    </row>
    <row r="246" spans="1:43" ht="21" x14ac:dyDescent="0.35">
      <c r="A246" s="2053"/>
      <c r="B246" s="459">
        <v>12</v>
      </c>
      <c r="C246" s="860" t="s">
        <v>842</v>
      </c>
      <c r="D246" s="853"/>
      <c r="E246" s="853"/>
      <c r="F246" s="853"/>
      <c r="G246" s="855"/>
      <c r="H246" s="411"/>
      <c r="I246" s="857" t="str">
        <f t="shared" si="19"/>
        <v>Sauce béchamel</v>
      </c>
      <c r="J246" s="323">
        <f>IF(ISTEXT(P246),P246,IF(ISBLANK(P246),0,(P246/T225)*M225))</f>
        <v>0</v>
      </c>
      <c r="K246" s="904" t="str">
        <f>IF(Q246="","",UPPER(LEFT(Q246,1))&amp;RIGHT(Q246,LEN(Q246)-1))</f>
        <v/>
      </c>
      <c r="L246" s="905">
        <f>IF(ISTEXT(T246),0,IF(ISBLANK(T246),0,(T246/T225)*M225))*1000</f>
        <v>4322.0338983050851</v>
      </c>
      <c r="M246" s="906">
        <f>+IF(ISTEXT(T246),0,IF(ISBLANK(T246),0,(T246/T225)*M225))</f>
        <v>4.3220338983050848</v>
      </c>
      <c r="N246" s="907">
        <f>L246/L276</f>
        <v>0.14406779661016947</v>
      </c>
      <c r="O246" s="808"/>
      <c r="P246" s="802"/>
      <c r="Q246" s="803"/>
      <c r="R246" s="826">
        <v>850</v>
      </c>
      <c r="S246" s="805" t="s">
        <v>1206</v>
      </c>
      <c r="T246" s="1359">
        <f t="shared" si="20"/>
        <v>0.85</v>
      </c>
      <c r="U246" s="1477"/>
      <c r="V246" s="815"/>
      <c r="W246" s="1178" t="str">
        <f t="shared" si="21"/>
        <v>sauce béchamel</v>
      </c>
      <c r="X246" s="1179" t="str">
        <f t="shared" si="18"/>
        <v>sauce béchamel</v>
      </c>
      <c r="Y246" s="1185" t="str">
        <f t="shared" si="22"/>
        <v>Sauce béchamel</v>
      </c>
      <c r="Z246" s="198"/>
      <c r="AA246" s="1585" t="s">
        <v>770</v>
      </c>
    </row>
    <row r="247" spans="1:43" ht="21" x14ac:dyDescent="0.35">
      <c r="A247" s="2053"/>
      <c r="B247" s="459">
        <v>13</v>
      </c>
      <c r="C247" s="860" t="s">
        <v>843</v>
      </c>
      <c r="D247" s="853"/>
      <c r="E247" s="853"/>
      <c r="F247" s="853"/>
      <c r="G247" s="855"/>
      <c r="H247" s="411"/>
      <c r="I247" s="857" t="str">
        <f t="shared" si="19"/>
        <v/>
      </c>
      <c r="J247" s="323">
        <f>IF(ISTEXT(P247),P247,IF(ISBLANK(P247),0,(P247/T225)*M225))</f>
        <v>0</v>
      </c>
      <c r="K247" s="904" t="str">
        <f t="shared" ref="K247:K274" si="23">IF(Q247="","",UPPER(LEFT(Q247,1))&amp;RIGHT(Q247,LEN(Q247)-1))</f>
        <v/>
      </c>
      <c r="L247" s="905">
        <f>IF(ISTEXT(T247),0,IF(ISBLANK(T247),0,(T247/T225)*M225))*1000</f>
        <v>0</v>
      </c>
      <c r="M247" s="906">
        <f>+IF(ISTEXT(T247),0,IF(ISBLANK(T247),0,(T247/T225)*M225))</f>
        <v>0</v>
      </c>
      <c r="N247" s="907">
        <f>L247/L276</f>
        <v>0</v>
      </c>
      <c r="O247" s="808"/>
      <c r="P247" s="802"/>
      <c r="Q247" s="803"/>
      <c r="R247" s="826"/>
      <c r="S247" s="805"/>
      <c r="T247" s="1359">
        <f t="shared" si="20"/>
        <v>0</v>
      </c>
      <c r="U247" s="1477"/>
      <c r="V247" s="815"/>
      <c r="W247" s="1178" t="str">
        <f t="shared" si="21"/>
        <v/>
      </c>
      <c r="X247" s="1179" t="str">
        <f t="shared" si="18"/>
        <v/>
      </c>
      <c r="Y247" s="1185" t="str">
        <f t="shared" si="22"/>
        <v/>
      </c>
      <c r="Z247" s="198"/>
      <c r="AA247" s="1585" t="s">
        <v>770</v>
      </c>
    </row>
    <row r="248" spans="1:43" ht="18" customHeight="1" x14ac:dyDescent="0.35">
      <c r="A248" s="2053"/>
      <c r="B248" s="459">
        <v>14</v>
      </c>
      <c r="C248" s="860" t="s">
        <v>844</v>
      </c>
      <c r="D248" s="853"/>
      <c r="E248" s="853"/>
      <c r="F248" s="853"/>
      <c r="G248" s="855"/>
      <c r="H248" s="411"/>
      <c r="I248" s="857" t="str">
        <f t="shared" si="19"/>
        <v/>
      </c>
      <c r="J248" s="323">
        <f>IF(ISTEXT(P248),P248,IF(ISBLANK(P248),0,(P248/T225)*M225))</f>
        <v>0</v>
      </c>
      <c r="K248" s="904" t="str">
        <f t="shared" si="23"/>
        <v/>
      </c>
      <c r="L248" s="905">
        <f>IF(ISTEXT(T248),0,IF(ISBLANK(T248),0,(T248/T225)*M225))*1000</f>
        <v>0</v>
      </c>
      <c r="M248" s="906">
        <f>+IF(ISTEXT(T248),0,IF(ISBLANK(T248),0,(T248/T225)*M225))</f>
        <v>0</v>
      </c>
      <c r="N248" s="907">
        <f>L248/L276</f>
        <v>0</v>
      </c>
      <c r="O248" s="808"/>
      <c r="P248" s="802"/>
      <c r="Q248" s="803"/>
      <c r="R248" s="826"/>
      <c r="S248" s="805"/>
      <c r="T248" s="1359">
        <f t="shared" si="20"/>
        <v>0</v>
      </c>
      <c r="U248" s="1477"/>
      <c r="V248" s="815"/>
      <c r="W248" s="1178" t="str">
        <f t="shared" si="21"/>
        <v/>
      </c>
      <c r="X248" s="1179" t="str">
        <f t="shared" si="18"/>
        <v/>
      </c>
      <c r="Y248" s="1185" t="str">
        <f t="shared" si="22"/>
        <v/>
      </c>
      <c r="Z248" s="198"/>
      <c r="AA248" s="1585" t="s">
        <v>770</v>
      </c>
    </row>
    <row r="249" spans="1:43" ht="21" x14ac:dyDescent="0.35">
      <c r="A249" s="2053"/>
      <c r="B249" s="459">
        <v>15</v>
      </c>
      <c r="C249" s="860" t="s">
        <v>846</v>
      </c>
      <c r="D249" s="853"/>
      <c r="E249" s="853"/>
      <c r="F249" s="853"/>
      <c r="G249" s="855"/>
      <c r="H249" s="411"/>
      <c r="I249" s="857" t="str">
        <f t="shared" si="19"/>
        <v/>
      </c>
      <c r="J249" s="323">
        <f>IF(ISTEXT(P249),P249,IF(ISBLANK(P249),0,(P249/T225)*M225))</f>
        <v>0</v>
      </c>
      <c r="K249" s="904" t="str">
        <f t="shared" si="23"/>
        <v/>
      </c>
      <c r="L249" s="905">
        <f>IF(ISTEXT(T249),0,IF(ISBLANK(T249),0,(T249/T225)*M225))*1000</f>
        <v>0</v>
      </c>
      <c r="M249" s="906">
        <f>+IF(ISTEXT(T249),0,IF(ISBLANK(T249),0,(T249/T225)*M225))</f>
        <v>0</v>
      </c>
      <c r="N249" s="907">
        <f>L249/L276</f>
        <v>0</v>
      </c>
      <c r="O249" s="808"/>
      <c r="P249" s="802"/>
      <c r="Q249" s="803"/>
      <c r="R249" s="826"/>
      <c r="S249" s="805"/>
      <c r="T249" s="1359">
        <f t="shared" si="20"/>
        <v>0</v>
      </c>
      <c r="U249" s="1477"/>
      <c r="V249" s="815"/>
      <c r="W249" s="1178" t="str">
        <f t="shared" si="21"/>
        <v/>
      </c>
      <c r="X249" s="1179" t="str">
        <f t="shared" si="18"/>
        <v/>
      </c>
      <c r="Y249" s="1185" t="str">
        <f t="shared" si="22"/>
        <v/>
      </c>
      <c r="Z249" s="198"/>
      <c r="AA249" s="1585" t="s">
        <v>770</v>
      </c>
    </row>
    <row r="250" spans="1:43" ht="21" x14ac:dyDescent="0.35">
      <c r="A250" s="2053"/>
      <c r="B250" s="459">
        <v>16</v>
      </c>
      <c r="C250" s="860" t="s">
        <v>845</v>
      </c>
      <c r="D250" s="853"/>
      <c r="E250" s="853"/>
      <c r="F250" s="853"/>
      <c r="G250" s="855"/>
      <c r="H250" s="411"/>
      <c r="I250" s="857" t="str">
        <f t="shared" si="19"/>
        <v/>
      </c>
      <c r="J250" s="323">
        <f>IF(ISTEXT(P250),P250,IF(ISBLANK(P250),0,(P250/T225)*M225))</f>
        <v>0</v>
      </c>
      <c r="K250" s="904" t="str">
        <f t="shared" si="23"/>
        <v/>
      </c>
      <c r="L250" s="905">
        <f>IF(ISTEXT(T250),0,IF(ISBLANK(T250),0,(T250/T225)*M225))*1000</f>
        <v>0</v>
      </c>
      <c r="M250" s="906">
        <f>+IF(ISTEXT(T250),0,IF(ISBLANK(T250),0,(T250/T225)*M225))</f>
        <v>0</v>
      </c>
      <c r="N250" s="907">
        <f>L250/L276</f>
        <v>0</v>
      </c>
      <c r="O250" s="808"/>
      <c r="P250" s="802"/>
      <c r="Q250" s="803"/>
      <c r="R250" s="826"/>
      <c r="S250" s="805"/>
      <c r="T250" s="1359">
        <f t="shared" si="20"/>
        <v>0</v>
      </c>
      <c r="U250" s="1477"/>
      <c r="V250" s="815"/>
      <c r="W250" s="1178" t="str">
        <f t="shared" si="21"/>
        <v/>
      </c>
      <c r="X250" s="1179" t="str">
        <f t="shared" si="18"/>
        <v/>
      </c>
      <c r="Y250" s="1185" t="str">
        <f t="shared" si="22"/>
        <v/>
      </c>
      <c r="Z250" s="198"/>
      <c r="AA250" s="1585" t="s">
        <v>770</v>
      </c>
    </row>
    <row r="251" spans="1:43" ht="21" x14ac:dyDescent="0.35">
      <c r="A251" s="2053"/>
      <c r="B251" s="459">
        <v>17</v>
      </c>
      <c r="C251" s="853"/>
      <c r="D251" s="853"/>
      <c r="E251" s="853"/>
      <c r="F251" s="853"/>
      <c r="G251" s="855"/>
      <c r="H251" s="411"/>
      <c r="I251" s="857" t="str">
        <f t="shared" si="19"/>
        <v/>
      </c>
      <c r="J251" s="323">
        <f>IF(ISTEXT(P251),P251,IF(ISBLANK(P251),0,(P251/T225)*M225))</f>
        <v>0</v>
      </c>
      <c r="K251" s="904" t="str">
        <f t="shared" si="23"/>
        <v/>
      </c>
      <c r="L251" s="905">
        <f>IF(ISTEXT(T251),0,IF(ISBLANK(T251),0,(T251/T225)*M225))*1000</f>
        <v>0</v>
      </c>
      <c r="M251" s="906">
        <f>+IF(ISTEXT(T251),0,IF(ISBLANK(T251),0,(T251/T225)*M225))</f>
        <v>0</v>
      </c>
      <c r="N251" s="907">
        <f>L251/L276</f>
        <v>0</v>
      </c>
      <c r="O251" s="808"/>
      <c r="P251" s="802"/>
      <c r="Q251" s="803"/>
      <c r="R251" s="826"/>
      <c r="S251" s="805"/>
      <c r="T251" s="1359">
        <f t="shared" si="20"/>
        <v>0</v>
      </c>
      <c r="U251" s="1477"/>
      <c r="V251" s="815"/>
      <c r="W251" s="1178" t="str">
        <f t="shared" si="21"/>
        <v/>
      </c>
      <c r="X251" s="1179" t="str">
        <f t="shared" si="18"/>
        <v/>
      </c>
      <c r="Y251" s="1185" t="str">
        <f t="shared" si="22"/>
        <v/>
      </c>
      <c r="Z251" s="198"/>
      <c r="AA251" s="1585" t="s">
        <v>770</v>
      </c>
    </row>
    <row r="252" spans="1:43" ht="21" x14ac:dyDescent="0.35">
      <c r="A252" s="2053"/>
      <c r="B252" s="459">
        <v>18</v>
      </c>
      <c r="C252" s="853"/>
      <c r="D252" s="853"/>
      <c r="E252" s="853"/>
      <c r="F252" s="853"/>
      <c r="G252" s="855"/>
      <c r="H252" s="411"/>
      <c r="I252" s="857" t="str">
        <f t="shared" si="19"/>
        <v/>
      </c>
      <c r="J252" s="323">
        <f>IF(ISTEXT(P252),P252,IF(ISBLANK(P252),0,(P252/T225)*M225))</f>
        <v>0</v>
      </c>
      <c r="K252" s="904" t="str">
        <f t="shared" si="23"/>
        <v/>
      </c>
      <c r="L252" s="905">
        <f>IF(ISTEXT(T252),0,IF(ISBLANK(T252),0,(T252/T225)*M225))*1000</f>
        <v>0</v>
      </c>
      <c r="M252" s="906">
        <f>+IF(ISTEXT(T252),0,IF(ISBLANK(T252),0,(T252/T225)*M225))</f>
        <v>0</v>
      </c>
      <c r="N252" s="907">
        <f>L252/L276</f>
        <v>0</v>
      </c>
      <c r="O252" s="808"/>
      <c r="P252" s="802"/>
      <c r="Q252" s="803"/>
      <c r="R252" s="826"/>
      <c r="S252" s="805"/>
      <c r="T252" s="1359">
        <f t="shared" si="20"/>
        <v>0</v>
      </c>
      <c r="U252" s="1477"/>
      <c r="V252" s="815"/>
      <c r="W252" s="1178" t="str">
        <f t="shared" si="21"/>
        <v/>
      </c>
      <c r="X252" s="1179" t="str">
        <f t="shared" si="18"/>
        <v/>
      </c>
      <c r="Y252" s="1185" t="str">
        <f t="shared" si="22"/>
        <v/>
      </c>
      <c r="Z252" s="198"/>
      <c r="AA252" s="1585" t="s">
        <v>770</v>
      </c>
      <c r="AP252" s="440"/>
      <c r="AQ252" s="440"/>
    </row>
    <row r="253" spans="1:43" ht="21" x14ac:dyDescent="0.35">
      <c r="A253" s="2053"/>
      <c r="B253" s="459">
        <v>19</v>
      </c>
      <c r="C253" s="865" t="s">
        <v>838</v>
      </c>
      <c r="D253" s="853"/>
      <c r="E253" s="853"/>
      <c r="F253" s="853"/>
      <c r="G253" s="855"/>
      <c r="H253" s="411"/>
      <c r="I253" s="857" t="str">
        <f t="shared" si="19"/>
        <v/>
      </c>
      <c r="J253" s="323">
        <f>IF(ISTEXT(P253),P253,IF(ISBLANK(P253),0,(P253/T225)*M225))</f>
        <v>0</v>
      </c>
      <c r="K253" s="904" t="str">
        <f t="shared" si="23"/>
        <v/>
      </c>
      <c r="L253" s="905">
        <f>IF(ISTEXT(T253),0,IF(ISBLANK(T253),0,(T253/T225)*M225))*1000</f>
        <v>0</v>
      </c>
      <c r="M253" s="906">
        <f>+IF(ISTEXT(T253),0,IF(ISBLANK(T253),0,(T253/T225)*M225))</f>
        <v>0</v>
      </c>
      <c r="N253" s="907">
        <f>L253/L276</f>
        <v>0</v>
      </c>
      <c r="O253" s="808"/>
      <c r="P253" s="802"/>
      <c r="Q253" s="803"/>
      <c r="R253" s="826"/>
      <c r="S253" s="805"/>
      <c r="T253" s="1359">
        <f t="shared" si="20"/>
        <v>0</v>
      </c>
      <c r="U253" s="1477"/>
      <c r="V253" s="815"/>
      <c r="W253" s="1178" t="str">
        <f t="shared" si="21"/>
        <v/>
      </c>
      <c r="X253" s="1179" t="str">
        <f t="shared" si="18"/>
        <v/>
      </c>
      <c r="Y253" s="1185" t="str">
        <f t="shared" si="22"/>
        <v/>
      </c>
      <c r="Z253" s="198"/>
      <c r="AA253" s="1585" t="s">
        <v>770</v>
      </c>
      <c r="AP253" s="440"/>
      <c r="AQ253" s="440"/>
    </row>
    <row r="254" spans="1:43" ht="21" x14ac:dyDescent="0.35">
      <c r="A254" s="2053"/>
      <c r="B254" s="459">
        <v>20</v>
      </c>
      <c r="C254" s="887" t="s">
        <v>839</v>
      </c>
      <c r="D254" s="853"/>
      <c r="E254" s="853"/>
      <c r="F254" s="853"/>
      <c r="G254" s="855"/>
      <c r="H254" s="411"/>
      <c r="I254" s="857" t="str">
        <f t="shared" si="19"/>
        <v/>
      </c>
      <c r="J254" s="323">
        <f>IF(ISTEXT(P254),P254,IF(ISBLANK(P254),0,(P254/T225)*M225))</f>
        <v>0</v>
      </c>
      <c r="K254" s="904" t="str">
        <f t="shared" si="23"/>
        <v/>
      </c>
      <c r="L254" s="905">
        <f>IF(ISTEXT(T254),0,IF(ISBLANK(T254),0,(T254/T225)*M225))*1000</f>
        <v>0</v>
      </c>
      <c r="M254" s="906">
        <f>+IF(ISTEXT(T254),0,IF(ISBLANK(T254),0,(T254/T225)*M225))</f>
        <v>0</v>
      </c>
      <c r="N254" s="907">
        <f>L254/L276</f>
        <v>0</v>
      </c>
      <c r="O254" s="808"/>
      <c r="P254" s="802"/>
      <c r="Q254" s="803"/>
      <c r="R254" s="826"/>
      <c r="S254" s="805"/>
      <c r="T254" s="1359">
        <f t="shared" si="20"/>
        <v>0</v>
      </c>
      <c r="U254" s="1477"/>
      <c r="V254" s="815"/>
      <c r="W254" s="1178" t="str">
        <f t="shared" si="21"/>
        <v/>
      </c>
      <c r="X254" s="1179" t="str">
        <f t="shared" si="18"/>
        <v/>
      </c>
      <c r="Y254" s="1185" t="str">
        <f t="shared" si="22"/>
        <v/>
      </c>
      <c r="Z254" s="198"/>
      <c r="AA254" s="1585" t="s">
        <v>770</v>
      </c>
      <c r="AP254" s="440"/>
      <c r="AQ254" s="440"/>
    </row>
    <row r="255" spans="1:43" ht="21" x14ac:dyDescent="0.35">
      <c r="A255" s="2053"/>
      <c r="B255" s="459">
        <v>21</v>
      </c>
      <c r="C255" s="865" t="s">
        <v>787</v>
      </c>
      <c r="D255" s="853"/>
      <c r="E255" s="853"/>
      <c r="F255" s="853"/>
      <c r="G255" s="855"/>
      <c r="H255" s="411"/>
      <c r="I255" s="857" t="str">
        <f t="shared" si="19"/>
        <v/>
      </c>
      <c r="J255" s="323">
        <f>IF(ISTEXT(P255),P255,IF(ISBLANK(P255),0,(P255/T225)*M225))</f>
        <v>0</v>
      </c>
      <c r="K255" s="904" t="str">
        <f t="shared" si="23"/>
        <v/>
      </c>
      <c r="L255" s="905">
        <f>IF(ISTEXT(T255),0,IF(ISBLANK(T255),0,(T255/T225)*M225))*1000</f>
        <v>0</v>
      </c>
      <c r="M255" s="906">
        <f>+IF(ISTEXT(T255),0,IF(ISBLANK(T255),0,(T255/T225)*M225))</f>
        <v>0</v>
      </c>
      <c r="N255" s="907">
        <f>L255/L276</f>
        <v>0</v>
      </c>
      <c r="O255" s="808"/>
      <c r="P255" s="802"/>
      <c r="Q255" s="803"/>
      <c r="R255" s="826"/>
      <c r="S255" s="805"/>
      <c r="T255" s="1359">
        <f t="shared" si="20"/>
        <v>0</v>
      </c>
      <c r="U255" s="1477"/>
      <c r="V255" s="815"/>
      <c r="W255" s="1178" t="str">
        <f t="shared" si="21"/>
        <v/>
      </c>
      <c r="X255" s="1179" t="str">
        <f t="shared" si="18"/>
        <v/>
      </c>
      <c r="Y255" s="1185" t="str">
        <f t="shared" si="22"/>
        <v/>
      </c>
      <c r="Z255" s="198"/>
      <c r="AA255" s="1585" t="s">
        <v>770</v>
      </c>
      <c r="AB255" s="433"/>
      <c r="AD255" s="440"/>
      <c r="AE255" s="440"/>
      <c r="AF255" s="440"/>
      <c r="AG255" s="440"/>
      <c r="AH255" s="440"/>
      <c r="AI255" s="440"/>
      <c r="AJ255" s="440"/>
      <c r="AK255" s="440"/>
      <c r="AL255" s="440"/>
      <c r="AM255" s="440"/>
      <c r="AN255" s="440"/>
      <c r="AO255" s="440"/>
      <c r="AP255" s="440"/>
      <c r="AQ255" s="440"/>
    </row>
    <row r="256" spans="1:43" ht="21" x14ac:dyDescent="0.35">
      <c r="A256" s="2053"/>
      <c r="B256" s="459">
        <v>22</v>
      </c>
      <c r="C256" s="865" t="s">
        <v>789</v>
      </c>
      <c r="D256" s="853"/>
      <c r="E256" s="853"/>
      <c r="F256" s="853"/>
      <c r="G256" s="855"/>
      <c r="H256" s="411"/>
      <c r="I256" s="857" t="str">
        <f t="shared" si="19"/>
        <v/>
      </c>
      <c r="J256" s="323">
        <f>IF(ISTEXT(P256),P256,IF(ISBLANK(P256),0,(P256/T225)*M225))</f>
        <v>0</v>
      </c>
      <c r="K256" s="904" t="str">
        <f t="shared" si="23"/>
        <v/>
      </c>
      <c r="L256" s="905">
        <f>IF(ISTEXT(T256),0,IF(ISBLANK(T256),0,(T256/T225)*M225))*1000</f>
        <v>0</v>
      </c>
      <c r="M256" s="906">
        <f>+IF(ISTEXT(T256),0,IF(ISBLANK(T256),0,(T256/T225)*M225))</f>
        <v>0</v>
      </c>
      <c r="N256" s="907">
        <f>L256/L276</f>
        <v>0</v>
      </c>
      <c r="O256" s="808"/>
      <c r="P256" s="802"/>
      <c r="Q256" s="803"/>
      <c r="R256" s="826"/>
      <c r="S256" s="805"/>
      <c r="T256" s="1359">
        <f t="shared" si="20"/>
        <v>0</v>
      </c>
      <c r="U256" s="1477"/>
      <c r="V256" s="815"/>
      <c r="W256" s="1178" t="str">
        <f t="shared" si="21"/>
        <v/>
      </c>
      <c r="X256" s="1179" t="str">
        <f t="shared" si="18"/>
        <v/>
      </c>
      <c r="Y256" s="1185" t="str">
        <f t="shared" si="22"/>
        <v/>
      </c>
      <c r="Z256" s="198"/>
      <c r="AA256" s="1585" t="s">
        <v>770</v>
      </c>
      <c r="AB256" s="433"/>
      <c r="AD256" s="440"/>
      <c r="AE256" s="440"/>
      <c r="AF256" s="440"/>
      <c r="AG256" s="440"/>
      <c r="AH256" s="440"/>
      <c r="AI256" s="440"/>
      <c r="AJ256" s="440"/>
      <c r="AK256" s="440"/>
      <c r="AL256" s="440"/>
      <c r="AM256" s="440"/>
      <c r="AN256" s="440"/>
      <c r="AO256" s="440"/>
      <c r="AP256" s="440"/>
      <c r="AQ256" s="440"/>
    </row>
    <row r="257" spans="1:43" ht="21" x14ac:dyDescent="0.35">
      <c r="A257" s="2053"/>
      <c r="B257" s="459">
        <v>23</v>
      </c>
      <c r="C257" s="865" t="s">
        <v>791</v>
      </c>
      <c r="D257" s="853"/>
      <c r="E257" s="853"/>
      <c r="F257" s="853"/>
      <c r="G257" s="855"/>
      <c r="H257" s="411"/>
      <c r="I257" s="857" t="str">
        <f t="shared" si="19"/>
        <v/>
      </c>
      <c r="J257" s="323">
        <f>IF(ISTEXT(P257),P257,IF(ISBLANK(P257),0,(P257/T225)*M225))</f>
        <v>0</v>
      </c>
      <c r="K257" s="904" t="str">
        <f t="shared" si="23"/>
        <v/>
      </c>
      <c r="L257" s="905">
        <f>IF(ISTEXT(T257),0,IF(ISBLANK(T257),0,(T257/T225)*M225))*1000</f>
        <v>0</v>
      </c>
      <c r="M257" s="906">
        <f>+IF(ISTEXT(T257),0,IF(ISBLANK(T257),0,(T257/T225)*M225))</f>
        <v>0</v>
      </c>
      <c r="N257" s="907">
        <f>L257/L276</f>
        <v>0</v>
      </c>
      <c r="O257" s="808"/>
      <c r="P257" s="802"/>
      <c r="Q257" s="803"/>
      <c r="R257" s="826"/>
      <c r="S257" s="805"/>
      <c r="T257" s="1359">
        <f t="shared" si="20"/>
        <v>0</v>
      </c>
      <c r="U257" s="1477"/>
      <c r="V257" s="815"/>
      <c r="W257" s="1178" t="str">
        <f t="shared" si="21"/>
        <v/>
      </c>
      <c r="X257" s="1179" t="str">
        <f t="shared" si="18"/>
        <v/>
      </c>
      <c r="Y257" s="1185" t="str">
        <f t="shared" si="22"/>
        <v/>
      </c>
      <c r="Z257" s="198"/>
      <c r="AA257" s="1585" t="s">
        <v>770</v>
      </c>
      <c r="AB257" s="433"/>
      <c r="AD257" s="440"/>
      <c r="AE257" s="440"/>
      <c r="AF257" s="440"/>
      <c r="AG257" s="440"/>
      <c r="AH257" s="440"/>
      <c r="AI257" s="440"/>
      <c r="AJ257" s="440"/>
      <c r="AK257" s="440"/>
      <c r="AL257" s="440"/>
      <c r="AM257" s="440"/>
      <c r="AN257" s="440"/>
      <c r="AO257" s="440"/>
      <c r="AP257" s="440"/>
      <c r="AQ257" s="440"/>
    </row>
    <row r="258" spans="1:43" ht="21" x14ac:dyDescent="0.35">
      <c r="A258" s="2053"/>
      <c r="B258" s="459">
        <v>24</v>
      </c>
      <c r="C258" s="856"/>
      <c r="D258" s="853"/>
      <c r="E258" s="853"/>
      <c r="F258" s="853"/>
      <c r="G258" s="855"/>
      <c r="H258" s="411"/>
      <c r="I258" s="857" t="str">
        <f t="shared" si="19"/>
        <v/>
      </c>
      <c r="J258" s="323">
        <f>IF(ISTEXT(P258),P258,IF(ISBLANK(P258),0,(P258/T225)*M225))</f>
        <v>0</v>
      </c>
      <c r="K258" s="904" t="str">
        <f t="shared" si="23"/>
        <v/>
      </c>
      <c r="L258" s="905">
        <f>IF(ISTEXT(T258),0,IF(ISBLANK(T258),0,(T258/T225)*M225))*1000</f>
        <v>0</v>
      </c>
      <c r="M258" s="906">
        <f>+IF(ISTEXT(T258),0,IF(ISBLANK(T258),0,(T258/T225)*M225))</f>
        <v>0</v>
      </c>
      <c r="N258" s="907">
        <f>L258/L276</f>
        <v>0</v>
      </c>
      <c r="O258" s="808"/>
      <c r="P258" s="802"/>
      <c r="Q258" s="803"/>
      <c r="R258" s="826"/>
      <c r="S258" s="805"/>
      <c r="T258" s="1359">
        <f t="shared" si="20"/>
        <v>0</v>
      </c>
      <c r="U258" s="1477"/>
      <c r="V258" s="815"/>
      <c r="W258" s="1178" t="str">
        <f t="shared" si="21"/>
        <v/>
      </c>
      <c r="X258" s="1179" t="str">
        <f t="shared" si="18"/>
        <v/>
      </c>
      <c r="Y258" s="1185" t="str">
        <f t="shared" si="22"/>
        <v/>
      </c>
      <c r="Z258" s="198"/>
      <c r="AA258" s="1585" t="s">
        <v>770</v>
      </c>
      <c r="AB258" s="433"/>
      <c r="AD258" s="440"/>
      <c r="AE258" s="440"/>
      <c r="AF258" s="440"/>
      <c r="AG258" s="440"/>
      <c r="AH258" s="440"/>
      <c r="AI258" s="440"/>
      <c r="AJ258" s="440"/>
      <c r="AK258" s="440"/>
      <c r="AL258" s="440"/>
      <c r="AM258" s="440"/>
      <c r="AN258" s="440"/>
      <c r="AO258" s="440"/>
      <c r="AP258" s="440"/>
      <c r="AQ258" s="440"/>
    </row>
    <row r="259" spans="1:43" ht="21" x14ac:dyDescent="0.35">
      <c r="A259" s="2053"/>
      <c r="B259" s="459">
        <v>25</v>
      </c>
      <c r="C259" s="856" t="s">
        <v>832</v>
      </c>
      <c r="D259" s="853"/>
      <c r="E259" s="853"/>
      <c r="F259" s="853"/>
      <c r="G259" s="855"/>
      <c r="H259" s="411"/>
      <c r="I259" s="857" t="str">
        <f t="shared" si="19"/>
        <v/>
      </c>
      <c r="J259" s="323">
        <f>IF(ISTEXT(P259),P259,IF(ISBLANK(P259),0,(P259/T225)*M225))</f>
        <v>0</v>
      </c>
      <c r="K259" s="904" t="str">
        <f t="shared" si="23"/>
        <v/>
      </c>
      <c r="L259" s="905">
        <f>IF(ISTEXT(T259),0,IF(ISBLANK(T259),0,(T259/T225)*M225))*1000</f>
        <v>0</v>
      </c>
      <c r="M259" s="906">
        <f>+IF(ISTEXT(T259),0,IF(ISBLANK(T259),0,(T259/T225)*M225))</f>
        <v>0</v>
      </c>
      <c r="N259" s="907">
        <f>L259/L276</f>
        <v>0</v>
      </c>
      <c r="O259" s="808"/>
      <c r="P259" s="802"/>
      <c r="Q259" s="803"/>
      <c r="R259" s="826"/>
      <c r="S259" s="805"/>
      <c r="T259" s="1359">
        <f t="shared" si="20"/>
        <v>0</v>
      </c>
      <c r="U259" s="1477"/>
      <c r="V259" s="815"/>
      <c r="W259" s="1178" t="str">
        <f t="shared" si="21"/>
        <v/>
      </c>
      <c r="X259" s="1179" t="str">
        <f t="shared" si="18"/>
        <v/>
      </c>
      <c r="Y259" s="1185" t="str">
        <f t="shared" si="22"/>
        <v/>
      </c>
      <c r="Z259" s="198"/>
      <c r="AA259" s="1585" t="s">
        <v>770</v>
      </c>
      <c r="AB259" s="433"/>
      <c r="AD259" s="440"/>
      <c r="AE259" s="440"/>
      <c r="AF259" s="440"/>
      <c r="AG259" s="440"/>
      <c r="AH259" s="440"/>
      <c r="AI259" s="440"/>
      <c r="AJ259" s="440"/>
      <c r="AK259" s="440"/>
      <c r="AL259" s="440"/>
      <c r="AM259" s="440"/>
      <c r="AN259" s="440"/>
      <c r="AO259" s="440"/>
      <c r="AP259" s="440"/>
      <c r="AQ259" s="440"/>
    </row>
    <row r="260" spans="1:43" ht="21" x14ac:dyDescent="0.35">
      <c r="A260" s="2053"/>
      <c r="B260" s="459">
        <v>26</v>
      </c>
      <c r="C260" s="856" t="s">
        <v>833</v>
      </c>
      <c r="D260" s="853"/>
      <c r="E260" s="853"/>
      <c r="F260" s="853"/>
      <c r="G260" s="855"/>
      <c r="H260" s="411"/>
      <c r="I260" s="857" t="str">
        <f t="shared" si="19"/>
        <v/>
      </c>
      <c r="J260" s="323">
        <f>IF(ISTEXT(P260),P260,IF(ISBLANK(P260),0,(P260/T225)*M225))</f>
        <v>0</v>
      </c>
      <c r="K260" s="904" t="str">
        <f t="shared" si="23"/>
        <v/>
      </c>
      <c r="L260" s="905">
        <f>IF(ISTEXT(T260),0,IF(ISBLANK(T260),0,(T260/T225)*M225))*1000</f>
        <v>0</v>
      </c>
      <c r="M260" s="906">
        <f>+IF(ISTEXT(T260),0,IF(ISBLANK(T260),0,(T260/T225)*M225))</f>
        <v>0</v>
      </c>
      <c r="N260" s="907">
        <f>L260/L276</f>
        <v>0</v>
      </c>
      <c r="O260" s="808"/>
      <c r="P260" s="802"/>
      <c r="Q260" s="803"/>
      <c r="R260" s="826"/>
      <c r="S260" s="805"/>
      <c r="T260" s="1359">
        <f t="shared" si="20"/>
        <v>0</v>
      </c>
      <c r="U260" s="1477"/>
      <c r="V260" s="815"/>
      <c r="W260" s="1178" t="str">
        <f t="shared" si="21"/>
        <v/>
      </c>
      <c r="X260" s="1179" t="str">
        <f t="shared" si="18"/>
        <v/>
      </c>
      <c r="Y260" s="1185" t="str">
        <f t="shared" si="22"/>
        <v/>
      </c>
      <c r="Z260" s="198"/>
      <c r="AA260" s="1585" t="s">
        <v>770</v>
      </c>
      <c r="AB260" s="433"/>
      <c r="AD260" s="440"/>
      <c r="AE260" s="440"/>
      <c r="AF260" s="440"/>
      <c r="AG260" s="440"/>
      <c r="AH260" s="440"/>
      <c r="AI260" s="440"/>
      <c r="AJ260" s="440"/>
      <c r="AK260" s="440"/>
      <c r="AL260" s="440"/>
      <c r="AM260" s="440"/>
      <c r="AN260" s="440"/>
      <c r="AO260" s="440"/>
      <c r="AP260" s="440"/>
      <c r="AQ260" s="440"/>
    </row>
    <row r="261" spans="1:43" ht="21" x14ac:dyDescent="0.35">
      <c r="A261" s="2053"/>
      <c r="B261" s="459">
        <v>27</v>
      </c>
      <c r="C261" s="856" t="s">
        <v>834</v>
      </c>
      <c r="D261" s="853"/>
      <c r="E261" s="853"/>
      <c r="F261" s="853"/>
      <c r="G261" s="855"/>
      <c r="H261" s="411"/>
      <c r="I261" s="857" t="str">
        <f t="shared" si="19"/>
        <v/>
      </c>
      <c r="J261" s="323">
        <f>IF(ISTEXT(P261),P261,IF(ISBLANK(P261),0,(P261/T225)*M225))</f>
        <v>0</v>
      </c>
      <c r="K261" s="904" t="str">
        <f t="shared" si="23"/>
        <v/>
      </c>
      <c r="L261" s="905">
        <f>IF(ISTEXT(T261),0,IF(ISBLANK(T261),0,(T261/T225)*M225))*1000</f>
        <v>0</v>
      </c>
      <c r="M261" s="906">
        <f>+IF(ISTEXT(T261),0,IF(ISBLANK(T261),0,(T261/T225)*M225))</f>
        <v>0</v>
      </c>
      <c r="N261" s="907">
        <f>L261/L276</f>
        <v>0</v>
      </c>
      <c r="O261" s="808"/>
      <c r="P261" s="802"/>
      <c r="Q261" s="803"/>
      <c r="R261" s="826"/>
      <c r="S261" s="805"/>
      <c r="T261" s="1359">
        <f t="shared" si="20"/>
        <v>0</v>
      </c>
      <c r="U261" s="1477"/>
      <c r="V261" s="815"/>
      <c r="W261" s="1178" t="str">
        <f t="shared" si="21"/>
        <v/>
      </c>
      <c r="X261" s="1179" t="str">
        <f t="shared" si="18"/>
        <v/>
      </c>
      <c r="Y261" s="1185" t="str">
        <f t="shared" si="22"/>
        <v/>
      </c>
      <c r="Z261" s="198"/>
      <c r="AA261" s="1585" t="s">
        <v>770</v>
      </c>
      <c r="AB261" s="433"/>
      <c r="AD261" s="440"/>
      <c r="AE261" s="440"/>
      <c r="AF261" s="440"/>
      <c r="AG261" s="440"/>
      <c r="AH261" s="440"/>
      <c r="AI261" s="440"/>
      <c r="AJ261" s="440"/>
      <c r="AK261" s="440"/>
      <c r="AL261" s="440"/>
      <c r="AM261" s="440"/>
      <c r="AN261" s="440"/>
      <c r="AO261" s="440"/>
      <c r="AP261" s="440"/>
      <c r="AQ261" s="440"/>
    </row>
    <row r="262" spans="1:43" ht="21" x14ac:dyDescent="0.35">
      <c r="A262" s="2053"/>
      <c r="B262" s="459">
        <v>28</v>
      </c>
      <c r="C262" s="856" t="s">
        <v>164</v>
      </c>
      <c r="D262" s="853"/>
      <c r="E262" s="853"/>
      <c r="F262" s="853"/>
      <c r="G262" s="855"/>
      <c r="H262" s="411"/>
      <c r="I262" s="857" t="str">
        <f t="shared" si="19"/>
        <v/>
      </c>
      <c r="J262" s="323">
        <f>IF(ISTEXT(P262),P262,IF(ISBLANK(P262),0,(P262/T225)*M225))</f>
        <v>0</v>
      </c>
      <c r="K262" s="904" t="str">
        <f t="shared" si="23"/>
        <v/>
      </c>
      <c r="L262" s="905">
        <f>IF(ISTEXT(T262),0,IF(ISBLANK(T262),0,(T262/T225)*M225))*1000</f>
        <v>0</v>
      </c>
      <c r="M262" s="906">
        <f>+IF(ISTEXT(T262),0,IF(ISBLANK(T262),0,(T262/T225)*M225))</f>
        <v>0</v>
      </c>
      <c r="N262" s="907">
        <f>L262/L276</f>
        <v>0</v>
      </c>
      <c r="O262" s="808"/>
      <c r="P262" s="802"/>
      <c r="Q262" s="803"/>
      <c r="R262" s="826"/>
      <c r="S262" s="805"/>
      <c r="T262" s="1359">
        <f t="shared" si="20"/>
        <v>0</v>
      </c>
      <c r="U262" s="1477"/>
      <c r="V262" s="815"/>
      <c r="W262" s="1178" t="str">
        <f t="shared" si="21"/>
        <v/>
      </c>
      <c r="X262" s="1179" t="str">
        <f t="shared" si="18"/>
        <v/>
      </c>
      <c r="Y262" s="1185" t="str">
        <f t="shared" si="22"/>
        <v/>
      </c>
      <c r="Z262" s="198"/>
      <c r="AA262" s="1585" t="s">
        <v>770</v>
      </c>
      <c r="AB262" s="433"/>
      <c r="AD262" s="440"/>
      <c r="AE262" s="440"/>
      <c r="AF262" s="440"/>
      <c r="AG262" s="440"/>
      <c r="AH262" s="440"/>
      <c r="AI262" s="440"/>
      <c r="AJ262" s="440"/>
      <c r="AK262" s="440"/>
      <c r="AL262" s="440"/>
      <c r="AM262" s="440"/>
      <c r="AN262" s="440"/>
      <c r="AO262" s="440"/>
      <c r="AP262" s="440"/>
      <c r="AQ262" s="440"/>
    </row>
    <row r="263" spans="1:43" ht="21" x14ac:dyDescent="0.35">
      <c r="A263" s="2053"/>
      <c r="B263" s="459">
        <v>29</v>
      </c>
      <c r="C263" s="856" t="s">
        <v>835</v>
      </c>
      <c r="D263" s="853"/>
      <c r="E263" s="853"/>
      <c r="F263" s="853"/>
      <c r="G263" s="855"/>
      <c r="H263" s="411"/>
      <c r="I263" s="857" t="str">
        <f t="shared" si="19"/>
        <v/>
      </c>
      <c r="J263" s="323">
        <f>IF(ISTEXT(P263),P263,IF(ISBLANK(P263),0,(P263/T225)*M225))</f>
        <v>0</v>
      </c>
      <c r="K263" s="904" t="str">
        <f t="shared" si="23"/>
        <v/>
      </c>
      <c r="L263" s="905">
        <f>IF(ISTEXT(T263),0,IF(ISBLANK(T263),0,(T263/T225)*M225))*1000</f>
        <v>0</v>
      </c>
      <c r="M263" s="906">
        <f>+IF(ISTEXT(T263),0,IF(ISBLANK(T263),0,(T263/T225)*M225))</f>
        <v>0</v>
      </c>
      <c r="N263" s="907">
        <f>L263/L276</f>
        <v>0</v>
      </c>
      <c r="O263" s="808"/>
      <c r="P263" s="802"/>
      <c r="Q263" s="803"/>
      <c r="R263" s="826"/>
      <c r="S263" s="805"/>
      <c r="T263" s="1359">
        <f t="shared" si="20"/>
        <v>0</v>
      </c>
      <c r="U263" s="1477"/>
      <c r="V263" s="815"/>
      <c r="W263" s="1178" t="str">
        <f t="shared" si="21"/>
        <v/>
      </c>
      <c r="X263" s="1179" t="str">
        <f t="shared" si="18"/>
        <v/>
      </c>
      <c r="Y263" s="1185" t="str">
        <f t="shared" si="22"/>
        <v/>
      </c>
      <c r="Z263" s="198"/>
      <c r="AA263" s="1585" t="s">
        <v>770</v>
      </c>
      <c r="AB263" s="433"/>
      <c r="AD263" s="440"/>
      <c r="AE263" s="440"/>
      <c r="AF263" s="440"/>
      <c r="AG263" s="440"/>
      <c r="AH263" s="440"/>
      <c r="AI263" s="440"/>
      <c r="AJ263" s="440"/>
      <c r="AK263" s="440"/>
      <c r="AL263" s="440"/>
      <c r="AM263" s="440"/>
      <c r="AN263" s="440"/>
      <c r="AO263" s="440"/>
      <c r="AP263" s="440"/>
      <c r="AQ263" s="440"/>
    </row>
    <row r="264" spans="1:43" ht="21" x14ac:dyDescent="0.35">
      <c r="A264" s="2053"/>
      <c r="B264" s="459">
        <v>30</v>
      </c>
      <c r="C264" s="864" t="s">
        <v>836</v>
      </c>
      <c r="D264" s="853"/>
      <c r="E264" s="853"/>
      <c r="F264" s="853"/>
      <c r="G264" s="855"/>
      <c r="H264" s="411"/>
      <c r="I264" s="857" t="str">
        <f t="shared" si="19"/>
        <v/>
      </c>
      <c r="J264" s="323">
        <f>IF(ISTEXT(P264),P264,IF(ISBLANK(P264),0,(P264/T225)*M225))</f>
        <v>0</v>
      </c>
      <c r="K264" s="904" t="str">
        <f t="shared" si="23"/>
        <v/>
      </c>
      <c r="L264" s="905">
        <f>IF(ISTEXT(T264),0,IF(ISBLANK(T264),0,(T264/T225)*M225))*1000</f>
        <v>0</v>
      </c>
      <c r="M264" s="906">
        <f>+IF(ISTEXT(T264),0,IF(ISBLANK(T264),0,(T264/T225)*M225))</f>
        <v>0</v>
      </c>
      <c r="N264" s="907">
        <f>L264/L276</f>
        <v>0</v>
      </c>
      <c r="O264" s="808"/>
      <c r="P264" s="802"/>
      <c r="Q264" s="803"/>
      <c r="R264" s="826"/>
      <c r="S264" s="805"/>
      <c r="T264" s="1359">
        <f t="shared" si="20"/>
        <v>0</v>
      </c>
      <c r="U264" s="1477"/>
      <c r="V264" s="815"/>
      <c r="W264" s="1178" t="str">
        <f t="shared" si="21"/>
        <v/>
      </c>
      <c r="X264" s="1179" t="str">
        <f t="shared" si="18"/>
        <v/>
      </c>
      <c r="Y264" s="1185" t="str">
        <f t="shared" si="22"/>
        <v/>
      </c>
      <c r="Z264" s="198"/>
      <c r="AA264" s="1585" t="s">
        <v>770</v>
      </c>
      <c r="AB264" s="433"/>
      <c r="AD264" s="440"/>
      <c r="AE264" s="440"/>
      <c r="AF264" s="440"/>
      <c r="AG264" s="440"/>
      <c r="AH264" s="440"/>
      <c r="AI264" s="440"/>
      <c r="AJ264" s="440"/>
      <c r="AK264" s="440"/>
      <c r="AL264" s="440"/>
      <c r="AM264" s="440"/>
      <c r="AN264" s="440"/>
      <c r="AO264" s="440"/>
      <c r="AP264" s="440"/>
      <c r="AQ264" s="440"/>
    </row>
    <row r="265" spans="1:43" ht="21" x14ac:dyDescent="0.35">
      <c r="A265" s="2053"/>
      <c r="B265" s="459">
        <v>31</v>
      </c>
      <c r="C265" s="864" t="s">
        <v>837</v>
      </c>
      <c r="D265" s="853"/>
      <c r="E265" s="853"/>
      <c r="F265" s="853"/>
      <c r="G265" s="855"/>
      <c r="H265" s="411"/>
      <c r="I265" s="857" t="str">
        <f t="shared" si="19"/>
        <v/>
      </c>
      <c r="J265" s="323">
        <f>IF(ISTEXT(P265),P265,IF(ISBLANK(P265),0,(P265/T225)*M225))</f>
        <v>0</v>
      </c>
      <c r="K265" s="904" t="str">
        <f t="shared" si="23"/>
        <v/>
      </c>
      <c r="L265" s="905">
        <f>IF(ISTEXT(T265),0,IF(ISBLANK(T265),0,(T265/T225)*M225))*1000</f>
        <v>0</v>
      </c>
      <c r="M265" s="906">
        <f>+IF(ISTEXT(T265),0,IF(ISBLANK(T265),0,(T265/T225)*M225))</f>
        <v>0</v>
      </c>
      <c r="N265" s="907">
        <f>L265/L276</f>
        <v>0</v>
      </c>
      <c r="O265" s="808"/>
      <c r="P265" s="802"/>
      <c r="Q265" s="803"/>
      <c r="R265" s="826"/>
      <c r="S265" s="805"/>
      <c r="T265" s="1359">
        <f t="shared" si="20"/>
        <v>0</v>
      </c>
      <c r="U265" s="1477"/>
      <c r="V265" s="815"/>
      <c r="W265" s="1178" t="str">
        <f t="shared" si="21"/>
        <v/>
      </c>
      <c r="X265" s="1179" t="str">
        <f t="shared" si="18"/>
        <v/>
      </c>
      <c r="Y265" s="1185" t="str">
        <f t="shared" si="22"/>
        <v/>
      </c>
      <c r="Z265" s="198"/>
      <c r="AA265" s="1585" t="s">
        <v>770</v>
      </c>
      <c r="AB265" s="433"/>
      <c r="AD265" s="440"/>
      <c r="AE265" s="440"/>
      <c r="AF265" s="440"/>
      <c r="AG265" s="440"/>
      <c r="AH265" s="440"/>
      <c r="AI265" s="440"/>
      <c r="AJ265" s="440"/>
      <c r="AK265" s="440"/>
      <c r="AL265" s="440"/>
      <c r="AM265" s="440"/>
      <c r="AN265" s="440"/>
      <c r="AO265" s="440"/>
      <c r="AP265" s="440"/>
      <c r="AQ265" s="440"/>
    </row>
    <row r="266" spans="1:43" ht="21" x14ac:dyDescent="0.35">
      <c r="A266" s="2053"/>
      <c r="B266" s="459">
        <v>32</v>
      </c>
      <c r="C266" s="888"/>
      <c r="D266" s="853"/>
      <c r="E266" s="853"/>
      <c r="F266" s="853"/>
      <c r="G266" s="855"/>
      <c r="H266" s="411"/>
      <c r="I266" s="857" t="str">
        <f t="shared" si="19"/>
        <v/>
      </c>
      <c r="J266" s="323">
        <f>IF(ISTEXT(P266),P266,IF(ISBLANK(P266),0,(P266/T225)*M225))</f>
        <v>0</v>
      </c>
      <c r="K266" s="904" t="str">
        <f t="shared" si="23"/>
        <v/>
      </c>
      <c r="L266" s="905">
        <f>IF(ISTEXT(T266),0,IF(ISBLANK(T266),0,(T266/T225)*M225))*1000</f>
        <v>0</v>
      </c>
      <c r="M266" s="906">
        <f>+IF(ISTEXT(T266),0,IF(ISBLANK(T266),0,(T266/T225)*M225))</f>
        <v>0</v>
      </c>
      <c r="N266" s="907">
        <f>L266/L276</f>
        <v>0</v>
      </c>
      <c r="O266" s="808"/>
      <c r="P266" s="802"/>
      <c r="Q266" s="803"/>
      <c r="R266" s="826"/>
      <c r="S266" s="805"/>
      <c r="T266" s="1359">
        <f t="shared" si="20"/>
        <v>0</v>
      </c>
      <c r="U266" s="1477"/>
      <c r="V266" s="815"/>
      <c r="W266" s="1178" t="str">
        <f t="shared" si="21"/>
        <v/>
      </c>
      <c r="X266" s="1179" t="str">
        <f t="shared" si="18"/>
        <v/>
      </c>
      <c r="Y266" s="1185" t="str">
        <f t="shared" si="22"/>
        <v/>
      </c>
      <c r="Z266" s="198"/>
      <c r="AA266" s="1585" t="s">
        <v>770</v>
      </c>
      <c r="AB266" s="433"/>
      <c r="AD266" s="440"/>
      <c r="AE266" s="440"/>
      <c r="AF266" s="440"/>
      <c r="AG266" s="440"/>
      <c r="AH266" s="440"/>
      <c r="AI266" s="440"/>
      <c r="AJ266" s="440"/>
      <c r="AK266" s="440"/>
      <c r="AL266" s="440"/>
      <c r="AM266" s="440"/>
      <c r="AN266" s="440"/>
      <c r="AO266" s="440"/>
      <c r="AP266" s="440"/>
      <c r="AQ266" s="440"/>
    </row>
    <row r="267" spans="1:43" ht="21" x14ac:dyDescent="0.35">
      <c r="A267" s="2053"/>
      <c r="B267" s="459">
        <v>33</v>
      </c>
      <c r="C267" s="888"/>
      <c r="D267" s="853"/>
      <c r="E267" s="853"/>
      <c r="F267" s="853"/>
      <c r="G267" s="855"/>
      <c r="H267" s="411"/>
      <c r="I267" s="857" t="str">
        <f t="shared" si="19"/>
        <v/>
      </c>
      <c r="J267" s="323">
        <f>IF(ISTEXT(P267),P267,IF(ISBLANK(P267),0,(P267/T225)*M225))</f>
        <v>0</v>
      </c>
      <c r="K267" s="904" t="str">
        <f t="shared" si="23"/>
        <v/>
      </c>
      <c r="L267" s="905">
        <f>IF(ISTEXT(T267),0,IF(ISBLANK(T267),0,(T267/T225)*M225))*1000</f>
        <v>0</v>
      </c>
      <c r="M267" s="906">
        <f>+IF(ISTEXT(T267),0,IF(ISBLANK(T267),0,(T267/T225)*M225))</f>
        <v>0</v>
      </c>
      <c r="N267" s="907">
        <f>L267/L276</f>
        <v>0</v>
      </c>
      <c r="O267" s="808"/>
      <c r="P267" s="802"/>
      <c r="Q267" s="803"/>
      <c r="R267" s="826"/>
      <c r="S267" s="805"/>
      <c r="T267" s="1359">
        <f t="shared" si="20"/>
        <v>0</v>
      </c>
      <c r="U267" s="1477"/>
      <c r="V267" s="815"/>
      <c r="W267" s="1178" t="str">
        <f t="shared" si="21"/>
        <v/>
      </c>
      <c r="X267" s="1179" t="str">
        <f t="shared" si="18"/>
        <v/>
      </c>
      <c r="Y267" s="1185" t="str">
        <f t="shared" si="22"/>
        <v/>
      </c>
      <c r="Z267" s="198"/>
      <c r="AA267" s="1585" t="s">
        <v>770</v>
      </c>
      <c r="AB267" s="433"/>
      <c r="AD267" s="440"/>
      <c r="AE267" s="440"/>
      <c r="AF267" s="440"/>
      <c r="AG267" s="440"/>
      <c r="AH267" s="440"/>
      <c r="AI267" s="440"/>
      <c r="AJ267" s="440"/>
      <c r="AK267" s="440"/>
      <c r="AL267" s="440"/>
      <c r="AM267" s="440"/>
      <c r="AN267" s="440"/>
      <c r="AO267" s="440"/>
      <c r="AP267" s="440"/>
      <c r="AQ267" s="440"/>
    </row>
    <row r="268" spans="1:43" ht="21" x14ac:dyDescent="0.35">
      <c r="A268" s="2053"/>
      <c r="B268" s="459">
        <v>34</v>
      </c>
      <c r="C268" s="888"/>
      <c r="D268" s="853"/>
      <c r="E268" s="853"/>
      <c r="F268" s="853"/>
      <c r="G268" s="855"/>
      <c r="H268" s="411"/>
      <c r="I268" s="857" t="str">
        <f t="shared" si="19"/>
        <v/>
      </c>
      <c r="J268" s="323">
        <f>IF(ISTEXT(P268),P268,IF(ISBLANK(P268),0,(P268/T225)*M225))</f>
        <v>0</v>
      </c>
      <c r="K268" s="904" t="str">
        <f t="shared" si="23"/>
        <v/>
      </c>
      <c r="L268" s="905">
        <f>IF(ISTEXT(T268),0,IF(ISBLANK(T268),0,(T268/T225)*M225))*1000</f>
        <v>0</v>
      </c>
      <c r="M268" s="906">
        <f>+IF(ISTEXT(T268),0,IF(ISBLANK(T268),0,(T268/T225)*M225))</f>
        <v>0</v>
      </c>
      <c r="N268" s="907">
        <f>L268/L276</f>
        <v>0</v>
      </c>
      <c r="O268" s="808"/>
      <c r="P268" s="802"/>
      <c r="Q268" s="803"/>
      <c r="R268" s="826"/>
      <c r="S268" s="805"/>
      <c r="T268" s="1359">
        <f t="shared" si="20"/>
        <v>0</v>
      </c>
      <c r="U268" s="1477"/>
      <c r="V268" s="815"/>
      <c r="W268" s="1178" t="str">
        <f t="shared" si="21"/>
        <v/>
      </c>
      <c r="X268" s="1179" t="str">
        <f t="shared" si="18"/>
        <v/>
      </c>
      <c r="Y268" s="1185" t="str">
        <f t="shared" si="22"/>
        <v/>
      </c>
      <c r="Z268" s="198"/>
      <c r="AA268" s="1585" t="s">
        <v>770</v>
      </c>
      <c r="AB268" s="433"/>
      <c r="AD268" s="440"/>
      <c r="AE268" s="440"/>
      <c r="AF268" s="440"/>
      <c r="AG268" s="440"/>
      <c r="AH268" s="440"/>
      <c r="AI268" s="440"/>
      <c r="AJ268" s="440"/>
      <c r="AK268" s="440"/>
      <c r="AL268" s="440"/>
      <c r="AM268" s="440"/>
      <c r="AN268" s="440"/>
      <c r="AO268" s="440"/>
      <c r="AP268" s="440"/>
      <c r="AQ268" s="440"/>
    </row>
    <row r="269" spans="1:43" ht="21" x14ac:dyDescent="0.35">
      <c r="A269" s="2053"/>
      <c r="B269" s="459">
        <v>35</v>
      </c>
      <c r="C269" s="888"/>
      <c r="D269" s="853"/>
      <c r="E269" s="853"/>
      <c r="F269" s="853"/>
      <c r="G269" s="855"/>
      <c r="H269" s="411"/>
      <c r="I269" s="857" t="str">
        <f t="shared" si="19"/>
        <v/>
      </c>
      <c r="J269" s="323">
        <f>IF(ISTEXT(P269),P269,IF(ISBLANK(P269),0,(P269/T225)*M225))</f>
        <v>0</v>
      </c>
      <c r="K269" s="904" t="str">
        <f t="shared" si="23"/>
        <v/>
      </c>
      <c r="L269" s="905">
        <f>IF(ISTEXT(T269),0,IF(ISBLANK(T269),0,(T269/T225)*M225))*1000</f>
        <v>0</v>
      </c>
      <c r="M269" s="906">
        <f>+IF(ISTEXT(T269),0,IF(ISBLANK(T269),0,(T269/T225)*M225))</f>
        <v>0</v>
      </c>
      <c r="N269" s="907">
        <f>L269/L276</f>
        <v>0</v>
      </c>
      <c r="O269" s="808"/>
      <c r="P269" s="802"/>
      <c r="Q269" s="803"/>
      <c r="R269" s="826"/>
      <c r="S269" s="805"/>
      <c r="T269" s="1359">
        <f t="shared" si="20"/>
        <v>0</v>
      </c>
      <c r="U269" s="1477"/>
      <c r="V269" s="815"/>
      <c r="W269" s="1178" t="str">
        <f t="shared" si="21"/>
        <v/>
      </c>
      <c r="X269" s="1179" t="str">
        <f t="shared" si="18"/>
        <v/>
      </c>
      <c r="Y269" s="1185" t="str">
        <f t="shared" si="22"/>
        <v/>
      </c>
      <c r="Z269" s="198"/>
      <c r="AA269" s="1585" t="s">
        <v>770</v>
      </c>
      <c r="AB269" s="433"/>
      <c r="AD269" s="440"/>
      <c r="AE269" s="440"/>
      <c r="AF269" s="440"/>
      <c r="AG269" s="440"/>
      <c r="AH269" s="440"/>
      <c r="AI269" s="440"/>
      <c r="AJ269" s="440"/>
      <c r="AK269" s="440"/>
      <c r="AL269" s="440"/>
      <c r="AM269" s="440"/>
      <c r="AN269" s="440"/>
      <c r="AO269" s="440"/>
      <c r="AP269" s="440"/>
      <c r="AQ269" s="440"/>
    </row>
    <row r="270" spans="1:43" ht="21" x14ac:dyDescent="0.35">
      <c r="A270" s="2053"/>
      <c r="B270" s="459">
        <v>36</v>
      </c>
      <c r="C270" s="888"/>
      <c r="D270" s="853"/>
      <c r="E270" s="853"/>
      <c r="F270" s="853"/>
      <c r="G270" s="855"/>
      <c r="H270" s="411"/>
      <c r="I270" s="857" t="str">
        <f t="shared" si="19"/>
        <v/>
      </c>
      <c r="J270" s="323">
        <f>IF(ISTEXT(P270),P270,IF(ISBLANK(P270),0,(P270/T225)*M225))</f>
        <v>0</v>
      </c>
      <c r="K270" s="904" t="str">
        <f t="shared" si="23"/>
        <v/>
      </c>
      <c r="L270" s="905">
        <f>IF(ISTEXT(T270),0,IF(ISBLANK(T270),0,(T270/T225)*M225))*1000</f>
        <v>0</v>
      </c>
      <c r="M270" s="906">
        <f>+IF(ISTEXT(T270),0,IF(ISBLANK(T270),0,(T270/T225)*M225))</f>
        <v>0</v>
      </c>
      <c r="N270" s="907">
        <f>L270/L276</f>
        <v>0</v>
      </c>
      <c r="O270" s="808"/>
      <c r="P270" s="802"/>
      <c r="Q270" s="803"/>
      <c r="R270" s="826"/>
      <c r="S270" s="805"/>
      <c r="T270" s="1359">
        <f t="shared" si="20"/>
        <v>0</v>
      </c>
      <c r="U270" s="1477"/>
      <c r="V270" s="815"/>
      <c r="W270" s="1178" t="str">
        <f t="shared" si="21"/>
        <v/>
      </c>
      <c r="X270" s="1179" t="str">
        <f t="shared" si="18"/>
        <v/>
      </c>
      <c r="Y270" s="1185" t="str">
        <f t="shared" si="22"/>
        <v/>
      </c>
      <c r="Z270" s="198"/>
      <c r="AA270" s="1585" t="s">
        <v>770</v>
      </c>
      <c r="AB270" s="433"/>
      <c r="AD270" s="440"/>
      <c r="AE270" s="440"/>
      <c r="AF270" s="440"/>
      <c r="AG270" s="440"/>
      <c r="AH270" s="440"/>
      <c r="AI270" s="440"/>
      <c r="AJ270" s="440"/>
      <c r="AK270" s="440"/>
      <c r="AL270" s="440"/>
      <c r="AM270" s="440"/>
      <c r="AN270" s="440"/>
      <c r="AO270" s="440"/>
      <c r="AP270" s="440"/>
      <c r="AQ270" s="440"/>
    </row>
    <row r="271" spans="1:43" ht="21" x14ac:dyDescent="0.35">
      <c r="A271" s="2053"/>
      <c r="B271" s="459">
        <v>37</v>
      </c>
      <c r="C271" s="888"/>
      <c r="D271" s="853"/>
      <c r="E271" s="853"/>
      <c r="F271" s="853"/>
      <c r="G271" s="855"/>
      <c r="H271" s="411"/>
      <c r="I271" s="857" t="str">
        <f t="shared" si="19"/>
        <v/>
      </c>
      <c r="J271" s="323">
        <f>IF(ISTEXT(P271),P271,IF(ISBLANK(P271),0,(P271/T225)*M225))</f>
        <v>0</v>
      </c>
      <c r="K271" s="904" t="str">
        <f t="shared" si="23"/>
        <v/>
      </c>
      <c r="L271" s="905">
        <f>IF(ISTEXT(T271),0,IF(ISBLANK(T271),0,(T271/T225)*M225))*1000</f>
        <v>0</v>
      </c>
      <c r="M271" s="906">
        <f>+IF(ISTEXT(T271),0,IF(ISBLANK(T271),0,(T271/T225)*M225))</f>
        <v>0</v>
      </c>
      <c r="N271" s="907">
        <f>L271/L276</f>
        <v>0</v>
      </c>
      <c r="O271" s="808"/>
      <c r="P271" s="802"/>
      <c r="Q271" s="803"/>
      <c r="R271" s="826"/>
      <c r="S271" s="805"/>
      <c r="T271" s="1359">
        <f t="shared" si="20"/>
        <v>0</v>
      </c>
      <c r="U271" s="1477"/>
      <c r="V271" s="815"/>
      <c r="W271" s="1178" t="str">
        <f t="shared" si="21"/>
        <v/>
      </c>
      <c r="X271" s="1179" t="str">
        <f t="shared" si="18"/>
        <v/>
      </c>
      <c r="Y271" s="1185" t="str">
        <f t="shared" si="22"/>
        <v/>
      </c>
      <c r="Z271" s="198"/>
      <c r="AA271" s="1585" t="s">
        <v>770</v>
      </c>
      <c r="AB271" s="433"/>
      <c r="AD271" s="440"/>
      <c r="AE271" s="440"/>
      <c r="AF271" s="440"/>
      <c r="AG271" s="440"/>
      <c r="AH271" s="440"/>
      <c r="AI271" s="440"/>
      <c r="AJ271" s="440"/>
      <c r="AK271" s="440"/>
      <c r="AL271" s="440"/>
      <c r="AM271" s="440"/>
      <c r="AN271" s="440"/>
      <c r="AO271" s="440"/>
      <c r="AP271" s="440"/>
      <c r="AQ271" s="440"/>
    </row>
    <row r="272" spans="1:43" ht="21" x14ac:dyDescent="0.35">
      <c r="A272" s="2053"/>
      <c r="B272" s="459">
        <v>38</v>
      </c>
      <c r="C272" s="888"/>
      <c r="D272" s="853"/>
      <c r="E272" s="853"/>
      <c r="F272" s="853"/>
      <c r="G272" s="855"/>
      <c r="H272" s="411"/>
      <c r="I272" s="857" t="str">
        <f t="shared" si="19"/>
        <v/>
      </c>
      <c r="J272" s="323">
        <f>IF(ISTEXT(P272),P272,IF(ISBLANK(P272),0,(P272/T225)*M225))</f>
        <v>0</v>
      </c>
      <c r="K272" s="904" t="str">
        <f t="shared" si="23"/>
        <v/>
      </c>
      <c r="L272" s="905">
        <f>IF(ISTEXT(T272),0,IF(ISBLANK(T272),0,(T272/T225)*M225))*1000</f>
        <v>0</v>
      </c>
      <c r="M272" s="906">
        <f>+IF(ISTEXT(T272),0,IF(ISBLANK(T272),0,(T272/T225)*M225))</f>
        <v>0</v>
      </c>
      <c r="N272" s="907">
        <f>L272/L276</f>
        <v>0</v>
      </c>
      <c r="O272" s="808"/>
      <c r="P272" s="802"/>
      <c r="Q272" s="803"/>
      <c r="R272" s="826"/>
      <c r="S272" s="805"/>
      <c r="T272" s="1359">
        <f t="shared" si="20"/>
        <v>0</v>
      </c>
      <c r="U272" s="1477"/>
      <c r="V272" s="815"/>
      <c r="W272" s="1178" t="str">
        <f t="shared" si="21"/>
        <v/>
      </c>
      <c r="X272" s="1179" t="str">
        <f t="shared" si="18"/>
        <v/>
      </c>
      <c r="Y272" s="1185" t="str">
        <f t="shared" si="22"/>
        <v/>
      </c>
      <c r="Z272" s="198"/>
      <c r="AA272" s="1585" t="s">
        <v>770</v>
      </c>
      <c r="AB272" s="433"/>
      <c r="AD272" s="440"/>
      <c r="AE272" s="440"/>
      <c r="AF272" s="440"/>
      <c r="AG272" s="440"/>
      <c r="AH272" s="440"/>
      <c r="AI272" s="440"/>
      <c r="AJ272" s="440"/>
      <c r="AK272" s="440"/>
      <c r="AL272" s="440"/>
      <c r="AM272" s="440"/>
      <c r="AN272" s="440"/>
      <c r="AO272" s="440"/>
      <c r="AP272" s="440"/>
      <c r="AQ272" s="440"/>
    </row>
    <row r="273" spans="1:43" ht="21" x14ac:dyDescent="0.35">
      <c r="A273" s="2053"/>
      <c r="B273" s="459">
        <v>39</v>
      </c>
      <c r="C273" s="888"/>
      <c r="D273" s="853"/>
      <c r="E273" s="853"/>
      <c r="F273" s="853"/>
      <c r="G273" s="855"/>
      <c r="H273" s="411"/>
      <c r="I273" s="857" t="str">
        <f t="shared" si="19"/>
        <v/>
      </c>
      <c r="J273" s="323">
        <f>IF(ISTEXT(P273),P273,IF(ISBLANK(P273),0,(P273/T225)*M225))</f>
        <v>0</v>
      </c>
      <c r="K273" s="904" t="str">
        <f t="shared" si="23"/>
        <v/>
      </c>
      <c r="L273" s="905">
        <f>IF(ISTEXT(T273),0,IF(ISBLANK(T273),0,(T273/T225)*M225))*1000</f>
        <v>0</v>
      </c>
      <c r="M273" s="906">
        <f>+IF(ISTEXT(T273),0,IF(ISBLANK(T273),0,(T273/T225)*M225))</f>
        <v>0</v>
      </c>
      <c r="N273" s="907">
        <f>L273/L276</f>
        <v>0</v>
      </c>
      <c r="O273" s="808"/>
      <c r="P273" s="802"/>
      <c r="Q273" s="803"/>
      <c r="R273" s="826"/>
      <c r="S273" s="805"/>
      <c r="T273" s="1359">
        <f t="shared" si="20"/>
        <v>0</v>
      </c>
      <c r="U273" s="1477"/>
      <c r="V273" s="815"/>
      <c r="W273" s="1178" t="str">
        <f t="shared" si="21"/>
        <v/>
      </c>
      <c r="X273" s="1179" t="str">
        <f t="shared" si="18"/>
        <v/>
      </c>
      <c r="Y273" s="1185" t="str">
        <f t="shared" si="22"/>
        <v/>
      </c>
      <c r="Z273" s="198"/>
      <c r="AA273" s="1585" t="s">
        <v>770</v>
      </c>
      <c r="AB273" s="433"/>
      <c r="AD273" s="440"/>
      <c r="AE273" s="440"/>
      <c r="AF273" s="440"/>
      <c r="AG273" s="440"/>
      <c r="AH273" s="440"/>
      <c r="AI273" s="440"/>
      <c r="AJ273" s="440"/>
      <c r="AK273" s="440"/>
      <c r="AL273" s="440"/>
      <c r="AM273" s="440"/>
      <c r="AN273" s="440"/>
      <c r="AO273" s="440"/>
      <c r="AP273" s="440"/>
      <c r="AQ273" s="440"/>
    </row>
    <row r="274" spans="1:43" ht="21.75" thickBot="1" x14ac:dyDescent="0.4">
      <c r="A274" s="2053"/>
      <c r="B274" s="459">
        <v>40</v>
      </c>
      <c r="C274" s="888"/>
      <c r="D274" s="853"/>
      <c r="E274" s="853"/>
      <c r="F274" s="853"/>
      <c r="G274" s="855"/>
      <c r="H274" s="411"/>
      <c r="I274" s="857" t="str">
        <f t="shared" si="19"/>
        <v/>
      </c>
      <c r="J274" s="323">
        <f>IF(ISTEXT(P274),P274,IF(ISBLANK(P274),0,(P274/T225)*M225))</f>
        <v>0</v>
      </c>
      <c r="K274" s="904" t="str">
        <f t="shared" si="23"/>
        <v/>
      </c>
      <c r="L274" s="905">
        <f>IF(ISTEXT(T274),0,IF(ISBLANK(T274),0,(T274/T225)*M225))*1000</f>
        <v>0</v>
      </c>
      <c r="M274" s="906">
        <f>+IF(ISTEXT(T274),0,IF(ISBLANK(T274),0,(T274/T225)*M225))</f>
        <v>0</v>
      </c>
      <c r="N274" s="907">
        <f>L274/L276</f>
        <v>0</v>
      </c>
      <c r="O274" s="808"/>
      <c r="P274" s="819"/>
      <c r="Q274" s="820"/>
      <c r="R274" s="831"/>
      <c r="S274" s="822"/>
      <c r="T274" s="1359">
        <f t="shared" si="20"/>
        <v>0</v>
      </c>
      <c r="U274" s="1475"/>
      <c r="V274" s="830"/>
      <c r="W274" s="1180" t="str">
        <f t="shared" si="21"/>
        <v/>
      </c>
      <c r="X274" s="1181" t="str">
        <f t="shared" si="18"/>
        <v/>
      </c>
      <c r="Y274" s="1186" t="str">
        <f t="shared" si="22"/>
        <v/>
      </c>
      <c r="Z274" s="198"/>
      <c r="AA274" s="1585" t="s">
        <v>770</v>
      </c>
      <c r="AB274" s="433"/>
      <c r="AD274" s="440"/>
      <c r="AE274" s="440"/>
      <c r="AF274" s="440"/>
      <c r="AG274" s="440"/>
      <c r="AH274" s="440"/>
      <c r="AI274" s="440"/>
      <c r="AJ274" s="440"/>
      <c r="AK274" s="440"/>
      <c r="AL274" s="440"/>
      <c r="AM274" s="440"/>
      <c r="AN274" s="440"/>
      <c r="AO274" s="440"/>
      <c r="AP274" s="440"/>
      <c r="AQ274" s="440"/>
    </row>
    <row r="275" spans="1:43" ht="23.25" customHeight="1" thickBot="1" x14ac:dyDescent="0.3">
      <c r="A275" s="2053"/>
      <c r="B275" s="436" t="s">
        <v>780</v>
      </c>
      <c r="C275" s="311"/>
      <c r="D275" s="311"/>
      <c r="E275" s="311"/>
      <c r="F275" s="311"/>
      <c r="G275" s="311"/>
      <c r="H275" s="311"/>
      <c r="I275" s="311"/>
      <c r="J275" s="311"/>
      <c r="K275" s="311"/>
      <c r="L275" s="311"/>
      <c r="M275" s="311"/>
      <c r="N275" s="480"/>
      <c r="O275" s="808"/>
      <c r="P275" s="1476"/>
      <c r="Q275" s="1476"/>
      <c r="R275" s="441"/>
      <c r="S275" s="1476" t="s">
        <v>153</v>
      </c>
      <c r="T275" s="1360">
        <f>SUM(T235:T274)</f>
        <v>5.8999999999999995</v>
      </c>
      <c r="U275" s="1970" t="s">
        <v>794</v>
      </c>
      <c r="V275" s="1971"/>
      <c r="W275" s="1303"/>
      <c r="X275" s="1304"/>
      <c r="Y275" s="1305"/>
      <c r="Z275" s="198"/>
      <c r="AA275" s="1710" t="s">
        <v>1298</v>
      </c>
      <c r="AB275" s="841"/>
      <c r="AC275" s="841"/>
      <c r="AD275" s="841"/>
      <c r="AE275" s="841"/>
      <c r="AF275" s="440"/>
      <c r="AG275" s="440"/>
      <c r="AH275" s="440"/>
      <c r="AI275" s="440"/>
      <c r="AJ275" s="440"/>
      <c r="AK275" s="440"/>
      <c r="AL275" s="440"/>
      <c r="AM275" s="440"/>
      <c r="AN275" s="440"/>
      <c r="AO275" s="440"/>
      <c r="AP275" s="440"/>
      <c r="AQ275" s="440"/>
    </row>
    <row r="276" spans="1:43" ht="21" customHeight="1" x14ac:dyDescent="0.25">
      <c r="A276" s="2053"/>
      <c r="B276" s="436"/>
      <c r="C276" s="311"/>
      <c r="D276" s="481">
        <f>D277/1000</f>
        <v>0</v>
      </c>
      <c r="E276" s="2077" t="s">
        <v>153</v>
      </c>
      <c r="F276" s="2077"/>
      <c r="G276" s="2077"/>
      <c r="H276" s="2077"/>
      <c r="I276" s="2077"/>
      <c r="J276" s="445"/>
      <c r="K276" s="482">
        <f>SUM(K235:K275)</f>
        <v>0</v>
      </c>
      <c r="L276" s="442">
        <f>SUM(L235:L274)</f>
        <v>30000.000000000007</v>
      </c>
      <c r="M276" s="441">
        <f>SUM(M235:M275)</f>
        <v>30</v>
      </c>
      <c r="N276" s="483">
        <f>SUM(N235:N275)</f>
        <v>0.99999999999999989</v>
      </c>
      <c r="O276" s="808"/>
      <c r="P276" s="2078" t="s">
        <v>1146</v>
      </c>
      <c r="Q276" s="2079"/>
      <c r="R276" s="2079"/>
      <c r="S276" s="2079"/>
      <c r="T276" s="2080"/>
      <c r="U276" s="2084" t="s">
        <v>796</v>
      </c>
      <c r="V276" s="2085"/>
      <c r="W276" s="1306"/>
      <c r="X276" s="1307"/>
      <c r="Y276" s="1308"/>
      <c r="Z276" s="198"/>
      <c r="AA276" s="1710" t="s">
        <v>1298</v>
      </c>
      <c r="AB276" s="841"/>
      <c r="AC276" s="841"/>
      <c r="AD276" s="841"/>
      <c r="AE276" s="841"/>
      <c r="AF276" s="440"/>
      <c r="AG276" s="440"/>
      <c r="AH276" s="440"/>
      <c r="AI276" s="440"/>
      <c r="AJ276" s="440"/>
      <c r="AK276" s="440"/>
      <c r="AL276" s="440"/>
      <c r="AM276" s="440"/>
      <c r="AN276" s="440"/>
      <c r="AO276" s="440"/>
      <c r="AP276" s="440"/>
      <c r="AQ276" s="440"/>
    </row>
    <row r="277" spans="1:43" ht="18.75" x14ac:dyDescent="0.25">
      <c r="A277" s="2053"/>
      <c r="B277" s="436"/>
      <c r="C277" s="311"/>
      <c r="D277" s="484">
        <f>SUM(D235:D275)</f>
        <v>0</v>
      </c>
      <c r="E277" s="2077"/>
      <c r="F277" s="2077"/>
      <c r="G277" s="2077"/>
      <c r="H277" s="2077"/>
      <c r="I277" s="2077"/>
      <c r="J277" s="311"/>
      <c r="K277" s="311"/>
      <c r="L277" s="311"/>
      <c r="M277" s="311"/>
      <c r="N277" s="480"/>
      <c r="O277" s="808"/>
      <c r="P277" s="2081"/>
      <c r="Q277" s="2082"/>
      <c r="R277" s="2082"/>
      <c r="S277" s="2082"/>
      <c r="T277" s="2083"/>
      <c r="U277" s="2086" t="s">
        <v>797</v>
      </c>
      <c r="V277" s="2087"/>
      <c r="W277" s="1306"/>
      <c r="X277" s="1307"/>
      <c r="Y277" s="1308"/>
      <c r="Z277" s="198"/>
      <c r="AA277" s="1710" t="s">
        <v>1298</v>
      </c>
      <c r="AB277" s="841"/>
      <c r="AC277" s="841"/>
      <c r="AD277" s="841"/>
      <c r="AE277" s="841"/>
      <c r="AF277" s="440"/>
      <c r="AG277" s="440"/>
      <c r="AH277" s="440"/>
      <c r="AI277" s="440"/>
      <c r="AJ277" s="440"/>
      <c r="AK277" s="440"/>
      <c r="AL277" s="440"/>
      <c r="AM277" s="440"/>
      <c r="AN277" s="440"/>
      <c r="AO277" s="440"/>
      <c r="AP277" s="440"/>
      <c r="AQ277" s="440"/>
    </row>
    <row r="278" spans="1:43" ht="18.75" x14ac:dyDescent="0.25">
      <c r="A278" s="2053"/>
      <c r="B278" s="447"/>
      <c r="C278" s="448" t="s">
        <v>154</v>
      </c>
      <c r="D278" s="449"/>
      <c r="E278" s="449"/>
      <c r="F278" s="449"/>
      <c r="G278" s="2088" t="s">
        <v>112</v>
      </c>
      <c r="H278" s="2088"/>
      <c r="I278" s="2088"/>
      <c r="J278" s="2088"/>
      <c r="K278" s="2088"/>
      <c r="L278" s="2088"/>
      <c r="M278" s="2088"/>
      <c r="N278" s="2089"/>
      <c r="O278" s="808"/>
      <c r="P278" s="2081"/>
      <c r="Q278" s="2082"/>
      <c r="R278" s="2082"/>
      <c r="S278" s="2082"/>
      <c r="T278" s="2083"/>
      <c r="U278" s="2101" t="s">
        <v>798</v>
      </c>
      <c r="V278" s="2102"/>
      <c r="W278" s="1309"/>
      <c r="X278" s="1307"/>
      <c r="Y278" s="1308"/>
      <c r="Z278" s="198"/>
      <c r="AA278" s="1710" t="s">
        <v>1298</v>
      </c>
      <c r="AB278" s="841"/>
      <c r="AC278" s="841"/>
      <c r="AD278" s="841"/>
      <c r="AE278" s="841"/>
      <c r="AF278" s="440"/>
      <c r="AG278" s="440"/>
      <c r="AH278" s="440"/>
      <c r="AI278" s="440"/>
      <c r="AJ278" s="440"/>
      <c r="AK278" s="440"/>
      <c r="AL278" s="440"/>
      <c r="AM278" s="440"/>
      <c r="AN278" s="440"/>
      <c r="AO278" s="440"/>
      <c r="AP278" s="440"/>
      <c r="AQ278" s="440"/>
    </row>
    <row r="279" spans="1:43" ht="18.75" x14ac:dyDescent="0.25">
      <c r="A279" s="2053"/>
      <c r="B279" s="450"/>
      <c r="C279" s="451" t="str">
        <f>SUBSTITUTE(ADDRESS(1,COLUMN(),4),"1","")</f>
        <v>C</v>
      </c>
      <c r="D279" s="452" t="s">
        <v>155</v>
      </c>
      <c r="E279" s="453"/>
      <c r="F279" s="453"/>
      <c r="G279" s="2088"/>
      <c r="H279" s="2088"/>
      <c r="I279" s="2088"/>
      <c r="J279" s="2088"/>
      <c r="K279" s="2088"/>
      <c r="L279" s="2088"/>
      <c r="M279" s="2088"/>
      <c r="N279" s="2089"/>
      <c r="O279" s="808"/>
      <c r="P279" s="1299"/>
      <c r="Q279" s="896"/>
      <c r="R279" s="896"/>
      <c r="S279" s="896"/>
      <c r="T279" s="1198"/>
      <c r="U279" s="2101" t="s">
        <v>808</v>
      </c>
      <c r="V279" s="2102"/>
      <c r="W279" s="1309"/>
      <c r="X279" s="1307"/>
      <c r="Y279" s="1308"/>
      <c r="Z279" s="198"/>
      <c r="AA279" s="1710" t="s">
        <v>1298</v>
      </c>
      <c r="AB279" s="841"/>
      <c r="AC279" s="841"/>
      <c r="AD279" s="841"/>
      <c r="AE279" s="841"/>
      <c r="AF279" s="440"/>
      <c r="AG279" s="440"/>
      <c r="AH279" s="440"/>
      <c r="AI279" s="440"/>
      <c r="AJ279" s="440"/>
      <c r="AK279" s="440"/>
      <c r="AL279" s="440"/>
      <c r="AM279" s="440"/>
      <c r="AN279" s="440"/>
      <c r="AO279" s="440"/>
      <c r="AP279" s="440"/>
      <c r="AQ279" s="440"/>
    </row>
    <row r="280" spans="1:43" ht="23.25" x14ac:dyDescent="0.25">
      <c r="A280" s="2053"/>
      <c r="B280" s="450"/>
      <c r="C280" s="328" t="s">
        <v>156</v>
      </c>
      <c r="D280" s="448" t="s">
        <v>157</v>
      </c>
      <c r="E280" s="453"/>
      <c r="F280" s="453"/>
      <c r="G280" s="448"/>
      <c r="H280" s="454"/>
      <c r="I280" s="454"/>
      <c r="J280" s="454"/>
      <c r="K280" s="454"/>
      <c r="L280" s="454"/>
      <c r="M280" s="454"/>
      <c r="N280" s="455"/>
      <c r="O280" s="808"/>
      <c r="P280" s="1299"/>
      <c r="Q280" s="896"/>
      <c r="R280" s="896"/>
      <c r="S280" s="896"/>
      <c r="T280" s="1198"/>
      <c r="U280" s="2103" t="s">
        <v>795</v>
      </c>
      <c r="V280" s="2104"/>
      <c r="W280" s="1309"/>
      <c r="X280" s="1307"/>
      <c r="Y280" s="1308"/>
      <c r="Z280" s="198"/>
      <c r="AA280" s="1710" t="s">
        <v>1298</v>
      </c>
      <c r="AB280" s="841"/>
      <c r="AC280" s="841"/>
      <c r="AD280" s="841"/>
      <c r="AE280" s="841"/>
      <c r="AF280" s="440"/>
      <c r="AG280" s="440"/>
      <c r="AH280" s="440"/>
      <c r="AI280" s="440"/>
      <c r="AJ280" s="440"/>
      <c r="AK280" s="440"/>
      <c r="AL280" s="440"/>
      <c r="AM280" s="440"/>
      <c r="AN280" s="440"/>
      <c r="AO280" s="440"/>
      <c r="AP280" s="440"/>
      <c r="AQ280" s="440"/>
    </row>
    <row r="281" spans="1:43" ht="21.75" thickBot="1" x14ac:dyDescent="0.3">
      <c r="A281" s="2053"/>
      <c r="B281" s="485" t="s">
        <v>175</v>
      </c>
      <c r="C281" s="486"/>
      <c r="D281" s="457"/>
      <c r="E281" s="354" t="str">
        <f>B221</f>
        <v>NOM DE LA RECETTE ou d'un élément de la recette MOUSSAKA</v>
      </c>
      <c r="F281" s="406"/>
      <c r="G281" s="406"/>
      <c r="H281" s="406"/>
      <c r="I281" s="406"/>
      <c r="J281" s="406"/>
      <c r="K281" s="362" t="s">
        <v>158</v>
      </c>
      <c r="L281" s="406"/>
      <c r="M281" s="406"/>
      <c r="N281" s="458"/>
      <c r="O281" s="808"/>
      <c r="P281" s="1300"/>
      <c r="Q281" s="1301"/>
      <c r="R281" s="1301"/>
      <c r="S281" s="1301"/>
      <c r="T281" s="1302"/>
      <c r="U281" s="2034" t="s">
        <v>823</v>
      </c>
      <c r="V281" s="2035"/>
      <c r="W281" s="1310"/>
      <c r="X281" s="1311"/>
      <c r="Y281" s="1312"/>
      <c r="Z281" s="198"/>
      <c r="AA281" s="1710" t="s">
        <v>1298</v>
      </c>
      <c r="AB281" s="841"/>
      <c r="AC281" s="841"/>
      <c r="AD281" s="841"/>
      <c r="AE281" s="841"/>
      <c r="AF281" s="440"/>
      <c r="AG281" s="440"/>
      <c r="AH281" s="440"/>
      <c r="AI281" s="440"/>
      <c r="AJ281" s="440"/>
      <c r="AK281" s="440"/>
      <c r="AL281" s="440"/>
      <c r="AM281" s="440"/>
      <c r="AN281" s="440"/>
      <c r="AO281" s="440"/>
      <c r="AP281" s="440"/>
      <c r="AQ281" s="440"/>
    </row>
    <row r="282" spans="1:43" ht="19.5" thickBot="1" x14ac:dyDescent="0.3">
      <c r="A282" s="2053"/>
      <c r="B282" s="459">
        <v>1</v>
      </c>
      <c r="C282" s="1437"/>
      <c r="D282" s="460"/>
      <c r="E282" s="406"/>
      <c r="F282" s="461"/>
      <c r="G282" s="461"/>
      <c r="H282" s="461"/>
      <c r="I282" s="461"/>
      <c r="J282" s="461"/>
      <c r="K282" s="362" t="s">
        <v>159</v>
      </c>
      <c r="L282" s="461"/>
      <c r="M282" s="461"/>
      <c r="N282" s="462"/>
      <c r="O282" s="808"/>
      <c r="P282" s="863"/>
      <c r="Q282" s="863"/>
      <c r="R282" s="863"/>
      <c r="S282" s="863"/>
      <c r="T282" s="863"/>
      <c r="U282" s="838"/>
      <c r="V282" s="838"/>
      <c r="W282" s="838"/>
      <c r="X282" s="198"/>
      <c r="Y282" s="198"/>
      <c r="Z282" s="198"/>
      <c r="AA282" s="1710" t="s">
        <v>1298</v>
      </c>
      <c r="AB282" s="841"/>
      <c r="AC282" s="841"/>
      <c r="AD282" s="841"/>
      <c r="AE282" s="841"/>
      <c r="AF282" s="440"/>
      <c r="AG282" s="440"/>
      <c r="AH282" s="440"/>
      <c r="AI282" s="440"/>
      <c r="AJ282" s="440"/>
      <c r="AK282" s="440"/>
      <c r="AL282" s="440"/>
      <c r="AM282" s="440"/>
      <c r="AN282" s="440"/>
      <c r="AO282" s="440"/>
      <c r="AP282" s="440"/>
      <c r="AQ282" s="440"/>
    </row>
    <row r="283" spans="1:43" ht="23.25" x14ac:dyDescent="0.25">
      <c r="A283" s="2053"/>
      <c r="B283" s="459">
        <v>2</v>
      </c>
      <c r="C283" s="463" t="s">
        <v>160</v>
      </c>
      <c r="D283" s="308"/>
      <c r="E283" s="308"/>
      <c r="F283" s="308"/>
      <c r="G283" s="308"/>
      <c r="H283" s="308"/>
      <c r="I283" s="308"/>
      <c r="J283" s="308"/>
      <c r="K283" s="362" t="s">
        <v>161</v>
      </c>
      <c r="L283" s="308"/>
      <c r="M283" s="308"/>
      <c r="N283" s="464"/>
      <c r="O283" s="808"/>
      <c r="P283" s="867" t="s">
        <v>783</v>
      </c>
      <c r="Q283" s="868"/>
      <c r="R283" s="868"/>
      <c r="S283" s="868"/>
      <c r="T283" s="868"/>
      <c r="U283" s="868"/>
      <c r="V283" s="876" t="s">
        <v>784</v>
      </c>
      <c r="W283" s="877"/>
      <c r="X283" s="877"/>
      <c r="Y283" s="878"/>
      <c r="AA283" s="1585" t="s">
        <v>770</v>
      </c>
      <c r="AB283" s="433"/>
      <c r="AD283" s="440"/>
      <c r="AE283" s="440"/>
      <c r="AF283" s="440"/>
      <c r="AG283" s="440"/>
      <c r="AH283" s="440"/>
      <c r="AI283" s="440"/>
      <c r="AJ283" s="440"/>
      <c r="AK283" s="440"/>
      <c r="AL283" s="440"/>
      <c r="AM283" s="440"/>
      <c r="AN283" s="440"/>
      <c r="AO283" s="440"/>
      <c r="AP283" s="440"/>
      <c r="AQ283" s="440"/>
    </row>
    <row r="284" spans="1:43" ht="23.25" x14ac:dyDescent="0.25">
      <c r="A284" s="2053"/>
      <c r="B284" s="459">
        <v>3</v>
      </c>
      <c r="C284" s="463"/>
      <c r="D284" s="308"/>
      <c r="E284" s="308"/>
      <c r="F284" s="308"/>
      <c r="G284" s="308"/>
      <c r="H284" s="308"/>
      <c r="I284" s="308"/>
      <c r="J284" s="308"/>
      <c r="K284" s="308"/>
      <c r="L284" s="308"/>
      <c r="M284" s="308"/>
      <c r="N284" s="464"/>
      <c r="O284" s="808"/>
      <c r="P284" s="1328" t="s">
        <v>785</v>
      </c>
      <c r="Q284" s="870"/>
      <c r="R284" s="870"/>
      <c r="S284" s="870"/>
      <c r="T284" s="870"/>
      <c r="U284" s="870"/>
      <c r="V284" s="875" t="s">
        <v>786</v>
      </c>
      <c r="W284" s="879"/>
      <c r="X284" s="879"/>
      <c r="Y284" s="1188"/>
      <c r="AA284" s="1585" t="s">
        <v>770</v>
      </c>
      <c r="AB284" s="433"/>
      <c r="AD284" s="440"/>
      <c r="AE284" s="440"/>
      <c r="AF284" s="440"/>
      <c r="AG284" s="440"/>
      <c r="AH284" s="440"/>
      <c r="AI284" s="440"/>
      <c r="AJ284" s="440"/>
      <c r="AK284" s="440"/>
      <c r="AL284" s="440"/>
      <c r="AM284" s="440"/>
      <c r="AN284" s="440"/>
      <c r="AO284" s="440"/>
      <c r="AP284" s="440"/>
      <c r="AQ284" s="440"/>
    </row>
    <row r="285" spans="1:43" ht="23.25" x14ac:dyDescent="0.25">
      <c r="A285" s="2053"/>
      <c r="B285" s="459">
        <v>4</v>
      </c>
      <c r="C285" s="463" t="s">
        <v>176</v>
      </c>
      <c r="D285" s="466"/>
      <c r="E285" s="466"/>
      <c r="F285" s="466"/>
      <c r="G285" s="466"/>
      <c r="H285" s="466"/>
      <c r="I285" s="466"/>
      <c r="J285" s="466"/>
      <c r="K285" s="466"/>
      <c r="L285" s="466"/>
      <c r="M285" s="466"/>
      <c r="N285" s="467"/>
      <c r="O285" s="808"/>
      <c r="P285" s="1328" t="s">
        <v>787</v>
      </c>
      <c r="Q285" s="870"/>
      <c r="R285" s="870"/>
      <c r="S285" s="870"/>
      <c r="T285" s="870"/>
      <c r="U285" s="870"/>
      <c r="V285" s="875" t="s">
        <v>788</v>
      </c>
      <c r="W285" s="879"/>
      <c r="X285" s="879"/>
      <c r="Y285" s="1188"/>
      <c r="AA285" s="1585" t="s">
        <v>770</v>
      </c>
      <c r="AB285" s="433"/>
      <c r="AD285" s="440"/>
      <c r="AE285" s="440"/>
      <c r="AF285" s="440"/>
      <c r="AG285" s="440"/>
      <c r="AH285" s="440"/>
      <c r="AI285" s="440"/>
      <c r="AJ285" s="440"/>
      <c r="AK285" s="440"/>
      <c r="AL285" s="440"/>
      <c r="AM285" s="440"/>
      <c r="AN285" s="440"/>
      <c r="AO285" s="440"/>
      <c r="AP285" s="440"/>
      <c r="AQ285" s="440"/>
    </row>
    <row r="286" spans="1:43" ht="23.25" x14ac:dyDescent="0.25">
      <c r="A286" s="2053"/>
      <c r="B286" s="459">
        <v>5</v>
      </c>
      <c r="C286" s="463" t="s">
        <v>177</v>
      </c>
      <c r="D286" s="308"/>
      <c r="E286" s="308"/>
      <c r="F286" s="308"/>
      <c r="G286" s="308"/>
      <c r="H286" s="308"/>
      <c r="I286" s="308"/>
      <c r="J286" s="308"/>
      <c r="K286" s="308"/>
      <c r="L286" s="308"/>
      <c r="M286" s="308"/>
      <c r="N286" s="464"/>
      <c r="O286" s="808"/>
      <c r="P286" s="1328" t="s">
        <v>789</v>
      </c>
      <c r="Q286" s="870"/>
      <c r="R286" s="870"/>
      <c r="S286" s="870"/>
      <c r="T286" s="870"/>
      <c r="U286" s="870"/>
      <c r="V286" s="875" t="s">
        <v>790</v>
      </c>
      <c r="W286" s="879"/>
      <c r="X286" s="879"/>
      <c r="Y286" s="1188"/>
      <c r="AA286" s="1585" t="s">
        <v>770</v>
      </c>
      <c r="AB286" s="433"/>
      <c r="AD286" s="440"/>
      <c r="AE286" s="440"/>
      <c r="AF286" s="440"/>
      <c r="AG286" s="440"/>
      <c r="AH286" s="440"/>
      <c r="AI286" s="440"/>
      <c r="AJ286" s="440"/>
      <c r="AK286" s="440"/>
      <c r="AL286" s="440"/>
      <c r="AM286" s="440"/>
      <c r="AN286" s="440"/>
      <c r="AO286" s="440"/>
      <c r="AP286" s="440"/>
      <c r="AQ286" s="440"/>
    </row>
    <row r="287" spans="1:43" ht="23.25" x14ac:dyDescent="0.25">
      <c r="A287" s="2053"/>
      <c r="B287" s="459">
        <v>6</v>
      </c>
      <c r="C287" s="463" t="s">
        <v>162</v>
      </c>
      <c r="D287" s="308"/>
      <c r="E287" s="308"/>
      <c r="F287" s="308"/>
      <c r="G287" s="308"/>
      <c r="H287" s="308"/>
      <c r="I287" s="308"/>
      <c r="J287" s="308"/>
      <c r="K287" s="308"/>
      <c r="L287" s="308"/>
      <c r="M287" s="308"/>
      <c r="N287" s="464"/>
      <c r="O287" s="808"/>
      <c r="P287" s="1328" t="s">
        <v>791</v>
      </c>
      <c r="Q287" s="870"/>
      <c r="R287" s="870"/>
      <c r="S287" s="870"/>
      <c r="T287" s="870"/>
      <c r="U287" s="870"/>
      <c r="V287" s="875" t="s">
        <v>792</v>
      </c>
      <c r="W287" s="879"/>
      <c r="X287" s="879"/>
      <c r="Y287" s="1188"/>
      <c r="AA287" s="1585" t="s">
        <v>770</v>
      </c>
      <c r="AB287" s="433"/>
      <c r="AD287" s="440"/>
      <c r="AE287" s="440"/>
      <c r="AF287" s="440"/>
      <c r="AG287" s="440"/>
      <c r="AH287" s="440"/>
      <c r="AI287" s="440"/>
      <c r="AJ287" s="440"/>
      <c r="AK287" s="440"/>
      <c r="AL287" s="440"/>
      <c r="AM287" s="440"/>
      <c r="AN287" s="440"/>
      <c r="AO287" s="440"/>
      <c r="AP287" s="440"/>
      <c r="AQ287" s="440"/>
    </row>
    <row r="288" spans="1:43" ht="24" thickBot="1" x14ac:dyDescent="0.3">
      <c r="A288" s="2053"/>
      <c r="B288" s="459">
        <v>7</v>
      </c>
      <c r="C288" s="463" t="s">
        <v>178</v>
      </c>
      <c r="D288" s="308"/>
      <c r="E288" s="308"/>
      <c r="F288" s="308"/>
      <c r="G288" s="308"/>
      <c r="H288" s="308"/>
      <c r="I288" s="308"/>
      <c r="J288" s="308"/>
      <c r="K288" s="308"/>
      <c r="L288" s="308"/>
      <c r="M288" s="308"/>
      <c r="N288" s="464"/>
      <c r="O288" s="808"/>
      <c r="P288" s="872"/>
      <c r="Q288" s="873"/>
      <c r="R288" s="873"/>
      <c r="S288" s="873"/>
      <c r="T288" s="873"/>
      <c r="U288" s="873"/>
      <c r="V288" s="880" t="s">
        <v>793</v>
      </c>
      <c r="W288" s="881"/>
      <c r="X288" s="881"/>
      <c r="Y288" s="882"/>
      <c r="AA288" s="1585" t="s">
        <v>770</v>
      </c>
      <c r="AB288" s="433"/>
      <c r="AD288" s="440"/>
      <c r="AE288" s="440"/>
      <c r="AF288" s="440"/>
      <c r="AG288" s="440"/>
      <c r="AH288" s="440"/>
      <c r="AI288" s="440"/>
      <c r="AJ288" s="440"/>
      <c r="AK288" s="440"/>
      <c r="AL288" s="440"/>
      <c r="AM288" s="440"/>
      <c r="AN288" s="440"/>
      <c r="AO288" s="440"/>
      <c r="AP288" s="440"/>
      <c r="AQ288" s="440"/>
    </row>
    <row r="289" spans="1:43" ht="18.75" x14ac:dyDescent="0.25">
      <c r="A289" s="2053"/>
      <c r="B289" s="459">
        <v>8</v>
      </c>
      <c r="C289" s="463" t="s">
        <v>179</v>
      </c>
      <c r="D289" s="308"/>
      <c r="E289" s="308"/>
      <c r="F289" s="308"/>
      <c r="G289" s="308"/>
      <c r="H289" s="308"/>
      <c r="I289" s="308"/>
      <c r="J289" s="308"/>
      <c r="K289" s="308"/>
      <c r="L289" s="308"/>
      <c r="M289" s="308"/>
      <c r="N289" s="464"/>
      <c r="O289" s="808"/>
      <c r="P289" s="808"/>
      <c r="Q289" s="808"/>
      <c r="R289" s="808"/>
      <c r="S289" s="808"/>
      <c r="T289" s="808"/>
      <c r="U289" s="808"/>
      <c r="V289" s="808"/>
      <c r="W289" s="198"/>
      <c r="X289" s="198"/>
      <c r="Y289" s="198"/>
      <c r="Z289" s="198"/>
      <c r="AA289" s="1585" t="s">
        <v>770</v>
      </c>
      <c r="AB289" s="433"/>
      <c r="AD289" s="440"/>
      <c r="AE289" s="440"/>
      <c r="AF289" s="440"/>
      <c r="AG289" s="440"/>
      <c r="AH289" s="440"/>
      <c r="AI289" s="440"/>
      <c r="AJ289" s="440"/>
      <c r="AK289" s="440"/>
      <c r="AL289" s="440"/>
      <c r="AM289" s="440"/>
      <c r="AN289" s="440"/>
      <c r="AO289" s="440"/>
      <c r="AP289" s="440"/>
      <c r="AQ289" s="440"/>
    </row>
    <row r="290" spans="1:43" ht="21" x14ac:dyDescent="0.25">
      <c r="A290" s="2053"/>
      <c r="B290" s="459">
        <v>9</v>
      </c>
      <c r="C290" s="463" t="s">
        <v>180</v>
      </c>
      <c r="D290" s="308"/>
      <c r="E290" s="308"/>
      <c r="F290" s="308"/>
      <c r="G290" s="308"/>
      <c r="H290" s="308"/>
      <c r="I290" s="308"/>
      <c r="J290" s="308"/>
      <c r="K290" s="308"/>
      <c r="L290" s="308"/>
      <c r="M290" s="308"/>
      <c r="N290" s="464"/>
      <c r="O290" s="808"/>
      <c r="P290" s="883" t="s">
        <v>777</v>
      </c>
      <c r="Q290" s="2036" t="s">
        <v>847</v>
      </c>
      <c r="R290" s="2036"/>
      <c r="S290" s="2036"/>
      <c r="T290" s="808"/>
      <c r="U290" s="808"/>
      <c r="V290" s="808"/>
      <c r="W290" s="198"/>
      <c r="X290" s="198"/>
      <c r="Y290" s="198"/>
      <c r="Z290" s="198"/>
      <c r="AA290" s="1585" t="s">
        <v>770</v>
      </c>
      <c r="AB290" s="433"/>
      <c r="AC290" s="409"/>
      <c r="AD290" s="402"/>
      <c r="AE290" s="402"/>
      <c r="AF290" s="402"/>
      <c r="AG290" s="402"/>
      <c r="AH290" s="402"/>
      <c r="AI290" s="402"/>
      <c r="AJ290" s="402"/>
      <c r="AK290" s="402"/>
      <c r="AL290" s="402"/>
      <c r="AM290" s="402"/>
      <c r="AN290" s="402"/>
      <c r="AO290" s="402"/>
      <c r="AP290" s="402"/>
      <c r="AQ290" s="402"/>
    </row>
    <row r="291" spans="1:43" ht="21" x14ac:dyDescent="0.25">
      <c r="A291" s="2053"/>
      <c r="B291" s="459">
        <v>10</v>
      </c>
      <c r="C291" s="463"/>
      <c r="D291" s="308"/>
      <c r="E291" s="308"/>
      <c r="F291" s="308"/>
      <c r="G291" s="308"/>
      <c r="H291" s="308"/>
      <c r="I291" s="308"/>
      <c r="J291" s="308"/>
      <c r="K291" s="308"/>
      <c r="L291" s="308"/>
      <c r="M291" s="308"/>
      <c r="N291" s="464"/>
      <c r="O291" s="808"/>
      <c r="P291" s="883" t="s">
        <v>777</v>
      </c>
      <c r="Q291" s="2037" t="s">
        <v>848</v>
      </c>
      <c r="R291" s="2037"/>
      <c r="S291" s="2037"/>
      <c r="T291" s="808"/>
      <c r="U291" s="808"/>
      <c r="V291" s="808"/>
      <c r="W291" s="198"/>
      <c r="X291" s="198"/>
      <c r="Y291" s="198"/>
      <c r="Z291" s="198"/>
      <c r="AA291" s="1585" t="s">
        <v>770</v>
      </c>
      <c r="AB291" s="433"/>
      <c r="AC291" s="409"/>
      <c r="AD291" s="402"/>
      <c r="AE291" s="402"/>
      <c r="AF291" s="402"/>
      <c r="AG291" s="402"/>
      <c r="AH291" s="402"/>
      <c r="AI291" s="402"/>
      <c r="AJ291" s="402"/>
      <c r="AK291" s="402"/>
      <c r="AL291" s="402"/>
      <c r="AM291" s="402"/>
      <c r="AN291" s="402"/>
      <c r="AO291" s="402"/>
      <c r="AP291" s="402"/>
      <c r="AQ291" s="402"/>
    </row>
    <row r="292" spans="1:43" ht="19.5" thickBot="1" x14ac:dyDescent="0.3">
      <c r="A292" s="2053"/>
      <c r="B292" s="459">
        <v>11</v>
      </c>
      <c r="C292" s="463" t="s">
        <v>166</v>
      </c>
      <c r="D292" s="308"/>
      <c r="E292" s="308"/>
      <c r="F292" s="308"/>
      <c r="G292" s="308"/>
      <c r="H292" s="308"/>
      <c r="I292" s="308"/>
      <c r="J292" s="308"/>
      <c r="K292" s="308"/>
      <c r="L292" s="308"/>
      <c r="M292" s="308"/>
      <c r="N292" s="464"/>
      <c r="O292" s="808"/>
      <c r="X292" s="198"/>
      <c r="Y292" s="198"/>
      <c r="Z292" s="198"/>
      <c r="AA292" s="1585" t="s">
        <v>770</v>
      </c>
      <c r="AB292" s="433"/>
      <c r="AC292" s="409"/>
      <c r="AD292" s="402"/>
      <c r="AE292" s="402"/>
      <c r="AF292" s="402"/>
      <c r="AG292" s="402"/>
      <c r="AH292" s="402"/>
      <c r="AI292" s="402"/>
      <c r="AJ292" s="402"/>
      <c r="AK292" s="402"/>
      <c r="AL292" s="402"/>
      <c r="AM292" s="402"/>
      <c r="AN292" s="402"/>
      <c r="AO292" s="402"/>
      <c r="AP292" s="402"/>
      <c r="AQ292" s="402"/>
    </row>
    <row r="293" spans="1:43" ht="21" x14ac:dyDescent="0.25">
      <c r="A293" s="2053"/>
      <c r="B293" s="459">
        <v>12</v>
      </c>
      <c r="C293" s="463"/>
      <c r="D293" s="308"/>
      <c r="E293" s="308"/>
      <c r="F293" s="308"/>
      <c r="G293" s="308"/>
      <c r="H293" s="308"/>
      <c r="I293" s="308"/>
      <c r="J293" s="308"/>
      <c r="K293" s="308"/>
      <c r="L293" s="308"/>
      <c r="M293" s="308"/>
      <c r="N293" s="464"/>
      <c r="O293" s="808"/>
      <c r="P293" s="2038" t="s">
        <v>774</v>
      </c>
      <c r="Q293" s="2039"/>
      <c r="R293" s="2039"/>
      <c r="S293" s="2039"/>
      <c r="T293" s="2042">
        <f>N221</f>
        <v>3</v>
      </c>
      <c r="U293" s="1479" t="s">
        <v>132</v>
      </c>
      <c r="V293" s="1479"/>
      <c r="W293" s="1480"/>
      <c r="X293" s="198"/>
      <c r="Y293" s="198"/>
      <c r="Z293" s="198"/>
      <c r="AA293" s="1585" t="s">
        <v>770</v>
      </c>
      <c r="AB293" s="433"/>
      <c r="AC293" s="409"/>
      <c r="AD293" s="402"/>
      <c r="AE293" s="402"/>
      <c r="AF293" s="402"/>
      <c r="AG293" s="402"/>
      <c r="AH293" s="402"/>
      <c r="AI293" s="402"/>
      <c r="AJ293" s="402"/>
      <c r="AK293" s="402"/>
      <c r="AL293" s="402"/>
      <c r="AM293" s="402"/>
      <c r="AN293" s="402"/>
      <c r="AO293" s="402"/>
      <c r="AP293" s="402"/>
      <c r="AQ293" s="402"/>
    </row>
    <row r="294" spans="1:43" ht="21" x14ac:dyDescent="0.25">
      <c r="A294" s="2053"/>
      <c r="B294" s="459">
        <v>13</v>
      </c>
      <c r="C294" s="308"/>
      <c r="D294" s="308"/>
      <c r="E294" s="308"/>
      <c r="F294" s="308"/>
      <c r="G294" s="308"/>
      <c r="H294" s="308"/>
      <c r="I294" s="308"/>
      <c r="J294" s="308"/>
      <c r="K294" s="308"/>
      <c r="L294" s="308"/>
      <c r="M294" s="308"/>
      <c r="N294" s="464"/>
      <c r="O294" s="808"/>
      <c r="P294" s="2040"/>
      <c r="Q294" s="2041"/>
      <c r="R294" s="2041"/>
      <c r="S294" s="2041"/>
      <c r="T294" s="2043"/>
      <c r="U294" s="1447"/>
      <c r="V294" s="1447"/>
      <c r="W294" s="1481"/>
      <c r="X294" s="198"/>
      <c r="Y294" s="198"/>
      <c r="Z294" s="198"/>
      <c r="AA294" s="1585" t="s">
        <v>770</v>
      </c>
      <c r="AB294" s="433"/>
      <c r="AC294" s="409"/>
      <c r="AD294" s="402"/>
      <c r="AE294" s="402"/>
      <c r="AF294" s="402"/>
      <c r="AG294" s="402"/>
      <c r="AH294" s="402"/>
      <c r="AI294" s="402"/>
      <c r="AJ294" s="402"/>
      <c r="AK294" s="402"/>
      <c r="AL294" s="402"/>
      <c r="AM294" s="402"/>
      <c r="AN294" s="402"/>
      <c r="AO294" s="402"/>
      <c r="AP294" s="402"/>
      <c r="AQ294" s="402"/>
    </row>
    <row r="295" spans="1:43" ht="18.75" x14ac:dyDescent="0.25">
      <c r="A295" s="2053"/>
      <c r="B295" s="459">
        <v>14</v>
      </c>
      <c r="C295" s="308"/>
      <c r="D295" s="308"/>
      <c r="E295" s="308"/>
      <c r="F295" s="308"/>
      <c r="G295" s="308"/>
      <c r="H295" s="308"/>
      <c r="I295" s="308"/>
      <c r="J295" s="308"/>
      <c r="K295" s="308"/>
      <c r="L295" s="308"/>
      <c r="M295" s="308"/>
      <c r="N295" s="464"/>
      <c r="O295" s="808"/>
      <c r="P295" s="1272" t="str">
        <f>ADDRESS(ROW(),COLUMN(),4)</f>
        <v>P295</v>
      </c>
      <c r="Q295" s="751"/>
      <c r="R295" s="751"/>
      <c r="S295" s="751"/>
      <c r="T295" s="751"/>
      <c r="U295" s="751"/>
      <c r="V295" s="751"/>
      <c r="W295" s="1273"/>
      <c r="X295" s="198"/>
      <c r="Y295" s="198"/>
      <c r="Z295" s="198"/>
      <c r="AA295" s="1585" t="s">
        <v>770</v>
      </c>
      <c r="AB295" s="433"/>
      <c r="AC295" s="409"/>
      <c r="AD295" s="402"/>
      <c r="AE295" s="402"/>
      <c r="AF295" s="402"/>
      <c r="AG295" s="402"/>
      <c r="AH295" s="402"/>
      <c r="AI295" s="402"/>
      <c r="AJ295" s="402"/>
      <c r="AK295" s="402"/>
      <c r="AL295" s="402"/>
      <c r="AM295" s="402"/>
      <c r="AN295" s="402"/>
      <c r="AO295" s="402"/>
      <c r="AP295" s="402"/>
      <c r="AQ295" s="402"/>
    </row>
    <row r="296" spans="1:43" ht="18.75" x14ac:dyDescent="0.25">
      <c r="A296" s="2053"/>
      <c r="B296" s="459">
        <v>15</v>
      </c>
      <c r="C296" s="308"/>
      <c r="D296" s="308"/>
      <c r="E296" s="308"/>
      <c r="F296" s="308"/>
      <c r="G296" s="308"/>
      <c r="H296" s="308"/>
      <c r="I296" s="308"/>
      <c r="J296" s="308"/>
      <c r="K296" s="308"/>
      <c r="L296" s="308"/>
      <c r="M296" s="308"/>
      <c r="N296" s="464"/>
      <c r="O296" s="808"/>
      <c r="P296" s="1274" t="s">
        <v>31</v>
      </c>
      <c r="Q296" s="859" t="s">
        <v>825</v>
      </c>
      <c r="R296" s="833"/>
      <c r="S296" s="833"/>
      <c r="T296" s="833"/>
      <c r="U296" s="833"/>
      <c r="V296" s="833"/>
      <c r="W296" s="1245"/>
      <c r="X296" s="198"/>
      <c r="Y296" s="198"/>
      <c r="Z296" s="198"/>
      <c r="AA296" s="1585" t="s">
        <v>770</v>
      </c>
      <c r="AB296" s="433"/>
      <c r="AC296" s="409"/>
      <c r="AD296" s="402"/>
      <c r="AE296" s="402"/>
      <c r="AF296" s="402"/>
      <c r="AG296" s="402"/>
      <c r="AH296" s="402"/>
      <c r="AI296" s="402"/>
      <c r="AJ296" s="402"/>
      <c r="AK296" s="402"/>
      <c r="AL296" s="402"/>
      <c r="AM296" s="402"/>
      <c r="AN296" s="402"/>
      <c r="AO296" s="402"/>
      <c r="AP296" s="402"/>
      <c r="AQ296" s="402"/>
    </row>
    <row r="297" spans="1:43" ht="18.75" x14ac:dyDescent="0.25">
      <c r="A297" s="2053"/>
      <c r="B297" s="459">
        <v>16</v>
      </c>
      <c r="C297" s="308"/>
      <c r="D297" s="308"/>
      <c r="E297" s="308"/>
      <c r="F297" s="308"/>
      <c r="G297" s="308"/>
      <c r="H297" s="308"/>
      <c r="I297" s="308"/>
      <c r="J297" s="308"/>
      <c r="K297" s="308"/>
      <c r="L297" s="308"/>
      <c r="M297" s="308"/>
      <c r="N297" s="464"/>
      <c r="O297" s="808"/>
      <c r="P297" s="34"/>
      <c r="Q297" s="963" t="s">
        <v>782</v>
      </c>
      <c r="R297" s="833"/>
      <c r="S297" s="833"/>
      <c r="T297" s="833"/>
      <c r="U297" s="833"/>
      <c r="V297" s="833"/>
      <c r="W297" s="1245"/>
      <c r="X297" s="198"/>
      <c r="Y297" s="198"/>
      <c r="Z297" s="198"/>
      <c r="AA297" s="1585" t="s">
        <v>770</v>
      </c>
      <c r="AB297" s="433"/>
      <c r="AC297" s="409"/>
      <c r="AD297" s="402"/>
      <c r="AE297" s="402"/>
      <c r="AF297" s="402"/>
      <c r="AG297" s="402"/>
      <c r="AH297" s="402"/>
      <c r="AI297" s="402"/>
      <c r="AJ297" s="402"/>
      <c r="AK297" s="402"/>
      <c r="AL297" s="402"/>
      <c r="AM297" s="402"/>
      <c r="AN297" s="402"/>
      <c r="AO297" s="402"/>
      <c r="AP297" s="402"/>
      <c r="AQ297" s="402"/>
    </row>
    <row r="298" spans="1:43" ht="18.75" x14ac:dyDescent="0.25">
      <c r="A298" s="2053"/>
      <c r="B298" s="459">
        <v>17</v>
      </c>
      <c r="C298" s="308"/>
      <c r="D298" s="308"/>
      <c r="E298" s="308"/>
      <c r="F298" s="308"/>
      <c r="G298" s="308"/>
      <c r="H298" s="308"/>
      <c r="I298" s="308"/>
      <c r="J298" s="308"/>
      <c r="K298" s="308"/>
      <c r="L298" s="308"/>
      <c r="M298" s="308"/>
      <c r="N298" s="464"/>
      <c r="O298" s="808"/>
      <c r="P298" s="34"/>
      <c r="Q298" s="963" t="s">
        <v>826</v>
      </c>
      <c r="R298" s="833"/>
      <c r="S298" s="833"/>
      <c r="T298" s="833"/>
      <c r="U298" s="833"/>
      <c r="V298" s="833"/>
      <c r="W298" s="1245"/>
      <c r="X298" s="198"/>
      <c r="Y298" s="198"/>
      <c r="Z298" s="198"/>
      <c r="AA298" s="1585" t="s">
        <v>770</v>
      </c>
      <c r="AB298" s="433"/>
      <c r="AC298" s="409"/>
      <c r="AD298" s="402"/>
      <c r="AE298" s="402"/>
      <c r="AF298" s="402"/>
      <c r="AG298" s="402"/>
      <c r="AH298" s="402"/>
      <c r="AI298" s="402"/>
      <c r="AJ298" s="402"/>
      <c r="AK298" s="402"/>
      <c r="AL298" s="402"/>
      <c r="AM298" s="402"/>
      <c r="AN298" s="402"/>
      <c r="AO298" s="402"/>
      <c r="AP298" s="402"/>
      <c r="AQ298" s="402"/>
    </row>
    <row r="299" spans="1:43" ht="18.75" x14ac:dyDescent="0.3">
      <c r="A299" s="2053"/>
      <c r="B299" s="459">
        <v>18</v>
      </c>
      <c r="C299" s="308"/>
      <c r="D299" s="308"/>
      <c r="E299" s="308"/>
      <c r="F299" s="308"/>
      <c r="G299" s="308"/>
      <c r="H299" s="308"/>
      <c r="I299" s="308"/>
      <c r="J299" s="308"/>
      <c r="K299" s="308"/>
      <c r="L299" s="308"/>
      <c r="M299" s="308"/>
      <c r="N299" s="464"/>
      <c r="O299" s="808"/>
      <c r="P299" s="1275" t="s">
        <v>34</v>
      </c>
      <c r="Q299" s="845" t="s">
        <v>869</v>
      </c>
      <c r="R299" s="833"/>
      <c r="S299" s="833"/>
      <c r="T299" s="833"/>
      <c r="U299" s="833"/>
      <c r="V299" s="833"/>
      <c r="W299" s="1245"/>
      <c r="X299" s="198"/>
      <c r="Y299" s="198"/>
      <c r="Z299" s="198"/>
      <c r="AA299" s="1585" t="s">
        <v>770</v>
      </c>
      <c r="AB299" s="433"/>
      <c r="AC299" s="409"/>
      <c r="AD299" s="402"/>
      <c r="AE299" s="402"/>
      <c r="AF299" s="402"/>
      <c r="AG299" s="402"/>
      <c r="AH299" s="402"/>
      <c r="AI299" s="402"/>
      <c r="AJ299" s="402"/>
      <c r="AK299" s="402"/>
      <c r="AL299" s="402"/>
      <c r="AM299" s="402"/>
      <c r="AN299" s="402"/>
      <c r="AO299" s="402"/>
      <c r="AP299" s="402"/>
      <c r="AQ299" s="402"/>
    </row>
    <row r="300" spans="1:43" ht="18.75" x14ac:dyDescent="0.3">
      <c r="A300" s="2053"/>
      <c r="B300" s="459">
        <v>19</v>
      </c>
      <c r="C300" s="308"/>
      <c r="D300" s="308"/>
      <c r="E300" s="308"/>
      <c r="F300" s="308"/>
      <c r="G300" s="308"/>
      <c r="H300" s="308"/>
      <c r="I300" s="308"/>
      <c r="J300" s="308"/>
      <c r="K300" s="308"/>
      <c r="L300" s="308"/>
      <c r="M300" s="308"/>
      <c r="N300" s="464"/>
      <c r="O300" s="808"/>
      <c r="P300" s="1275" t="s">
        <v>113</v>
      </c>
      <c r="Q300" s="845" t="s">
        <v>817</v>
      </c>
      <c r="R300" s="833"/>
      <c r="S300" s="833"/>
      <c r="T300" s="833"/>
      <c r="U300" s="833"/>
      <c r="V300" s="833"/>
      <c r="W300" s="1245"/>
      <c r="X300" s="198"/>
      <c r="Y300" s="198"/>
      <c r="Z300" s="198"/>
      <c r="AA300" s="1585" t="s">
        <v>770</v>
      </c>
      <c r="AB300" s="433"/>
      <c r="AC300" s="409"/>
      <c r="AD300" s="402"/>
      <c r="AE300" s="402"/>
      <c r="AF300" s="402"/>
      <c r="AG300" s="402"/>
      <c r="AH300" s="402"/>
      <c r="AI300" s="402"/>
      <c r="AJ300" s="402"/>
      <c r="AK300" s="402"/>
      <c r="AL300" s="402"/>
      <c r="AM300" s="402"/>
      <c r="AN300" s="402"/>
      <c r="AO300" s="402"/>
      <c r="AP300" s="402"/>
      <c r="AQ300" s="402"/>
    </row>
    <row r="301" spans="1:43" ht="18.75" x14ac:dyDescent="0.25">
      <c r="A301" s="2053"/>
      <c r="B301" s="459">
        <v>20</v>
      </c>
      <c r="C301" s="308"/>
      <c r="D301" s="308"/>
      <c r="E301" s="308"/>
      <c r="F301" s="308"/>
      <c r="G301" s="308"/>
      <c r="H301" s="308"/>
      <c r="I301" s="308"/>
      <c r="J301" s="308"/>
      <c r="K301" s="308"/>
      <c r="L301" s="308"/>
      <c r="M301" s="308"/>
      <c r="N301" s="464"/>
      <c r="O301" s="808"/>
      <c r="P301" s="1276" t="s">
        <v>19</v>
      </c>
      <c r="Q301" s="846" t="s">
        <v>25</v>
      </c>
      <c r="R301" s="833"/>
      <c r="S301" s="833"/>
      <c r="T301" s="833"/>
      <c r="U301" s="833"/>
      <c r="V301" s="833"/>
      <c r="W301" s="1245"/>
      <c r="X301" s="198"/>
      <c r="Y301" s="198"/>
      <c r="Z301" s="198"/>
      <c r="AA301" s="1585" t="s">
        <v>770</v>
      </c>
      <c r="AB301" s="433"/>
      <c r="AC301" s="409"/>
      <c r="AD301" s="402"/>
      <c r="AE301" s="402"/>
      <c r="AF301" s="402"/>
      <c r="AG301" s="402"/>
      <c r="AH301" s="402"/>
      <c r="AI301" s="402"/>
      <c r="AJ301" s="402"/>
      <c r="AK301" s="402"/>
      <c r="AL301" s="402"/>
      <c r="AM301" s="402"/>
      <c r="AN301" s="402"/>
      <c r="AO301" s="402"/>
      <c r="AP301" s="402"/>
      <c r="AQ301" s="402"/>
    </row>
    <row r="302" spans="1:43" ht="18.75" x14ac:dyDescent="0.3">
      <c r="A302" s="2053"/>
      <c r="B302" s="459">
        <v>21</v>
      </c>
      <c r="C302" s="308"/>
      <c r="D302" s="308"/>
      <c r="E302" s="308"/>
      <c r="F302" s="308"/>
      <c r="G302" s="308"/>
      <c r="H302" s="308"/>
      <c r="I302" s="308"/>
      <c r="J302" s="308"/>
      <c r="K302" s="308"/>
      <c r="L302" s="308"/>
      <c r="M302" s="308"/>
      <c r="N302" s="464"/>
      <c r="O302" s="808"/>
      <c r="P302" s="1277" t="s">
        <v>21</v>
      </c>
      <c r="Q302" s="847" t="s">
        <v>26</v>
      </c>
      <c r="R302" s="833"/>
      <c r="S302" s="833"/>
      <c r="T302" s="833"/>
      <c r="U302" s="833"/>
      <c r="V302" s="833"/>
      <c r="W302" s="1245"/>
      <c r="X302" s="198"/>
      <c r="Y302" s="198"/>
      <c r="Z302" s="198"/>
      <c r="AA302" s="1585" t="s">
        <v>770</v>
      </c>
      <c r="AB302" s="433"/>
      <c r="AC302" s="409"/>
      <c r="AD302" s="402"/>
      <c r="AE302" s="402"/>
      <c r="AF302" s="402"/>
      <c r="AG302" s="402"/>
      <c r="AH302" s="402"/>
      <c r="AI302" s="402"/>
      <c r="AJ302" s="402"/>
      <c r="AK302" s="402"/>
      <c r="AL302" s="402"/>
      <c r="AM302" s="402"/>
      <c r="AN302" s="402"/>
      <c r="AO302" s="402"/>
      <c r="AP302" s="402"/>
      <c r="AQ302" s="402"/>
    </row>
    <row r="303" spans="1:43" ht="18.75" x14ac:dyDescent="0.3">
      <c r="A303" s="2053"/>
      <c r="B303" s="459">
        <v>22</v>
      </c>
      <c r="C303" s="308"/>
      <c r="D303" s="308"/>
      <c r="E303" s="308"/>
      <c r="F303" s="308"/>
      <c r="G303" s="308"/>
      <c r="H303" s="308"/>
      <c r="I303" s="308"/>
      <c r="J303" s="308"/>
      <c r="K303" s="308"/>
      <c r="L303" s="308"/>
      <c r="M303" s="308"/>
      <c r="N303" s="464"/>
      <c r="O303" s="808"/>
      <c r="P303" s="1278" t="s">
        <v>23</v>
      </c>
      <c r="Q303" s="848" t="s">
        <v>29</v>
      </c>
      <c r="R303" s="833"/>
      <c r="S303" s="833"/>
      <c r="T303" s="833"/>
      <c r="U303" s="833"/>
      <c r="V303" s="833"/>
      <c r="W303" s="1245"/>
      <c r="X303" s="198"/>
      <c r="Y303" s="198"/>
      <c r="Z303" s="198"/>
      <c r="AA303" s="1585" t="s">
        <v>770</v>
      </c>
      <c r="AB303" s="433"/>
      <c r="AC303" s="409"/>
      <c r="AD303" s="402"/>
      <c r="AE303" s="402"/>
      <c r="AF303" s="402"/>
      <c r="AG303" s="402"/>
      <c r="AH303" s="402"/>
      <c r="AI303" s="402"/>
      <c r="AJ303" s="402"/>
      <c r="AK303" s="402"/>
      <c r="AL303" s="402"/>
      <c r="AM303" s="402"/>
      <c r="AN303" s="402"/>
      <c r="AO303" s="402"/>
      <c r="AP303" s="402"/>
      <c r="AQ303" s="402"/>
    </row>
    <row r="304" spans="1:43" ht="18.75" x14ac:dyDescent="0.3">
      <c r="A304" s="2053"/>
      <c r="B304" s="459">
        <v>23</v>
      </c>
      <c r="C304" s="308"/>
      <c r="D304" s="308"/>
      <c r="E304" s="308"/>
      <c r="F304" s="308"/>
      <c r="G304" s="308"/>
      <c r="H304" s="308"/>
      <c r="I304" s="308"/>
      <c r="J304" s="308"/>
      <c r="K304" s="308"/>
      <c r="L304" s="308"/>
      <c r="M304" s="308"/>
      <c r="N304" s="464"/>
      <c r="O304" s="808"/>
      <c r="P304" s="1278"/>
      <c r="Q304" s="849" t="s">
        <v>146</v>
      </c>
      <c r="R304" s="833"/>
      <c r="S304" s="833"/>
      <c r="T304" s="833"/>
      <c r="U304" s="833"/>
      <c r="V304" s="833"/>
      <c r="W304" s="1245"/>
      <c r="X304" s="198"/>
      <c r="Y304" s="198"/>
      <c r="Z304" s="198"/>
      <c r="AA304" s="1585" t="s">
        <v>770</v>
      </c>
      <c r="AB304" s="433"/>
      <c r="AC304" s="409"/>
      <c r="AD304" s="402"/>
      <c r="AE304" s="402"/>
      <c r="AF304" s="402"/>
      <c r="AG304" s="402"/>
      <c r="AH304" s="402"/>
      <c r="AI304" s="402"/>
      <c r="AJ304" s="402"/>
      <c r="AK304" s="402"/>
      <c r="AL304" s="402"/>
      <c r="AM304" s="402"/>
      <c r="AN304" s="402"/>
      <c r="AO304" s="402"/>
      <c r="AP304" s="402"/>
      <c r="AQ304" s="402"/>
    </row>
    <row r="305" spans="1:43" ht="18.75" x14ac:dyDescent="0.25">
      <c r="A305" s="2053"/>
      <c r="B305" s="459">
        <v>24</v>
      </c>
      <c r="C305" s="308"/>
      <c r="D305" s="308"/>
      <c r="E305" s="308"/>
      <c r="F305" s="308"/>
      <c r="G305" s="308"/>
      <c r="H305" s="308"/>
      <c r="I305" s="308"/>
      <c r="J305" s="308"/>
      <c r="K305" s="308"/>
      <c r="L305" s="308"/>
      <c r="M305" s="308"/>
      <c r="N305" s="464"/>
      <c r="O305" s="808"/>
      <c r="P305" s="1278"/>
      <c r="Q305" s="850" t="s">
        <v>148</v>
      </c>
      <c r="R305" s="833"/>
      <c r="S305" s="833"/>
      <c r="T305" s="833"/>
      <c r="U305" s="833"/>
      <c r="V305" s="833"/>
      <c r="W305" s="1245"/>
      <c r="X305" s="198"/>
      <c r="Y305" s="198"/>
      <c r="Z305" s="198"/>
      <c r="AA305" s="1585" t="s">
        <v>770</v>
      </c>
      <c r="AB305" s="433"/>
      <c r="AC305" s="409"/>
      <c r="AD305" s="402"/>
      <c r="AE305" s="402"/>
      <c r="AF305" s="402"/>
      <c r="AG305" s="402"/>
      <c r="AH305" s="402"/>
      <c r="AI305" s="402"/>
      <c r="AJ305" s="402"/>
      <c r="AK305" s="402"/>
      <c r="AL305" s="402"/>
      <c r="AM305" s="402"/>
      <c r="AN305" s="402"/>
      <c r="AO305" s="402"/>
      <c r="AP305" s="402"/>
      <c r="AQ305" s="402"/>
    </row>
    <row r="306" spans="1:43" ht="18.75" x14ac:dyDescent="0.25">
      <c r="A306" s="2053"/>
      <c r="B306" s="459">
        <v>25</v>
      </c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464"/>
      <c r="O306" s="808"/>
      <c r="P306" s="1279" t="s">
        <v>141</v>
      </c>
      <c r="Q306" s="844" t="s">
        <v>152</v>
      </c>
      <c r="R306" s="833"/>
      <c r="S306" s="833"/>
      <c r="T306" s="833"/>
      <c r="U306" s="833"/>
      <c r="V306" s="833"/>
      <c r="W306" s="1245"/>
      <c r="X306" s="198"/>
      <c r="Y306" s="198"/>
      <c r="Z306" s="198"/>
      <c r="AA306" s="1585" t="s">
        <v>770</v>
      </c>
      <c r="AB306" s="433"/>
      <c r="AC306" s="409"/>
      <c r="AD306" s="402"/>
      <c r="AE306" s="402"/>
      <c r="AF306" s="402"/>
      <c r="AG306" s="402"/>
      <c r="AH306" s="402"/>
      <c r="AI306" s="402"/>
      <c r="AJ306" s="402"/>
      <c r="AK306" s="402"/>
      <c r="AL306" s="402"/>
      <c r="AM306" s="402"/>
      <c r="AN306" s="402"/>
      <c r="AO306" s="402"/>
      <c r="AP306" s="402"/>
      <c r="AQ306" s="402"/>
    </row>
    <row r="307" spans="1:43" ht="18.75" x14ac:dyDescent="0.25">
      <c r="A307" s="2053"/>
      <c r="B307" s="459">
        <v>26</v>
      </c>
      <c r="C307" s="308"/>
      <c r="D307" s="308"/>
      <c r="E307" s="308"/>
      <c r="F307" s="308"/>
      <c r="G307" s="308"/>
      <c r="H307" s="308"/>
      <c r="I307" s="308"/>
      <c r="J307" s="308"/>
      <c r="K307" s="308"/>
      <c r="L307" s="308"/>
      <c r="M307" s="308"/>
      <c r="N307" s="464"/>
      <c r="O307" s="808"/>
      <c r="P307" s="1280" t="s">
        <v>142</v>
      </c>
      <c r="Q307" s="2100" t="s">
        <v>489</v>
      </c>
      <c r="R307" s="2100"/>
      <c r="S307" s="2100"/>
      <c r="T307" s="2100"/>
      <c r="U307" s="2100"/>
      <c r="V307" s="2100"/>
      <c r="W307" s="1295"/>
      <c r="X307" s="198"/>
      <c r="Y307" s="198"/>
      <c r="Z307" s="198"/>
      <c r="AA307" s="1585" t="s">
        <v>770</v>
      </c>
      <c r="AB307" s="433"/>
      <c r="AC307" s="409"/>
      <c r="AD307" s="402"/>
      <c r="AE307" s="402"/>
      <c r="AF307" s="402"/>
      <c r="AG307" s="402"/>
      <c r="AH307" s="402"/>
      <c r="AI307" s="402"/>
      <c r="AJ307" s="402"/>
      <c r="AK307" s="402"/>
      <c r="AL307" s="402"/>
      <c r="AM307" s="402"/>
      <c r="AN307" s="402"/>
      <c r="AO307" s="402"/>
      <c r="AP307" s="402"/>
      <c r="AQ307" s="402"/>
    </row>
    <row r="308" spans="1:43" ht="23.25" x14ac:dyDescent="0.25">
      <c r="A308" s="2053"/>
      <c r="B308" s="459">
        <v>27</v>
      </c>
      <c r="C308" s="308"/>
      <c r="D308" s="308"/>
      <c r="E308" s="308"/>
      <c r="F308" s="308"/>
      <c r="G308" s="308"/>
      <c r="H308" s="308"/>
      <c r="I308" s="308"/>
      <c r="J308" s="308"/>
      <c r="K308" s="308"/>
      <c r="L308" s="308"/>
      <c r="M308" s="308"/>
      <c r="N308" s="464"/>
      <c r="O308" s="808"/>
      <c r="P308" s="1296"/>
      <c r="Q308" s="2100"/>
      <c r="R308" s="2100"/>
      <c r="S308" s="2100"/>
      <c r="T308" s="2100"/>
      <c r="U308" s="2100"/>
      <c r="V308" s="2100"/>
      <c r="W308" s="1295"/>
      <c r="X308" s="198"/>
      <c r="Y308" s="198"/>
      <c r="Z308" s="198"/>
      <c r="AA308" s="1585" t="s">
        <v>770</v>
      </c>
      <c r="AB308" s="433"/>
      <c r="AC308" s="409"/>
      <c r="AD308" s="402"/>
      <c r="AE308" s="402"/>
      <c r="AF308" s="402"/>
      <c r="AG308" s="402"/>
      <c r="AH308" s="402"/>
      <c r="AI308" s="402"/>
      <c r="AJ308" s="402"/>
      <c r="AK308" s="402"/>
      <c r="AL308" s="402"/>
      <c r="AM308" s="402"/>
      <c r="AN308" s="402"/>
      <c r="AO308" s="402"/>
      <c r="AP308" s="402"/>
      <c r="AQ308" s="402"/>
    </row>
    <row r="309" spans="1:43" ht="18.75" x14ac:dyDescent="0.25">
      <c r="A309" s="2053"/>
      <c r="B309" s="459">
        <v>28</v>
      </c>
      <c r="C309" s="308"/>
      <c r="D309" s="308"/>
      <c r="E309" s="308"/>
      <c r="F309" s="308"/>
      <c r="G309" s="308"/>
      <c r="H309" s="308"/>
      <c r="I309" s="308"/>
      <c r="J309" s="308"/>
      <c r="K309" s="308"/>
      <c r="L309" s="308"/>
      <c r="M309" s="308"/>
      <c r="N309" s="464"/>
      <c r="O309" s="808"/>
      <c r="P309" s="1520" t="s">
        <v>1250</v>
      </c>
      <c r="Q309" s="1503"/>
      <c r="R309" s="1503"/>
      <c r="S309" s="1503"/>
      <c r="T309" s="1503"/>
      <c r="U309" s="1503"/>
      <c r="V309" s="833"/>
      <c r="W309" s="1295"/>
      <c r="X309" s="198"/>
      <c r="Y309" s="198"/>
      <c r="Z309" s="198"/>
      <c r="AA309" s="1585" t="s">
        <v>770</v>
      </c>
      <c r="AB309" s="433"/>
      <c r="AC309" s="409"/>
      <c r="AD309" s="402"/>
      <c r="AE309" s="402"/>
      <c r="AF309" s="402"/>
      <c r="AG309" s="402"/>
      <c r="AH309" s="402"/>
      <c r="AI309" s="402"/>
      <c r="AJ309" s="402"/>
      <c r="AK309" s="402"/>
      <c r="AL309" s="402"/>
      <c r="AM309" s="402"/>
      <c r="AN309" s="402"/>
      <c r="AO309" s="402"/>
      <c r="AP309" s="402"/>
      <c r="AQ309" s="402"/>
    </row>
    <row r="310" spans="1:43" ht="18.75" x14ac:dyDescent="0.3">
      <c r="A310" s="2053"/>
      <c r="B310" s="459">
        <v>29</v>
      </c>
      <c r="C310" s="308"/>
      <c r="D310" s="308"/>
      <c r="E310" s="308"/>
      <c r="F310" s="308"/>
      <c r="G310" s="308"/>
      <c r="H310" s="308"/>
      <c r="I310" s="308"/>
      <c r="J310" s="308"/>
      <c r="K310" s="308"/>
      <c r="L310" s="308"/>
      <c r="M310" s="308"/>
      <c r="N310" s="464"/>
      <c r="O310" s="808"/>
      <c r="P310" s="1522" t="s">
        <v>1251</v>
      </c>
      <c r="Q310" s="1505" t="s">
        <v>708</v>
      </c>
      <c r="R310" s="33"/>
      <c r="S310" s="33"/>
      <c r="T310" s="331"/>
      <c r="U310" s="331"/>
      <c r="V310" s="833"/>
      <c r="W310" s="1295"/>
      <c r="X310" s="198"/>
      <c r="Y310" s="198"/>
      <c r="Z310" s="198"/>
      <c r="AA310" s="1585" t="s">
        <v>770</v>
      </c>
      <c r="AB310" s="433"/>
      <c r="AC310" s="409"/>
      <c r="AD310" s="402"/>
      <c r="AE310" s="402"/>
      <c r="AF310" s="402"/>
      <c r="AG310" s="402"/>
      <c r="AH310" s="402"/>
      <c r="AI310" s="402"/>
      <c r="AJ310" s="402"/>
      <c r="AK310" s="402"/>
      <c r="AL310" s="402"/>
      <c r="AM310" s="402"/>
      <c r="AN310" s="402"/>
      <c r="AO310" s="402"/>
      <c r="AP310" s="402"/>
      <c r="AQ310" s="402"/>
    </row>
    <row r="311" spans="1:43" ht="18.75" x14ac:dyDescent="0.25">
      <c r="A311" s="2053"/>
      <c r="B311" s="459">
        <v>30</v>
      </c>
      <c r="C311" s="308"/>
      <c r="D311" s="308"/>
      <c r="E311" s="308"/>
      <c r="F311" s="308"/>
      <c r="G311" s="308"/>
      <c r="H311" s="308"/>
      <c r="I311" s="308"/>
      <c r="J311" s="308"/>
      <c r="K311" s="308"/>
      <c r="L311" s="308"/>
      <c r="M311" s="308"/>
      <c r="N311" s="464"/>
      <c r="O311" s="808"/>
      <c r="P311" s="1523" t="s">
        <v>532</v>
      </c>
      <c r="Q311" s="1505" t="s">
        <v>532</v>
      </c>
      <c r="R311" s="33"/>
      <c r="S311" s="33"/>
      <c r="T311" s="331"/>
      <c r="U311" s="331"/>
      <c r="V311" s="833"/>
      <c r="W311" s="1295"/>
      <c r="X311" s="198"/>
      <c r="Y311" s="198"/>
      <c r="Z311" s="198"/>
      <c r="AA311" s="1585" t="s">
        <v>770</v>
      </c>
      <c r="AB311" s="433"/>
      <c r="AC311" s="409"/>
      <c r="AD311" s="402"/>
      <c r="AE311" s="402"/>
      <c r="AF311" s="402"/>
      <c r="AG311" s="402"/>
      <c r="AH311" s="402"/>
      <c r="AI311" s="402"/>
      <c r="AJ311" s="402"/>
      <c r="AK311" s="402"/>
      <c r="AL311" s="402"/>
      <c r="AM311" s="402"/>
      <c r="AN311" s="402"/>
      <c r="AO311" s="402"/>
      <c r="AP311" s="402"/>
      <c r="AQ311" s="402"/>
    </row>
    <row r="312" spans="1:43" ht="18.75" x14ac:dyDescent="0.25">
      <c r="A312" s="2053"/>
      <c r="B312" s="459">
        <v>31</v>
      </c>
      <c r="C312" s="308"/>
      <c r="D312" s="308"/>
      <c r="E312" s="308"/>
      <c r="F312" s="308"/>
      <c r="G312" s="308"/>
      <c r="H312" s="308"/>
      <c r="I312" s="308"/>
      <c r="J312" s="308"/>
      <c r="K312" s="308"/>
      <c r="L312" s="308"/>
      <c r="M312" s="308"/>
      <c r="N312" s="464"/>
      <c r="O312" s="808"/>
      <c r="P312" s="1523" t="s">
        <v>156</v>
      </c>
      <c r="Q312" s="1505" t="s">
        <v>156</v>
      </c>
      <c r="R312" s="331"/>
      <c r="S312" s="33"/>
      <c r="T312" s="33"/>
      <c r="U312" s="33"/>
      <c r="V312" s="833"/>
      <c r="W312" s="1295"/>
      <c r="X312" s="198"/>
      <c r="Y312" s="198"/>
      <c r="Z312" s="198"/>
      <c r="AA312" s="1585" t="s">
        <v>770</v>
      </c>
      <c r="AB312" s="433"/>
      <c r="AC312" s="409"/>
      <c r="AD312" s="402"/>
      <c r="AE312" s="402"/>
      <c r="AF312" s="402"/>
      <c r="AG312" s="402"/>
      <c r="AH312" s="402"/>
      <c r="AI312" s="402"/>
      <c r="AJ312" s="402"/>
      <c r="AK312" s="402"/>
      <c r="AL312" s="402"/>
      <c r="AM312" s="402"/>
      <c r="AN312" s="402"/>
      <c r="AO312" s="402"/>
      <c r="AP312" s="402"/>
      <c r="AQ312" s="402"/>
    </row>
    <row r="313" spans="1:43" ht="18.75" x14ac:dyDescent="0.25">
      <c r="A313" s="2053"/>
      <c r="B313" s="459">
        <v>32</v>
      </c>
      <c r="C313" s="308"/>
      <c r="D313" s="308"/>
      <c r="E313" s="308"/>
      <c r="F313" s="308"/>
      <c r="G313" s="308"/>
      <c r="H313" s="308"/>
      <c r="I313" s="308"/>
      <c r="J313" s="308"/>
      <c r="K313" s="308"/>
      <c r="L313" s="308"/>
      <c r="M313" s="308"/>
      <c r="N313" s="464"/>
      <c r="O313" s="808"/>
      <c r="P313" s="1523" t="s">
        <v>425</v>
      </c>
      <c r="Q313" s="1505" t="s">
        <v>425</v>
      </c>
      <c r="R313" s="331"/>
      <c r="S313" s="33"/>
      <c r="T313" s="33"/>
      <c r="U313" s="33"/>
      <c r="V313" s="833"/>
      <c r="W313" s="1295"/>
      <c r="X313" s="198"/>
      <c r="Y313" s="198"/>
      <c r="Z313" s="198"/>
      <c r="AA313" s="1585" t="s">
        <v>770</v>
      </c>
      <c r="AB313" s="433"/>
      <c r="AC313" s="409"/>
      <c r="AD313" s="402"/>
      <c r="AE313" s="402"/>
      <c r="AF313" s="402"/>
      <c r="AG313" s="402"/>
      <c r="AH313" s="402"/>
      <c r="AI313" s="402"/>
      <c r="AJ313" s="402"/>
      <c r="AK313" s="402"/>
      <c r="AL313" s="402"/>
      <c r="AM313" s="402"/>
      <c r="AN313" s="402"/>
      <c r="AO313" s="402"/>
      <c r="AP313" s="402"/>
      <c r="AQ313" s="402"/>
    </row>
    <row r="314" spans="1:43" ht="19.5" thickBot="1" x14ac:dyDescent="0.3">
      <c r="A314" s="2053"/>
      <c r="B314" s="459">
        <v>33</v>
      </c>
      <c r="C314" s="308"/>
      <c r="D314" s="308"/>
      <c r="E314" s="308"/>
      <c r="F314" s="308"/>
      <c r="G314" s="308"/>
      <c r="H314" s="308"/>
      <c r="I314" s="308"/>
      <c r="J314" s="308"/>
      <c r="K314" s="308"/>
      <c r="L314" s="308"/>
      <c r="M314" s="308"/>
      <c r="N314" s="464"/>
      <c r="O314" s="808"/>
      <c r="P314" s="1524" t="s">
        <v>405</v>
      </c>
      <c r="Q314" s="1525" t="s">
        <v>405</v>
      </c>
      <c r="R314" s="35"/>
      <c r="S314" s="35"/>
      <c r="T314" s="35"/>
      <c r="U314" s="35"/>
      <c r="V314" s="1297"/>
      <c r="W314" s="1298"/>
      <c r="X314" s="198"/>
      <c r="Y314" s="198"/>
      <c r="Z314" s="198"/>
      <c r="AA314" s="1585" t="s">
        <v>770</v>
      </c>
      <c r="AB314" s="433"/>
      <c r="AC314" s="409"/>
      <c r="AD314" s="402"/>
      <c r="AE314" s="402"/>
      <c r="AF314" s="402"/>
      <c r="AG314" s="402"/>
      <c r="AH314" s="402"/>
      <c r="AI314" s="402"/>
      <c r="AJ314" s="402"/>
      <c r="AK314" s="402"/>
      <c r="AL314" s="402"/>
      <c r="AM314" s="402"/>
      <c r="AN314" s="402"/>
      <c r="AO314" s="402"/>
      <c r="AP314" s="402"/>
      <c r="AQ314" s="402"/>
    </row>
    <row r="315" spans="1:43" ht="18.75" x14ac:dyDescent="0.25">
      <c r="A315" s="2053"/>
      <c r="B315" s="459">
        <v>34</v>
      </c>
      <c r="C315" s="308"/>
      <c r="D315" s="308"/>
      <c r="E315" s="308"/>
      <c r="F315" s="308"/>
      <c r="G315" s="308"/>
      <c r="H315" s="308"/>
      <c r="I315" s="308"/>
      <c r="J315" s="308"/>
      <c r="K315" s="308"/>
      <c r="L315" s="308"/>
      <c r="M315" s="308"/>
      <c r="N315" s="464"/>
      <c r="O315" s="808"/>
      <c r="P315" s="808"/>
      <c r="Q315" s="808"/>
      <c r="R315" s="808"/>
      <c r="S315" s="808"/>
      <c r="T315" s="808"/>
      <c r="U315" s="808"/>
      <c r="V315" s="808"/>
      <c r="W315" s="198"/>
      <c r="X315" s="198"/>
      <c r="Y315" s="198"/>
      <c r="Z315" s="198"/>
      <c r="AA315" s="1585" t="s">
        <v>770</v>
      </c>
      <c r="AB315" s="433"/>
      <c r="AC315" s="409"/>
      <c r="AD315" s="402"/>
      <c r="AE315" s="402"/>
      <c r="AF315" s="402"/>
      <c r="AG315" s="402"/>
      <c r="AH315" s="402"/>
      <c r="AI315" s="402"/>
      <c r="AJ315" s="402"/>
      <c r="AK315" s="402"/>
      <c r="AL315" s="402"/>
      <c r="AM315" s="402"/>
      <c r="AN315" s="402"/>
      <c r="AO315" s="402"/>
      <c r="AP315" s="402"/>
      <c r="AQ315" s="402"/>
    </row>
    <row r="316" spans="1:43" ht="18.75" x14ac:dyDescent="0.25">
      <c r="A316" s="2053"/>
      <c r="B316" s="459">
        <v>35</v>
      </c>
      <c r="C316" s="308"/>
      <c r="D316" s="308"/>
      <c r="E316" s="308"/>
      <c r="F316" s="308"/>
      <c r="G316" s="308"/>
      <c r="H316" s="308"/>
      <c r="I316" s="308"/>
      <c r="J316" s="308"/>
      <c r="K316" s="308"/>
      <c r="L316" s="308"/>
      <c r="M316" s="308"/>
      <c r="N316" s="464"/>
      <c r="O316" s="808"/>
      <c r="P316" s="808"/>
      <c r="Q316" s="808"/>
      <c r="R316" s="808"/>
      <c r="S316" s="808"/>
      <c r="T316" s="808"/>
      <c r="U316" s="808"/>
      <c r="V316" s="808"/>
      <c r="W316" s="198"/>
      <c r="X316" s="198"/>
      <c r="Y316" s="198"/>
      <c r="Z316" s="198"/>
      <c r="AA316" s="1585" t="s">
        <v>770</v>
      </c>
      <c r="AB316" s="433"/>
      <c r="AC316" s="409"/>
      <c r="AD316" s="402"/>
      <c r="AE316" s="402"/>
      <c r="AF316" s="402"/>
      <c r="AG316" s="402"/>
      <c r="AH316" s="402"/>
      <c r="AI316" s="402"/>
      <c r="AJ316" s="402"/>
      <c r="AK316" s="402"/>
      <c r="AL316" s="402"/>
      <c r="AM316" s="402"/>
      <c r="AN316" s="402"/>
      <c r="AO316" s="402"/>
      <c r="AP316" s="402"/>
      <c r="AQ316" s="402"/>
    </row>
    <row r="317" spans="1:43" ht="18.75" x14ac:dyDescent="0.25">
      <c r="A317" s="2053"/>
      <c r="B317" s="459">
        <v>36</v>
      </c>
      <c r="C317" s="308"/>
      <c r="D317" s="308"/>
      <c r="E317" s="308"/>
      <c r="F317" s="308"/>
      <c r="G317" s="308"/>
      <c r="H317" s="308"/>
      <c r="I317" s="308"/>
      <c r="J317" s="308"/>
      <c r="K317" s="308"/>
      <c r="L317" s="308"/>
      <c r="M317" s="308"/>
      <c r="N317" s="464"/>
      <c r="O317" s="808"/>
      <c r="P317" s="808"/>
      <c r="Q317" s="808"/>
      <c r="R317" s="808"/>
      <c r="S317" s="808"/>
      <c r="T317" s="808"/>
      <c r="U317" s="808"/>
      <c r="V317" s="808"/>
      <c r="W317" s="198"/>
      <c r="X317" s="198"/>
      <c r="Y317" s="198"/>
      <c r="Z317" s="198"/>
      <c r="AA317" s="1585" t="s">
        <v>770</v>
      </c>
      <c r="AB317" s="433"/>
      <c r="AC317" s="409"/>
      <c r="AD317" s="402"/>
      <c r="AE317" s="402"/>
      <c r="AF317" s="402"/>
      <c r="AG317" s="402"/>
      <c r="AH317" s="402"/>
      <c r="AI317" s="402"/>
      <c r="AJ317" s="402"/>
      <c r="AK317" s="402"/>
      <c r="AL317" s="402"/>
      <c r="AM317" s="402"/>
      <c r="AN317" s="402"/>
      <c r="AO317" s="402"/>
      <c r="AP317" s="402"/>
      <c r="AQ317" s="402"/>
    </row>
    <row r="318" spans="1:43" ht="18.75" x14ac:dyDescent="0.25">
      <c r="A318" s="2053"/>
      <c r="B318" s="459">
        <v>37</v>
      </c>
      <c r="C318" s="308"/>
      <c r="D318" s="308"/>
      <c r="E318" s="308"/>
      <c r="F318" s="308"/>
      <c r="G318" s="308"/>
      <c r="H318" s="308"/>
      <c r="I318" s="308"/>
      <c r="J318" s="308"/>
      <c r="K318" s="308"/>
      <c r="L318" s="308"/>
      <c r="M318" s="308"/>
      <c r="N318" s="464"/>
      <c r="O318" s="808"/>
      <c r="P318" s="808"/>
      <c r="Q318" s="808"/>
      <c r="R318" s="808"/>
      <c r="S318" s="808"/>
      <c r="T318" s="808"/>
      <c r="U318" s="808"/>
      <c r="V318" s="808"/>
      <c r="W318" s="198"/>
      <c r="X318" s="198"/>
      <c r="Y318" s="198"/>
      <c r="Z318" s="198"/>
      <c r="AA318" s="1585" t="s">
        <v>770</v>
      </c>
      <c r="AB318" s="433"/>
      <c r="AC318" s="409"/>
      <c r="AD318" s="402"/>
      <c r="AE318" s="402"/>
      <c r="AF318" s="402"/>
      <c r="AG318" s="402"/>
      <c r="AH318" s="402"/>
      <c r="AI318" s="402"/>
      <c r="AJ318" s="402"/>
      <c r="AK318" s="402"/>
      <c r="AL318" s="402"/>
      <c r="AM318" s="402"/>
      <c r="AN318" s="402"/>
      <c r="AO318" s="402"/>
      <c r="AP318" s="402"/>
      <c r="AQ318" s="402"/>
    </row>
    <row r="319" spans="1:43" ht="18.75" x14ac:dyDescent="0.25">
      <c r="A319" s="2053"/>
      <c r="B319" s="459">
        <v>38</v>
      </c>
      <c r="C319" s="308"/>
      <c r="D319" s="308"/>
      <c r="E319" s="308"/>
      <c r="F319" s="308"/>
      <c r="G319" s="308"/>
      <c r="H319" s="308"/>
      <c r="I319" s="308"/>
      <c r="J319" s="308"/>
      <c r="K319" s="308"/>
      <c r="L319" s="308"/>
      <c r="M319" s="308"/>
      <c r="N319" s="464"/>
      <c r="O319" s="808"/>
      <c r="P319" s="808"/>
      <c r="Q319" s="808"/>
      <c r="R319" s="808"/>
      <c r="S319" s="808"/>
      <c r="T319" s="808"/>
      <c r="U319" s="808"/>
      <c r="V319" s="808"/>
      <c r="W319" s="198"/>
      <c r="X319" s="198"/>
      <c r="Y319" s="198"/>
      <c r="Z319" s="198"/>
      <c r="AA319" s="1585" t="s">
        <v>770</v>
      </c>
      <c r="AB319" s="433"/>
      <c r="AC319" s="409"/>
      <c r="AD319" s="402"/>
      <c r="AE319" s="402"/>
      <c r="AF319" s="402"/>
      <c r="AG319" s="402"/>
      <c r="AH319" s="402"/>
      <c r="AI319" s="402"/>
      <c r="AJ319" s="402"/>
      <c r="AK319" s="402"/>
      <c r="AL319" s="402"/>
      <c r="AM319" s="402"/>
      <c r="AN319" s="402"/>
      <c r="AO319" s="402"/>
      <c r="AP319" s="402"/>
      <c r="AQ319" s="402"/>
    </row>
    <row r="320" spans="1:43" ht="18.75" x14ac:dyDescent="0.25">
      <c r="A320" s="2053"/>
      <c r="B320" s="459">
        <v>39</v>
      </c>
      <c r="C320" s="308"/>
      <c r="D320" s="308"/>
      <c r="E320" s="308"/>
      <c r="F320" s="308"/>
      <c r="G320" s="308"/>
      <c r="H320" s="308"/>
      <c r="I320" s="308"/>
      <c r="J320" s="308"/>
      <c r="K320" s="308"/>
      <c r="L320" s="308"/>
      <c r="M320" s="308"/>
      <c r="N320" s="464"/>
      <c r="O320" s="808"/>
      <c r="P320" s="808"/>
      <c r="Q320" s="808"/>
      <c r="R320" s="808"/>
      <c r="S320" s="808"/>
      <c r="T320" s="808"/>
      <c r="U320" s="808"/>
      <c r="V320" s="808"/>
      <c r="W320" s="198"/>
      <c r="X320" s="198"/>
      <c r="Y320" s="198"/>
      <c r="Z320" s="198"/>
      <c r="AA320" s="1585" t="s">
        <v>770</v>
      </c>
      <c r="AB320" s="433"/>
      <c r="AC320" s="409"/>
      <c r="AD320" s="402"/>
      <c r="AE320" s="402"/>
      <c r="AF320" s="402"/>
      <c r="AG320" s="402"/>
      <c r="AH320" s="402"/>
      <c r="AI320" s="402"/>
      <c r="AJ320" s="402"/>
      <c r="AK320" s="402"/>
      <c r="AL320" s="402"/>
      <c r="AM320" s="402"/>
      <c r="AN320" s="402"/>
      <c r="AO320" s="402"/>
      <c r="AP320" s="402"/>
      <c r="AQ320" s="402"/>
    </row>
    <row r="321" spans="1:43" ht="18.75" x14ac:dyDescent="0.25">
      <c r="A321" s="2053"/>
      <c r="B321" s="459">
        <v>40</v>
      </c>
      <c r="C321" s="308"/>
      <c r="D321" s="308"/>
      <c r="E321" s="308"/>
      <c r="F321" s="308"/>
      <c r="G321" s="308"/>
      <c r="H321" s="308"/>
      <c r="I321" s="308"/>
      <c r="J321" s="308"/>
      <c r="K321" s="308"/>
      <c r="L321" s="308"/>
      <c r="M321" s="308"/>
      <c r="N321" s="464"/>
      <c r="O321" s="808"/>
      <c r="P321" s="808"/>
      <c r="Q321" s="808"/>
      <c r="R321" s="808"/>
      <c r="S321" s="808"/>
      <c r="T321" s="808"/>
      <c r="U321" s="808"/>
      <c r="V321" s="808"/>
      <c r="W321" s="198"/>
      <c r="X321" s="198"/>
      <c r="Y321" s="198"/>
      <c r="Z321" s="198"/>
      <c r="AA321" s="1585" t="s">
        <v>770</v>
      </c>
      <c r="AB321" s="433"/>
      <c r="AC321" s="409"/>
      <c r="AD321" s="402"/>
      <c r="AE321" s="402"/>
      <c r="AF321" s="402"/>
      <c r="AG321" s="402"/>
      <c r="AH321" s="402"/>
      <c r="AI321" s="402"/>
      <c r="AJ321" s="402"/>
      <c r="AK321" s="402"/>
      <c r="AL321" s="402"/>
      <c r="AM321" s="402"/>
      <c r="AN321" s="402"/>
      <c r="AO321" s="402"/>
      <c r="AP321" s="402"/>
      <c r="AQ321" s="402"/>
    </row>
    <row r="322" spans="1:43" ht="18.75" x14ac:dyDescent="0.25">
      <c r="A322" s="2053"/>
      <c r="B322" s="459">
        <v>41</v>
      </c>
      <c r="C322" s="308"/>
      <c r="D322" s="308"/>
      <c r="E322" s="308"/>
      <c r="F322" s="308"/>
      <c r="G322" s="308"/>
      <c r="H322" s="308"/>
      <c r="I322" s="308"/>
      <c r="J322" s="308"/>
      <c r="K322" s="308"/>
      <c r="L322" s="308"/>
      <c r="M322" s="308"/>
      <c r="N322" s="464"/>
      <c r="O322" s="808"/>
      <c r="P322" s="808"/>
      <c r="Q322" s="808"/>
      <c r="R322" s="808"/>
      <c r="S322" s="808"/>
      <c r="T322" s="808"/>
      <c r="U322" s="808"/>
      <c r="V322" s="808"/>
      <c r="W322" s="198"/>
      <c r="X322" s="198"/>
      <c r="Y322" s="198"/>
      <c r="Z322" s="198"/>
      <c r="AA322" s="1585" t="s">
        <v>770</v>
      </c>
      <c r="AB322" s="433"/>
      <c r="AC322" s="409"/>
      <c r="AD322" s="402"/>
      <c r="AE322" s="402"/>
      <c r="AF322" s="402"/>
      <c r="AG322" s="402"/>
      <c r="AH322" s="402"/>
      <c r="AI322" s="402"/>
      <c r="AJ322" s="402"/>
      <c r="AK322" s="402"/>
      <c r="AL322" s="402"/>
      <c r="AM322" s="402"/>
      <c r="AN322" s="402"/>
      <c r="AO322" s="402"/>
      <c r="AP322" s="402"/>
      <c r="AQ322" s="402"/>
    </row>
    <row r="323" spans="1:43" ht="18.75" x14ac:dyDescent="0.25">
      <c r="A323" s="2053"/>
      <c r="B323" s="459">
        <v>42</v>
      </c>
      <c r="C323" s="308"/>
      <c r="D323" s="308"/>
      <c r="E323" s="308"/>
      <c r="F323" s="308"/>
      <c r="G323" s="308"/>
      <c r="H323" s="308"/>
      <c r="I323" s="308"/>
      <c r="J323" s="308"/>
      <c r="K323" s="308"/>
      <c r="L323" s="308"/>
      <c r="M323" s="308"/>
      <c r="N323" s="464"/>
      <c r="O323" s="808"/>
      <c r="P323" s="808"/>
      <c r="Q323" s="808"/>
      <c r="R323" s="808"/>
      <c r="S323" s="808"/>
      <c r="T323" s="808"/>
      <c r="U323" s="808"/>
      <c r="V323" s="808"/>
      <c r="W323" s="198"/>
      <c r="X323" s="198"/>
      <c r="Y323" s="198"/>
      <c r="Z323" s="198"/>
      <c r="AA323" s="1585" t="s">
        <v>770</v>
      </c>
      <c r="AB323" s="433"/>
      <c r="AC323" s="409"/>
      <c r="AD323" s="402"/>
      <c r="AE323" s="402"/>
      <c r="AF323" s="402"/>
      <c r="AG323" s="402"/>
      <c r="AH323" s="402"/>
      <c r="AI323" s="402"/>
      <c r="AJ323" s="402"/>
      <c r="AK323" s="402"/>
      <c r="AL323" s="402"/>
      <c r="AM323" s="402"/>
      <c r="AN323" s="402"/>
      <c r="AO323" s="402"/>
      <c r="AP323" s="402"/>
      <c r="AQ323" s="402"/>
    </row>
    <row r="324" spans="1:43" ht="18.75" x14ac:dyDescent="0.25">
      <c r="A324" s="2053"/>
      <c r="B324" s="459">
        <v>43</v>
      </c>
      <c r="C324" s="308"/>
      <c r="D324" s="308"/>
      <c r="E324" s="308"/>
      <c r="F324" s="308"/>
      <c r="G324" s="308"/>
      <c r="H324" s="308"/>
      <c r="I324" s="308"/>
      <c r="J324" s="308"/>
      <c r="K324" s="308"/>
      <c r="L324" s="308"/>
      <c r="M324" s="308"/>
      <c r="N324" s="464"/>
      <c r="O324" s="808"/>
      <c r="P324" s="808"/>
      <c r="Q324" s="808"/>
      <c r="R324" s="808"/>
      <c r="S324" s="808"/>
      <c r="T324" s="808"/>
      <c r="U324" s="808"/>
      <c r="V324" s="808"/>
      <c r="W324" s="198"/>
      <c r="X324" s="198"/>
      <c r="Y324" s="198"/>
      <c r="Z324" s="198"/>
      <c r="AA324" s="1585" t="s">
        <v>770</v>
      </c>
      <c r="AB324" s="433"/>
      <c r="AC324" s="409"/>
      <c r="AD324" s="402"/>
      <c r="AE324" s="402"/>
      <c r="AF324" s="402"/>
      <c r="AG324" s="402"/>
      <c r="AH324" s="402"/>
      <c r="AI324" s="402"/>
      <c r="AJ324" s="402"/>
      <c r="AK324" s="402"/>
      <c r="AL324" s="402"/>
      <c r="AM324" s="402"/>
      <c r="AN324" s="402"/>
      <c r="AO324" s="402"/>
      <c r="AP324" s="402"/>
      <c r="AQ324" s="402"/>
    </row>
    <row r="325" spans="1:43" ht="18.75" x14ac:dyDescent="0.25">
      <c r="A325" s="2053"/>
      <c r="B325" s="459">
        <v>44</v>
      </c>
      <c r="C325" s="308"/>
      <c r="D325" s="308"/>
      <c r="E325" s="308"/>
      <c r="F325" s="308"/>
      <c r="G325" s="308"/>
      <c r="H325" s="308"/>
      <c r="I325" s="308"/>
      <c r="J325" s="308"/>
      <c r="K325" s="308"/>
      <c r="L325" s="308"/>
      <c r="M325" s="308"/>
      <c r="N325" s="464"/>
      <c r="O325" s="808"/>
      <c r="P325" s="808"/>
      <c r="Q325" s="808"/>
      <c r="R325" s="808"/>
      <c r="S325" s="808"/>
      <c r="T325" s="808"/>
      <c r="U325" s="808"/>
      <c r="V325" s="808"/>
      <c r="W325" s="198"/>
      <c r="X325" s="198"/>
      <c r="Y325" s="198"/>
      <c r="Z325" s="198"/>
      <c r="AA325" s="1585" t="s">
        <v>770</v>
      </c>
      <c r="AB325" s="433"/>
      <c r="AC325" s="409"/>
      <c r="AD325" s="402"/>
      <c r="AE325" s="402"/>
      <c r="AF325" s="402"/>
      <c r="AG325" s="402"/>
      <c r="AH325" s="402"/>
      <c r="AI325" s="402"/>
      <c r="AJ325" s="402"/>
      <c r="AK325" s="402"/>
      <c r="AL325" s="402"/>
      <c r="AM325" s="402"/>
      <c r="AN325" s="402"/>
      <c r="AO325" s="402"/>
      <c r="AP325" s="402"/>
      <c r="AQ325" s="402"/>
    </row>
    <row r="326" spans="1:43" ht="18.75" x14ac:dyDescent="0.25">
      <c r="A326" s="2053"/>
      <c r="B326" s="459">
        <v>45</v>
      </c>
      <c r="C326" s="308"/>
      <c r="D326" s="308"/>
      <c r="E326" s="308"/>
      <c r="F326" s="308"/>
      <c r="G326" s="308"/>
      <c r="H326" s="308"/>
      <c r="I326" s="308"/>
      <c r="J326" s="308"/>
      <c r="K326" s="308"/>
      <c r="L326" s="308"/>
      <c r="M326" s="308"/>
      <c r="N326" s="464"/>
      <c r="O326" s="808"/>
      <c r="P326" s="808"/>
      <c r="Q326" s="808"/>
      <c r="R326" s="808"/>
      <c r="S326" s="808"/>
      <c r="T326" s="808"/>
      <c r="U326" s="808"/>
      <c r="V326" s="808"/>
      <c r="W326" s="198"/>
      <c r="X326" s="198"/>
      <c r="Y326" s="198"/>
      <c r="Z326" s="198"/>
      <c r="AA326" s="1585" t="s">
        <v>770</v>
      </c>
      <c r="AB326" s="433"/>
      <c r="AC326" s="409"/>
      <c r="AD326" s="402"/>
      <c r="AE326" s="402"/>
      <c r="AF326" s="402"/>
      <c r="AG326" s="402"/>
      <c r="AH326" s="402"/>
      <c r="AI326" s="402"/>
      <c r="AJ326" s="402"/>
      <c r="AK326" s="402"/>
      <c r="AL326" s="402"/>
      <c r="AM326" s="402"/>
      <c r="AN326" s="402"/>
      <c r="AO326" s="402"/>
      <c r="AP326" s="402"/>
      <c r="AQ326" s="402"/>
    </row>
    <row r="327" spans="1:43" ht="18.75" x14ac:dyDescent="0.25">
      <c r="A327" s="2053"/>
      <c r="B327" s="459">
        <v>46</v>
      </c>
      <c r="C327" s="308"/>
      <c r="D327" s="308"/>
      <c r="E327" s="308"/>
      <c r="F327" s="308"/>
      <c r="G327" s="308"/>
      <c r="H327" s="308"/>
      <c r="I327" s="308"/>
      <c r="J327" s="308"/>
      <c r="K327" s="308"/>
      <c r="L327" s="308"/>
      <c r="M327" s="308"/>
      <c r="N327" s="464"/>
      <c r="O327" s="808"/>
      <c r="P327" s="808"/>
      <c r="Q327" s="808"/>
      <c r="R327" s="808"/>
      <c r="S327" s="808"/>
      <c r="T327" s="808"/>
      <c r="U327" s="808"/>
      <c r="V327" s="808"/>
      <c r="W327" s="198"/>
      <c r="X327" s="198"/>
      <c r="Y327" s="198"/>
      <c r="Z327" s="198"/>
      <c r="AA327" s="1585" t="s">
        <v>770</v>
      </c>
      <c r="AB327" s="433"/>
      <c r="AC327" s="409"/>
      <c r="AD327" s="402"/>
      <c r="AE327" s="402"/>
      <c r="AF327" s="402"/>
      <c r="AG327" s="402"/>
      <c r="AH327" s="402"/>
      <c r="AI327" s="402"/>
      <c r="AJ327" s="402"/>
      <c r="AK327" s="402"/>
      <c r="AL327" s="402"/>
      <c r="AM327" s="402"/>
      <c r="AN327" s="402"/>
      <c r="AO327" s="402"/>
      <c r="AP327" s="402"/>
      <c r="AQ327" s="402"/>
    </row>
    <row r="328" spans="1:43" ht="18.75" x14ac:dyDescent="0.25">
      <c r="A328" s="2053"/>
      <c r="B328" s="459">
        <v>47</v>
      </c>
      <c r="C328" s="308"/>
      <c r="D328" s="308"/>
      <c r="E328" s="308"/>
      <c r="F328" s="308"/>
      <c r="G328" s="308"/>
      <c r="H328" s="308"/>
      <c r="I328" s="308"/>
      <c r="J328" s="308"/>
      <c r="K328" s="308"/>
      <c r="L328" s="308"/>
      <c r="M328" s="308"/>
      <c r="N328" s="464"/>
      <c r="O328" s="808"/>
      <c r="P328" s="808"/>
      <c r="Q328" s="808"/>
      <c r="R328" s="808"/>
      <c r="S328" s="808"/>
      <c r="T328" s="808"/>
      <c r="U328" s="808"/>
      <c r="V328" s="808"/>
      <c r="W328" s="198"/>
      <c r="X328" s="198"/>
      <c r="Y328" s="198"/>
      <c r="Z328" s="198"/>
      <c r="AA328" s="1585" t="s">
        <v>770</v>
      </c>
      <c r="AB328" s="433"/>
      <c r="AC328" s="409"/>
      <c r="AD328" s="402"/>
      <c r="AE328" s="402"/>
      <c r="AF328" s="402"/>
      <c r="AG328" s="402"/>
      <c r="AH328" s="402"/>
      <c r="AI328" s="402"/>
      <c r="AJ328" s="402"/>
      <c r="AK328" s="402"/>
      <c r="AL328" s="402"/>
      <c r="AM328" s="402"/>
      <c r="AN328" s="402"/>
      <c r="AO328" s="402"/>
      <c r="AP328" s="402"/>
      <c r="AQ328" s="402"/>
    </row>
    <row r="329" spans="1:43" ht="18.75" x14ac:dyDescent="0.25">
      <c r="A329" s="2053"/>
      <c r="B329" s="459">
        <v>48</v>
      </c>
      <c r="C329" s="308"/>
      <c r="D329" s="308"/>
      <c r="E329" s="308"/>
      <c r="F329" s="308"/>
      <c r="G329" s="308"/>
      <c r="H329" s="308"/>
      <c r="I329" s="308"/>
      <c r="J329" s="308"/>
      <c r="K329" s="308"/>
      <c r="L329" s="308"/>
      <c r="M329" s="308"/>
      <c r="N329" s="464"/>
      <c r="O329" s="808"/>
      <c r="P329" s="808"/>
      <c r="Q329" s="808"/>
      <c r="R329" s="808"/>
      <c r="S329" s="808"/>
      <c r="T329" s="808"/>
      <c r="U329" s="808"/>
      <c r="V329" s="808"/>
      <c r="W329" s="198"/>
      <c r="X329" s="198"/>
      <c r="Y329" s="198"/>
      <c r="Z329" s="198"/>
      <c r="AA329" s="1585" t="s">
        <v>770</v>
      </c>
      <c r="AB329" s="433"/>
      <c r="AC329" s="409"/>
      <c r="AD329" s="402"/>
      <c r="AE329" s="402"/>
      <c r="AF329" s="402"/>
      <c r="AG329" s="402"/>
      <c r="AH329" s="402"/>
      <c r="AI329" s="402"/>
      <c r="AJ329" s="402"/>
      <c r="AK329" s="402"/>
      <c r="AL329" s="402"/>
      <c r="AM329" s="402"/>
      <c r="AN329" s="402"/>
      <c r="AO329" s="402"/>
      <c r="AP329" s="402"/>
      <c r="AQ329" s="402"/>
    </row>
    <row r="330" spans="1:43" ht="18.75" x14ac:dyDescent="0.25">
      <c r="A330" s="2053"/>
      <c r="B330" s="459">
        <v>49</v>
      </c>
      <c r="C330" s="308"/>
      <c r="D330" s="308"/>
      <c r="E330" s="308"/>
      <c r="F330" s="308"/>
      <c r="G330" s="308"/>
      <c r="H330" s="308"/>
      <c r="I330" s="308"/>
      <c r="J330" s="308"/>
      <c r="K330" s="308"/>
      <c r="L330" s="308"/>
      <c r="M330" s="308"/>
      <c r="N330" s="464"/>
      <c r="O330" s="808"/>
      <c r="P330" s="808"/>
      <c r="Q330" s="808"/>
      <c r="R330" s="808"/>
      <c r="S330" s="808"/>
      <c r="T330" s="808"/>
      <c r="U330" s="808"/>
      <c r="V330" s="808"/>
      <c r="W330" s="198"/>
      <c r="X330" s="198"/>
      <c r="Y330" s="198"/>
      <c r="Z330" s="198"/>
      <c r="AA330" s="1585" t="s">
        <v>770</v>
      </c>
      <c r="AB330" s="433"/>
      <c r="AC330" s="409"/>
      <c r="AD330" s="402"/>
      <c r="AE330" s="402"/>
      <c r="AF330" s="402"/>
      <c r="AG330" s="402"/>
      <c r="AH330" s="402"/>
      <c r="AI330" s="402"/>
      <c r="AJ330" s="402"/>
      <c r="AK330" s="402"/>
      <c r="AL330" s="402"/>
      <c r="AM330" s="402"/>
      <c r="AN330" s="402"/>
      <c r="AO330" s="402"/>
      <c r="AP330" s="402"/>
      <c r="AQ330" s="402"/>
    </row>
    <row r="331" spans="1:43" ht="18.75" x14ac:dyDescent="0.25">
      <c r="A331" s="2053"/>
      <c r="B331" s="459">
        <v>50</v>
      </c>
      <c r="C331" s="308"/>
      <c r="D331" s="308"/>
      <c r="E331" s="308"/>
      <c r="F331" s="308"/>
      <c r="G331" s="308"/>
      <c r="H331" s="308"/>
      <c r="I331" s="308"/>
      <c r="J331" s="308"/>
      <c r="K331" s="308"/>
      <c r="L331" s="308"/>
      <c r="M331" s="308"/>
      <c r="N331" s="464"/>
      <c r="O331" s="808"/>
      <c r="P331" s="808"/>
      <c r="Q331" s="808"/>
      <c r="R331" s="808"/>
      <c r="S331" s="808"/>
      <c r="T331" s="808"/>
      <c r="U331" s="808"/>
      <c r="V331" s="808"/>
      <c r="W331" s="198"/>
      <c r="X331" s="198"/>
      <c r="Y331" s="198"/>
      <c r="Z331" s="198"/>
      <c r="AA331" s="1585" t="s">
        <v>770</v>
      </c>
      <c r="AB331" s="433"/>
      <c r="AC331" s="409"/>
      <c r="AD331" s="402"/>
      <c r="AE331" s="402"/>
      <c r="AF331" s="402"/>
      <c r="AG331" s="402"/>
      <c r="AH331" s="402"/>
      <c r="AI331" s="402"/>
      <c r="AJ331" s="402"/>
      <c r="AK331" s="402"/>
      <c r="AL331" s="402"/>
      <c r="AM331" s="402"/>
      <c r="AN331" s="402"/>
      <c r="AO331" s="402"/>
      <c r="AP331" s="402"/>
      <c r="AQ331" s="402"/>
    </row>
    <row r="332" spans="1:43" ht="18.75" x14ac:dyDescent="0.25">
      <c r="A332" s="2053"/>
      <c r="B332" s="459">
        <v>51</v>
      </c>
      <c r="C332" s="308"/>
      <c r="D332" s="308"/>
      <c r="E332" s="308"/>
      <c r="F332" s="308"/>
      <c r="G332" s="308"/>
      <c r="H332" s="308"/>
      <c r="I332" s="308"/>
      <c r="J332" s="308"/>
      <c r="K332" s="308"/>
      <c r="L332" s="308"/>
      <c r="M332" s="308"/>
      <c r="N332" s="464"/>
      <c r="O332" s="808"/>
      <c r="P332" s="808"/>
      <c r="Q332" s="808"/>
      <c r="R332" s="808"/>
      <c r="S332" s="808"/>
      <c r="T332" s="808"/>
      <c r="U332" s="808"/>
      <c r="V332" s="808"/>
      <c r="W332" s="198"/>
      <c r="X332" s="198"/>
      <c r="Y332" s="198"/>
      <c r="Z332" s="198"/>
      <c r="AA332" s="1585" t="s">
        <v>770</v>
      </c>
      <c r="AB332" s="433"/>
      <c r="AC332" s="409"/>
      <c r="AD332" s="402"/>
      <c r="AE332" s="402"/>
      <c r="AF332" s="402"/>
      <c r="AG332" s="402"/>
      <c r="AH332" s="402"/>
      <c r="AI332" s="402"/>
      <c r="AJ332" s="402"/>
      <c r="AK332" s="402"/>
      <c r="AL332" s="402"/>
      <c r="AM332" s="402"/>
      <c r="AN332" s="402"/>
      <c r="AO332" s="402"/>
      <c r="AP332" s="402"/>
      <c r="AQ332" s="402"/>
    </row>
    <row r="333" spans="1:43" ht="18.75" x14ac:dyDescent="0.25">
      <c r="A333" s="2053"/>
      <c r="B333" s="459">
        <v>52</v>
      </c>
      <c r="C333" s="308"/>
      <c r="D333" s="308"/>
      <c r="E333" s="308"/>
      <c r="F333" s="308"/>
      <c r="G333" s="308"/>
      <c r="H333" s="308"/>
      <c r="I333" s="308"/>
      <c r="J333" s="308"/>
      <c r="K333" s="308"/>
      <c r="L333" s="308"/>
      <c r="M333" s="308"/>
      <c r="N333" s="464"/>
      <c r="O333" s="808"/>
      <c r="P333" s="808"/>
      <c r="Q333" s="808"/>
      <c r="R333" s="808"/>
      <c r="S333" s="808"/>
      <c r="T333" s="808"/>
      <c r="U333" s="808"/>
      <c r="V333" s="808"/>
      <c r="W333" s="198"/>
      <c r="X333" s="198"/>
      <c r="Y333" s="198"/>
      <c r="Z333" s="198"/>
      <c r="AA333" s="1585" t="s">
        <v>770</v>
      </c>
      <c r="AB333" s="433"/>
      <c r="AC333" s="409"/>
      <c r="AD333" s="402"/>
      <c r="AE333" s="402"/>
      <c r="AF333" s="402"/>
      <c r="AG333" s="402"/>
      <c r="AH333" s="402"/>
      <c r="AI333" s="402"/>
      <c r="AJ333" s="402"/>
      <c r="AK333" s="402"/>
      <c r="AL333" s="402"/>
      <c r="AM333" s="402"/>
      <c r="AN333" s="402"/>
      <c r="AO333" s="402"/>
      <c r="AP333" s="402"/>
      <c r="AQ333" s="402"/>
    </row>
    <row r="334" spans="1:43" ht="18.75" x14ac:dyDescent="0.25">
      <c r="A334" s="2053"/>
      <c r="B334" s="459">
        <v>53</v>
      </c>
      <c r="C334" s="308"/>
      <c r="D334" s="308"/>
      <c r="E334" s="308"/>
      <c r="F334" s="308"/>
      <c r="G334" s="308"/>
      <c r="H334" s="308"/>
      <c r="I334" s="308"/>
      <c r="J334" s="308"/>
      <c r="K334" s="308"/>
      <c r="L334" s="308"/>
      <c r="M334" s="308"/>
      <c r="N334" s="464"/>
      <c r="O334" s="808"/>
      <c r="P334" s="808"/>
      <c r="Q334" s="808"/>
      <c r="R334" s="808"/>
      <c r="S334" s="808"/>
      <c r="T334" s="808"/>
      <c r="U334" s="808"/>
      <c r="V334" s="808"/>
      <c r="W334" s="198"/>
      <c r="X334" s="198"/>
      <c r="Y334" s="198"/>
      <c r="Z334" s="198"/>
      <c r="AA334" s="1585" t="s">
        <v>770</v>
      </c>
      <c r="AB334" s="433"/>
      <c r="AC334" s="409"/>
      <c r="AD334" s="402"/>
      <c r="AE334" s="402"/>
      <c r="AF334" s="402"/>
      <c r="AG334" s="402"/>
      <c r="AH334" s="402"/>
      <c r="AI334" s="402"/>
      <c r="AJ334" s="402"/>
      <c r="AK334" s="402"/>
      <c r="AL334" s="402"/>
      <c r="AM334" s="402"/>
      <c r="AN334" s="402"/>
      <c r="AO334" s="402"/>
      <c r="AP334" s="402"/>
      <c r="AQ334" s="402"/>
    </row>
    <row r="335" spans="1:43" ht="18.75" x14ac:dyDescent="0.25">
      <c r="A335" s="2053"/>
      <c r="B335" s="459">
        <v>54</v>
      </c>
      <c r="C335" s="308"/>
      <c r="D335" s="308"/>
      <c r="E335" s="308"/>
      <c r="F335" s="308"/>
      <c r="G335" s="308"/>
      <c r="H335" s="308"/>
      <c r="I335" s="308"/>
      <c r="J335" s="308"/>
      <c r="K335" s="308"/>
      <c r="L335" s="308"/>
      <c r="M335" s="308"/>
      <c r="N335" s="464"/>
      <c r="O335" s="808"/>
      <c r="P335" s="808"/>
      <c r="Q335" s="808"/>
      <c r="R335" s="808"/>
      <c r="S335" s="808"/>
      <c r="T335" s="808"/>
      <c r="U335" s="808"/>
      <c r="V335" s="808"/>
      <c r="W335" s="198"/>
      <c r="X335" s="198"/>
      <c r="Y335" s="198"/>
      <c r="Z335" s="198"/>
      <c r="AA335" s="1585" t="s">
        <v>770</v>
      </c>
      <c r="AB335" s="433"/>
      <c r="AC335" s="409"/>
      <c r="AD335" s="402"/>
      <c r="AE335" s="402"/>
      <c r="AF335" s="402"/>
      <c r="AG335" s="402"/>
      <c r="AH335" s="402"/>
      <c r="AI335" s="402"/>
      <c r="AJ335" s="402"/>
      <c r="AK335" s="402"/>
      <c r="AL335" s="402"/>
      <c r="AM335" s="402"/>
      <c r="AN335" s="402"/>
      <c r="AO335" s="402"/>
      <c r="AP335" s="402"/>
      <c r="AQ335" s="402"/>
    </row>
    <row r="336" spans="1:43" ht="18.75" x14ac:dyDescent="0.25">
      <c r="A336" s="2053"/>
      <c r="B336" s="459">
        <v>55</v>
      </c>
      <c r="C336" s="308"/>
      <c r="D336" s="308"/>
      <c r="E336" s="308"/>
      <c r="F336" s="308"/>
      <c r="G336" s="308"/>
      <c r="H336" s="308"/>
      <c r="I336" s="308"/>
      <c r="J336" s="308"/>
      <c r="K336" s="308"/>
      <c r="L336" s="308"/>
      <c r="M336" s="308"/>
      <c r="N336" s="464"/>
      <c r="O336" s="808"/>
      <c r="P336" s="808"/>
      <c r="Q336" s="808"/>
      <c r="R336" s="808"/>
      <c r="S336" s="808"/>
      <c r="T336" s="808"/>
      <c r="U336" s="808"/>
      <c r="V336" s="808"/>
      <c r="W336" s="198"/>
      <c r="X336" s="198"/>
      <c r="Y336" s="198"/>
      <c r="Z336" s="198"/>
      <c r="AA336" s="1585" t="s">
        <v>770</v>
      </c>
      <c r="AB336" s="433"/>
      <c r="AC336" s="409"/>
      <c r="AD336" s="402"/>
      <c r="AE336" s="402"/>
      <c r="AF336" s="402"/>
      <c r="AG336" s="402"/>
      <c r="AH336" s="402"/>
      <c r="AI336" s="402"/>
      <c r="AJ336" s="402"/>
      <c r="AK336" s="402"/>
      <c r="AL336" s="402"/>
      <c r="AM336" s="402"/>
      <c r="AN336" s="402"/>
      <c r="AO336" s="402"/>
      <c r="AP336" s="402"/>
      <c r="AQ336" s="402"/>
    </row>
    <row r="337" spans="1:43" ht="18.75" x14ac:dyDescent="0.25">
      <c r="A337" s="2053"/>
      <c r="B337" s="459">
        <v>56</v>
      </c>
      <c r="C337" s="308"/>
      <c r="D337" s="308"/>
      <c r="E337" s="308"/>
      <c r="F337" s="308"/>
      <c r="G337" s="308"/>
      <c r="H337" s="308"/>
      <c r="I337" s="308"/>
      <c r="J337" s="308"/>
      <c r="K337" s="308"/>
      <c r="L337" s="308"/>
      <c r="M337" s="308"/>
      <c r="N337" s="464"/>
      <c r="O337" s="808"/>
      <c r="P337" s="808"/>
      <c r="Q337" s="808"/>
      <c r="R337" s="808"/>
      <c r="S337" s="808"/>
      <c r="T337" s="808"/>
      <c r="U337" s="808"/>
      <c r="V337" s="808"/>
      <c r="W337" s="198"/>
      <c r="X337" s="198"/>
      <c r="Y337" s="198"/>
      <c r="Z337" s="198"/>
      <c r="AA337" s="1585" t="s">
        <v>770</v>
      </c>
      <c r="AB337" s="433"/>
      <c r="AC337" s="409"/>
      <c r="AD337" s="402"/>
      <c r="AE337" s="402"/>
      <c r="AF337" s="402"/>
      <c r="AG337" s="402"/>
      <c r="AH337" s="402"/>
      <c r="AI337" s="402"/>
      <c r="AJ337" s="402"/>
      <c r="AK337" s="402"/>
      <c r="AL337" s="402"/>
      <c r="AM337" s="402"/>
      <c r="AN337" s="402"/>
      <c r="AO337" s="402"/>
      <c r="AP337" s="402"/>
      <c r="AQ337" s="402"/>
    </row>
    <row r="338" spans="1:43" ht="18.75" x14ac:dyDescent="0.25">
      <c r="A338" s="2053"/>
      <c r="B338" s="459">
        <v>57</v>
      </c>
      <c r="C338" s="308"/>
      <c r="D338" s="308"/>
      <c r="E338" s="308"/>
      <c r="F338" s="308"/>
      <c r="G338" s="308"/>
      <c r="H338" s="308"/>
      <c r="I338" s="308"/>
      <c r="J338" s="308"/>
      <c r="K338" s="308"/>
      <c r="L338" s="308"/>
      <c r="M338" s="308"/>
      <c r="N338" s="464"/>
      <c r="O338" s="808"/>
      <c r="P338" s="808"/>
      <c r="Q338" s="808"/>
      <c r="R338" s="808"/>
      <c r="S338" s="808"/>
      <c r="T338" s="808"/>
      <c r="U338" s="808"/>
      <c r="V338" s="808"/>
      <c r="W338" s="198"/>
      <c r="X338" s="198"/>
      <c r="Y338" s="198"/>
      <c r="Z338" s="198"/>
      <c r="AA338" s="1585" t="s">
        <v>770</v>
      </c>
      <c r="AB338" s="433"/>
      <c r="AC338" s="409"/>
      <c r="AD338" s="402"/>
      <c r="AE338" s="402"/>
      <c r="AF338" s="402"/>
      <c r="AG338" s="402"/>
      <c r="AH338" s="402"/>
      <c r="AI338" s="402"/>
      <c r="AJ338" s="402"/>
      <c r="AK338" s="402"/>
      <c r="AL338" s="402"/>
      <c r="AM338" s="402"/>
      <c r="AN338" s="402"/>
      <c r="AO338" s="402"/>
      <c r="AP338" s="402"/>
      <c r="AQ338" s="402"/>
    </row>
    <row r="339" spans="1:43" ht="18.75" x14ac:dyDescent="0.25">
      <c r="A339" s="2053"/>
      <c r="B339" s="459">
        <v>58</v>
      </c>
      <c r="C339" s="308"/>
      <c r="D339" s="308"/>
      <c r="E339" s="308"/>
      <c r="F339" s="308"/>
      <c r="G339" s="308"/>
      <c r="H339" s="308"/>
      <c r="I339" s="308"/>
      <c r="J339" s="308"/>
      <c r="K339" s="308"/>
      <c r="L339" s="308"/>
      <c r="M339" s="308"/>
      <c r="N339" s="464"/>
      <c r="O339" s="808"/>
      <c r="P339" s="808"/>
      <c r="Q339" s="808"/>
      <c r="R339" s="808"/>
      <c r="S339" s="808"/>
      <c r="T339" s="808"/>
      <c r="U339" s="808"/>
      <c r="V339" s="808"/>
      <c r="W339" s="198"/>
      <c r="X339" s="198"/>
      <c r="Y339" s="198"/>
      <c r="Z339" s="198"/>
      <c r="AA339" s="1585" t="s">
        <v>770</v>
      </c>
      <c r="AB339" s="433"/>
      <c r="AC339" s="409"/>
      <c r="AD339" s="402"/>
      <c r="AE339" s="402"/>
      <c r="AF339" s="402"/>
      <c r="AG339" s="402"/>
      <c r="AH339" s="402"/>
      <c r="AI339" s="402"/>
      <c r="AJ339" s="402"/>
      <c r="AK339" s="402"/>
      <c r="AL339" s="402"/>
      <c r="AM339" s="402"/>
      <c r="AN339" s="402"/>
      <c r="AO339" s="402"/>
      <c r="AP339" s="402"/>
      <c r="AQ339" s="402"/>
    </row>
    <row r="340" spans="1:43" ht="18.75" customHeight="1" x14ac:dyDescent="0.25">
      <c r="A340" s="2053"/>
      <c r="B340" s="459">
        <v>59</v>
      </c>
      <c r="C340" s="308"/>
      <c r="D340" s="308"/>
      <c r="E340" s="308"/>
      <c r="F340" s="308"/>
      <c r="G340" s="308"/>
      <c r="H340" s="308"/>
      <c r="I340" s="308"/>
      <c r="J340" s="308"/>
      <c r="K340" s="308"/>
      <c r="L340" s="308"/>
      <c r="M340" s="308"/>
      <c r="N340" s="464"/>
      <c r="O340" s="808"/>
      <c r="P340" s="808"/>
      <c r="Q340" s="808"/>
      <c r="R340" s="808"/>
      <c r="S340" s="808"/>
      <c r="T340" s="808"/>
      <c r="U340" s="808"/>
      <c r="V340" s="808"/>
      <c r="W340" s="198"/>
      <c r="X340" s="198"/>
      <c r="Y340" s="198"/>
      <c r="Z340" s="198"/>
      <c r="AA340" s="1585" t="s">
        <v>770</v>
      </c>
      <c r="AB340" s="433"/>
      <c r="AC340" s="409"/>
      <c r="AD340" s="402"/>
      <c r="AE340" s="402"/>
      <c r="AF340" s="402"/>
      <c r="AG340" s="402"/>
      <c r="AH340" s="402"/>
      <c r="AI340" s="402"/>
      <c r="AJ340" s="402"/>
      <c r="AK340" s="402"/>
      <c r="AL340" s="402"/>
      <c r="AM340" s="402"/>
      <c r="AN340" s="402"/>
      <c r="AO340" s="402"/>
      <c r="AP340" s="402"/>
      <c r="AQ340" s="402"/>
    </row>
    <row r="341" spans="1:43" ht="18.75" x14ac:dyDescent="0.25">
      <c r="A341" s="2053"/>
      <c r="B341" s="459">
        <v>60</v>
      </c>
      <c r="C341" s="308"/>
      <c r="D341" s="308"/>
      <c r="E341" s="308"/>
      <c r="F341" s="308"/>
      <c r="G341" s="308"/>
      <c r="H341" s="308"/>
      <c r="I341" s="308"/>
      <c r="J341" s="308"/>
      <c r="K341" s="308"/>
      <c r="L341" s="308"/>
      <c r="M341" s="308"/>
      <c r="N341" s="464"/>
      <c r="O341" s="808"/>
      <c r="P341" s="808"/>
      <c r="Q341" s="808"/>
      <c r="R341" s="808"/>
      <c r="S341" s="808"/>
      <c r="T341" s="808"/>
      <c r="U341" s="808"/>
      <c r="V341" s="808"/>
      <c r="W341" s="198"/>
      <c r="X341" s="198"/>
      <c r="Y341" s="198"/>
      <c r="Z341" s="198"/>
      <c r="AA341" s="1585" t="s">
        <v>770</v>
      </c>
      <c r="AB341" s="433"/>
      <c r="AC341" s="409"/>
      <c r="AD341" s="402"/>
      <c r="AE341" s="402"/>
      <c r="AF341" s="402"/>
      <c r="AG341" s="402"/>
      <c r="AH341" s="402"/>
      <c r="AI341" s="402"/>
      <c r="AJ341" s="402"/>
      <c r="AK341" s="402"/>
      <c r="AL341" s="402"/>
      <c r="AM341" s="402"/>
      <c r="AN341" s="402"/>
      <c r="AO341" s="402"/>
      <c r="AP341" s="402"/>
      <c r="AQ341" s="402"/>
    </row>
    <row r="342" spans="1:43" ht="18.75" customHeight="1" x14ac:dyDescent="0.25">
      <c r="A342" s="2053"/>
      <c r="B342" s="459">
        <v>61</v>
      </c>
      <c r="C342" s="312"/>
      <c r="D342" s="312"/>
      <c r="E342" s="312"/>
      <c r="F342" s="312"/>
      <c r="G342" s="312"/>
      <c r="H342" s="312"/>
      <c r="I342" s="312"/>
      <c r="J342" s="312"/>
      <c r="K342" s="312"/>
      <c r="L342" s="312"/>
      <c r="M342" s="312"/>
      <c r="N342" s="1459"/>
      <c r="O342" s="808"/>
      <c r="P342" s="808"/>
      <c r="Q342" s="808"/>
      <c r="R342" s="808"/>
      <c r="S342" s="808"/>
      <c r="T342" s="808"/>
      <c r="U342" s="808"/>
      <c r="V342" s="808"/>
      <c r="W342" s="198"/>
      <c r="X342" s="198"/>
      <c r="Y342" s="198"/>
      <c r="Z342" s="198"/>
      <c r="AA342" s="1585" t="s">
        <v>770</v>
      </c>
      <c r="AB342" s="433"/>
      <c r="AC342" s="409"/>
      <c r="AD342" s="402"/>
      <c r="AE342" s="402"/>
      <c r="AF342" s="402"/>
      <c r="AG342" s="402"/>
      <c r="AH342" s="402"/>
      <c r="AI342" s="402"/>
      <c r="AJ342" s="402"/>
      <c r="AK342" s="402"/>
      <c r="AL342" s="402"/>
      <c r="AM342" s="402"/>
      <c r="AN342" s="402"/>
      <c r="AO342" s="402"/>
      <c r="AP342" s="402"/>
      <c r="AQ342" s="402"/>
    </row>
    <row r="343" spans="1:43" ht="18.75" customHeight="1" x14ac:dyDescent="0.25">
      <c r="A343" s="2053"/>
      <c r="B343" s="2002"/>
      <c r="C343" s="2003"/>
      <c r="D343" s="2003"/>
      <c r="E343" s="2003"/>
      <c r="F343" s="2003"/>
      <c r="G343" s="2003"/>
      <c r="H343" s="2003"/>
      <c r="I343" s="2003"/>
      <c r="J343" s="2003"/>
      <c r="K343" s="2003"/>
      <c r="L343" s="2003"/>
      <c r="M343" s="2003"/>
      <c r="N343" s="2004"/>
      <c r="O343" s="808"/>
      <c r="P343" s="808"/>
      <c r="Q343" s="808"/>
      <c r="R343" s="808"/>
      <c r="S343" s="808"/>
      <c r="T343" s="808"/>
      <c r="U343" s="808"/>
      <c r="V343" s="808"/>
      <c r="W343" s="198"/>
      <c r="X343" s="198"/>
      <c r="Y343" s="198"/>
      <c r="Z343" s="198"/>
      <c r="AA343" s="1710" t="s">
        <v>1298</v>
      </c>
      <c r="AB343" s="841"/>
      <c r="AC343" s="841"/>
      <c r="AD343" s="841"/>
      <c r="AE343" s="841"/>
      <c r="AF343" s="402"/>
      <c r="AG343" s="402"/>
      <c r="AH343" s="402"/>
      <c r="AI343" s="402"/>
      <c r="AJ343" s="402"/>
      <c r="AK343" s="402"/>
      <c r="AL343" s="402"/>
      <c r="AM343" s="402"/>
      <c r="AN343" s="402"/>
      <c r="AO343" s="402"/>
      <c r="AP343" s="402"/>
      <c r="AQ343" s="402"/>
    </row>
    <row r="344" spans="1:43" ht="18.75" x14ac:dyDescent="0.25">
      <c r="A344" s="2053"/>
      <c r="B344" s="1452" t="s">
        <v>189</v>
      </c>
      <c r="C344" s="425" t="s">
        <v>852</v>
      </c>
      <c r="D344" s="914"/>
      <c r="E344" s="416"/>
      <c r="F344" s="416"/>
      <c r="G344" s="416"/>
      <c r="H344" s="416"/>
      <c r="I344" s="416"/>
      <c r="J344" s="416"/>
      <c r="K344" s="416"/>
      <c r="L344" s="416"/>
      <c r="M344" s="416"/>
      <c r="N344" s="915"/>
      <c r="O344" s="808"/>
      <c r="P344" s="808"/>
      <c r="Q344" s="808"/>
      <c r="R344" s="808"/>
      <c r="S344" s="808"/>
      <c r="T344" s="808"/>
      <c r="U344" s="808"/>
      <c r="V344" s="808"/>
      <c r="W344" s="198"/>
      <c r="X344" s="198"/>
      <c r="Y344" s="198"/>
      <c r="Z344" s="198"/>
      <c r="AA344" s="1710" t="s">
        <v>1298</v>
      </c>
      <c r="AB344" s="841"/>
      <c r="AC344" s="841"/>
      <c r="AD344" s="841"/>
      <c r="AE344" s="841"/>
      <c r="AF344" s="402"/>
      <c r="AG344" s="402"/>
      <c r="AH344" s="402"/>
      <c r="AI344" s="402"/>
      <c r="AJ344" s="402"/>
      <c r="AK344" s="402"/>
      <c r="AL344" s="402"/>
      <c r="AM344" s="402"/>
      <c r="AN344" s="402"/>
      <c r="AO344" s="402"/>
      <c r="AP344" s="402"/>
      <c r="AQ344" s="402"/>
    </row>
    <row r="345" spans="1:43" ht="18.75" x14ac:dyDescent="0.25">
      <c r="A345" s="2053"/>
      <c r="B345" s="2005"/>
      <c r="C345" s="2006"/>
      <c r="D345" s="2006"/>
      <c r="E345" s="2006"/>
      <c r="F345" s="2006"/>
      <c r="G345" s="2006"/>
      <c r="H345" s="2006"/>
      <c r="I345" s="2006"/>
      <c r="J345" s="2006"/>
      <c r="K345" s="2006"/>
      <c r="L345" s="2006"/>
      <c r="M345" s="2006"/>
      <c r="N345" s="2007"/>
      <c r="O345" s="808"/>
      <c r="P345" s="808"/>
      <c r="Q345" s="808"/>
      <c r="R345" s="808"/>
      <c r="S345" s="808"/>
      <c r="T345" s="808"/>
      <c r="U345" s="808"/>
      <c r="V345" s="808"/>
      <c r="W345" s="198"/>
      <c r="X345" s="198"/>
      <c r="Y345" s="198"/>
      <c r="Z345" s="198"/>
      <c r="AA345" s="1710" t="s">
        <v>1298</v>
      </c>
      <c r="AB345" s="841"/>
      <c r="AC345" s="841"/>
      <c r="AD345" s="841"/>
      <c r="AE345" s="841"/>
      <c r="AF345" s="402"/>
      <c r="AG345" s="402"/>
      <c r="AH345" s="402"/>
      <c r="AI345" s="402"/>
      <c r="AJ345" s="402"/>
      <c r="AK345" s="402"/>
      <c r="AL345" s="402"/>
      <c r="AM345" s="402"/>
      <c r="AN345" s="402"/>
      <c r="AO345" s="402"/>
      <c r="AP345" s="402"/>
      <c r="AQ345" s="402"/>
    </row>
    <row r="346" spans="1:43" ht="18.75" customHeight="1" x14ac:dyDescent="0.25">
      <c r="A346" s="2053"/>
      <c r="B346" s="339" t="s">
        <v>115</v>
      </c>
      <c r="C346" s="2011" t="str">
        <f ca="1">CELL("nomfichier")</f>
        <v>C:\Users\Joël Leboucher\Desktop\UPRT a faire\EN CHANTIER\fait\AU POIDS\[ff-14.A-restauration-13.postits-au-poids.xlsx]Nota</v>
      </c>
      <c r="D346" s="2011"/>
      <c r="E346" s="2011"/>
      <c r="F346" s="2011"/>
      <c r="G346" s="2011"/>
      <c r="H346" s="2011"/>
      <c r="I346" s="2011"/>
      <c r="J346" s="2011"/>
      <c r="K346" s="2011"/>
      <c r="L346" s="2011"/>
      <c r="M346" s="2011"/>
      <c r="N346" s="2012"/>
      <c r="O346" s="808"/>
      <c r="P346" s="808"/>
      <c r="Q346" s="808"/>
      <c r="R346" s="808"/>
      <c r="S346" s="808"/>
      <c r="T346" s="808"/>
      <c r="U346" s="808"/>
      <c r="V346" s="808"/>
      <c r="W346" s="198"/>
      <c r="X346" s="198"/>
      <c r="Y346" s="198"/>
      <c r="Z346" s="198"/>
      <c r="AA346" s="1710" t="s">
        <v>1298</v>
      </c>
      <c r="AB346" s="841"/>
      <c r="AC346" s="841"/>
      <c r="AD346" s="841"/>
      <c r="AE346" s="841"/>
      <c r="AF346" s="402"/>
      <c r="AG346" s="402"/>
      <c r="AH346" s="402"/>
      <c r="AI346" s="402"/>
      <c r="AJ346" s="402"/>
      <c r="AK346" s="402"/>
      <c r="AL346" s="402"/>
      <c r="AM346" s="402"/>
      <c r="AN346" s="402"/>
      <c r="AO346" s="402"/>
      <c r="AP346" s="402"/>
      <c r="AQ346" s="402"/>
    </row>
    <row r="347" spans="1:43" ht="18.75" customHeight="1" x14ac:dyDescent="0.25">
      <c r="A347" s="2053"/>
      <c r="B347" s="439" t="s">
        <v>117</v>
      </c>
      <c r="C347" s="2063" t="s">
        <v>1238</v>
      </c>
      <c r="D347" s="2063"/>
      <c r="E347" s="2063"/>
      <c r="F347" s="2063"/>
      <c r="G347" s="2063"/>
      <c r="H347" s="2063"/>
      <c r="I347" s="2063"/>
      <c r="J347" s="2063"/>
      <c r="K347" s="2063"/>
      <c r="L347" s="2063"/>
      <c r="M347" s="2063"/>
      <c r="N347" s="2064"/>
      <c r="O347" s="808"/>
      <c r="P347" s="808"/>
      <c r="Q347" s="808"/>
      <c r="R347" s="808"/>
      <c r="S347" s="808"/>
      <c r="T347" s="808"/>
      <c r="U347" s="808"/>
      <c r="V347" s="808"/>
      <c r="W347" s="198"/>
      <c r="X347" s="198"/>
      <c r="Y347" s="198"/>
      <c r="Z347" s="198"/>
      <c r="AA347" s="1710" t="s">
        <v>1298</v>
      </c>
      <c r="AB347" s="841"/>
      <c r="AC347" s="841"/>
      <c r="AD347" s="841"/>
      <c r="AE347" s="841"/>
      <c r="AF347" s="402"/>
      <c r="AG347" s="402"/>
      <c r="AH347" s="402"/>
      <c r="AI347" s="402"/>
      <c r="AJ347" s="402"/>
      <c r="AK347" s="402"/>
      <c r="AL347" s="402"/>
      <c r="AM347" s="402"/>
      <c r="AN347" s="402"/>
      <c r="AO347" s="402"/>
      <c r="AP347" s="402"/>
      <c r="AQ347" s="402"/>
    </row>
    <row r="348" spans="1:43" ht="19.5" customHeight="1" thickBot="1" x14ac:dyDescent="0.3">
      <c r="A348" s="2053"/>
      <c r="B348" s="2065" t="s">
        <v>120</v>
      </c>
      <c r="C348" s="2066"/>
      <c r="D348" s="2066"/>
      <c r="E348" s="2066"/>
      <c r="F348" s="2066"/>
      <c r="G348" s="2066"/>
      <c r="H348" s="2066"/>
      <c r="I348" s="2066"/>
      <c r="J348" s="2066"/>
      <c r="K348" s="2066"/>
      <c r="L348" s="2066"/>
      <c r="M348" s="2066"/>
      <c r="N348" s="2067"/>
      <c r="O348" s="808"/>
      <c r="P348" s="808"/>
      <c r="Q348" s="808"/>
      <c r="R348" s="808"/>
      <c r="S348" s="808"/>
      <c r="T348" s="808"/>
      <c r="U348" s="808"/>
      <c r="V348" s="808"/>
      <c r="W348" s="198"/>
      <c r="X348" s="198"/>
      <c r="Y348" s="198"/>
      <c r="Z348" s="198"/>
      <c r="AA348" s="1710" t="s">
        <v>1298</v>
      </c>
      <c r="AB348" s="841"/>
      <c r="AC348" s="841"/>
      <c r="AD348" s="841"/>
      <c r="AE348" s="841"/>
      <c r="AF348" s="402"/>
      <c r="AG348" s="402"/>
      <c r="AH348" s="402"/>
      <c r="AI348" s="402"/>
      <c r="AJ348" s="402"/>
      <c r="AK348" s="402"/>
      <c r="AL348" s="402"/>
      <c r="AM348" s="402"/>
      <c r="AN348" s="402"/>
      <c r="AO348" s="402"/>
      <c r="AP348" s="402"/>
      <c r="AQ348" s="402"/>
    </row>
    <row r="349" spans="1:43" x14ac:dyDescent="0.25">
      <c r="A349" s="2053"/>
      <c r="B349" s="1920"/>
      <c r="C349" s="1920"/>
      <c r="D349" s="1920"/>
      <c r="E349" s="1920"/>
      <c r="F349" s="1920"/>
      <c r="G349" s="1920"/>
      <c r="H349" s="1920"/>
      <c r="I349" s="1920"/>
      <c r="J349" s="1920"/>
      <c r="K349" s="1920"/>
      <c r="L349" s="1920"/>
      <c r="M349" s="1920"/>
      <c r="N349" s="1920"/>
      <c r="O349" s="1920"/>
      <c r="P349" s="1920"/>
      <c r="Q349" s="1920"/>
      <c r="R349" s="1920"/>
      <c r="S349" s="1920"/>
      <c r="T349" s="1920"/>
      <c r="U349" s="1920"/>
      <c r="V349" s="1920"/>
      <c r="W349" s="1920"/>
      <c r="X349" s="1920"/>
      <c r="Y349" s="1920"/>
      <c r="Z349" s="198"/>
      <c r="AA349" s="1586"/>
      <c r="AB349" s="198"/>
      <c r="AC349" s="198"/>
      <c r="AD349" s="198"/>
      <c r="AE349" s="198"/>
      <c r="AF349" s="198"/>
      <c r="AG349" s="402"/>
      <c r="AH349" s="402"/>
      <c r="AI349" s="402"/>
      <c r="AJ349" s="402"/>
      <c r="AK349" s="402"/>
      <c r="AL349" s="402"/>
      <c r="AM349" s="402"/>
      <c r="AN349" s="402"/>
      <c r="AO349" s="402"/>
      <c r="AP349" s="402"/>
      <c r="AQ349" s="402"/>
    </row>
    <row r="350" spans="1:43" x14ac:dyDescent="0.25">
      <c r="A350" s="402"/>
      <c r="B350" s="402"/>
      <c r="C350" s="402"/>
      <c r="D350" s="402"/>
      <c r="E350" s="402"/>
      <c r="F350" s="402"/>
      <c r="G350" s="402"/>
      <c r="H350" s="402"/>
      <c r="I350" s="402"/>
      <c r="J350" s="402"/>
      <c r="K350" s="402"/>
      <c r="L350" s="402"/>
      <c r="M350" s="402"/>
      <c r="N350" s="402"/>
      <c r="O350" s="402"/>
      <c r="P350" s="402"/>
      <c r="Q350" s="402"/>
      <c r="R350" s="402"/>
      <c r="S350" s="402"/>
      <c r="T350" s="402"/>
      <c r="U350" s="402"/>
      <c r="V350" s="402"/>
      <c r="W350" s="402"/>
      <c r="X350" s="402"/>
      <c r="Y350" s="402"/>
      <c r="Z350" s="402"/>
      <c r="AA350" s="402"/>
      <c r="AB350" s="402"/>
      <c r="AC350" s="402"/>
      <c r="AD350" s="402"/>
      <c r="AE350" s="402"/>
      <c r="AF350" s="402"/>
      <c r="AG350" s="402"/>
      <c r="AH350" s="402"/>
      <c r="AI350" s="402"/>
      <c r="AJ350" s="402"/>
      <c r="AK350" s="402"/>
      <c r="AL350" s="402"/>
      <c r="AM350" s="402"/>
      <c r="AN350" s="402"/>
      <c r="AO350" s="402"/>
      <c r="AP350" s="402"/>
      <c r="AQ350" s="402"/>
    </row>
    <row r="351" spans="1:43" ht="18.75" x14ac:dyDescent="0.25">
      <c r="A351" s="301"/>
      <c r="B351" s="301"/>
      <c r="C351" s="301"/>
      <c r="D351" s="301"/>
      <c r="E351" s="301"/>
      <c r="F351" s="301"/>
      <c r="G351" s="301"/>
      <c r="H351" s="301"/>
      <c r="I351" s="301"/>
      <c r="J351" s="301"/>
      <c r="K351" s="301"/>
      <c r="L351" s="301"/>
      <c r="M351" s="301"/>
      <c r="N351" s="301"/>
      <c r="O351" s="301"/>
      <c r="P351" s="301"/>
      <c r="Q351" s="301"/>
      <c r="R351" s="301"/>
      <c r="S351" s="301"/>
      <c r="T351" s="301"/>
      <c r="U351" s="301"/>
      <c r="V351" s="301"/>
      <c r="W351" s="301"/>
      <c r="X351" s="301"/>
      <c r="Y351" s="301"/>
      <c r="Z351" s="198"/>
      <c r="AA351" s="1585" t="s">
        <v>770</v>
      </c>
      <c r="AB351" s="808"/>
      <c r="AC351" s="808"/>
    </row>
    <row r="352" spans="1:43" ht="18.75" x14ac:dyDescent="0.25">
      <c r="A352" s="301"/>
      <c r="B352" s="301"/>
      <c r="C352" s="301"/>
      <c r="D352" s="301"/>
      <c r="E352" s="301"/>
      <c r="F352" s="301"/>
      <c r="G352" s="301"/>
      <c r="H352" s="301"/>
      <c r="I352" s="301"/>
      <c r="J352" s="301"/>
      <c r="K352" s="301"/>
      <c r="L352" s="301"/>
      <c r="M352" s="301"/>
      <c r="N352" s="301"/>
      <c r="O352" s="301"/>
      <c r="P352" s="301"/>
      <c r="Q352" s="301"/>
      <c r="R352" s="301"/>
      <c r="S352" s="301"/>
      <c r="T352" s="301"/>
      <c r="U352" s="301"/>
      <c r="V352" s="301"/>
      <c r="W352" s="301"/>
      <c r="X352" s="301"/>
      <c r="Y352" s="301"/>
      <c r="Z352" s="198"/>
      <c r="AA352" s="1585" t="s">
        <v>770</v>
      </c>
      <c r="AB352" s="808"/>
      <c r="AC352" s="808"/>
    </row>
    <row r="353" spans="1:43" ht="18.75" x14ac:dyDescent="0.25">
      <c r="A353" s="404"/>
      <c r="B353" s="404"/>
      <c r="C353" s="404"/>
      <c r="D353" s="404"/>
      <c r="E353" s="404"/>
      <c r="F353" s="404"/>
      <c r="G353" s="404"/>
      <c r="H353" s="404"/>
      <c r="I353" s="404"/>
      <c r="J353" s="404"/>
      <c r="K353" s="404"/>
      <c r="L353" s="404"/>
      <c r="M353" s="404"/>
      <c r="N353" s="404"/>
      <c r="O353" s="808"/>
      <c r="P353" s="808"/>
      <c r="Q353" s="808"/>
      <c r="R353" s="808"/>
      <c r="S353" s="808"/>
      <c r="T353" s="808"/>
      <c r="U353" s="808"/>
      <c r="V353" s="808"/>
      <c r="W353" s="198"/>
      <c r="X353" s="198"/>
      <c r="Y353" s="198"/>
      <c r="Z353" s="198"/>
      <c r="AA353" s="1585" t="s">
        <v>770</v>
      </c>
      <c r="AB353" s="409"/>
      <c r="AC353" s="409"/>
      <c r="AD353" s="402"/>
      <c r="AE353" s="402"/>
      <c r="AF353" s="402"/>
      <c r="AG353" s="402"/>
      <c r="AH353" s="402"/>
      <c r="AI353" s="402"/>
      <c r="AJ353" s="402"/>
      <c r="AK353" s="402"/>
      <c r="AL353" s="402"/>
      <c r="AM353" s="402"/>
      <c r="AN353" s="402"/>
      <c r="AO353" s="402"/>
      <c r="AP353" s="402"/>
      <c r="AQ353" s="402"/>
    </row>
    <row r="354" spans="1:43" ht="15" customHeight="1" x14ac:dyDescent="0.25">
      <c r="A354" s="742"/>
      <c r="B354" s="742"/>
      <c r="C354" s="742"/>
      <c r="D354" s="742"/>
      <c r="E354" s="742"/>
      <c r="F354" s="742"/>
      <c r="G354" s="742"/>
      <c r="H354" s="742"/>
      <c r="I354" s="742"/>
      <c r="J354" s="742"/>
      <c r="K354" s="742"/>
      <c r="L354" s="742"/>
      <c r="M354" s="742"/>
      <c r="N354" s="1489" t="s">
        <v>17</v>
      </c>
      <c r="O354" s="808"/>
      <c r="P354" s="808"/>
      <c r="Q354" s="808"/>
      <c r="R354" s="808"/>
      <c r="S354" s="808"/>
      <c r="T354" s="808"/>
      <c r="U354" s="808"/>
      <c r="V354" s="808"/>
      <c r="W354" s="838"/>
      <c r="X354" s="838"/>
      <c r="Y354" s="838"/>
      <c r="Z354" s="198"/>
      <c r="AA354" s="1585" t="s">
        <v>770</v>
      </c>
      <c r="AB354" s="409"/>
      <c r="AC354" s="409"/>
      <c r="AD354" s="402"/>
      <c r="AE354" s="402"/>
      <c r="AF354" s="402"/>
      <c r="AG354" s="402"/>
      <c r="AH354" s="402"/>
      <c r="AI354" s="402"/>
      <c r="AJ354" s="402"/>
      <c r="AK354" s="402"/>
      <c r="AL354" s="402"/>
      <c r="AM354" s="402"/>
      <c r="AN354" s="402"/>
      <c r="AO354" s="402"/>
      <c r="AP354" s="402"/>
      <c r="AQ354" s="402"/>
    </row>
    <row r="355" spans="1:43" ht="26.25" x14ac:dyDescent="0.4">
      <c r="A355" s="742"/>
      <c r="B355" s="2068" t="s">
        <v>1194</v>
      </c>
      <c r="C355" s="2068"/>
      <c r="D355" s="2068"/>
      <c r="E355" s="2068"/>
      <c r="F355" s="2068"/>
      <c r="G355" s="2068"/>
      <c r="H355" s="2068"/>
      <c r="I355" s="2068"/>
      <c r="J355" s="2068"/>
      <c r="K355" s="2068"/>
      <c r="L355" s="2068"/>
      <c r="M355" s="2068"/>
      <c r="N355" s="1874">
        <v>4</v>
      </c>
      <c r="O355" s="808"/>
      <c r="P355" s="808"/>
      <c r="Q355" s="808"/>
      <c r="R355" s="808"/>
      <c r="S355" s="808"/>
      <c r="T355" s="808"/>
      <c r="U355" s="808"/>
      <c r="V355" s="808"/>
      <c r="W355" s="838"/>
      <c r="X355" s="838"/>
      <c r="Y355" s="838"/>
      <c r="Z355" s="198"/>
      <c r="AA355" s="1585" t="s">
        <v>770</v>
      </c>
      <c r="AB355" s="409"/>
      <c r="AC355" s="409"/>
      <c r="AD355" s="402"/>
      <c r="AE355" s="402"/>
      <c r="AF355" s="402"/>
      <c r="AG355" s="402"/>
      <c r="AH355" s="402"/>
      <c r="AI355" s="402"/>
      <c r="AJ355" s="402"/>
      <c r="AK355" s="402"/>
      <c r="AL355" s="402"/>
      <c r="AM355" s="402"/>
      <c r="AN355" s="402"/>
      <c r="AO355" s="402"/>
      <c r="AP355" s="402"/>
      <c r="AQ355" s="402"/>
    </row>
    <row r="356" spans="1:43" ht="15" customHeight="1" x14ac:dyDescent="0.25">
      <c r="A356" s="743"/>
      <c r="B356" s="743"/>
      <c r="C356" s="743"/>
      <c r="D356" s="743"/>
      <c r="E356" s="743"/>
      <c r="F356" s="743"/>
      <c r="G356" s="743"/>
      <c r="H356" s="743"/>
      <c r="I356" s="743"/>
      <c r="J356" s="743"/>
      <c r="K356" s="743"/>
      <c r="L356" s="743"/>
      <c r="M356" s="744">
        <f t="shared" ref="M356" si="24">ROW()+1</f>
        <v>357</v>
      </c>
      <c r="N356" s="1874"/>
      <c r="O356" s="808"/>
      <c r="P356" s="808"/>
      <c r="Q356" s="808"/>
      <c r="R356" s="808"/>
      <c r="S356" s="808"/>
      <c r="T356" s="808"/>
      <c r="U356" s="808"/>
      <c r="V356" s="808"/>
      <c r="W356" s="838"/>
      <c r="X356" s="838"/>
      <c r="Y356" s="838"/>
      <c r="Z356" s="198"/>
      <c r="AA356" s="1585" t="s">
        <v>770</v>
      </c>
      <c r="AB356" s="409"/>
      <c r="AC356" s="409"/>
      <c r="AD356" s="402"/>
      <c r="AE356" s="402"/>
      <c r="AF356" s="402"/>
      <c r="AG356" s="402"/>
      <c r="AH356" s="402"/>
      <c r="AI356" s="402"/>
      <c r="AJ356" s="402"/>
      <c r="AK356" s="402"/>
      <c r="AL356" s="402"/>
      <c r="AM356" s="402"/>
      <c r="AN356" s="402"/>
      <c r="AO356" s="402"/>
      <c r="AP356" s="402"/>
      <c r="AQ356" s="402"/>
    </row>
    <row r="357" spans="1:43" ht="19.5" thickBot="1" x14ac:dyDescent="0.3">
      <c r="A357" s="410"/>
      <c r="B357" s="410"/>
      <c r="C357" s="410"/>
      <c r="D357" s="410"/>
      <c r="E357" s="410"/>
      <c r="F357" s="410"/>
      <c r="G357" s="410"/>
      <c r="H357" s="410"/>
      <c r="I357" s="410"/>
      <c r="J357" s="410"/>
      <c r="K357" s="410"/>
      <c r="L357" s="410"/>
      <c r="M357" s="410"/>
      <c r="N357" s="410"/>
      <c r="O357" s="808"/>
      <c r="P357" s="808"/>
      <c r="Q357" s="808"/>
      <c r="R357" s="808"/>
      <c r="S357" s="808"/>
      <c r="T357" s="808"/>
      <c r="U357" s="808"/>
      <c r="V357" s="808"/>
      <c r="W357" s="838"/>
      <c r="X357" s="838"/>
      <c r="Y357" s="838"/>
      <c r="Z357" s="198"/>
      <c r="AA357" s="1585" t="s">
        <v>770</v>
      </c>
      <c r="AB357" s="409"/>
      <c r="AC357" s="409"/>
      <c r="AD357" s="402"/>
      <c r="AE357" s="402"/>
      <c r="AF357" s="402"/>
      <c r="AG357" s="402"/>
      <c r="AH357" s="402"/>
      <c r="AI357" s="402"/>
      <c r="AJ357" s="402"/>
      <c r="AK357" s="402"/>
      <c r="AL357" s="402"/>
      <c r="AM357" s="402"/>
      <c r="AN357" s="402"/>
      <c r="AO357" s="402"/>
      <c r="AP357" s="402"/>
      <c r="AQ357" s="402"/>
    </row>
    <row r="358" spans="1:43" ht="26.1" customHeight="1" x14ac:dyDescent="0.25">
      <c r="A358" s="1924" t="s">
        <v>109</v>
      </c>
      <c r="B358" s="1926" t="s">
        <v>1179</v>
      </c>
      <c r="C358" s="1927"/>
      <c r="D358" s="1927"/>
      <c r="E358" s="1927"/>
      <c r="F358" s="1927"/>
      <c r="G358" s="1927"/>
      <c r="H358" s="1927"/>
      <c r="I358" s="1927"/>
      <c r="J358" s="1927"/>
      <c r="K358" s="1927"/>
      <c r="L358" s="1927"/>
      <c r="M358" s="1927"/>
      <c r="N358" s="1930">
        <v>4</v>
      </c>
      <c r="O358" s="1932"/>
      <c r="P358" s="1896"/>
      <c r="Q358" s="1896"/>
      <c r="R358" s="1896"/>
      <c r="S358" s="1896"/>
      <c r="T358" s="1896"/>
      <c r="U358" s="1896"/>
      <c r="V358" s="1896"/>
      <c r="W358" s="1896"/>
      <c r="X358" s="1896"/>
      <c r="Y358" s="1896"/>
      <c r="Z358" s="198"/>
      <c r="AA358" s="1710" t="s">
        <v>1298</v>
      </c>
      <c r="AB358" s="841"/>
      <c r="AC358" s="841"/>
      <c r="AD358" s="841"/>
      <c r="AE358" s="841"/>
      <c r="AF358" s="402"/>
      <c r="AG358" s="402"/>
      <c r="AH358" s="402"/>
      <c r="AI358" s="402"/>
      <c r="AJ358" s="402"/>
      <c r="AK358" s="402"/>
      <c r="AL358" s="402"/>
      <c r="AM358" s="402"/>
      <c r="AN358" s="402"/>
      <c r="AO358" s="402"/>
      <c r="AP358" s="402"/>
    </row>
    <row r="359" spans="1:43" ht="26.1" customHeight="1" x14ac:dyDescent="0.4">
      <c r="A359" s="1925"/>
      <c r="B359" s="1928"/>
      <c r="C359" s="1929"/>
      <c r="D359" s="1929"/>
      <c r="E359" s="1929"/>
      <c r="F359" s="1929"/>
      <c r="G359" s="1929"/>
      <c r="H359" s="1929"/>
      <c r="I359" s="1929"/>
      <c r="J359" s="1929"/>
      <c r="K359" s="1929"/>
      <c r="L359" s="1929"/>
      <c r="M359" s="1929"/>
      <c r="N359" s="1931"/>
      <c r="O359" s="1592">
        <v>26</v>
      </c>
      <c r="P359" s="1550"/>
      <c r="Q359" s="1550"/>
      <c r="R359" s="1550"/>
      <c r="S359" s="1593" t="s">
        <v>773</v>
      </c>
      <c r="T359" s="1550" t="str">
        <f>ADDRESS(ROW(P411),COLUMN(P411),4)</f>
        <v>P411</v>
      </c>
      <c r="U359" s="1593"/>
      <c r="V359" s="1593"/>
      <c r="W359" s="750" t="s">
        <v>1194</v>
      </c>
      <c r="X359" s="750"/>
      <c r="Y359" s="750"/>
      <c r="Z359" s="198"/>
      <c r="AA359" s="1710" t="s">
        <v>1298</v>
      </c>
      <c r="AB359" s="841"/>
      <c r="AC359" s="841"/>
      <c r="AD359" s="841"/>
      <c r="AE359" s="841"/>
      <c r="AF359" s="402"/>
      <c r="AG359" s="402"/>
      <c r="AH359" s="402"/>
      <c r="AI359" s="402"/>
      <c r="AJ359" s="402"/>
      <c r="AK359" s="402"/>
      <c r="AL359" s="402"/>
      <c r="AM359" s="402"/>
      <c r="AN359" s="402"/>
      <c r="AO359" s="402"/>
      <c r="AP359" s="402"/>
    </row>
    <row r="360" spans="1:43" ht="26.1" customHeight="1" thickBot="1" x14ac:dyDescent="0.35">
      <c r="A360" s="1925"/>
      <c r="B360" s="2054" t="s">
        <v>135</v>
      </c>
      <c r="C360" s="2055"/>
      <c r="D360" s="2056" t="s">
        <v>136</v>
      </c>
      <c r="E360" s="2056"/>
      <c r="F360" s="2056"/>
      <c r="G360" s="2056"/>
      <c r="H360" s="2056"/>
      <c r="I360" s="2056"/>
      <c r="J360" s="2056"/>
      <c r="K360" s="2056"/>
      <c r="L360" s="2056"/>
      <c r="M360" s="2056"/>
      <c r="N360" s="2057"/>
      <c r="O360" s="1594">
        <v>26</v>
      </c>
      <c r="P360" s="1550"/>
      <c r="Q360" s="1247"/>
      <c r="R360" s="1292"/>
      <c r="S360" s="1247"/>
      <c r="T360" s="1247"/>
      <c r="U360" s="1247"/>
      <c r="V360" s="1247"/>
      <c r="W360" s="958" t="s">
        <v>865</v>
      </c>
      <c r="X360" s="958"/>
      <c r="Y360" s="958"/>
      <c r="Z360" s="198"/>
      <c r="AA360" s="1710" t="s">
        <v>1298</v>
      </c>
      <c r="AB360" s="841"/>
      <c r="AC360" s="841"/>
      <c r="AD360" s="841"/>
      <c r="AE360" s="841"/>
      <c r="AF360" s="402"/>
      <c r="AG360" s="402"/>
      <c r="AH360" s="402"/>
      <c r="AI360" s="402"/>
      <c r="AJ360" s="402"/>
      <c r="AK360" s="402"/>
      <c r="AL360" s="402"/>
      <c r="AM360" s="402"/>
      <c r="AN360" s="402"/>
      <c r="AO360" s="402"/>
      <c r="AP360" s="402"/>
    </row>
    <row r="361" spans="1:43" ht="21" customHeight="1" x14ac:dyDescent="0.3">
      <c r="A361" s="2053"/>
      <c r="B361" s="1989" t="s">
        <v>1279</v>
      </c>
      <c r="C361" s="1991" t="s">
        <v>1193</v>
      </c>
      <c r="D361" s="1991"/>
      <c r="E361" s="1991"/>
      <c r="F361" s="1991"/>
      <c r="G361" s="1991"/>
      <c r="H361" s="1991"/>
      <c r="I361" s="1991"/>
      <c r="J361" s="1250"/>
      <c r="K361" s="305"/>
      <c r="L361" s="902" t="s">
        <v>33</v>
      </c>
      <c r="M361" s="2058" t="s">
        <v>21</v>
      </c>
      <c r="N361" s="2059"/>
      <c r="O361" s="1552">
        <v>26</v>
      </c>
      <c r="P361" s="1551" t="s">
        <v>1252</v>
      </c>
      <c r="Q361" s="1247"/>
      <c r="R361" s="1292" t="s">
        <v>1158</v>
      </c>
      <c r="S361" s="1260" t="s">
        <v>1054</v>
      </c>
      <c r="T361" s="1261"/>
      <c r="U361" s="1262"/>
      <c r="V361" s="1248"/>
      <c r="W361" s="958" t="s">
        <v>862</v>
      </c>
      <c r="X361" s="958"/>
      <c r="Y361" s="958"/>
      <c r="Z361" s="198"/>
      <c r="AA361" s="1710" t="s">
        <v>1298</v>
      </c>
      <c r="AB361" s="841"/>
      <c r="AC361" s="841"/>
      <c r="AD361" s="841"/>
      <c r="AE361" s="841"/>
      <c r="AF361" s="402"/>
      <c r="AG361" s="402"/>
      <c r="AH361" s="402"/>
      <c r="AI361" s="402"/>
      <c r="AJ361" s="402"/>
      <c r="AK361" s="402"/>
      <c r="AL361" s="402"/>
      <c r="AM361" s="402"/>
      <c r="AN361" s="402"/>
      <c r="AO361" s="402"/>
      <c r="AP361" s="402"/>
    </row>
    <row r="362" spans="1:43" ht="21" x14ac:dyDescent="0.3">
      <c r="A362" s="2053"/>
      <c r="B362" s="1990"/>
      <c r="C362" s="38"/>
      <c r="D362" s="1268" t="s">
        <v>870</v>
      </c>
      <c r="E362" s="1238">
        <f>T362</f>
        <v>1.5699999999999998</v>
      </c>
      <c r="F362" s="1239">
        <f>S362</f>
        <v>10</v>
      </c>
      <c r="G362" s="1235" t="s">
        <v>871</v>
      </c>
      <c r="H362" s="1240">
        <f>U362</f>
        <v>156.99999999999997</v>
      </c>
      <c r="I362" s="1367" t="s">
        <v>1058</v>
      </c>
      <c r="J362" s="1250"/>
      <c r="K362" s="2060" t="s">
        <v>138</v>
      </c>
      <c r="L362" s="2060"/>
      <c r="M362" s="2113">
        <v>2.4</v>
      </c>
      <c r="N362" s="2114"/>
      <c r="O362" s="1271"/>
      <c r="P362" s="1247"/>
      <c r="Q362" s="1247"/>
      <c r="R362" s="1294">
        <v>25</v>
      </c>
      <c r="S362" s="1486">
        <v>10</v>
      </c>
      <c r="T362" s="1291">
        <f>T370</f>
        <v>1.5699999999999998</v>
      </c>
      <c r="U362" s="1249">
        <f>IF(ISBLANK(S362),"",T362/S362*1000)</f>
        <v>156.99999999999997</v>
      </c>
      <c r="V362" s="1247"/>
      <c r="W362" s="958"/>
      <c r="X362" s="958"/>
      <c r="Y362" s="958"/>
      <c r="Z362" s="198"/>
      <c r="AA362" s="1710" t="s">
        <v>1298</v>
      </c>
      <c r="AB362" s="841"/>
      <c r="AC362" s="841"/>
      <c r="AD362" s="841"/>
      <c r="AE362" s="841"/>
      <c r="AF362" s="402"/>
      <c r="AG362" s="402"/>
      <c r="AH362" s="402"/>
      <c r="AI362" s="402"/>
      <c r="AJ362" s="402"/>
      <c r="AK362" s="402"/>
      <c r="AL362" s="402"/>
      <c r="AM362" s="402"/>
      <c r="AN362" s="402"/>
      <c r="AO362" s="402"/>
      <c r="AP362" s="402"/>
    </row>
    <row r="363" spans="1:43" ht="21" customHeight="1" x14ac:dyDescent="0.3">
      <c r="A363" s="2053"/>
      <c r="B363" s="1990"/>
      <c r="C363" s="38"/>
      <c r="D363" s="970"/>
      <c r="E363" s="37" t="s">
        <v>865</v>
      </c>
      <c r="F363" s="1233">
        <v>12</v>
      </c>
      <c r="G363" s="1234" t="s">
        <v>862</v>
      </c>
      <c r="H363" s="1231">
        <v>200</v>
      </c>
      <c r="I363" s="1227" t="s">
        <v>141</v>
      </c>
      <c r="J363" s="843"/>
      <c r="K363" s="2060"/>
      <c r="L363" s="2060"/>
      <c r="M363" s="2113"/>
      <c r="N363" s="2114"/>
      <c r="O363" s="1271"/>
      <c r="P363" s="1246"/>
      <c r="Q363" s="818"/>
      <c r="R363" s="1293">
        <v>21</v>
      </c>
      <c r="S363" s="1980" t="s">
        <v>1192</v>
      </c>
      <c r="T363" s="1982" t="s">
        <v>1169</v>
      </c>
      <c r="U363" s="1984" t="s">
        <v>862</v>
      </c>
      <c r="V363" s="818"/>
      <c r="W363" s="958"/>
      <c r="X363" s="958"/>
      <c r="Y363" s="958"/>
      <c r="Z363" s="198"/>
      <c r="AA363" s="1710" t="s">
        <v>1298</v>
      </c>
      <c r="AB363" s="841"/>
      <c r="AC363" s="841"/>
      <c r="AD363" s="841"/>
      <c r="AE363" s="841"/>
      <c r="AF363" s="402"/>
      <c r="AG363" s="402"/>
      <c r="AH363" s="402"/>
      <c r="AI363" s="402"/>
      <c r="AJ363" s="402"/>
      <c r="AK363" s="402"/>
      <c r="AL363" s="402"/>
      <c r="AM363" s="402"/>
      <c r="AN363" s="402"/>
      <c r="AO363" s="402"/>
      <c r="AP363" s="402"/>
    </row>
    <row r="364" spans="1:43" ht="21" customHeight="1" x14ac:dyDescent="0.35">
      <c r="A364" s="2053"/>
      <c r="B364" s="1990"/>
      <c r="C364" s="982"/>
      <c r="D364" s="982"/>
      <c r="E364" s="982"/>
      <c r="F364" s="965" t="s">
        <v>23</v>
      </c>
      <c r="G364" s="982"/>
      <c r="H364" s="982"/>
      <c r="I364" s="1225"/>
      <c r="J364" s="843"/>
      <c r="K364" s="2060"/>
      <c r="L364" s="2060"/>
      <c r="M364" s="2113"/>
      <c r="N364" s="2114"/>
      <c r="O364" s="1271"/>
      <c r="P364" s="1246"/>
      <c r="Q364" s="818"/>
      <c r="R364" s="1293">
        <v>21</v>
      </c>
      <c r="S364" s="1980"/>
      <c r="T364" s="1982"/>
      <c r="U364" s="1984"/>
      <c r="V364" s="818"/>
      <c r="W364" s="1369" t="s">
        <v>1196</v>
      </c>
      <c r="X364" s="1370"/>
      <c r="Y364" s="1370"/>
      <c r="Z364" s="198"/>
      <c r="AA364" s="1710" t="s">
        <v>1298</v>
      </c>
      <c r="AB364" s="841"/>
      <c r="AC364" s="841"/>
      <c r="AD364" s="841"/>
      <c r="AE364" s="841"/>
      <c r="AF364" s="402"/>
      <c r="AG364" s="402"/>
      <c r="AH364" s="402"/>
      <c r="AI364" s="402"/>
      <c r="AJ364" s="402"/>
      <c r="AK364" s="402"/>
      <c r="AL364" s="402"/>
      <c r="AM364" s="402"/>
      <c r="AN364" s="402"/>
      <c r="AO364" s="402"/>
      <c r="AP364" s="402"/>
    </row>
    <row r="365" spans="1:43" ht="21" customHeight="1" thickBot="1" x14ac:dyDescent="0.4">
      <c r="A365" s="2053"/>
      <c r="B365" s="1990"/>
      <c r="C365" s="982"/>
      <c r="D365" s="982"/>
      <c r="E365" s="1222"/>
      <c r="F365" s="783"/>
      <c r="G365" s="1365" t="s">
        <v>851</v>
      </c>
      <c r="H365" s="1224">
        <f>(H363*F363)/1000</f>
        <v>2.4</v>
      </c>
      <c r="I365" s="1364" t="s">
        <v>142</v>
      </c>
      <c r="J365" s="843"/>
      <c r="K365" s="843"/>
      <c r="L365" s="1290"/>
      <c r="M365" s="2105"/>
      <c r="N365" s="2106"/>
      <c r="O365" s="1271"/>
      <c r="P365" s="1246"/>
      <c r="Q365" s="818"/>
      <c r="R365" s="1293">
        <v>21</v>
      </c>
      <c r="S365" s="1981"/>
      <c r="T365" s="1983"/>
      <c r="U365" s="1985"/>
      <c r="V365" s="818"/>
      <c r="W365" s="1369" t="s">
        <v>1197</v>
      </c>
      <c r="X365" s="1370"/>
      <c r="Y365" s="1370"/>
      <c r="Z365" s="198"/>
      <c r="AA365" s="1710" t="s">
        <v>1298</v>
      </c>
      <c r="AB365" s="841"/>
      <c r="AC365" s="841"/>
      <c r="AD365" s="841"/>
      <c r="AE365" s="841"/>
      <c r="AF365" s="402"/>
      <c r="AG365" s="402"/>
      <c r="AH365" s="402"/>
      <c r="AI365" s="402"/>
      <c r="AJ365" s="402"/>
      <c r="AK365" s="402"/>
      <c r="AL365" s="402"/>
      <c r="AM365" s="402"/>
      <c r="AN365" s="402"/>
      <c r="AO365" s="402"/>
      <c r="AP365" s="402"/>
    </row>
    <row r="366" spans="1:43" ht="21" customHeight="1" thickBot="1" x14ac:dyDescent="0.3">
      <c r="A366" s="2053"/>
      <c r="B366" s="1643"/>
      <c r="C366" s="982"/>
      <c r="D366" s="843"/>
      <c r="E366" s="843"/>
      <c r="F366" s="843"/>
      <c r="G366" s="843"/>
      <c r="H366" s="843"/>
      <c r="I366" s="843"/>
      <c r="J366" s="843"/>
      <c r="K366" s="843"/>
      <c r="L366" s="1290"/>
      <c r="M366" s="2107"/>
      <c r="N366" s="2108"/>
      <c r="O366" s="1271"/>
      <c r="P366" s="1246"/>
      <c r="Q366" s="818"/>
      <c r="R366" s="1293">
        <v>21</v>
      </c>
      <c r="S366" s="818"/>
      <c r="T366" s="818"/>
      <c r="U366" s="818"/>
      <c r="V366" s="818"/>
      <c r="W366" s="1247"/>
      <c r="X366" s="1247"/>
      <c r="Y366" s="1247"/>
      <c r="Z366" s="198"/>
      <c r="AA366" s="1710" t="s">
        <v>1298</v>
      </c>
      <c r="AB366" s="841"/>
      <c r="AC366" s="841"/>
      <c r="AD366" s="841"/>
      <c r="AE366" s="841"/>
      <c r="AF366" s="402"/>
      <c r="AG366" s="402"/>
      <c r="AH366" s="402"/>
      <c r="AI366" s="402"/>
      <c r="AJ366" s="402"/>
      <c r="AK366" s="402"/>
      <c r="AL366" s="402"/>
      <c r="AM366" s="402"/>
      <c r="AN366" s="402"/>
      <c r="AO366" s="402"/>
      <c r="AP366" s="402"/>
    </row>
    <row r="367" spans="1:43" ht="21" customHeight="1" x14ac:dyDescent="0.25">
      <c r="A367" s="2053"/>
      <c r="B367" s="756"/>
      <c r="C367" s="311"/>
      <c r="D367" s="311"/>
      <c r="E367" s="311"/>
      <c r="F367" s="311"/>
      <c r="G367" s="311"/>
      <c r="H367" s="311"/>
      <c r="I367" s="311"/>
      <c r="J367" s="311"/>
      <c r="K367" s="311"/>
      <c r="L367" s="311"/>
      <c r="M367" s="311"/>
      <c r="N367" s="355">
        <f>ROW()-9</f>
        <v>358</v>
      </c>
      <c r="O367" s="1616" t="s">
        <v>1258</v>
      </c>
      <c r="P367" s="2109" t="s">
        <v>1160</v>
      </c>
      <c r="Q367" s="2110"/>
      <c r="R367" s="2110"/>
      <c r="S367" s="2090" t="s">
        <v>1239</v>
      </c>
      <c r="T367" s="2080"/>
      <c r="U367" s="1970" t="s">
        <v>796</v>
      </c>
      <c r="V367" s="1971"/>
      <c r="W367" s="1907" t="s">
        <v>807</v>
      </c>
      <c r="X367" s="1908"/>
      <c r="Y367" s="1909"/>
      <c r="Z367" s="198"/>
      <c r="AA367" s="1710" t="s">
        <v>1298</v>
      </c>
      <c r="AB367" s="841"/>
      <c r="AC367" s="841"/>
      <c r="AD367" s="841"/>
      <c r="AE367" s="841"/>
      <c r="AF367" s="402"/>
      <c r="AG367" s="402"/>
      <c r="AH367" s="402"/>
      <c r="AI367" s="402"/>
      <c r="AJ367" s="402"/>
      <c r="AK367" s="402"/>
      <c r="AL367" s="402"/>
      <c r="AM367" s="402"/>
      <c r="AN367" s="402"/>
      <c r="AO367" s="402"/>
      <c r="AP367" s="402"/>
    </row>
    <row r="368" spans="1:43" ht="21.75" customHeight="1" thickBot="1" x14ac:dyDescent="0.3">
      <c r="A368" s="2053"/>
      <c r="B368" s="2093" t="s">
        <v>1195</v>
      </c>
      <c r="C368" s="2094"/>
      <c r="D368" s="2094"/>
      <c r="E368" s="2094"/>
      <c r="F368" s="2094"/>
      <c r="G368" s="2094"/>
      <c r="H368" s="2094"/>
      <c r="I368" s="2094"/>
      <c r="J368" s="2094"/>
      <c r="K368" s="2094"/>
      <c r="L368" s="2094"/>
      <c r="M368" s="2094"/>
      <c r="N368" s="2095"/>
      <c r="O368" s="1271"/>
      <c r="P368" s="2111"/>
      <c r="Q368" s="2112"/>
      <c r="R368" s="2112"/>
      <c r="S368" s="2091"/>
      <c r="T368" s="2092"/>
      <c r="U368" s="2096" t="s">
        <v>1157</v>
      </c>
      <c r="V368" s="2097"/>
      <c r="W368" s="1910"/>
      <c r="X368" s="1911"/>
      <c r="Y368" s="1912"/>
      <c r="Z368" s="198"/>
      <c r="AA368" s="1710" t="s">
        <v>1298</v>
      </c>
      <c r="AB368" s="841"/>
      <c r="AC368" s="841"/>
      <c r="AD368" s="841"/>
      <c r="AE368" s="841"/>
      <c r="AF368" s="402"/>
      <c r="AG368" s="402"/>
      <c r="AH368" s="402"/>
      <c r="AI368" s="402"/>
      <c r="AJ368" s="402"/>
      <c r="AK368" s="402"/>
      <c r="AL368" s="402"/>
      <c r="AM368" s="402"/>
      <c r="AN368" s="402"/>
      <c r="AO368" s="402"/>
      <c r="AP368" s="402"/>
    </row>
    <row r="369" spans="1:42" ht="21" customHeight="1" x14ac:dyDescent="0.25">
      <c r="A369" s="2053"/>
      <c r="B369" s="2093"/>
      <c r="C369" s="2094"/>
      <c r="D369" s="2094"/>
      <c r="E369" s="2094"/>
      <c r="F369" s="2094"/>
      <c r="G369" s="2094"/>
      <c r="H369" s="2094"/>
      <c r="I369" s="2094"/>
      <c r="J369" s="2094"/>
      <c r="K369" s="2094"/>
      <c r="L369" s="2094"/>
      <c r="M369" s="2094"/>
      <c r="N369" s="2095"/>
      <c r="O369" s="1271"/>
      <c r="P369" s="861" t="s">
        <v>34</v>
      </c>
      <c r="Q369" s="862" t="s">
        <v>113</v>
      </c>
      <c r="R369" s="862" t="s">
        <v>34</v>
      </c>
      <c r="S369" s="884" t="s">
        <v>31</v>
      </c>
      <c r="T369" s="1242"/>
      <c r="U369" s="2096"/>
      <c r="V369" s="2097"/>
      <c r="W369" s="1183"/>
      <c r="X369" s="1176"/>
      <c r="Y369" s="1318"/>
      <c r="Z369" s="198"/>
      <c r="AA369" s="1710" t="s">
        <v>1298</v>
      </c>
      <c r="AB369" s="841"/>
      <c r="AC369" s="841"/>
      <c r="AD369" s="841"/>
      <c r="AE369" s="841"/>
      <c r="AF369" s="402"/>
      <c r="AG369" s="402"/>
      <c r="AH369" s="402"/>
      <c r="AI369" s="402"/>
      <c r="AJ369" s="402"/>
      <c r="AK369" s="402"/>
      <c r="AL369" s="402"/>
      <c r="AM369" s="402"/>
      <c r="AN369" s="402"/>
      <c r="AO369" s="402"/>
      <c r="AP369" s="402"/>
    </row>
    <row r="370" spans="1:42" ht="21" customHeight="1" x14ac:dyDescent="0.25">
      <c r="A370" s="2053"/>
      <c r="B370" s="2093"/>
      <c r="C370" s="2094"/>
      <c r="D370" s="2094"/>
      <c r="E370" s="2094"/>
      <c r="F370" s="2094"/>
      <c r="G370" s="2094"/>
      <c r="H370" s="2094"/>
      <c r="I370" s="2094"/>
      <c r="J370" s="2094"/>
      <c r="K370" s="2094"/>
      <c r="L370" s="2094"/>
      <c r="M370" s="2094"/>
      <c r="N370" s="2095"/>
      <c r="O370" s="1271"/>
      <c r="P370" s="2098" t="s">
        <v>799</v>
      </c>
      <c r="Q370" s="1889" t="s">
        <v>800</v>
      </c>
      <c r="R370" s="1889" t="s">
        <v>202</v>
      </c>
      <c r="S370" s="2127" t="s">
        <v>1062</v>
      </c>
      <c r="T370" s="806">
        <f>T393</f>
        <v>1.5699999999999998</v>
      </c>
      <c r="U370" s="1949" t="s">
        <v>802</v>
      </c>
      <c r="V370" s="2074" t="s">
        <v>795</v>
      </c>
      <c r="W370" s="1953"/>
      <c r="X370" s="1955"/>
      <c r="Y370" s="1933" t="s">
        <v>1147</v>
      </c>
      <c r="Z370" s="198"/>
      <c r="AA370" s="1710" t="s">
        <v>1298</v>
      </c>
      <c r="AB370" s="841"/>
      <c r="AC370" s="841"/>
      <c r="AD370" s="841"/>
      <c r="AE370" s="841"/>
      <c r="AF370" s="402"/>
      <c r="AG370" s="402"/>
      <c r="AH370" s="402"/>
      <c r="AI370" s="402"/>
      <c r="AJ370" s="402"/>
      <c r="AK370" s="402"/>
      <c r="AL370" s="402"/>
      <c r="AM370" s="402"/>
      <c r="AN370" s="402"/>
      <c r="AO370" s="402"/>
      <c r="AP370" s="402"/>
    </row>
    <row r="371" spans="1:42" ht="18.75" x14ac:dyDescent="0.25">
      <c r="A371" s="2053"/>
      <c r="B371" s="2076" t="s">
        <v>112</v>
      </c>
      <c r="C371" s="1960"/>
      <c r="D371" s="1960"/>
      <c r="E371" s="1960"/>
      <c r="F371" s="1961"/>
      <c r="G371" s="311"/>
      <c r="H371" s="311"/>
      <c r="I371" s="1420" t="str">
        <f>LEFT(ADDRESS(1,COLUMN(),4),LEN(ADDRESS(1,COLUMN(),4))-1)</f>
        <v>I</v>
      </c>
      <c r="J371" s="1438" t="s">
        <v>816</v>
      </c>
      <c r="K371" s="1438" t="s">
        <v>171</v>
      </c>
      <c r="L371" s="1438" t="s">
        <v>149</v>
      </c>
      <c r="M371" s="1438" t="s">
        <v>24</v>
      </c>
      <c r="N371" s="1442" t="s">
        <v>151</v>
      </c>
      <c r="O371" s="1271"/>
      <c r="P371" s="2099"/>
      <c r="Q371" s="1977"/>
      <c r="R371" s="1977"/>
      <c r="S371" s="2128"/>
      <c r="T371" s="1484"/>
      <c r="U371" s="2073"/>
      <c r="V371" s="2075"/>
      <c r="W371" s="1954"/>
      <c r="X371" s="1956"/>
      <c r="Y371" s="1934"/>
      <c r="Z371" s="198"/>
      <c r="AA371" s="1710" t="s">
        <v>1298</v>
      </c>
      <c r="AB371" s="841"/>
      <c r="AC371" s="841"/>
      <c r="AD371" s="841"/>
      <c r="AE371" s="841"/>
      <c r="AF371" s="402"/>
      <c r="AG371" s="402"/>
      <c r="AH371" s="402"/>
      <c r="AI371" s="402"/>
      <c r="AJ371" s="402"/>
      <c r="AK371" s="402"/>
      <c r="AL371" s="402"/>
      <c r="AM371" s="402"/>
      <c r="AN371" s="402"/>
      <c r="AO371" s="402"/>
      <c r="AP371" s="402"/>
    </row>
    <row r="372" spans="1:42" ht="21" x14ac:dyDescent="0.35">
      <c r="A372" s="2053"/>
      <c r="B372" s="1474">
        <v>1</v>
      </c>
      <c r="C372" s="858"/>
      <c r="D372" s="853"/>
      <c r="E372" s="853"/>
      <c r="F372" s="962"/>
      <c r="G372" s="312"/>
      <c r="H372" s="312"/>
      <c r="I372" s="916" t="str">
        <f>IF(S372="","",Y372)</f>
        <v/>
      </c>
      <c r="J372" s="917">
        <f>IF(ISTEXT(P372),P372,IF(ISBLANK(P372),0,(P372/T362)*M362))</f>
        <v>0</v>
      </c>
      <c r="K372" s="904" t="str">
        <f t="shared" ref="K372:K392" si="25">IF(Q372="","",UPPER(LEFT(Q372,1))&amp;RIGHT(Q372,LEN(Q372)-1))</f>
        <v/>
      </c>
      <c r="L372" s="918">
        <f>IF(ISTEXT(T372),0,IF(ISBLANK(T372),0,(T372/T362)*M362)*1000)</f>
        <v>0</v>
      </c>
      <c r="M372" s="901">
        <f>+IF(ISTEXT(T372),0,IF(ISBLANK(T372),0,(T372/T362)*M362))</f>
        <v>0</v>
      </c>
      <c r="N372" s="907">
        <f>M372/M394</f>
        <v>0</v>
      </c>
      <c r="O372" s="808"/>
      <c r="P372" s="802"/>
      <c r="Q372" s="803"/>
      <c r="R372" s="837"/>
      <c r="S372" s="805"/>
      <c r="T372" s="806">
        <f t="shared" ref="T372:T392" si="26">IF(ISBLANK(P372),R372,(R372*P372))</f>
        <v>0</v>
      </c>
      <c r="U372" s="1477"/>
      <c r="V372" s="815"/>
      <c r="W372" s="1177" t="str">
        <f>SUBSTITUTE(S372,U372,V372)</f>
        <v/>
      </c>
      <c r="X372" s="1126" t="str">
        <f t="shared" ref="X372:X392" si="27">TRIM(W372)</f>
        <v/>
      </c>
      <c r="Y372" s="1185" t="str">
        <f>IF(S372="","",UPPER(LEFT(X372,1))&amp;RIGHT(X372,LEN(X372)-1))</f>
        <v/>
      </c>
      <c r="Z372" s="198"/>
      <c r="AA372" s="1710" t="s">
        <v>1298</v>
      </c>
      <c r="AB372" s="841"/>
      <c r="AC372" s="841"/>
      <c r="AD372" s="841"/>
      <c r="AE372" s="841"/>
      <c r="AF372" s="402"/>
      <c r="AG372" s="402"/>
      <c r="AH372" s="402"/>
      <c r="AI372" s="402"/>
      <c r="AJ372" s="402"/>
      <c r="AK372" s="402"/>
      <c r="AL372" s="402"/>
      <c r="AM372" s="402"/>
      <c r="AN372" s="402"/>
      <c r="AO372" s="402"/>
      <c r="AP372" s="402"/>
    </row>
    <row r="373" spans="1:42" ht="21" x14ac:dyDescent="0.35">
      <c r="A373" s="2053"/>
      <c r="B373" s="1474">
        <v>2</v>
      </c>
      <c r="C373" s="362" t="s">
        <v>158</v>
      </c>
      <c r="D373" s="853"/>
      <c r="E373" s="853"/>
      <c r="F373" s="962"/>
      <c r="G373" s="1252"/>
      <c r="H373" s="1252"/>
      <c r="I373" s="1253" t="str">
        <f>IF(S373="","",Y373)</f>
        <v>Œufs</v>
      </c>
      <c r="J373" s="1254">
        <f>IF(ISTEXT(P373),P373,IF(ISBLANK(P373),0,(P373/T362)*M362))</f>
        <v>1.5286624203821657</v>
      </c>
      <c r="K373" s="1255" t="str">
        <f t="shared" si="25"/>
        <v>Œuf</v>
      </c>
      <c r="L373" s="1256">
        <f>IF(ISTEXT(T373),0,IF(ISBLANK(T373),0,(T373/T362)*M362)*1000)</f>
        <v>76.433121019108285</v>
      </c>
      <c r="M373" s="1257">
        <f>+IF(ISTEXT(T373),0,IF(ISBLANK(T373),0,(T373/T362)*M362))</f>
        <v>7.6433121019108291E-2</v>
      </c>
      <c r="N373" s="1258">
        <f>M373/M394</f>
        <v>3.184713375796179E-2</v>
      </c>
      <c r="O373" s="808"/>
      <c r="P373" s="802">
        <v>1</v>
      </c>
      <c r="Q373" s="803" t="s">
        <v>121</v>
      </c>
      <c r="R373" s="804">
        <v>0.05</v>
      </c>
      <c r="S373" s="805" t="s">
        <v>207</v>
      </c>
      <c r="T373" s="806">
        <f t="shared" si="26"/>
        <v>0.05</v>
      </c>
      <c r="U373" s="1477"/>
      <c r="V373" s="815"/>
      <c r="W373" s="1178" t="str">
        <f t="shared" ref="W373:W392" si="28">SUBSTITUTE(S373,U373,V373)</f>
        <v>œufs</v>
      </c>
      <c r="X373" s="1179" t="str">
        <f t="shared" si="27"/>
        <v>œufs</v>
      </c>
      <c r="Y373" s="1185" t="str">
        <f t="shared" ref="Y373:Y392" si="29">IF(S373="","",UPPER(LEFT(X373,1))&amp;RIGHT(X373,LEN(X373)-1))</f>
        <v>Œufs</v>
      </c>
      <c r="Z373" s="198"/>
      <c r="AA373" s="1585" t="s">
        <v>770</v>
      </c>
      <c r="AB373" s="409"/>
      <c r="AC373" s="409"/>
      <c r="AD373" s="402"/>
      <c r="AE373" s="402"/>
      <c r="AF373" s="402"/>
      <c r="AG373" s="402"/>
      <c r="AH373" s="402"/>
      <c r="AI373" s="402"/>
      <c r="AJ373" s="402"/>
      <c r="AK373" s="402"/>
      <c r="AL373" s="402"/>
      <c r="AM373" s="402"/>
      <c r="AN373" s="402"/>
      <c r="AO373" s="402"/>
      <c r="AP373" s="402"/>
    </row>
    <row r="374" spans="1:42" ht="21" x14ac:dyDescent="0.35">
      <c r="A374" s="2053"/>
      <c r="B374" s="1474">
        <v>3</v>
      </c>
      <c r="C374" s="362" t="s">
        <v>828</v>
      </c>
      <c r="D374" s="853"/>
      <c r="E374" s="853"/>
      <c r="F374" s="962"/>
      <c r="G374" s="312"/>
      <c r="H374" s="312"/>
      <c r="I374" s="916" t="str">
        <f t="shared" ref="I374:I392" si="30">IF(S374="","",Y374)</f>
        <v>Pissenlits blancs (ou endives)</v>
      </c>
      <c r="J374" s="917">
        <f>IF(ISTEXT(P374),P374,IF(ISBLANK(P374),0,(P374/T362)*M362))</f>
        <v>0</v>
      </c>
      <c r="K374" s="904" t="str">
        <f t="shared" si="25"/>
        <v/>
      </c>
      <c r="L374" s="918">
        <f>IF(ISTEXT(T374),0,IF(ISBLANK(T374),0,(T374/T362)*M362)*1000)</f>
        <v>305.73248407643314</v>
      </c>
      <c r="M374" s="901">
        <f>+IF(ISTEXT(T374),0,IF(ISBLANK(T374),0,(T374/T362)*M362))</f>
        <v>0.30573248407643316</v>
      </c>
      <c r="N374" s="907">
        <f>M374/M394</f>
        <v>0.12738853503184716</v>
      </c>
      <c r="O374" s="808"/>
      <c r="P374" s="802"/>
      <c r="Q374" s="803"/>
      <c r="R374" s="804">
        <v>0.2</v>
      </c>
      <c r="S374" s="805" t="s">
        <v>1180</v>
      </c>
      <c r="T374" s="806">
        <f t="shared" si="26"/>
        <v>0.2</v>
      </c>
      <c r="U374" s="1477"/>
      <c r="V374" s="815"/>
      <c r="W374" s="1178" t="str">
        <f t="shared" si="28"/>
        <v>pissenlits blancs (ou endives)</v>
      </c>
      <c r="X374" s="1179" t="str">
        <f t="shared" si="27"/>
        <v>pissenlits blancs (ou endives)</v>
      </c>
      <c r="Y374" s="1185" t="str">
        <f t="shared" si="29"/>
        <v>Pissenlits blancs (ou endives)</v>
      </c>
      <c r="Z374" s="198"/>
      <c r="AA374" s="1585" t="s">
        <v>770</v>
      </c>
      <c r="AB374" s="409"/>
      <c r="AC374" s="409"/>
      <c r="AD374" s="402"/>
      <c r="AE374" s="402"/>
      <c r="AF374" s="402"/>
      <c r="AG374" s="402"/>
      <c r="AH374" s="402"/>
      <c r="AI374" s="402"/>
      <c r="AJ374" s="402"/>
      <c r="AK374" s="402"/>
      <c r="AL374" s="402"/>
      <c r="AM374" s="402"/>
      <c r="AN374" s="402"/>
      <c r="AO374" s="402"/>
      <c r="AP374" s="402"/>
    </row>
    <row r="375" spans="1:42" ht="21" x14ac:dyDescent="0.35">
      <c r="A375" s="2053"/>
      <c r="B375" s="1474">
        <v>4</v>
      </c>
      <c r="C375" s="362" t="s">
        <v>829</v>
      </c>
      <c r="D375" s="853"/>
      <c r="E375" s="853"/>
      <c r="F375" s="962"/>
      <c r="G375" s="1252"/>
      <c r="H375" s="1252"/>
      <c r="I375" s="1253" t="str">
        <f t="shared" si="30"/>
        <v>Fenouil bulbe</v>
      </c>
      <c r="J375" s="1254">
        <f>IF(ISTEXT(P375),P375,IF(ISBLANK(P375),0,(P375/T362)*M362))</f>
        <v>0</v>
      </c>
      <c r="K375" s="1255" t="str">
        <f t="shared" si="25"/>
        <v/>
      </c>
      <c r="L375" s="1256">
        <f>IF(ISTEXT(T375),0,IF(ISBLANK(T375),0,(T375/T362)*M362)*1000)</f>
        <v>458.59872611464971</v>
      </c>
      <c r="M375" s="1257">
        <f>+IF(ISTEXT(T375),0,IF(ISBLANK(T375),0,(T375/T362)*M362))</f>
        <v>0.45859872611464969</v>
      </c>
      <c r="N375" s="1258">
        <f>M375/M394</f>
        <v>0.19108280254777071</v>
      </c>
      <c r="O375" s="808"/>
      <c r="P375" s="802"/>
      <c r="Q375" s="803"/>
      <c r="R375" s="804">
        <v>0.3</v>
      </c>
      <c r="S375" s="805" t="s">
        <v>1181</v>
      </c>
      <c r="T375" s="806">
        <f t="shared" si="26"/>
        <v>0.3</v>
      </c>
      <c r="U375" s="1477"/>
      <c r="V375" s="815"/>
      <c r="W375" s="1178" t="str">
        <f t="shared" si="28"/>
        <v>fenouil bulbe</v>
      </c>
      <c r="X375" s="1179" t="str">
        <f t="shared" si="27"/>
        <v>fenouil bulbe</v>
      </c>
      <c r="Y375" s="1185" t="str">
        <f t="shared" si="29"/>
        <v>Fenouil bulbe</v>
      </c>
      <c r="Z375" s="198"/>
      <c r="AA375" s="1585" t="s">
        <v>770</v>
      </c>
      <c r="AB375" s="409"/>
      <c r="AC375" s="409"/>
      <c r="AD375" s="402"/>
      <c r="AE375" s="402"/>
      <c r="AF375" s="402"/>
      <c r="AG375" s="402"/>
      <c r="AH375" s="402"/>
      <c r="AI375" s="402"/>
      <c r="AJ375" s="402"/>
      <c r="AK375" s="402"/>
      <c r="AL375" s="402"/>
      <c r="AM375" s="402"/>
      <c r="AN375" s="402"/>
      <c r="AO375" s="402"/>
      <c r="AP375" s="402"/>
    </row>
    <row r="376" spans="1:42" ht="21" x14ac:dyDescent="0.35">
      <c r="A376" s="2053"/>
      <c r="B376" s="1474">
        <v>5</v>
      </c>
      <c r="C376" s="856"/>
      <c r="D376" s="853"/>
      <c r="E376" s="853"/>
      <c r="F376" s="962"/>
      <c r="G376" s="312"/>
      <c r="H376" s="312"/>
      <c r="I376" s="916" t="str">
        <f t="shared" si="30"/>
        <v>Betterave</v>
      </c>
      <c r="J376" s="917">
        <f>IF(ISTEXT(P376),P376,IF(ISBLANK(P376),0,(P376/T362)*M362))</f>
        <v>0</v>
      </c>
      <c r="K376" s="904" t="str">
        <f t="shared" si="25"/>
        <v/>
      </c>
      <c r="L376" s="918">
        <f>IF(ISTEXT(T376),0,IF(ISBLANK(T376),0,(T376/T362)*M362)*1000)</f>
        <v>917.19745222929942</v>
      </c>
      <c r="M376" s="901">
        <f>+IF(ISTEXT(T376),0,IF(ISBLANK(T376),0,(T376/T362)*M362))</f>
        <v>0.91719745222929938</v>
      </c>
      <c r="N376" s="907">
        <f>M376/M394</f>
        <v>0.38216560509554143</v>
      </c>
      <c r="O376" s="808"/>
      <c r="P376" s="802"/>
      <c r="Q376" s="803"/>
      <c r="R376" s="804">
        <v>0.6</v>
      </c>
      <c r="S376" s="805" t="s">
        <v>1183</v>
      </c>
      <c r="T376" s="806">
        <f t="shared" si="26"/>
        <v>0.6</v>
      </c>
      <c r="U376" s="1368" t="s">
        <v>1183</v>
      </c>
      <c r="V376" s="815" t="s">
        <v>1182</v>
      </c>
      <c r="W376" s="1178" t="str">
        <f t="shared" si="28"/>
        <v>betterave</v>
      </c>
      <c r="X376" s="1179" t="str">
        <f t="shared" si="27"/>
        <v>betterave</v>
      </c>
      <c r="Y376" s="1185" t="str">
        <f t="shared" si="29"/>
        <v>Betterave</v>
      </c>
      <c r="Z376" s="198"/>
      <c r="AA376" s="1585" t="s">
        <v>770</v>
      </c>
      <c r="AB376" s="409"/>
      <c r="AC376" s="409"/>
      <c r="AD376" s="402"/>
      <c r="AE376" s="402"/>
      <c r="AF376" s="402"/>
      <c r="AG376" s="402"/>
      <c r="AH376" s="402"/>
      <c r="AI376" s="402"/>
      <c r="AJ376" s="402"/>
      <c r="AK376" s="402"/>
      <c r="AL376" s="402"/>
      <c r="AM376" s="402"/>
      <c r="AN376" s="402"/>
      <c r="AO376" s="402"/>
      <c r="AP376" s="402"/>
    </row>
    <row r="377" spans="1:42" ht="21" x14ac:dyDescent="0.35">
      <c r="A377" s="2053"/>
      <c r="B377" s="1474">
        <v>6</v>
      </c>
      <c r="C377" s="858" t="s">
        <v>830</v>
      </c>
      <c r="D377" s="853"/>
      <c r="E377" s="853"/>
      <c r="F377" s="962"/>
      <c r="G377" s="1252"/>
      <c r="H377" s="1252"/>
      <c r="I377" s="1253" t="str">
        <f t="shared" si="30"/>
        <v>Oseille</v>
      </c>
      <c r="J377" s="1254">
        <f>IF(ISTEXT(P377),P377,IF(ISBLANK(P377),0,(P377/T362)*M362))</f>
        <v>0</v>
      </c>
      <c r="K377" s="1255" t="str">
        <f t="shared" si="25"/>
        <v/>
      </c>
      <c r="L377" s="1256">
        <f>IF(ISTEXT(T377),0,IF(ISBLANK(T377),0,(T377/T362)*M362)*1000)</f>
        <v>305.73248407643314</v>
      </c>
      <c r="M377" s="1257">
        <f>+IF(ISTEXT(T377),0,IF(ISBLANK(T377),0,(T377/T362)*M362))</f>
        <v>0.30573248407643316</v>
      </c>
      <c r="N377" s="1258">
        <f>M377/M394</f>
        <v>0.12738853503184716</v>
      </c>
      <c r="O377" s="808"/>
      <c r="P377" s="802"/>
      <c r="Q377" s="803"/>
      <c r="R377" s="804">
        <v>0.2</v>
      </c>
      <c r="S377" s="805" t="s">
        <v>1184</v>
      </c>
      <c r="T377" s="806">
        <f t="shared" si="26"/>
        <v>0.2</v>
      </c>
      <c r="U377" s="1477" t="s">
        <v>1185</v>
      </c>
      <c r="V377" s="815"/>
      <c r="W377" s="1178" t="str">
        <f t="shared" si="28"/>
        <v>oseille</v>
      </c>
      <c r="X377" s="1179" t="str">
        <f t="shared" si="27"/>
        <v>oseille</v>
      </c>
      <c r="Y377" s="1185" t="str">
        <f t="shared" si="29"/>
        <v>Oseille</v>
      </c>
      <c r="Z377" s="198"/>
      <c r="AA377" s="1585" t="s">
        <v>770</v>
      </c>
      <c r="AB377" s="409"/>
      <c r="AC377" s="409"/>
      <c r="AD377" s="402"/>
      <c r="AE377" s="402"/>
      <c r="AF377" s="402"/>
      <c r="AG377" s="402"/>
      <c r="AH377" s="402"/>
      <c r="AI377" s="402"/>
      <c r="AJ377" s="402"/>
      <c r="AK377" s="402"/>
      <c r="AL377" s="402"/>
      <c r="AM377" s="402"/>
      <c r="AN377" s="402"/>
      <c r="AO377" s="402"/>
      <c r="AP377" s="402"/>
    </row>
    <row r="378" spans="1:42" ht="21" x14ac:dyDescent="0.35">
      <c r="A378" s="2053"/>
      <c r="B378" s="1474">
        <v>7</v>
      </c>
      <c r="C378" s="856" t="s">
        <v>831</v>
      </c>
      <c r="D378" s="853"/>
      <c r="E378" s="853"/>
      <c r="F378" s="962"/>
      <c r="G378" s="312"/>
      <c r="H378" s="312"/>
      <c r="I378" s="916" t="str">
        <f t="shared" si="30"/>
        <v>Ciboulette</v>
      </c>
      <c r="J378" s="917">
        <f>IF(ISTEXT(P378),P378,IF(ISBLANK(P378),0,(P378/T362)*M362))</f>
        <v>0</v>
      </c>
      <c r="K378" s="904" t="str">
        <f t="shared" si="25"/>
        <v/>
      </c>
      <c r="L378" s="918">
        <f>IF(ISTEXT(T378),0,IF(ISBLANK(T378),0,(T378/T362)*M362)*1000)</f>
        <v>30.573248407643316</v>
      </c>
      <c r="M378" s="901">
        <f>+IF(ISTEXT(T378),0,IF(ISBLANK(T378),0,(T378/T362)*M362))</f>
        <v>3.0573248407643316E-2</v>
      </c>
      <c r="N378" s="907">
        <f>M378/M394</f>
        <v>1.2738853503184716E-2</v>
      </c>
      <c r="O378" s="808"/>
      <c r="P378" s="802"/>
      <c r="Q378" s="803"/>
      <c r="R378" s="804">
        <v>0.02</v>
      </c>
      <c r="S378" s="805" t="s">
        <v>1186</v>
      </c>
      <c r="T378" s="806">
        <f t="shared" si="26"/>
        <v>0.02</v>
      </c>
      <c r="U378" s="1477"/>
      <c r="V378" s="815"/>
      <c r="W378" s="1178" t="str">
        <f t="shared" si="28"/>
        <v>ciboulette</v>
      </c>
      <c r="X378" s="1179" t="str">
        <f t="shared" si="27"/>
        <v>ciboulette</v>
      </c>
      <c r="Y378" s="1185" t="str">
        <f t="shared" si="29"/>
        <v>Ciboulette</v>
      </c>
      <c r="Z378" s="198"/>
      <c r="AA378" s="1585" t="s">
        <v>770</v>
      </c>
      <c r="AB378" s="409"/>
      <c r="AC378" s="409"/>
      <c r="AD378" s="402"/>
      <c r="AE378" s="402"/>
      <c r="AF378" s="402"/>
      <c r="AG378" s="402"/>
      <c r="AH378" s="402"/>
      <c r="AI378" s="402"/>
      <c r="AJ378" s="402"/>
      <c r="AK378" s="402"/>
      <c r="AL378" s="402"/>
      <c r="AM378" s="402"/>
      <c r="AN378" s="402"/>
      <c r="AO378" s="402"/>
      <c r="AP378" s="402"/>
    </row>
    <row r="379" spans="1:42" ht="21" x14ac:dyDescent="0.35">
      <c r="A379" s="2053"/>
      <c r="B379" s="1474">
        <v>8</v>
      </c>
      <c r="C379" s="856" t="s">
        <v>824</v>
      </c>
      <c r="D379" s="853"/>
      <c r="E379" s="853"/>
      <c r="F379" s="962"/>
      <c r="G379" s="1252"/>
      <c r="H379" s="1252"/>
      <c r="I379" s="1253" t="str">
        <f t="shared" si="30"/>
        <v/>
      </c>
      <c r="J379" s="1254">
        <f>IF(ISTEXT(P379),P379,IF(ISBLANK(P379),0,(P379/T362)*M362))</f>
        <v>0</v>
      </c>
      <c r="K379" s="1255" t="str">
        <f t="shared" si="25"/>
        <v/>
      </c>
      <c r="L379" s="1256">
        <f>IF(ISTEXT(T379),0,IF(ISBLANK(T379),0,(T379/T362)*M362)*1000)</f>
        <v>0</v>
      </c>
      <c r="M379" s="1257">
        <f>+IF(ISTEXT(T379),0,IF(ISBLANK(T379),0,(T379/T362)*M362))</f>
        <v>0</v>
      </c>
      <c r="N379" s="1258">
        <f>M379/M394</f>
        <v>0</v>
      </c>
      <c r="O379" s="808"/>
      <c r="P379" s="802"/>
      <c r="Q379" s="803"/>
      <c r="R379" s="804"/>
      <c r="S379" s="805"/>
      <c r="T379" s="806">
        <f t="shared" si="26"/>
        <v>0</v>
      </c>
      <c r="U379" s="1477"/>
      <c r="V379" s="815"/>
      <c r="W379" s="1178" t="str">
        <f t="shared" si="28"/>
        <v/>
      </c>
      <c r="X379" s="1179" t="str">
        <f t="shared" si="27"/>
        <v/>
      </c>
      <c r="Y379" s="1185" t="str">
        <f t="shared" si="29"/>
        <v/>
      </c>
      <c r="Z379" s="198"/>
      <c r="AA379" s="1585" t="s">
        <v>770</v>
      </c>
      <c r="AB379" s="409"/>
      <c r="AC379" s="409"/>
      <c r="AD379" s="402"/>
      <c r="AE379" s="402"/>
      <c r="AF379" s="402"/>
      <c r="AG379" s="402"/>
      <c r="AH379" s="402"/>
      <c r="AI379" s="402"/>
      <c r="AJ379" s="402"/>
      <c r="AK379" s="402"/>
      <c r="AL379" s="402"/>
      <c r="AM379" s="402"/>
      <c r="AN379" s="402"/>
      <c r="AO379" s="402"/>
      <c r="AP379" s="402"/>
    </row>
    <row r="380" spans="1:42" ht="21" x14ac:dyDescent="0.35">
      <c r="A380" s="2053"/>
      <c r="B380" s="1474">
        <v>9</v>
      </c>
      <c r="C380" s="963" t="s">
        <v>840</v>
      </c>
      <c r="D380" s="853"/>
      <c r="E380" s="853"/>
      <c r="F380" s="962"/>
      <c r="G380" s="312"/>
      <c r="H380" s="312"/>
      <c r="I380" s="916" t="str">
        <f t="shared" si="30"/>
        <v>Huile</v>
      </c>
      <c r="J380" s="917">
        <f>IF(ISTEXT(P380),P380,IF(ISBLANK(P380),0,(P380/T362)*M362))</f>
        <v>0</v>
      </c>
      <c r="K380" s="904" t="str">
        <f t="shared" si="25"/>
        <v/>
      </c>
      <c r="L380" s="918">
        <f>IF(ISTEXT(T380),0,IF(ISBLANK(T380),0,(T380/T362)*M362)*1000)</f>
        <v>229.29936305732485</v>
      </c>
      <c r="M380" s="901">
        <f>+IF(ISTEXT(T380),0,IF(ISBLANK(T380),0,(T380/T362)*M362))</f>
        <v>0.22929936305732485</v>
      </c>
      <c r="N380" s="907">
        <f>M380/M394</f>
        <v>9.5541401273885357E-2</v>
      </c>
      <c r="O380" s="808"/>
      <c r="P380" s="802"/>
      <c r="Q380" s="803"/>
      <c r="R380" s="804">
        <v>0.15</v>
      </c>
      <c r="S380" s="805" t="s">
        <v>534</v>
      </c>
      <c r="T380" s="806">
        <f t="shared" si="26"/>
        <v>0.15</v>
      </c>
      <c r="U380" s="1477"/>
      <c r="V380" s="815"/>
      <c r="W380" s="1178" t="str">
        <f t="shared" si="28"/>
        <v>huile</v>
      </c>
      <c r="X380" s="1179" t="str">
        <f t="shared" si="27"/>
        <v>huile</v>
      </c>
      <c r="Y380" s="1185" t="str">
        <f t="shared" si="29"/>
        <v>Huile</v>
      </c>
      <c r="Z380" s="198"/>
      <c r="AA380" s="1585" t="s">
        <v>770</v>
      </c>
      <c r="AB380" s="409"/>
      <c r="AC380" s="409"/>
      <c r="AD380" s="402"/>
      <c r="AE380" s="402"/>
      <c r="AF380" s="402"/>
      <c r="AG380" s="402"/>
      <c r="AH380" s="402"/>
      <c r="AI380" s="402"/>
      <c r="AJ380" s="402"/>
      <c r="AK380" s="402"/>
      <c r="AL380" s="402"/>
      <c r="AM380" s="402"/>
      <c r="AN380" s="402"/>
      <c r="AO380" s="402"/>
      <c r="AP380" s="402"/>
    </row>
    <row r="381" spans="1:42" ht="21" x14ac:dyDescent="0.35">
      <c r="A381" s="2053"/>
      <c r="B381" s="1474">
        <v>10</v>
      </c>
      <c r="C381" s="963" t="s">
        <v>841</v>
      </c>
      <c r="D381" s="853"/>
      <c r="E381" s="853"/>
      <c r="F381" s="962"/>
      <c r="G381" s="1252"/>
      <c r="H381" s="1252"/>
      <c r="I381" s="1253" t="str">
        <f t="shared" si="30"/>
        <v>Vinaigre</v>
      </c>
      <c r="J381" s="1254">
        <f>IF(ISTEXT(P381),P381,IF(ISBLANK(P381),0,(P381/T362)*M362))</f>
        <v>0</v>
      </c>
      <c r="K381" s="1255" t="str">
        <f t="shared" si="25"/>
        <v/>
      </c>
      <c r="L381" s="1256">
        <f>IF(ISTEXT(T381),0,IF(ISBLANK(T381),0,(T381/T362)*M362)*1000)</f>
        <v>76.433121019108285</v>
      </c>
      <c r="M381" s="1257">
        <f>+IF(ISTEXT(T381),0,IF(ISBLANK(T381),0,(T381/T362)*M362))</f>
        <v>7.6433121019108291E-2</v>
      </c>
      <c r="N381" s="1258">
        <f>M381/M394</f>
        <v>3.184713375796179E-2</v>
      </c>
      <c r="O381" s="808"/>
      <c r="P381" s="802"/>
      <c r="Q381" s="803"/>
      <c r="R381" s="804">
        <v>0.05</v>
      </c>
      <c r="S381" s="805" t="s">
        <v>1187</v>
      </c>
      <c r="T381" s="806">
        <f t="shared" si="26"/>
        <v>0.05</v>
      </c>
      <c r="U381" s="1477" t="s">
        <v>1189</v>
      </c>
      <c r="V381" s="815"/>
      <c r="W381" s="1178" t="str">
        <f t="shared" si="28"/>
        <v>vinaigre</v>
      </c>
      <c r="X381" s="1179" t="str">
        <f t="shared" si="27"/>
        <v>vinaigre</v>
      </c>
      <c r="Y381" s="1185" t="str">
        <f t="shared" si="29"/>
        <v>Vinaigre</v>
      </c>
      <c r="Z381" s="198"/>
      <c r="AA381" s="1585" t="s">
        <v>770</v>
      </c>
      <c r="AB381" s="409"/>
      <c r="AC381" s="409"/>
      <c r="AD381" s="402"/>
      <c r="AE381" s="402"/>
      <c r="AF381" s="402"/>
      <c r="AG381" s="402"/>
      <c r="AH381" s="402"/>
      <c r="AI381" s="402"/>
      <c r="AJ381" s="402"/>
      <c r="AK381" s="402"/>
      <c r="AL381" s="402"/>
      <c r="AM381" s="402"/>
      <c r="AN381" s="402"/>
      <c r="AO381" s="402"/>
      <c r="AP381" s="402"/>
    </row>
    <row r="382" spans="1:42" ht="21" x14ac:dyDescent="0.35">
      <c r="A382" s="2053"/>
      <c r="B382" s="1474">
        <v>11</v>
      </c>
      <c r="C382" s="856"/>
      <c r="D382" s="853"/>
      <c r="E382" s="853"/>
      <c r="F382" s="962"/>
      <c r="G382" s="312"/>
      <c r="H382" s="411"/>
      <c r="I382" s="916" t="str">
        <f t="shared" si="30"/>
        <v>Sel</v>
      </c>
      <c r="J382" s="917">
        <f>IF(ISTEXT(P382),P382,IF(ISBLANK(P382),0,(P382/T362)*M362))</f>
        <v>0</v>
      </c>
      <c r="K382" s="904" t="str">
        <f t="shared" si="25"/>
        <v>Pm</v>
      </c>
      <c r="L382" s="918">
        <f>IF(ISTEXT(T382),0,IF(ISBLANK(T382),0,(T382/T362)*M362)*1000)</f>
        <v>0</v>
      </c>
      <c r="M382" s="901">
        <f>+IF(ISTEXT(T382),0,IF(ISBLANK(T382),0,(T382/T362)*M362))</f>
        <v>0</v>
      </c>
      <c r="N382" s="907">
        <f>M382/M394</f>
        <v>0</v>
      </c>
      <c r="O382" s="808"/>
      <c r="P382" s="802"/>
      <c r="Q382" s="803" t="s">
        <v>377</v>
      </c>
      <c r="R382" s="804"/>
      <c r="S382" s="805" t="s">
        <v>533</v>
      </c>
      <c r="T382" s="806">
        <f t="shared" si="26"/>
        <v>0</v>
      </c>
      <c r="U382" s="1477"/>
      <c r="V382" s="815"/>
      <c r="W382" s="1178" t="str">
        <f t="shared" si="28"/>
        <v>sel</v>
      </c>
      <c r="X382" s="1179" t="str">
        <f t="shared" si="27"/>
        <v>sel</v>
      </c>
      <c r="Y382" s="1185" t="str">
        <f t="shared" si="29"/>
        <v>Sel</v>
      </c>
      <c r="Z382" s="198"/>
      <c r="AA382" s="1585" t="s">
        <v>770</v>
      </c>
      <c r="AB382" s="409"/>
      <c r="AC382" s="409"/>
      <c r="AD382" s="402"/>
      <c r="AE382" s="402"/>
      <c r="AF382" s="402"/>
      <c r="AG382" s="402"/>
      <c r="AH382" s="402"/>
      <c r="AI382" s="402"/>
      <c r="AJ382" s="402"/>
      <c r="AK382" s="402"/>
      <c r="AL382" s="402"/>
      <c r="AM382" s="402"/>
      <c r="AN382" s="402"/>
      <c r="AO382" s="402"/>
      <c r="AP382" s="402"/>
    </row>
    <row r="383" spans="1:42" ht="21" x14ac:dyDescent="0.35">
      <c r="A383" s="2053"/>
      <c r="B383" s="1474">
        <v>12</v>
      </c>
      <c r="C383" s="963" t="s">
        <v>842</v>
      </c>
      <c r="D383" s="853"/>
      <c r="E383" s="853"/>
      <c r="F383" s="962"/>
      <c r="G383" s="1252"/>
      <c r="H383" s="1252"/>
      <c r="I383" s="1253" t="str">
        <f t="shared" si="30"/>
        <v>Poivre</v>
      </c>
      <c r="J383" s="1254">
        <f>IF(ISTEXT(P383),P383,IF(ISBLANK(P383),0,(P383/T362)*M362))</f>
        <v>0</v>
      </c>
      <c r="K383" s="1255" t="str">
        <f t="shared" si="25"/>
        <v>Pm</v>
      </c>
      <c r="L383" s="1256">
        <f>IF(ISTEXT(T383),0,IF(ISBLANK(T383),0,(T383/T362)*M362)*1000)</f>
        <v>0</v>
      </c>
      <c r="M383" s="1257">
        <f>+IF(ISTEXT(T383),0,IF(ISBLANK(T383),0,(T383/T362)*M362))</f>
        <v>0</v>
      </c>
      <c r="N383" s="1258">
        <f>M383/M394</f>
        <v>0</v>
      </c>
      <c r="O383" s="808"/>
      <c r="P383" s="802"/>
      <c r="Q383" s="803" t="s">
        <v>377</v>
      </c>
      <c r="R383" s="804"/>
      <c r="S383" s="805" t="s">
        <v>546</v>
      </c>
      <c r="T383" s="806">
        <f t="shared" si="26"/>
        <v>0</v>
      </c>
      <c r="U383" s="1477"/>
      <c r="V383" s="815"/>
      <c r="W383" s="1178" t="str">
        <f t="shared" si="28"/>
        <v>poivre</v>
      </c>
      <c r="X383" s="1179" t="str">
        <f t="shared" si="27"/>
        <v>poivre</v>
      </c>
      <c r="Y383" s="1185" t="str">
        <f t="shared" si="29"/>
        <v>Poivre</v>
      </c>
      <c r="Z383" s="198"/>
      <c r="AA383" s="1585" t="s">
        <v>770</v>
      </c>
      <c r="AB383" s="409"/>
      <c r="AC383" s="409"/>
      <c r="AD383" s="402"/>
      <c r="AE383" s="402"/>
      <c r="AF383" s="402"/>
      <c r="AG383" s="402"/>
      <c r="AH383" s="402"/>
      <c r="AI383" s="402"/>
      <c r="AJ383" s="402"/>
      <c r="AK383" s="402"/>
      <c r="AL383" s="402"/>
      <c r="AM383" s="402"/>
      <c r="AN383" s="402"/>
      <c r="AO383" s="402"/>
      <c r="AP383" s="402"/>
    </row>
    <row r="384" spans="1:42" ht="21" x14ac:dyDescent="0.35">
      <c r="A384" s="2053"/>
      <c r="B384" s="1474">
        <v>13</v>
      </c>
      <c r="C384" s="963" t="s">
        <v>843</v>
      </c>
      <c r="D384" s="853"/>
      <c r="E384" s="853"/>
      <c r="F384" s="962"/>
      <c r="G384" s="312"/>
      <c r="H384" s="312"/>
      <c r="I384" s="916" t="str">
        <f t="shared" si="30"/>
        <v>Moutarde de dijon</v>
      </c>
      <c r="J384" s="917">
        <f>IF(ISTEXT(P384),P384,IF(ISBLANK(P384),0,(P384/T362)*M362))</f>
        <v>0</v>
      </c>
      <c r="K384" s="904" t="str">
        <f t="shared" si="25"/>
        <v>Pm</v>
      </c>
      <c r="L384" s="918">
        <f>IF(ISTEXT(T384),0,IF(ISBLANK(T384),0,(T384/T362)*M362)*1000)</f>
        <v>0</v>
      </c>
      <c r="M384" s="901">
        <f>+IF(ISTEXT(T384),0,IF(ISBLANK(T384),0,(T384/T362)*M362))</f>
        <v>0</v>
      </c>
      <c r="N384" s="907">
        <f>M384/M394</f>
        <v>0</v>
      </c>
      <c r="O384" s="808"/>
      <c r="P384" s="802"/>
      <c r="Q384" s="803" t="s">
        <v>377</v>
      </c>
      <c r="R384" s="804"/>
      <c r="S384" s="805" t="s">
        <v>1188</v>
      </c>
      <c r="T384" s="806">
        <f t="shared" si="26"/>
        <v>0</v>
      </c>
      <c r="U384" s="1477" t="s">
        <v>1190</v>
      </c>
      <c r="V384" s="815" t="s">
        <v>1191</v>
      </c>
      <c r="W384" s="1178" t="str">
        <f t="shared" si="28"/>
        <v>moutarde de dijon</v>
      </c>
      <c r="X384" s="1179" t="str">
        <f t="shared" si="27"/>
        <v>moutarde de dijon</v>
      </c>
      <c r="Y384" s="1185" t="str">
        <f t="shared" si="29"/>
        <v>Moutarde de dijon</v>
      </c>
      <c r="Z384" s="198"/>
      <c r="AA384" s="1585" t="s">
        <v>770</v>
      </c>
      <c r="AB384" s="409"/>
      <c r="AC384" s="409"/>
      <c r="AD384" s="402"/>
      <c r="AE384" s="402"/>
      <c r="AF384" s="402"/>
      <c r="AG384" s="402"/>
      <c r="AH384" s="402"/>
      <c r="AI384" s="402"/>
      <c r="AJ384" s="402"/>
      <c r="AK384" s="402"/>
      <c r="AL384" s="402"/>
      <c r="AM384" s="402"/>
      <c r="AN384" s="402"/>
      <c r="AO384" s="402"/>
      <c r="AP384" s="402"/>
    </row>
    <row r="385" spans="1:43" ht="21" x14ac:dyDescent="0.35">
      <c r="A385" s="2053"/>
      <c r="B385" s="1474">
        <v>14</v>
      </c>
      <c r="C385" s="963" t="s">
        <v>844</v>
      </c>
      <c r="D385" s="853"/>
      <c r="E385" s="853"/>
      <c r="F385" s="962"/>
      <c r="G385" s="1252"/>
      <c r="H385" s="1252"/>
      <c r="I385" s="1253" t="str">
        <f t="shared" si="30"/>
        <v/>
      </c>
      <c r="J385" s="1254">
        <f>IF(ISTEXT(P385),P385,IF(ISBLANK(P385),0,(P385/T362)*M362))</f>
        <v>0</v>
      </c>
      <c r="K385" s="1255" t="str">
        <f t="shared" si="25"/>
        <v/>
      </c>
      <c r="L385" s="1256">
        <f>IF(ISTEXT(T385),0,IF(ISBLANK(T385),0,(T385/T362)*M362)*1000)</f>
        <v>0</v>
      </c>
      <c r="M385" s="1257">
        <f>+IF(ISTEXT(T385),0,IF(ISBLANK(T385),0,(T385/T362)*M362))</f>
        <v>0</v>
      </c>
      <c r="N385" s="1258">
        <f>M385/M394</f>
        <v>0</v>
      </c>
      <c r="O385" s="808"/>
      <c r="P385" s="802"/>
      <c r="Q385" s="803"/>
      <c r="R385" s="804"/>
      <c r="S385" s="805"/>
      <c r="T385" s="806">
        <f t="shared" si="26"/>
        <v>0</v>
      </c>
      <c r="U385" s="1477"/>
      <c r="V385" s="815"/>
      <c r="W385" s="1178" t="str">
        <f t="shared" si="28"/>
        <v/>
      </c>
      <c r="X385" s="1179" t="str">
        <f t="shared" si="27"/>
        <v/>
      </c>
      <c r="Y385" s="1185" t="str">
        <f t="shared" si="29"/>
        <v/>
      </c>
      <c r="Z385" s="198"/>
      <c r="AA385" s="1585" t="s">
        <v>770</v>
      </c>
      <c r="AB385" s="409"/>
      <c r="AC385" s="409"/>
      <c r="AD385" s="402"/>
      <c r="AE385" s="402"/>
      <c r="AF385" s="402"/>
      <c r="AG385" s="402"/>
      <c r="AH385" s="402"/>
      <c r="AI385" s="402"/>
      <c r="AJ385" s="402"/>
      <c r="AK385" s="402"/>
      <c r="AL385" s="402"/>
      <c r="AM385" s="402"/>
      <c r="AN385" s="402"/>
      <c r="AO385" s="402"/>
      <c r="AP385" s="402"/>
      <c r="AQ385" s="402"/>
    </row>
    <row r="386" spans="1:43" ht="21" x14ac:dyDescent="0.35">
      <c r="A386" s="2053"/>
      <c r="B386" s="1474">
        <v>15</v>
      </c>
      <c r="C386" s="963" t="s">
        <v>846</v>
      </c>
      <c r="D386" s="853"/>
      <c r="E386" s="853"/>
      <c r="F386" s="962"/>
      <c r="G386" s="312"/>
      <c r="H386" s="312"/>
      <c r="I386" s="916" t="str">
        <f t="shared" si="30"/>
        <v>Saisir ou coller vos produits</v>
      </c>
      <c r="J386" s="917">
        <f>IF(ISTEXT(P386),P386,IF(ISBLANK(P386),0,(P386/T362)*M362))</f>
        <v>0</v>
      </c>
      <c r="K386" s="904" t="str">
        <f t="shared" si="25"/>
        <v/>
      </c>
      <c r="L386" s="918">
        <f>IF(ISTEXT(T386),0,IF(ISBLANK(T386),0,(T386/T362)*M362)*1000)</f>
        <v>0</v>
      </c>
      <c r="M386" s="901">
        <f>+IF(ISTEXT(T386),0,IF(ISBLANK(T386),0,(T386/T362)*M362))</f>
        <v>0</v>
      </c>
      <c r="N386" s="907">
        <f>M386/M394</f>
        <v>0</v>
      </c>
      <c r="O386" s="808"/>
      <c r="P386" s="802"/>
      <c r="Q386" s="803"/>
      <c r="R386" s="804"/>
      <c r="S386" s="805" t="s">
        <v>186</v>
      </c>
      <c r="T386" s="806">
        <f t="shared" si="26"/>
        <v>0</v>
      </c>
      <c r="U386" s="1477"/>
      <c r="V386" s="815"/>
      <c r="W386" s="1178" t="str">
        <f t="shared" si="28"/>
        <v>saisir ou coller vos produits</v>
      </c>
      <c r="X386" s="1179" t="str">
        <f t="shared" si="27"/>
        <v>saisir ou coller vos produits</v>
      </c>
      <c r="Y386" s="1185" t="str">
        <f t="shared" si="29"/>
        <v>Saisir ou coller vos produits</v>
      </c>
      <c r="Z386" s="198"/>
      <c r="AA386" s="1585" t="s">
        <v>770</v>
      </c>
      <c r="AB386" s="433"/>
      <c r="AC386" s="402"/>
      <c r="AD386" s="402"/>
      <c r="AE386" s="402"/>
      <c r="AF386" s="402"/>
      <c r="AG386" s="402"/>
      <c r="AH386" s="402"/>
      <c r="AI386" s="402"/>
      <c r="AJ386" s="402"/>
      <c r="AK386" s="402"/>
      <c r="AL386" s="402"/>
      <c r="AM386" s="402"/>
      <c r="AN386" s="402"/>
      <c r="AO386" s="402"/>
      <c r="AP386" s="402"/>
      <c r="AQ386" s="402"/>
    </row>
    <row r="387" spans="1:43" ht="21" x14ac:dyDescent="0.35">
      <c r="A387" s="2053"/>
      <c r="B387" s="1474">
        <v>16</v>
      </c>
      <c r="C387" s="963" t="s">
        <v>845</v>
      </c>
      <c r="D387" s="853"/>
      <c r="E387" s="853"/>
      <c r="F387" s="962"/>
      <c r="G387" s="1252"/>
      <c r="H387" s="1252"/>
      <c r="I387" s="1253" t="str">
        <f t="shared" si="30"/>
        <v>Dans la colonne S</v>
      </c>
      <c r="J387" s="1254">
        <f>IF(ISTEXT(P387),P387,IF(ISBLANK(P387),0,(P387/T362)*M362))</f>
        <v>0</v>
      </c>
      <c r="K387" s="1255" t="str">
        <f t="shared" si="25"/>
        <v/>
      </c>
      <c r="L387" s="1256">
        <f>IF(ISTEXT(T387),0,IF(ISBLANK(T387),0,(T387/T362)*M362)*1000)</f>
        <v>0</v>
      </c>
      <c r="M387" s="1257">
        <f>+IF(ISTEXT(T387),0,IF(ISBLANK(T387),0,(T387/T362)*M362))</f>
        <v>0</v>
      </c>
      <c r="N387" s="1258">
        <f>M387/M394</f>
        <v>0</v>
      </c>
      <c r="O387" s="808"/>
      <c r="P387" s="802"/>
      <c r="Q387" s="803"/>
      <c r="R387" s="804"/>
      <c r="S387" s="805" t="s">
        <v>810</v>
      </c>
      <c r="T387" s="806">
        <f t="shared" si="26"/>
        <v>0</v>
      </c>
      <c r="U387" s="1477"/>
      <c r="V387" s="815"/>
      <c r="W387" s="1178" t="str">
        <f t="shared" si="28"/>
        <v>dans la colonne S</v>
      </c>
      <c r="X387" s="1179" t="str">
        <f t="shared" si="27"/>
        <v>dans la colonne S</v>
      </c>
      <c r="Y387" s="1185" t="str">
        <f t="shared" si="29"/>
        <v>Dans la colonne S</v>
      </c>
      <c r="Z387" s="198"/>
      <c r="AA387" s="1585" t="s">
        <v>770</v>
      </c>
      <c r="AB387" s="433"/>
      <c r="AC387" s="402"/>
      <c r="AD387" s="402"/>
      <c r="AE387" s="402"/>
      <c r="AF387" s="402"/>
      <c r="AG387" s="402"/>
      <c r="AH387" s="402"/>
      <c r="AI387" s="402"/>
      <c r="AJ387" s="402"/>
      <c r="AK387" s="402"/>
      <c r="AL387" s="402"/>
      <c r="AM387" s="402"/>
      <c r="AN387" s="402"/>
      <c r="AO387" s="402"/>
      <c r="AP387" s="402"/>
      <c r="AQ387" s="402"/>
    </row>
    <row r="388" spans="1:43" ht="21" x14ac:dyDescent="0.35">
      <c r="A388" s="2053"/>
      <c r="B388" s="1474">
        <v>17</v>
      </c>
      <c r="C388" s="963"/>
      <c r="D388" s="853"/>
      <c r="E388" s="853"/>
      <c r="F388" s="962"/>
      <c r="G388" s="312"/>
      <c r="H388" s="312"/>
      <c r="I388" s="916" t="str">
        <f t="shared" si="30"/>
        <v>Collage spécial Valeurs 1 2 3</v>
      </c>
      <c r="J388" s="917">
        <f>IF(ISTEXT(P388),P388,IF(ISBLANK(P388),0,(P388/T362)*M362))</f>
        <v>0</v>
      </c>
      <c r="K388" s="904" t="str">
        <f t="shared" si="25"/>
        <v/>
      </c>
      <c r="L388" s="918">
        <f>IF(ISTEXT(T388),0,IF(ISBLANK(T388),0,(T388/T362)*M362)*1000)</f>
        <v>0</v>
      </c>
      <c r="M388" s="901">
        <f>+IF(ISTEXT(T388),0,IF(ISBLANK(T388),0,(T388/T362)*M362))</f>
        <v>0</v>
      </c>
      <c r="N388" s="907">
        <f>M388/M394</f>
        <v>0</v>
      </c>
      <c r="O388" s="808"/>
      <c r="P388" s="802"/>
      <c r="Q388" s="803"/>
      <c r="R388" s="804"/>
      <c r="S388" s="805" t="s">
        <v>814</v>
      </c>
      <c r="T388" s="806">
        <f t="shared" si="26"/>
        <v>0</v>
      </c>
      <c r="U388" s="1477"/>
      <c r="V388" s="815"/>
      <c r="W388" s="1178" t="str">
        <f t="shared" si="28"/>
        <v>collage spécial Valeurs 1 2 3</v>
      </c>
      <c r="X388" s="1179" t="str">
        <f t="shared" si="27"/>
        <v>collage spécial Valeurs 1 2 3</v>
      </c>
      <c r="Y388" s="1185" t="str">
        <f t="shared" si="29"/>
        <v>Collage spécial Valeurs 1 2 3</v>
      </c>
      <c r="Z388" s="198"/>
      <c r="AA388" s="1585" t="s">
        <v>770</v>
      </c>
      <c r="AB388" s="433"/>
      <c r="AC388" s="402"/>
      <c r="AD388" s="402"/>
      <c r="AE388" s="402"/>
      <c r="AF388" s="402"/>
      <c r="AG388" s="402"/>
      <c r="AH388" s="402"/>
      <c r="AI388" s="402"/>
      <c r="AJ388" s="402"/>
      <c r="AK388" s="402"/>
      <c r="AL388" s="402"/>
      <c r="AM388" s="402"/>
      <c r="AN388" s="402"/>
      <c r="AO388" s="402"/>
      <c r="AP388" s="402"/>
      <c r="AQ388" s="402"/>
    </row>
    <row r="389" spans="1:43" ht="21" x14ac:dyDescent="0.35">
      <c r="A389" s="2053"/>
      <c r="B389" s="1474">
        <v>18</v>
      </c>
      <c r="C389" s="963"/>
      <c r="D389" s="853"/>
      <c r="E389" s="853"/>
      <c r="F389" s="962"/>
      <c r="G389" s="1252"/>
      <c r="H389" s="1252"/>
      <c r="I389" s="1253" t="str">
        <f t="shared" si="30"/>
        <v>Les unités colonne P</v>
      </c>
      <c r="J389" s="1254">
        <f>IF(ISTEXT(P389),P389,IF(ISBLANK(P389),0,(P389/T362)*M362))</f>
        <v>0</v>
      </c>
      <c r="K389" s="1255" t="str">
        <f t="shared" si="25"/>
        <v/>
      </c>
      <c r="L389" s="1256">
        <f>IF(ISTEXT(T389),0,IF(ISBLANK(T389),0,(T389/T362)*M362)*1000)</f>
        <v>0</v>
      </c>
      <c r="M389" s="1257">
        <f>+IF(ISTEXT(T389),0,IF(ISBLANK(T389),0,(T389/T362)*M362))</f>
        <v>0</v>
      </c>
      <c r="N389" s="1258">
        <f>M389/M394</f>
        <v>0</v>
      </c>
      <c r="O389" s="808"/>
      <c r="P389" s="802"/>
      <c r="Q389" s="803"/>
      <c r="R389" s="804"/>
      <c r="S389" s="805" t="s">
        <v>811</v>
      </c>
      <c r="T389" s="806">
        <f t="shared" si="26"/>
        <v>0</v>
      </c>
      <c r="U389" s="1477"/>
      <c r="V389" s="815"/>
      <c r="W389" s="1178" t="str">
        <f t="shared" si="28"/>
        <v>les unités colonne P</v>
      </c>
      <c r="X389" s="1179" t="str">
        <f t="shared" si="27"/>
        <v>les unités colonne P</v>
      </c>
      <c r="Y389" s="1185" t="str">
        <f t="shared" si="29"/>
        <v>Les unités colonne P</v>
      </c>
      <c r="Z389" s="198"/>
      <c r="AA389" s="1585" t="s">
        <v>770</v>
      </c>
      <c r="AB389" s="433"/>
      <c r="AC389" s="402"/>
      <c r="AD389" s="402"/>
      <c r="AE389" s="402"/>
      <c r="AF389" s="402"/>
      <c r="AG389" s="402"/>
      <c r="AH389" s="402"/>
      <c r="AI389" s="402"/>
      <c r="AJ389" s="402"/>
      <c r="AK389" s="402"/>
      <c r="AL389" s="402"/>
      <c r="AM389" s="402"/>
      <c r="AN389" s="402"/>
      <c r="AO389" s="402"/>
      <c r="AP389" s="402"/>
      <c r="AQ389" s="402"/>
    </row>
    <row r="390" spans="1:43" ht="21" x14ac:dyDescent="0.35">
      <c r="A390" s="2053"/>
      <c r="B390" s="1474">
        <v>19</v>
      </c>
      <c r="C390" s="963"/>
      <c r="D390" s="853"/>
      <c r="E390" s="853"/>
      <c r="F390" s="962"/>
      <c r="G390" s="312"/>
      <c r="H390" s="312"/>
      <c r="I390" s="916" t="str">
        <f t="shared" si="30"/>
        <v>Indiquez ce que c'est colonne Q</v>
      </c>
      <c r="J390" s="917">
        <f>IF(ISTEXT(P390),P390,IF(ISBLANK(P390),0,(P390/T362)*M362))</f>
        <v>0</v>
      </c>
      <c r="K390" s="904" t="str">
        <f t="shared" si="25"/>
        <v/>
      </c>
      <c r="L390" s="918">
        <f>IF(ISTEXT(T390),0,IF(ISBLANK(T390),0,(T390/T362)*M362)*1000)</f>
        <v>0</v>
      </c>
      <c r="M390" s="901">
        <f>+IF(ISTEXT(T390),0,IF(ISBLANK(T390),0,(T390/T362)*M362))</f>
        <v>0</v>
      </c>
      <c r="N390" s="907">
        <f>M390/M394</f>
        <v>0</v>
      </c>
      <c r="O390" s="808"/>
      <c r="P390" s="802"/>
      <c r="Q390" s="803"/>
      <c r="R390" s="804"/>
      <c r="S390" s="805" t="s">
        <v>812</v>
      </c>
      <c r="T390" s="806">
        <f t="shared" si="26"/>
        <v>0</v>
      </c>
      <c r="U390" s="1477"/>
      <c r="V390" s="815"/>
      <c r="W390" s="1178" t="str">
        <f t="shared" si="28"/>
        <v>indiquez ce que c'est colonne Q</v>
      </c>
      <c r="X390" s="1179" t="str">
        <f t="shared" si="27"/>
        <v>indiquez ce que c'est colonne Q</v>
      </c>
      <c r="Y390" s="1185" t="str">
        <f t="shared" si="29"/>
        <v>Indiquez ce que c'est colonne Q</v>
      </c>
      <c r="Z390" s="198"/>
      <c r="AA390" s="1585" t="s">
        <v>770</v>
      </c>
      <c r="AB390" s="433"/>
      <c r="AC390" s="402"/>
      <c r="AD390" s="402"/>
      <c r="AE390" s="402"/>
      <c r="AF390" s="402"/>
      <c r="AG390" s="402"/>
      <c r="AH390" s="402"/>
      <c r="AI390" s="402"/>
      <c r="AJ390" s="402"/>
      <c r="AK390" s="402"/>
      <c r="AL390" s="402"/>
      <c r="AM390" s="402"/>
      <c r="AN390" s="402"/>
      <c r="AO390" s="402"/>
      <c r="AP390" s="402"/>
      <c r="AQ390" s="402"/>
    </row>
    <row r="391" spans="1:43" ht="21" x14ac:dyDescent="0.35">
      <c r="A391" s="2053"/>
      <c r="B391" s="1474">
        <v>20</v>
      </c>
      <c r="C391" s="963"/>
      <c r="D391" s="853"/>
      <c r="E391" s="853"/>
      <c r="F391" s="962"/>
      <c r="G391" s="1252"/>
      <c r="H391" s="1252"/>
      <c r="I391" s="1253" t="str">
        <f t="shared" si="30"/>
        <v>Les poids UNITAIRES colonne R</v>
      </c>
      <c r="J391" s="1254">
        <f>IF(ISTEXT(P391),P391,IF(ISBLANK(P391),0,(P391/T362)*M362))</f>
        <v>0</v>
      </c>
      <c r="K391" s="1255" t="str">
        <f t="shared" si="25"/>
        <v/>
      </c>
      <c r="L391" s="1256">
        <f>IF(ISTEXT(T391),0,IF(ISBLANK(T391),0,(T391/T362)*M362)*1000)</f>
        <v>0</v>
      </c>
      <c r="M391" s="1257">
        <f>+IF(ISTEXT(T391),0,IF(ISBLANK(T391),0,(T391/T362)*M362))</f>
        <v>0</v>
      </c>
      <c r="N391" s="1258">
        <f>M391/M394</f>
        <v>0</v>
      </c>
      <c r="O391" s="808"/>
      <c r="P391" s="802"/>
      <c r="Q391" s="803"/>
      <c r="R391" s="804"/>
      <c r="S391" s="805" t="s">
        <v>813</v>
      </c>
      <c r="T391" s="806">
        <f t="shared" si="26"/>
        <v>0</v>
      </c>
      <c r="U391" s="1477"/>
      <c r="V391" s="815"/>
      <c r="W391" s="1178" t="str">
        <f t="shared" si="28"/>
        <v>les poids UNITAIRES colonne R</v>
      </c>
      <c r="X391" s="1179" t="str">
        <f t="shared" si="27"/>
        <v>les poids UNITAIRES colonne R</v>
      </c>
      <c r="Y391" s="1185" t="str">
        <f t="shared" si="29"/>
        <v>Les poids UNITAIRES colonne R</v>
      </c>
      <c r="Z391" s="198"/>
      <c r="AA391" s="1585" t="s">
        <v>770</v>
      </c>
      <c r="AB391" s="402"/>
      <c r="AC391" s="402"/>
      <c r="AD391" s="402"/>
      <c r="AE391" s="402"/>
      <c r="AF391" s="402"/>
      <c r="AG391" s="402"/>
      <c r="AH391" s="402"/>
      <c r="AI391" s="402"/>
      <c r="AJ391" s="402"/>
      <c r="AK391" s="402"/>
      <c r="AL391" s="402"/>
      <c r="AM391" s="402"/>
      <c r="AN391" s="402"/>
      <c r="AO391" s="402"/>
      <c r="AP391" s="402"/>
      <c r="AQ391" s="402"/>
    </row>
    <row r="392" spans="1:43" ht="21.75" customHeight="1" thickBot="1" x14ac:dyDescent="0.4">
      <c r="A392" s="2053"/>
      <c r="B392" s="1474">
        <v>21</v>
      </c>
      <c r="C392" s="963"/>
      <c r="D392" s="853"/>
      <c r="E392" s="853"/>
      <c r="F392" s="962"/>
      <c r="G392" s="312"/>
      <c r="H392" s="312"/>
      <c r="I392" s="916" t="str">
        <f t="shared" si="30"/>
        <v/>
      </c>
      <c r="J392" s="917">
        <f>IF(ISTEXT(P392),P392,IF(ISBLANK(P392),0,(P392/T362)*M362))</f>
        <v>0</v>
      </c>
      <c r="K392" s="904" t="str">
        <f t="shared" si="25"/>
        <v/>
      </c>
      <c r="L392" s="918">
        <f>IF(ISTEXT(T392),0,IF(ISBLANK(T392),0,(T392/T362)*M362)*1000)</f>
        <v>0</v>
      </c>
      <c r="M392" s="901">
        <f>+IF(ISTEXT(T392),0,IF(ISBLANK(T392),0,(T392/T362)*M362))</f>
        <v>0</v>
      </c>
      <c r="N392" s="907">
        <f>M392/M394</f>
        <v>0</v>
      </c>
      <c r="O392" s="808"/>
      <c r="P392" s="819"/>
      <c r="Q392" s="820"/>
      <c r="R392" s="821"/>
      <c r="S392" s="822"/>
      <c r="T392" s="823">
        <f t="shared" si="26"/>
        <v>0</v>
      </c>
      <c r="U392" s="1475"/>
      <c r="V392" s="830"/>
      <c r="W392" s="1180" t="str">
        <f t="shared" si="28"/>
        <v/>
      </c>
      <c r="X392" s="1181" t="str">
        <f t="shared" si="27"/>
        <v/>
      </c>
      <c r="Y392" s="1186" t="str">
        <f t="shared" si="29"/>
        <v/>
      </c>
      <c r="Z392" s="198"/>
      <c r="AA392" s="1710" t="s">
        <v>1298</v>
      </c>
      <c r="AB392" s="841"/>
      <c r="AC392" s="841"/>
      <c r="AD392" s="841"/>
      <c r="AE392" s="841"/>
      <c r="AF392" s="402"/>
      <c r="AG392" s="402"/>
      <c r="AH392" s="402"/>
      <c r="AI392" s="402"/>
      <c r="AJ392" s="402"/>
      <c r="AK392" s="402"/>
      <c r="AL392" s="402"/>
      <c r="AM392" s="402"/>
      <c r="AN392" s="402"/>
      <c r="AO392" s="402"/>
      <c r="AP392" s="402"/>
      <c r="AQ392" s="402"/>
    </row>
    <row r="393" spans="1:43" ht="21.75" thickBot="1" x14ac:dyDescent="0.3">
      <c r="A393" s="2053"/>
      <c r="B393" s="436"/>
      <c r="C393" s="311"/>
      <c r="D393" s="481"/>
      <c r="E393" s="311"/>
      <c r="F393" s="311"/>
      <c r="G393" s="311"/>
      <c r="H393" s="311"/>
      <c r="I393" s="311"/>
      <c r="J393" s="311"/>
      <c r="K393" s="311"/>
      <c r="L393" s="311"/>
      <c r="M393" s="311"/>
      <c r="N393" s="480"/>
      <c r="O393" s="808"/>
      <c r="P393" s="1476"/>
      <c r="Q393" s="1476"/>
      <c r="R393" s="441"/>
      <c r="S393" s="1476" t="s">
        <v>153</v>
      </c>
      <c r="T393" s="481">
        <f>SUM(T372:T392)</f>
        <v>1.5699999999999998</v>
      </c>
      <c r="U393" s="1970" t="s">
        <v>794</v>
      </c>
      <c r="V393" s="1971"/>
      <c r="W393" s="1303"/>
      <c r="X393" s="1304"/>
      <c r="Y393" s="1305"/>
      <c r="Z393" s="198"/>
      <c r="AA393" s="1710" t="s">
        <v>1298</v>
      </c>
      <c r="AB393" s="841"/>
      <c r="AC393" s="841"/>
      <c r="AD393" s="841"/>
      <c r="AE393" s="841"/>
      <c r="AF393" s="402"/>
      <c r="AG393" s="402"/>
      <c r="AH393" s="402"/>
      <c r="AI393" s="402"/>
      <c r="AJ393" s="402"/>
      <c r="AK393" s="402"/>
      <c r="AL393" s="402"/>
      <c r="AM393" s="402"/>
      <c r="AN393" s="402"/>
      <c r="AO393" s="402"/>
      <c r="AP393" s="402"/>
      <c r="AQ393" s="402"/>
    </row>
    <row r="394" spans="1:43" ht="21" x14ac:dyDescent="0.25">
      <c r="A394" s="2053"/>
      <c r="B394" s="436"/>
      <c r="C394" s="441">
        <f>SUM(C371:C393)</f>
        <v>0</v>
      </c>
      <c r="D394" s="481">
        <f>SUM(D372:D392)</f>
        <v>0</v>
      </c>
      <c r="E394" s="2120" t="s">
        <v>153</v>
      </c>
      <c r="F394" s="2120"/>
      <c r="G394" s="2120"/>
      <c r="H394" s="2120"/>
      <c r="I394" s="2120"/>
      <c r="J394" s="2120"/>
      <c r="K394" s="445"/>
      <c r="L394" s="442">
        <f>SUM(L372:L392)</f>
        <v>2400</v>
      </c>
      <c r="M394" s="441">
        <f>SUM(M372:M392)</f>
        <v>2.4</v>
      </c>
      <c r="N394" s="443">
        <f>SUM(N372:N392)</f>
        <v>1</v>
      </c>
      <c r="O394" s="808"/>
      <c r="P394" s="2078" t="s">
        <v>1146</v>
      </c>
      <c r="Q394" s="2079"/>
      <c r="R394" s="2079"/>
      <c r="S394" s="2079"/>
      <c r="T394" s="2080"/>
      <c r="U394" s="2084" t="s">
        <v>796</v>
      </c>
      <c r="V394" s="2085"/>
      <c r="W394" s="1306"/>
      <c r="X394" s="1307"/>
      <c r="Y394" s="1308"/>
      <c r="Z394" s="198"/>
      <c r="AA394" s="1710" t="s">
        <v>1298</v>
      </c>
      <c r="AB394" s="841"/>
      <c r="AC394" s="841"/>
      <c r="AD394" s="841"/>
      <c r="AE394" s="841"/>
      <c r="AF394" s="402"/>
      <c r="AG394" s="402"/>
      <c r="AH394" s="402"/>
      <c r="AI394" s="402"/>
      <c r="AJ394" s="402"/>
      <c r="AK394" s="402"/>
      <c r="AL394" s="402"/>
      <c r="AM394" s="402"/>
      <c r="AN394" s="402"/>
      <c r="AO394" s="402"/>
      <c r="AP394" s="402"/>
      <c r="AQ394" s="402"/>
    </row>
    <row r="395" spans="1:43" ht="18.75" x14ac:dyDescent="0.25">
      <c r="A395" s="2053"/>
      <c r="B395" s="2121" t="s">
        <v>780</v>
      </c>
      <c r="C395" s="2122"/>
      <c r="D395" s="2122"/>
      <c r="E395" s="2122"/>
      <c r="F395" s="2122"/>
      <c r="G395" s="2122"/>
      <c r="H395" s="2122"/>
      <c r="I395" s="2122"/>
      <c r="J395" s="2122"/>
      <c r="K395" s="2122"/>
      <c r="L395" s="2122"/>
      <c r="M395" s="2122"/>
      <c r="N395" s="2123"/>
      <c r="O395" s="808"/>
      <c r="P395" s="2081"/>
      <c r="Q395" s="2082"/>
      <c r="R395" s="2082"/>
      <c r="S395" s="2082"/>
      <c r="T395" s="2083"/>
      <c r="U395" s="2086" t="s">
        <v>797</v>
      </c>
      <c r="V395" s="2087"/>
      <c r="W395" s="1306"/>
      <c r="X395" s="1307"/>
      <c r="Y395" s="1308"/>
      <c r="Z395" s="198"/>
      <c r="AA395" s="1710" t="s">
        <v>1298</v>
      </c>
      <c r="AB395" s="841"/>
      <c r="AC395" s="841"/>
      <c r="AD395" s="841"/>
      <c r="AE395" s="841"/>
      <c r="AF395" s="402"/>
      <c r="AG395" s="402"/>
      <c r="AH395" s="402"/>
      <c r="AI395" s="402"/>
      <c r="AJ395" s="402"/>
      <c r="AK395" s="402"/>
      <c r="AL395" s="402"/>
      <c r="AM395" s="402"/>
      <c r="AN395" s="402"/>
      <c r="AO395" s="402"/>
      <c r="AP395" s="402"/>
      <c r="AQ395" s="402"/>
    </row>
    <row r="396" spans="1:43" ht="18.75" x14ac:dyDescent="0.25">
      <c r="A396" s="2053"/>
      <c r="B396" s="2124" t="s">
        <v>112</v>
      </c>
      <c r="C396" s="2125"/>
      <c r="D396" s="2125"/>
      <c r="E396" s="2125"/>
      <c r="F396" s="2125"/>
      <c r="G396" s="2125"/>
      <c r="H396" s="2125"/>
      <c r="I396" s="2125"/>
      <c r="J396" s="2125"/>
      <c r="K396" s="2125"/>
      <c r="L396" s="2125"/>
      <c r="M396" s="2125"/>
      <c r="N396" s="2126"/>
      <c r="O396" s="808"/>
      <c r="P396" s="2081"/>
      <c r="Q396" s="2082"/>
      <c r="R396" s="2082"/>
      <c r="S396" s="2082"/>
      <c r="T396" s="2083"/>
      <c r="U396" s="2101" t="s">
        <v>798</v>
      </c>
      <c r="V396" s="2102"/>
      <c r="W396" s="1309"/>
      <c r="X396" s="1307"/>
      <c r="Y396" s="1308"/>
      <c r="Z396" s="198"/>
      <c r="AA396" s="1710" t="s">
        <v>1298</v>
      </c>
      <c r="AB396" s="841"/>
      <c r="AC396" s="841"/>
      <c r="AD396" s="841"/>
      <c r="AE396" s="841"/>
      <c r="AF396" s="440"/>
      <c r="AG396" s="440"/>
      <c r="AH396" s="402"/>
      <c r="AI396" s="402"/>
      <c r="AJ396" s="402"/>
      <c r="AK396" s="402"/>
      <c r="AL396" s="402"/>
      <c r="AM396" s="402"/>
      <c r="AN396" s="402"/>
      <c r="AO396" s="402"/>
      <c r="AP396" s="402"/>
      <c r="AQ396" s="402"/>
    </row>
    <row r="397" spans="1:43" ht="18.75" x14ac:dyDescent="0.25">
      <c r="A397" s="2053"/>
      <c r="B397" s="2124"/>
      <c r="C397" s="2125"/>
      <c r="D397" s="2125"/>
      <c r="E397" s="2125"/>
      <c r="F397" s="2125"/>
      <c r="G397" s="2125"/>
      <c r="H397" s="2125"/>
      <c r="I397" s="2125"/>
      <c r="J397" s="2125"/>
      <c r="K397" s="2125"/>
      <c r="L397" s="2125"/>
      <c r="M397" s="2125"/>
      <c r="N397" s="2126"/>
      <c r="O397" s="808"/>
      <c r="P397" s="1299"/>
      <c r="Q397" s="896"/>
      <c r="R397" s="896"/>
      <c r="S397" s="896"/>
      <c r="T397" s="1198"/>
      <c r="U397" s="2101" t="s">
        <v>808</v>
      </c>
      <c r="V397" s="2102"/>
      <c r="W397" s="1309"/>
      <c r="X397" s="1307"/>
      <c r="Y397" s="1308"/>
      <c r="Z397" s="198"/>
      <c r="AA397" s="1710" t="s">
        <v>1298</v>
      </c>
      <c r="AB397" s="841"/>
      <c r="AC397" s="841"/>
      <c r="AD397" s="841"/>
      <c r="AE397" s="841"/>
      <c r="AF397" s="440"/>
      <c r="AG397" s="440"/>
      <c r="AH397" s="402"/>
      <c r="AI397" s="402"/>
      <c r="AJ397" s="402"/>
      <c r="AK397" s="402"/>
      <c r="AL397" s="402"/>
      <c r="AM397" s="402"/>
      <c r="AN397" s="402"/>
      <c r="AO397" s="402"/>
      <c r="AP397" s="402"/>
      <c r="AQ397" s="402"/>
    </row>
    <row r="398" spans="1:43" ht="23.25" x14ac:dyDescent="0.25">
      <c r="A398" s="2053"/>
      <c r="B398" s="485" t="s">
        <v>175</v>
      </c>
      <c r="C398" s="486"/>
      <c r="D398" s="457"/>
      <c r="E398" s="354"/>
      <c r="F398" s="406"/>
      <c r="G398" s="406"/>
      <c r="H398" s="406"/>
      <c r="I398" s="406"/>
      <c r="J398" s="406"/>
      <c r="K398" s="362" t="s">
        <v>158</v>
      </c>
      <c r="L398" s="406"/>
      <c r="M398" s="406"/>
      <c r="N398" s="458"/>
      <c r="O398" s="808"/>
      <c r="P398" s="1299"/>
      <c r="Q398" s="896"/>
      <c r="R398" s="896"/>
      <c r="S398" s="896"/>
      <c r="T398" s="1198"/>
      <c r="U398" s="2103" t="s">
        <v>795</v>
      </c>
      <c r="V398" s="2104"/>
      <c r="W398" s="1309"/>
      <c r="X398" s="1307"/>
      <c r="Y398" s="1308"/>
      <c r="Z398" s="198"/>
      <c r="AA398" s="1710" t="s">
        <v>1298</v>
      </c>
      <c r="AB398" s="841"/>
      <c r="AC398" s="841"/>
      <c r="AD398" s="841"/>
      <c r="AE398" s="841"/>
      <c r="AF398" s="440"/>
      <c r="AG398" s="440"/>
      <c r="AH398" s="402"/>
      <c r="AI398" s="402"/>
      <c r="AJ398" s="402"/>
      <c r="AK398" s="402"/>
      <c r="AL398" s="402"/>
      <c r="AM398" s="402"/>
      <c r="AN398" s="402"/>
      <c r="AO398" s="402"/>
      <c r="AP398" s="402"/>
      <c r="AQ398" s="402"/>
    </row>
    <row r="399" spans="1:43" ht="21.75" thickBot="1" x14ac:dyDescent="0.3">
      <c r="A399" s="2053"/>
      <c r="B399" s="514"/>
      <c r="C399" s="515"/>
      <c r="D399" s="460"/>
      <c r="E399" s="406"/>
      <c r="F399" s="461"/>
      <c r="G399" s="461"/>
      <c r="H399" s="461"/>
      <c r="I399" s="461"/>
      <c r="J399" s="461"/>
      <c r="K399" s="362" t="s">
        <v>159</v>
      </c>
      <c r="L399" s="461"/>
      <c r="M399" s="461"/>
      <c r="N399" s="462"/>
      <c r="O399" s="808"/>
      <c r="P399" s="1300"/>
      <c r="Q399" s="1301"/>
      <c r="R399" s="1301"/>
      <c r="S399" s="1301"/>
      <c r="T399" s="1302"/>
      <c r="U399" s="2034" t="s">
        <v>823</v>
      </c>
      <c r="V399" s="2035"/>
      <c r="W399" s="1310"/>
      <c r="X399" s="1311"/>
      <c r="Y399" s="1312"/>
      <c r="Z399" s="198"/>
      <c r="AA399" s="1710" t="s">
        <v>1298</v>
      </c>
      <c r="AB399" s="841"/>
      <c r="AC399" s="841"/>
      <c r="AD399" s="841"/>
      <c r="AE399" s="841"/>
      <c r="AF399" s="440"/>
      <c r="AG399" s="440"/>
      <c r="AH399" s="402"/>
      <c r="AI399" s="402"/>
      <c r="AJ399" s="402"/>
      <c r="AK399" s="402"/>
      <c r="AL399" s="402"/>
      <c r="AM399" s="402"/>
      <c r="AN399" s="402"/>
      <c r="AO399" s="402"/>
      <c r="AP399" s="402"/>
      <c r="AQ399" s="402"/>
    </row>
    <row r="400" spans="1:43" ht="19.5" thickBot="1" x14ac:dyDescent="0.3">
      <c r="A400" s="2053"/>
      <c r="B400" s="516" t="s">
        <v>31</v>
      </c>
      <c r="C400" s="308" t="s">
        <v>160</v>
      </c>
      <c r="D400" s="308"/>
      <c r="E400" s="308"/>
      <c r="F400" s="308"/>
      <c r="G400" s="308"/>
      <c r="H400" s="308"/>
      <c r="I400" s="308"/>
      <c r="J400" s="308"/>
      <c r="K400" s="362" t="s">
        <v>161</v>
      </c>
      <c r="L400" s="308"/>
      <c r="M400" s="308"/>
      <c r="N400" s="464"/>
      <c r="O400" s="808"/>
      <c r="P400" s="863"/>
      <c r="Q400" s="863"/>
      <c r="R400" s="863"/>
      <c r="S400" s="863"/>
      <c r="T400" s="863"/>
      <c r="X400" s="198"/>
      <c r="Y400" s="198"/>
      <c r="Z400" s="198"/>
      <c r="AA400" s="1710" t="s">
        <v>1298</v>
      </c>
      <c r="AB400" s="841"/>
      <c r="AC400" s="841"/>
      <c r="AD400" s="841"/>
      <c r="AE400" s="841"/>
      <c r="AF400" s="440"/>
      <c r="AG400" s="440"/>
      <c r="AH400" s="402"/>
      <c r="AI400" s="402"/>
      <c r="AJ400" s="402"/>
      <c r="AK400" s="402"/>
      <c r="AL400" s="402"/>
      <c r="AM400" s="402"/>
      <c r="AN400" s="402"/>
      <c r="AO400" s="402"/>
      <c r="AP400" s="402"/>
      <c r="AQ400" s="402"/>
    </row>
    <row r="401" spans="1:43" ht="23.25" x14ac:dyDescent="0.25">
      <c r="A401" s="2053"/>
      <c r="B401" s="516" t="s">
        <v>34</v>
      </c>
      <c r="C401" s="308"/>
      <c r="D401" s="308"/>
      <c r="E401" s="308"/>
      <c r="F401" s="308"/>
      <c r="G401" s="308"/>
      <c r="H401" s="308"/>
      <c r="I401" s="308"/>
      <c r="J401" s="308"/>
      <c r="K401" s="308"/>
      <c r="L401" s="308"/>
      <c r="M401" s="308"/>
      <c r="N401" s="464"/>
      <c r="O401" s="808"/>
      <c r="P401" s="867" t="s">
        <v>783</v>
      </c>
      <c r="Q401" s="868"/>
      <c r="R401" s="868"/>
      <c r="S401" s="868"/>
      <c r="T401" s="868"/>
      <c r="U401" s="868"/>
      <c r="V401" s="876" t="s">
        <v>784</v>
      </c>
      <c r="W401" s="877"/>
      <c r="X401" s="877"/>
      <c r="Y401" s="878"/>
      <c r="Z401" s="198"/>
      <c r="AA401" s="1585" t="s">
        <v>770</v>
      </c>
      <c r="AB401" s="440"/>
      <c r="AC401" s="440"/>
      <c r="AD401" s="440"/>
      <c r="AE401" s="440"/>
      <c r="AF401" s="440"/>
      <c r="AG401" s="440"/>
      <c r="AH401" s="402"/>
      <c r="AI401" s="402"/>
      <c r="AJ401" s="402"/>
      <c r="AK401" s="402"/>
      <c r="AL401" s="402"/>
      <c r="AM401" s="402"/>
      <c r="AN401" s="402"/>
      <c r="AO401" s="402"/>
      <c r="AP401" s="402"/>
      <c r="AQ401" s="402"/>
    </row>
    <row r="402" spans="1:43" ht="23.25" x14ac:dyDescent="0.25">
      <c r="A402" s="2053"/>
      <c r="B402" s="516" t="s">
        <v>113</v>
      </c>
      <c r="C402" s="517" t="s">
        <v>188</v>
      </c>
      <c r="D402" s="517"/>
      <c r="E402" s="517"/>
      <c r="F402" s="517"/>
      <c r="G402" s="517"/>
      <c r="H402" s="517"/>
      <c r="I402" s="517"/>
      <c r="J402" s="517"/>
      <c r="K402" s="517"/>
      <c r="L402" s="517"/>
      <c r="M402" s="517"/>
      <c r="N402" s="518"/>
      <c r="O402" s="808"/>
      <c r="P402" s="1328" t="s">
        <v>785</v>
      </c>
      <c r="Q402" s="870"/>
      <c r="R402" s="870"/>
      <c r="S402" s="870"/>
      <c r="T402" s="870"/>
      <c r="U402" s="870"/>
      <c r="V402" s="875" t="s">
        <v>786</v>
      </c>
      <c r="W402" s="879"/>
      <c r="X402" s="879"/>
      <c r="Y402" s="1188"/>
      <c r="Z402" s="198"/>
      <c r="AA402" s="1585" t="s">
        <v>770</v>
      </c>
      <c r="AB402" s="433"/>
      <c r="AD402" s="440"/>
      <c r="AE402" s="440"/>
      <c r="AF402" s="440"/>
      <c r="AG402" s="440"/>
      <c r="AH402" s="402"/>
      <c r="AI402" s="402"/>
      <c r="AJ402" s="402"/>
      <c r="AK402" s="402"/>
      <c r="AL402" s="402"/>
      <c r="AM402" s="402"/>
      <c r="AN402" s="402"/>
      <c r="AO402" s="402"/>
      <c r="AP402" s="402"/>
      <c r="AQ402" s="402"/>
    </row>
    <row r="403" spans="1:43" ht="23.25" x14ac:dyDescent="0.25">
      <c r="A403" s="2053"/>
      <c r="B403" s="516" t="s">
        <v>19</v>
      </c>
      <c r="C403" s="308"/>
      <c r="D403" s="308"/>
      <c r="E403" s="308"/>
      <c r="F403" s="308"/>
      <c r="G403" s="308"/>
      <c r="H403" s="308"/>
      <c r="I403" s="308"/>
      <c r="J403" s="308"/>
      <c r="K403" s="308"/>
      <c r="L403" s="308"/>
      <c r="M403" s="308"/>
      <c r="N403" s="464"/>
      <c r="O403" s="808"/>
      <c r="P403" s="1328" t="s">
        <v>787</v>
      </c>
      <c r="Q403" s="870"/>
      <c r="R403" s="870"/>
      <c r="S403" s="870"/>
      <c r="T403" s="870"/>
      <c r="U403" s="870"/>
      <c r="V403" s="875" t="s">
        <v>788</v>
      </c>
      <c r="W403" s="879"/>
      <c r="X403" s="879"/>
      <c r="Y403" s="1188"/>
      <c r="Z403" s="198"/>
      <c r="AA403" s="1585" t="s">
        <v>770</v>
      </c>
      <c r="AB403" s="433"/>
      <c r="AD403" s="440"/>
      <c r="AE403" s="440"/>
      <c r="AF403" s="440"/>
      <c r="AG403" s="440"/>
      <c r="AH403" s="402"/>
      <c r="AI403" s="402"/>
      <c r="AJ403" s="402"/>
      <c r="AK403" s="402"/>
      <c r="AL403" s="402"/>
      <c r="AM403" s="402"/>
      <c r="AN403" s="402"/>
      <c r="AO403" s="402"/>
      <c r="AP403" s="402"/>
      <c r="AQ403" s="402"/>
    </row>
    <row r="404" spans="1:43" ht="23.25" x14ac:dyDescent="0.25">
      <c r="A404" s="2053"/>
      <c r="B404" s="516" t="s">
        <v>21</v>
      </c>
      <c r="C404" s="308"/>
      <c r="D404" s="308"/>
      <c r="E404" s="308"/>
      <c r="F404" s="308"/>
      <c r="G404" s="308"/>
      <c r="H404" s="308"/>
      <c r="I404" s="308"/>
      <c r="J404" s="308"/>
      <c r="K404" s="308"/>
      <c r="L404" s="308"/>
      <c r="M404" s="308"/>
      <c r="N404" s="464"/>
      <c r="O404" s="808"/>
      <c r="P404" s="1328" t="s">
        <v>789</v>
      </c>
      <c r="Q404" s="870"/>
      <c r="R404" s="870"/>
      <c r="S404" s="870"/>
      <c r="T404" s="870"/>
      <c r="U404" s="870"/>
      <c r="V404" s="875" t="s">
        <v>790</v>
      </c>
      <c r="W404" s="879"/>
      <c r="X404" s="879"/>
      <c r="Y404" s="1188"/>
      <c r="Z404" s="198"/>
      <c r="AA404" s="1585" t="s">
        <v>770</v>
      </c>
      <c r="AB404" s="433"/>
      <c r="AD404" s="440"/>
      <c r="AE404" s="440"/>
      <c r="AF404" s="440"/>
      <c r="AG404" s="440"/>
      <c r="AH404" s="402"/>
      <c r="AI404" s="402"/>
      <c r="AJ404" s="402"/>
      <c r="AK404" s="402"/>
      <c r="AL404" s="402"/>
      <c r="AM404" s="402"/>
      <c r="AN404" s="402"/>
      <c r="AO404" s="402"/>
      <c r="AP404" s="402"/>
      <c r="AQ404" s="402"/>
    </row>
    <row r="405" spans="1:43" ht="23.25" x14ac:dyDescent="0.25">
      <c r="A405" s="2053"/>
      <c r="B405" s="516" t="s">
        <v>23</v>
      </c>
      <c r="C405" s="308"/>
      <c r="D405" s="308"/>
      <c r="E405" s="308"/>
      <c r="F405" s="308"/>
      <c r="G405" s="308"/>
      <c r="H405" s="308"/>
      <c r="I405" s="308"/>
      <c r="J405" s="308"/>
      <c r="K405" s="308"/>
      <c r="L405" s="308"/>
      <c r="M405" s="308"/>
      <c r="N405" s="464"/>
      <c r="O405" s="808"/>
      <c r="P405" s="1328" t="s">
        <v>791</v>
      </c>
      <c r="Q405" s="870"/>
      <c r="R405" s="870"/>
      <c r="S405" s="870"/>
      <c r="T405" s="870"/>
      <c r="U405" s="870"/>
      <c r="V405" s="875" t="s">
        <v>792</v>
      </c>
      <c r="W405" s="879"/>
      <c r="X405" s="879"/>
      <c r="Y405" s="1188"/>
      <c r="Z405" s="198"/>
      <c r="AA405" s="1585" t="s">
        <v>770</v>
      </c>
      <c r="AB405" s="433"/>
      <c r="AD405" s="440"/>
      <c r="AE405" s="440"/>
      <c r="AF405" s="440"/>
      <c r="AG405" s="440"/>
      <c r="AH405" s="402"/>
      <c r="AI405" s="402"/>
      <c r="AJ405" s="402"/>
      <c r="AK405" s="402"/>
      <c r="AL405" s="402"/>
      <c r="AM405" s="402"/>
      <c r="AN405" s="402"/>
      <c r="AO405" s="402"/>
      <c r="AP405" s="402"/>
      <c r="AQ405" s="402"/>
    </row>
    <row r="406" spans="1:43" ht="21" customHeight="1" thickBot="1" x14ac:dyDescent="0.3">
      <c r="A406" s="2053"/>
      <c r="B406" s="516" t="s">
        <v>141</v>
      </c>
      <c r="C406" s="308"/>
      <c r="D406" s="308"/>
      <c r="E406" s="308"/>
      <c r="F406" s="308"/>
      <c r="G406" s="308"/>
      <c r="H406" s="308"/>
      <c r="I406" s="308"/>
      <c r="J406" s="308"/>
      <c r="K406" s="308"/>
      <c r="L406" s="308"/>
      <c r="M406" s="308"/>
      <c r="N406" s="464"/>
      <c r="O406" s="808"/>
      <c r="P406" s="872"/>
      <c r="Q406" s="873"/>
      <c r="R406" s="873"/>
      <c r="S406" s="873"/>
      <c r="T406" s="873"/>
      <c r="U406" s="873"/>
      <c r="V406" s="880" t="s">
        <v>793</v>
      </c>
      <c r="W406" s="881"/>
      <c r="X406" s="881"/>
      <c r="Y406" s="882"/>
      <c r="Z406" s="198"/>
      <c r="AA406" s="1585" t="s">
        <v>770</v>
      </c>
      <c r="AB406" s="433"/>
      <c r="AD406" s="440"/>
      <c r="AE406" s="440"/>
      <c r="AF406" s="440"/>
      <c r="AG406" s="440"/>
      <c r="AH406" s="402"/>
      <c r="AI406" s="402"/>
      <c r="AJ406" s="402"/>
      <c r="AK406" s="402"/>
      <c r="AL406" s="402"/>
      <c r="AM406" s="402"/>
      <c r="AN406" s="402"/>
      <c r="AO406" s="402"/>
      <c r="AP406" s="402"/>
      <c r="AQ406" s="402"/>
    </row>
    <row r="407" spans="1:43" ht="21" customHeight="1" x14ac:dyDescent="0.25">
      <c r="A407" s="2053"/>
      <c r="B407" s="516" t="s">
        <v>142</v>
      </c>
      <c r="C407" s="308" t="s">
        <v>166</v>
      </c>
      <c r="D407" s="308"/>
      <c r="E407" s="308"/>
      <c r="F407" s="308"/>
      <c r="G407" s="308"/>
      <c r="H407" s="308"/>
      <c r="I407" s="308"/>
      <c r="J407" s="308"/>
      <c r="K407" s="308"/>
      <c r="L407" s="308"/>
      <c r="M407" s="308"/>
      <c r="N407" s="464"/>
      <c r="O407" s="808"/>
      <c r="P407" s="808"/>
      <c r="Q407" s="808"/>
      <c r="R407" s="808"/>
      <c r="S407" s="808"/>
      <c r="T407" s="808"/>
      <c r="X407" s="198"/>
      <c r="Y407" s="198"/>
      <c r="Z407" s="198"/>
      <c r="AA407" s="1585" t="s">
        <v>770</v>
      </c>
      <c r="AB407" s="433"/>
      <c r="AD407" s="440"/>
      <c r="AE407" s="440"/>
      <c r="AF407" s="440"/>
      <c r="AG407" s="440"/>
      <c r="AH407" s="402"/>
      <c r="AI407" s="402"/>
      <c r="AJ407" s="402"/>
      <c r="AK407" s="402"/>
      <c r="AL407" s="402"/>
      <c r="AM407" s="402"/>
      <c r="AN407" s="402"/>
      <c r="AO407" s="402"/>
      <c r="AP407" s="402"/>
      <c r="AQ407" s="402"/>
    </row>
    <row r="408" spans="1:43" ht="21" x14ac:dyDescent="0.25">
      <c r="A408" s="2053"/>
      <c r="B408" s="516" t="s">
        <v>189</v>
      </c>
      <c r="C408" s="308"/>
      <c r="D408" s="308"/>
      <c r="E408" s="308"/>
      <c r="F408" s="308"/>
      <c r="G408" s="308"/>
      <c r="H408" s="308"/>
      <c r="I408" s="308"/>
      <c r="J408" s="308"/>
      <c r="K408" s="308"/>
      <c r="L408" s="308"/>
      <c r="M408" s="308"/>
      <c r="N408" s="464"/>
      <c r="O408" s="808"/>
      <c r="P408" s="883" t="s">
        <v>777</v>
      </c>
      <c r="Q408" s="2036" t="s">
        <v>847</v>
      </c>
      <c r="R408" s="2036"/>
      <c r="S408" s="2036"/>
      <c r="T408" s="808"/>
      <c r="X408" s="198"/>
      <c r="Y408" s="198"/>
      <c r="Z408" s="198"/>
      <c r="AA408" s="1585" t="s">
        <v>770</v>
      </c>
      <c r="AB408" s="433"/>
      <c r="AD408" s="440"/>
      <c r="AE408" s="440"/>
      <c r="AF408" s="440"/>
      <c r="AG408" s="440"/>
      <c r="AP408" s="440"/>
      <c r="AQ408" s="440"/>
    </row>
    <row r="409" spans="1:43" ht="21" x14ac:dyDescent="0.25">
      <c r="A409" s="2053"/>
      <c r="B409" s="516" t="s">
        <v>190</v>
      </c>
      <c r="C409" s="308"/>
      <c r="D409" s="308"/>
      <c r="E409" s="308"/>
      <c r="F409" s="308"/>
      <c r="G409" s="308"/>
      <c r="H409" s="308"/>
      <c r="I409" s="308"/>
      <c r="J409" s="308"/>
      <c r="K409" s="308"/>
      <c r="L409" s="308"/>
      <c r="M409" s="308"/>
      <c r="N409" s="464"/>
      <c r="O409" s="808"/>
      <c r="P409" s="883" t="s">
        <v>777</v>
      </c>
      <c r="Q409" s="2037" t="s">
        <v>848</v>
      </c>
      <c r="R409" s="2037"/>
      <c r="S409" s="2037"/>
      <c r="T409" s="808"/>
      <c r="X409" s="198"/>
      <c r="Y409" s="198"/>
      <c r="Z409" s="198"/>
      <c r="AA409" s="1585" t="s">
        <v>770</v>
      </c>
      <c r="AB409" s="433"/>
      <c r="AD409" s="440"/>
      <c r="AE409" s="440"/>
      <c r="AF409" s="440"/>
      <c r="AG409" s="440"/>
      <c r="AP409" s="440"/>
      <c r="AQ409" s="440"/>
    </row>
    <row r="410" spans="1:43" ht="19.5" thickBot="1" x14ac:dyDescent="0.3">
      <c r="A410" s="2053"/>
      <c r="B410" s="516" t="s">
        <v>191</v>
      </c>
      <c r="C410" s="308"/>
      <c r="D410" s="308"/>
      <c r="E410" s="308"/>
      <c r="F410" s="308"/>
      <c r="G410" s="308"/>
      <c r="H410" s="308"/>
      <c r="I410" s="308"/>
      <c r="J410" s="308"/>
      <c r="K410" s="308"/>
      <c r="L410" s="308"/>
      <c r="M410" s="308"/>
      <c r="N410" s="464"/>
      <c r="O410" s="808"/>
      <c r="X410" s="198"/>
      <c r="Y410" s="198"/>
      <c r="Z410" s="198"/>
      <c r="AA410" s="1585" t="s">
        <v>770</v>
      </c>
      <c r="AB410" s="433"/>
      <c r="AD410" s="440"/>
      <c r="AE410" s="440"/>
      <c r="AF410" s="440"/>
      <c r="AG410" s="440"/>
      <c r="AP410" s="440"/>
      <c r="AQ410" s="440"/>
    </row>
    <row r="411" spans="1:43" ht="18.75" x14ac:dyDescent="0.25">
      <c r="A411" s="2053"/>
      <c r="B411" s="516" t="s">
        <v>192</v>
      </c>
      <c r="C411" s="308"/>
      <c r="D411" s="308"/>
      <c r="E411" s="308"/>
      <c r="F411" s="308"/>
      <c r="G411" s="308"/>
      <c r="H411" s="308"/>
      <c r="I411" s="308"/>
      <c r="J411" s="308"/>
      <c r="K411" s="308"/>
      <c r="L411" s="308"/>
      <c r="M411" s="308"/>
      <c r="N411" s="464"/>
      <c r="O411" s="808"/>
      <c r="P411" s="2038" t="s">
        <v>774</v>
      </c>
      <c r="Q411" s="2039"/>
      <c r="R411" s="2039"/>
      <c r="S411" s="2039"/>
      <c r="T411" s="2042">
        <f>N358</f>
        <v>4</v>
      </c>
      <c r="U411" s="1324"/>
      <c r="V411" s="1324"/>
      <c r="W411" s="1325"/>
      <c r="X411" s="198"/>
      <c r="Y411" s="198"/>
      <c r="Z411" s="198"/>
      <c r="AA411" s="1585" t="s">
        <v>770</v>
      </c>
      <c r="AB411" s="433"/>
      <c r="AD411" s="440"/>
      <c r="AE411" s="440"/>
      <c r="AF411" s="440"/>
      <c r="AG411" s="440"/>
      <c r="AP411" s="440"/>
      <c r="AQ411" s="440"/>
    </row>
    <row r="412" spans="1:43" ht="18.75" x14ac:dyDescent="0.25">
      <c r="A412" s="2053"/>
      <c r="B412" s="516" t="s">
        <v>193</v>
      </c>
      <c r="C412" s="308"/>
      <c r="D412" s="308"/>
      <c r="E412" s="308"/>
      <c r="F412" s="308"/>
      <c r="G412" s="308"/>
      <c r="H412" s="308"/>
      <c r="I412" s="308"/>
      <c r="J412" s="308"/>
      <c r="K412" s="308"/>
      <c r="L412" s="308"/>
      <c r="M412" s="308"/>
      <c r="N412" s="464"/>
      <c r="O412" s="808"/>
      <c r="P412" s="2040"/>
      <c r="Q412" s="2041"/>
      <c r="R412" s="2041"/>
      <c r="S412" s="2041"/>
      <c r="T412" s="2043"/>
      <c r="U412" s="1326"/>
      <c r="V412" s="1326"/>
      <c r="W412" s="1327"/>
      <c r="X412" s="198"/>
      <c r="Y412" s="198"/>
      <c r="Z412" s="198"/>
      <c r="AA412" s="1585" t="s">
        <v>770</v>
      </c>
      <c r="AB412" s="433"/>
      <c r="AD412" s="440"/>
      <c r="AE412" s="440"/>
      <c r="AF412" s="440"/>
      <c r="AG412" s="440"/>
      <c r="AP412" s="440"/>
      <c r="AQ412" s="440"/>
    </row>
    <row r="413" spans="1:43" ht="18.75" x14ac:dyDescent="0.25">
      <c r="A413" s="2053"/>
      <c r="B413" s="516" t="s">
        <v>194</v>
      </c>
      <c r="C413" s="308"/>
      <c r="D413" s="308"/>
      <c r="E413" s="308"/>
      <c r="F413" s="308"/>
      <c r="G413" s="308"/>
      <c r="H413" s="308"/>
      <c r="I413" s="308"/>
      <c r="J413" s="308"/>
      <c r="K413" s="308"/>
      <c r="L413" s="308"/>
      <c r="M413" s="308"/>
      <c r="N413" s="464"/>
      <c r="O413" s="808"/>
      <c r="P413" s="1274" t="s">
        <v>31</v>
      </c>
      <c r="Q413" s="859" t="s">
        <v>825</v>
      </c>
      <c r="R413" s="833"/>
      <c r="S413" s="833"/>
      <c r="T413" s="833"/>
      <c r="U413" s="833"/>
      <c r="V413" s="833"/>
      <c r="W413" s="1295"/>
      <c r="X413" s="198"/>
      <c r="Y413" s="198"/>
      <c r="Z413" s="198"/>
      <c r="AA413" s="1585" t="s">
        <v>770</v>
      </c>
      <c r="AB413" s="433"/>
      <c r="AD413" s="440"/>
      <c r="AE413" s="440"/>
      <c r="AF413" s="440"/>
      <c r="AG413" s="440"/>
      <c r="AP413" s="440"/>
      <c r="AQ413" s="440"/>
    </row>
    <row r="414" spans="1:43" ht="18.75" x14ac:dyDescent="0.25">
      <c r="A414" s="2053"/>
      <c r="B414" s="516" t="s">
        <v>195</v>
      </c>
      <c r="C414" s="308"/>
      <c r="D414" s="308"/>
      <c r="E414" s="308"/>
      <c r="F414" s="308"/>
      <c r="G414" s="308"/>
      <c r="H414" s="308"/>
      <c r="I414" s="308"/>
      <c r="J414" s="308"/>
      <c r="K414" s="308"/>
      <c r="L414" s="308"/>
      <c r="M414" s="308"/>
      <c r="N414" s="464"/>
      <c r="O414" s="808"/>
      <c r="P414" s="34"/>
      <c r="Q414" s="963" t="s">
        <v>782</v>
      </c>
      <c r="R414" s="833"/>
      <c r="S414" s="833"/>
      <c r="T414" s="833"/>
      <c r="U414" s="833"/>
      <c r="V414" s="833"/>
      <c r="W414" s="1295"/>
      <c r="X414" s="198"/>
      <c r="Y414" s="198"/>
      <c r="Z414" s="198"/>
      <c r="AA414" s="1585" t="s">
        <v>770</v>
      </c>
      <c r="AB414" s="433"/>
      <c r="AD414" s="440"/>
      <c r="AE414" s="440"/>
      <c r="AF414" s="440"/>
      <c r="AG414" s="440"/>
      <c r="AP414" s="440"/>
      <c r="AQ414" s="440"/>
    </row>
    <row r="415" spans="1:43" ht="18.75" x14ac:dyDescent="0.25">
      <c r="A415" s="2053"/>
      <c r="B415" s="516" t="s">
        <v>196</v>
      </c>
      <c r="C415" s="308"/>
      <c r="D415" s="308"/>
      <c r="E415" s="308"/>
      <c r="F415" s="308"/>
      <c r="G415" s="308"/>
      <c r="H415" s="308"/>
      <c r="I415" s="308"/>
      <c r="J415" s="308"/>
      <c r="K415" s="308"/>
      <c r="L415" s="308"/>
      <c r="M415" s="308"/>
      <c r="N415" s="464"/>
      <c r="O415" s="808"/>
      <c r="P415" s="34"/>
      <c r="Q415" s="963" t="s">
        <v>826</v>
      </c>
      <c r="R415" s="833"/>
      <c r="S415" s="833"/>
      <c r="T415" s="833"/>
      <c r="U415" s="833"/>
      <c r="V415" s="833"/>
      <c r="W415" s="1295"/>
      <c r="X415" s="198"/>
      <c r="Y415" s="198"/>
      <c r="Z415" s="198"/>
      <c r="AA415" s="1585" t="s">
        <v>770</v>
      </c>
      <c r="AB415" s="433"/>
      <c r="AD415" s="440"/>
      <c r="AE415" s="440"/>
      <c r="AF415" s="440"/>
      <c r="AG415" s="440"/>
      <c r="AP415" s="440"/>
      <c r="AQ415" s="440"/>
    </row>
    <row r="416" spans="1:43" ht="18.75" x14ac:dyDescent="0.3">
      <c r="A416" s="2053"/>
      <c r="B416" s="516" t="s">
        <v>197</v>
      </c>
      <c r="C416" s="308"/>
      <c r="D416" s="308"/>
      <c r="E416" s="308"/>
      <c r="F416" s="308"/>
      <c r="G416" s="308"/>
      <c r="H416" s="308"/>
      <c r="I416" s="308"/>
      <c r="J416" s="308"/>
      <c r="K416" s="308"/>
      <c r="L416" s="308"/>
      <c r="M416" s="308"/>
      <c r="N416" s="464"/>
      <c r="O416" s="808"/>
      <c r="P416" s="1275" t="s">
        <v>34</v>
      </c>
      <c r="Q416" s="845" t="s">
        <v>866</v>
      </c>
      <c r="R416" s="833"/>
      <c r="S416" s="833"/>
      <c r="T416" s="833"/>
      <c r="U416" s="833"/>
      <c r="V416" s="833"/>
      <c r="W416" s="1295"/>
      <c r="X416" s="198"/>
      <c r="Y416" s="198"/>
      <c r="Z416" s="198"/>
      <c r="AA416" s="1585" t="s">
        <v>770</v>
      </c>
      <c r="AB416" s="433"/>
      <c r="AD416" s="440"/>
      <c r="AE416" s="440"/>
      <c r="AF416" s="440"/>
      <c r="AG416" s="440"/>
      <c r="AP416" s="440"/>
      <c r="AQ416" s="440"/>
    </row>
    <row r="417" spans="1:43" ht="18.75" customHeight="1" x14ac:dyDescent="0.25">
      <c r="A417" s="2053"/>
      <c r="B417" s="516" t="s">
        <v>198</v>
      </c>
      <c r="C417" s="308"/>
      <c r="D417" s="308"/>
      <c r="E417" s="308"/>
      <c r="F417" s="308"/>
      <c r="G417" s="308"/>
      <c r="H417" s="308"/>
      <c r="I417" s="308"/>
      <c r="J417" s="308"/>
      <c r="K417" s="308"/>
      <c r="L417" s="308"/>
      <c r="M417" s="308"/>
      <c r="N417" s="464"/>
      <c r="O417" s="808"/>
      <c r="P417" s="1323"/>
      <c r="Q417" s="966" t="s">
        <v>868</v>
      </c>
      <c r="R417" s="833"/>
      <c r="S417" s="833"/>
      <c r="T417" s="833"/>
      <c r="U417" s="833"/>
      <c r="V417" s="833"/>
      <c r="W417" s="1295"/>
      <c r="X417" s="198"/>
      <c r="Y417" s="198"/>
      <c r="Z417" s="198"/>
      <c r="AA417" s="1585" t="s">
        <v>770</v>
      </c>
      <c r="AB417" s="433"/>
      <c r="AD417" s="440"/>
      <c r="AE417" s="440"/>
      <c r="AF417" s="440"/>
      <c r="AG417" s="440"/>
      <c r="AP417" s="440"/>
      <c r="AQ417" s="440"/>
    </row>
    <row r="418" spans="1:43" ht="18.75" x14ac:dyDescent="0.3">
      <c r="A418" s="2053"/>
      <c r="B418" s="516" t="s">
        <v>199</v>
      </c>
      <c r="C418" s="308"/>
      <c r="D418" s="308"/>
      <c r="E418" s="308"/>
      <c r="F418" s="308"/>
      <c r="G418" s="308"/>
      <c r="H418" s="308"/>
      <c r="I418" s="308"/>
      <c r="J418" s="308"/>
      <c r="K418" s="308"/>
      <c r="L418" s="308"/>
      <c r="M418" s="308"/>
      <c r="N418" s="464"/>
      <c r="O418" s="808"/>
      <c r="P418" s="1275" t="s">
        <v>113</v>
      </c>
      <c r="Q418" s="845" t="s">
        <v>817</v>
      </c>
      <c r="R418" s="33"/>
      <c r="S418" s="833"/>
      <c r="T418" s="833"/>
      <c r="U418" s="833"/>
      <c r="V418" s="833"/>
      <c r="W418" s="1295"/>
      <c r="X418" s="198"/>
      <c r="Y418" s="198"/>
      <c r="Z418" s="198"/>
      <c r="AA418" s="1585" t="s">
        <v>770</v>
      </c>
      <c r="AB418" s="433"/>
      <c r="AD418" s="440"/>
      <c r="AE418" s="440"/>
      <c r="AF418" s="440"/>
      <c r="AG418" s="440"/>
      <c r="AP418" s="440"/>
      <c r="AQ418" s="440"/>
    </row>
    <row r="419" spans="1:43" ht="18.75" customHeight="1" x14ac:dyDescent="0.25">
      <c r="A419" s="2053"/>
      <c r="B419" s="516" t="s">
        <v>200</v>
      </c>
      <c r="C419" s="308"/>
      <c r="D419" s="308"/>
      <c r="E419" s="308"/>
      <c r="F419" s="308"/>
      <c r="G419" s="308"/>
      <c r="H419" s="308"/>
      <c r="I419" s="308"/>
      <c r="J419" s="308"/>
      <c r="K419" s="308"/>
      <c r="L419" s="308"/>
      <c r="M419" s="308"/>
      <c r="N419" s="464"/>
      <c r="O419" s="808"/>
      <c r="P419" s="1276" t="s">
        <v>19</v>
      </c>
      <c r="Q419" s="846" t="s">
        <v>25</v>
      </c>
      <c r="R419" s="33"/>
      <c r="S419" s="833"/>
      <c r="T419" s="833"/>
      <c r="U419" s="833"/>
      <c r="V419" s="833"/>
      <c r="W419" s="1295"/>
      <c r="X419" s="198"/>
      <c r="Y419" s="198"/>
      <c r="Z419" s="198"/>
      <c r="AA419" s="1585" t="s">
        <v>770</v>
      </c>
      <c r="AB419" s="433"/>
      <c r="AD419" s="440"/>
      <c r="AE419" s="440"/>
      <c r="AF419" s="440"/>
      <c r="AG419" s="440"/>
      <c r="AP419" s="440"/>
      <c r="AQ419" s="440"/>
    </row>
    <row r="420" spans="1:43" ht="18.75" x14ac:dyDescent="0.3">
      <c r="A420" s="2053"/>
      <c r="B420" s="516"/>
      <c r="C420" s="312"/>
      <c r="D420" s="312"/>
      <c r="E420" s="312"/>
      <c r="F420" s="312"/>
      <c r="G420" s="312"/>
      <c r="H420" s="312"/>
      <c r="I420" s="312"/>
      <c r="J420" s="312"/>
      <c r="K420" s="312"/>
      <c r="L420" s="312"/>
      <c r="M420" s="312"/>
      <c r="N420" s="1459"/>
      <c r="O420" s="808"/>
      <c r="P420" s="1277" t="s">
        <v>21</v>
      </c>
      <c r="Q420" s="847" t="s">
        <v>26</v>
      </c>
      <c r="R420" s="33"/>
      <c r="S420" s="833"/>
      <c r="T420" s="833"/>
      <c r="U420" s="833"/>
      <c r="V420" s="833"/>
      <c r="W420" s="1295"/>
      <c r="X420" s="198"/>
      <c r="Y420" s="198"/>
      <c r="Z420" s="198"/>
      <c r="AA420" s="1710" t="s">
        <v>1298</v>
      </c>
      <c r="AB420" s="841"/>
      <c r="AC420" s="841"/>
      <c r="AD420" s="841"/>
      <c r="AE420" s="841"/>
      <c r="AF420" s="440"/>
      <c r="AG420" s="440"/>
      <c r="AH420" s="440"/>
      <c r="AI420" s="440"/>
      <c r="AJ420" s="440"/>
      <c r="AK420" s="440"/>
      <c r="AL420" s="440"/>
      <c r="AM420" s="440"/>
      <c r="AN420" s="440"/>
      <c r="AO420" s="440"/>
      <c r="AP420" s="440"/>
      <c r="AQ420" s="440"/>
    </row>
    <row r="421" spans="1:43" ht="18.75" x14ac:dyDescent="0.3">
      <c r="A421" s="2053"/>
      <c r="B421" s="2130"/>
      <c r="C421" s="2131"/>
      <c r="D421" s="2131"/>
      <c r="E421" s="2131"/>
      <c r="F421" s="2131"/>
      <c r="G421" s="2131"/>
      <c r="H421" s="2131"/>
      <c r="I421" s="2131"/>
      <c r="J421" s="2131"/>
      <c r="K421" s="2131"/>
      <c r="L421" s="2131"/>
      <c r="M421" s="2131"/>
      <c r="N421" s="2132"/>
      <c r="O421" s="808"/>
      <c r="P421" s="1278" t="s">
        <v>23</v>
      </c>
      <c r="Q421" s="848" t="s">
        <v>29</v>
      </c>
      <c r="R421" s="33"/>
      <c r="S421" s="833"/>
      <c r="T421" s="833"/>
      <c r="U421" s="833"/>
      <c r="V421" s="833"/>
      <c r="W421" s="1295"/>
      <c r="X421" s="198"/>
      <c r="Y421" s="198"/>
      <c r="Z421" s="198"/>
      <c r="AA421" s="1710" t="s">
        <v>1298</v>
      </c>
      <c r="AB421" s="841"/>
      <c r="AC421" s="841"/>
      <c r="AD421" s="841"/>
      <c r="AE421" s="841"/>
      <c r="AF421" s="440"/>
      <c r="AG421" s="440"/>
      <c r="AH421" s="440"/>
      <c r="AI421" s="440"/>
      <c r="AJ421" s="440"/>
      <c r="AK421" s="440"/>
      <c r="AL421" s="440"/>
      <c r="AM421" s="440"/>
      <c r="AN421" s="440"/>
      <c r="AO421" s="440"/>
      <c r="AP421" s="440"/>
      <c r="AQ421" s="440"/>
    </row>
    <row r="422" spans="1:43" ht="18.75" x14ac:dyDescent="0.3">
      <c r="A422" s="2053"/>
      <c r="B422" s="2008" t="s">
        <v>500</v>
      </c>
      <c r="C422" s="2009"/>
      <c r="D422" s="2009"/>
      <c r="E422" s="2009"/>
      <c r="F422" s="2009"/>
      <c r="G422" s="2009"/>
      <c r="H422" s="2009"/>
      <c r="I422" s="2009"/>
      <c r="J422" s="2009"/>
      <c r="K422" s="2009"/>
      <c r="L422" s="2009"/>
      <c r="M422" s="2009"/>
      <c r="N422" s="2010"/>
      <c r="O422" s="808"/>
      <c r="P422" s="1278"/>
      <c r="Q422" s="849" t="s">
        <v>865</v>
      </c>
      <c r="R422" s="33"/>
      <c r="S422" s="833"/>
      <c r="T422" s="833"/>
      <c r="U422" s="833"/>
      <c r="V422" s="833"/>
      <c r="W422" s="1295"/>
      <c r="X422" s="198"/>
      <c r="Y422" s="198"/>
      <c r="Z422" s="198"/>
      <c r="AA422" s="1710" t="s">
        <v>1298</v>
      </c>
      <c r="AB422" s="841"/>
      <c r="AC422" s="841"/>
      <c r="AD422" s="841"/>
      <c r="AE422" s="841"/>
      <c r="AF422" s="440"/>
      <c r="AG422" s="440"/>
      <c r="AH422" s="440"/>
      <c r="AI422" s="440"/>
      <c r="AJ422" s="440"/>
      <c r="AK422" s="440"/>
      <c r="AL422" s="440"/>
      <c r="AM422" s="440"/>
      <c r="AN422" s="440"/>
      <c r="AO422" s="440"/>
      <c r="AP422" s="440"/>
      <c r="AQ422" s="440"/>
    </row>
    <row r="423" spans="1:43" ht="18.75" x14ac:dyDescent="0.25">
      <c r="A423" s="2053"/>
      <c r="B423" s="469" t="s">
        <v>35</v>
      </c>
      <c r="C423" s="329">
        <v>0.05</v>
      </c>
      <c r="D423" s="324">
        <v>0.05</v>
      </c>
      <c r="E423" s="330"/>
      <c r="F423" s="470" t="s">
        <v>167</v>
      </c>
      <c r="G423" s="519">
        <v>1</v>
      </c>
      <c r="H423" s="494">
        <v>2</v>
      </c>
      <c r="I423" s="487"/>
      <c r="J423" s="408"/>
      <c r="K423" s="470" t="s">
        <v>168</v>
      </c>
      <c r="L423" s="471">
        <v>0.05</v>
      </c>
      <c r="M423" s="488">
        <v>0.05</v>
      </c>
      <c r="N423" s="489"/>
      <c r="O423" s="808"/>
      <c r="P423" s="1279" t="s">
        <v>141</v>
      </c>
      <c r="Q423" s="844" t="s">
        <v>862</v>
      </c>
      <c r="R423" s="33"/>
      <c r="S423" s="833"/>
      <c r="T423" s="833"/>
      <c r="U423" s="833"/>
      <c r="V423" s="833"/>
      <c r="W423" s="1295"/>
      <c r="X423" s="198"/>
      <c r="Y423" s="198"/>
      <c r="Z423" s="198"/>
      <c r="AA423" s="1710" t="s">
        <v>1298</v>
      </c>
      <c r="AB423" s="841"/>
      <c r="AC423" s="841"/>
      <c r="AD423" s="841"/>
      <c r="AE423" s="841"/>
      <c r="AF423" s="440"/>
      <c r="AG423" s="440"/>
      <c r="AH423" s="440"/>
      <c r="AI423" s="440"/>
      <c r="AJ423" s="440"/>
      <c r="AK423" s="440"/>
      <c r="AL423" s="440"/>
      <c r="AM423" s="440"/>
      <c r="AN423" s="440"/>
      <c r="AO423" s="440"/>
      <c r="AP423" s="440"/>
      <c r="AQ423" s="440"/>
    </row>
    <row r="424" spans="1:43" ht="18.75" x14ac:dyDescent="0.25">
      <c r="A424" s="2053"/>
      <c r="B424" s="2133" t="s">
        <v>778</v>
      </c>
      <c r="C424" s="2134"/>
      <c r="D424" s="2134"/>
      <c r="E424" s="2134"/>
      <c r="F424" s="2134"/>
      <c r="G424" s="2134"/>
      <c r="H424" s="2134"/>
      <c r="I424" s="2134"/>
      <c r="J424" s="2134"/>
      <c r="K424" s="2134"/>
      <c r="L424" s="2134"/>
      <c r="M424" s="2134"/>
      <c r="N424" s="2135"/>
      <c r="O424" s="808"/>
      <c r="P424" s="1280" t="s">
        <v>142</v>
      </c>
      <c r="Q424" s="851" t="s">
        <v>850</v>
      </c>
      <c r="R424" s="33"/>
      <c r="S424" s="851"/>
      <c r="T424" s="851"/>
      <c r="U424" s="851"/>
      <c r="V424" s="851"/>
      <c r="W424" s="1295"/>
      <c r="X424" s="198"/>
      <c r="Y424" s="198"/>
      <c r="Z424" s="198"/>
      <c r="AA424" s="1710" t="s">
        <v>1298</v>
      </c>
      <c r="AB424" s="841"/>
      <c r="AC424" s="841"/>
      <c r="AD424" s="841"/>
      <c r="AE424" s="841"/>
      <c r="AF424" s="440"/>
      <c r="AG424" s="440"/>
      <c r="AH424" s="440"/>
      <c r="AI424" s="440"/>
      <c r="AJ424" s="440"/>
      <c r="AK424" s="440"/>
      <c r="AL424" s="440"/>
      <c r="AM424" s="440"/>
      <c r="AN424" s="440"/>
      <c r="AO424" s="440"/>
      <c r="AP424" s="440"/>
      <c r="AQ424" s="440"/>
    </row>
    <row r="425" spans="1:43" ht="18.75" x14ac:dyDescent="0.25">
      <c r="A425" s="2053"/>
      <c r="B425" s="491" t="s">
        <v>181</v>
      </c>
      <c r="C425" s="492" t="s">
        <v>490</v>
      </c>
      <c r="D425" s="324"/>
      <c r="E425" s="330"/>
      <c r="F425" s="470"/>
      <c r="G425" s="493"/>
      <c r="H425" s="494"/>
      <c r="I425" s="487"/>
      <c r="J425" s="411"/>
      <c r="K425" s="470"/>
      <c r="L425" s="495"/>
      <c r="M425" s="488"/>
      <c r="N425" s="489"/>
      <c r="O425" s="808"/>
      <c r="P425" s="1520" t="s">
        <v>1250</v>
      </c>
      <c r="Q425" s="1503"/>
      <c r="R425" s="1503"/>
      <c r="S425" s="1503"/>
      <c r="T425" s="1503"/>
      <c r="U425" s="1503"/>
      <c r="V425" s="556"/>
      <c r="W425" s="1295"/>
      <c r="X425" s="198"/>
      <c r="Y425" s="198"/>
      <c r="Z425" s="198"/>
      <c r="AA425" s="1710" t="s">
        <v>1298</v>
      </c>
      <c r="AB425" s="841"/>
      <c r="AC425" s="841"/>
      <c r="AD425" s="841"/>
      <c r="AE425" s="841"/>
      <c r="AF425" s="440"/>
      <c r="AG425" s="440"/>
      <c r="AH425" s="440"/>
      <c r="AI425" s="440"/>
      <c r="AJ425" s="440"/>
      <c r="AK425" s="440"/>
      <c r="AL425" s="440"/>
      <c r="AM425" s="440"/>
      <c r="AN425" s="440"/>
      <c r="AO425" s="440"/>
      <c r="AP425" s="440"/>
      <c r="AQ425" s="440"/>
    </row>
    <row r="426" spans="1:43" ht="18.75" x14ac:dyDescent="0.3">
      <c r="A426" s="2053"/>
      <c r="B426" s="496" t="s">
        <v>182</v>
      </c>
      <c r="C426" s="497" t="s">
        <v>183</v>
      </c>
      <c r="D426" s="324"/>
      <c r="E426" s="330"/>
      <c r="F426" s="470"/>
      <c r="G426" s="493"/>
      <c r="H426" s="494"/>
      <c r="I426" s="487"/>
      <c r="J426" s="411"/>
      <c r="K426" s="470"/>
      <c r="L426" s="495"/>
      <c r="M426" s="488"/>
      <c r="N426" s="489"/>
      <c r="O426" s="808"/>
      <c r="P426" s="1522" t="s">
        <v>1251</v>
      </c>
      <c r="Q426" s="1505" t="s">
        <v>708</v>
      </c>
      <c r="R426" s="33"/>
      <c r="S426" s="33"/>
      <c r="T426" s="331"/>
      <c r="U426" s="331"/>
      <c r="V426" s="556"/>
      <c r="W426" s="1295"/>
      <c r="X426" s="198"/>
      <c r="Y426" s="198"/>
      <c r="Z426" s="198"/>
      <c r="AA426" s="1710" t="s">
        <v>1298</v>
      </c>
      <c r="AB426" s="841"/>
      <c r="AC426" s="841"/>
      <c r="AD426" s="841"/>
      <c r="AE426" s="841"/>
    </row>
    <row r="427" spans="1:43" ht="18.75" x14ac:dyDescent="0.25">
      <c r="A427" s="2053"/>
      <c r="B427" s="498" t="s">
        <v>173</v>
      </c>
      <c r="C427" s="499" t="s">
        <v>184</v>
      </c>
      <c r="D427" s="324"/>
      <c r="E427" s="330"/>
      <c r="F427" s="470"/>
      <c r="G427" s="493"/>
      <c r="H427" s="494"/>
      <c r="I427" s="487"/>
      <c r="J427" s="411"/>
      <c r="K427" s="470"/>
      <c r="L427" s="495"/>
      <c r="M427" s="488"/>
      <c r="N427" s="489"/>
      <c r="O427" s="808"/>
      <c r="P427" s="1523" t="s">
        <v>532</v>
      </c>
      <c r="Q427" s="1505" t="s">
        <v>532</v>
      </c>
      <c r="R427" s="33"/>
      <c r="S427" s="33"/>
      <c r="T427" s="331"/>
      <c r="U427" s="331"/>
      <c r="V427" s="556"/>
      <c r="W427" s="1295"/>
      <c r="X427" s="198"/>
      <c r="Y427" s="198"/>
      <c r="Z427" s="198"/>
      <c r="AA427" s="1710" t="s">
        <v>1298</v>
      </c>
      <c r="AB427" s="841"/>
      <c r="AC427" s="841"/>
      <c r="AD427" s="841"/>
      <c r="AE427" s="841"/>
    </row>
    <row r="428" spans="1:43" ht="18.75" x14ac:dyDescent="0.25">
      <c r="A428" s="2053"/>
      <c r="B428" s="500" t="s">
        <v>185</v>
      </c>
      <c r="C428" s="501" t="s">
        <v>137</v>
      </c>
      <c r="D428" s="502"/>
      <c r="E428" s="503"/>
      <c r="F428" s="504"/>
      <c r="G428" s="505"/>
      <c r="H428" s="506"/>
      <c r="I428" s="507"/>
      <c r="J428" s="508"/>
      <c r="K428" s="504"/>
      <c r="L428" s="509"/>
      <c r="M428" s="510"/>
      <c r="N428" s="511"/>
      <c r="O428" s="808"/>
      <c r="P428" s="1523" t="s">
        <v>156</v>
      </c>
      <c r="Q428" s="1505" t="s">
        <v>156</v>
      </c>
      <c r="R428" s="331"/>
      <c r="S428" s="33"/>
      <c r="T428" s="33"/>
      <c r="U428" s="33"/>
      <c r="V428" s="833"/>
      <c r="W428" s="1295"/>
      <c r="X428" s="198"/>
      <c r="Y428" s="198"/>
      <c r="Z428" s="198"/>
      <c r="AA428" s="1710" t="s">
        <v>1298</v>
      </c>
      <c r="AB428" s="841"/>
      <c r="AC428" s="841"/>
      <c r="AD428" s="841"/>
      <c r="AE428" s="841"/>
    </row>
    <row r="429" spans="1:43" ht="18.75" customHeight="1" x14ac:dyDescent="0.25">
      <c r="A429" s="2053"/>
      <c r="B429" s="2136"/>
      <c r="C429" s="2137"/>
      <c r="D429" s="2137"/>
      <c r="E429" s="2137"/>
      <c r="F429" s="2137"/>
      <c r="G429" s="2137"/>
      <c r="H429" s="2137"/>
      <c r="I429" s="2137"/>
      <c r="J429" s="2137"/>
      <c r="K429" s="2137"/>
      <c r="L429" s="2137"/>
      <c r="M429" s="2137"/>
      <c r="N429" s="2138"/>
      <c r="O429" s="808"/>
      <c r="P429" s="1523" t="s">
        <v>425</v>
      </c>
      <c r="Q429" s="1505" t="s">
        <v>425</v>
      </c>
      <c r="R429" s="331"/>
      <c r="S429" s="33"/>
      <c r="T429" s="33"/>
      <c r="U429" s="33"/>
      <c r="V429" s="833"/>
      <c r="W429" s="1295"/>
      <c r="X429" s="198"/>
      <c r="Y429" s="198"/>
      <c r="Z429" s="198"/>
      <c r="AA429" s="1710" t="s">
        <v>1298</v>
      </c>
      <c r="AB429" s="841"/>
      <c r="AC429" s="841"/>
      <c r="AD429" s="841"/>
      <c r="AE429" s="841"/>
      <c r="AF429" s="440"/>
      <c r="AG429" s="440"/>
      <c r="AH429" s="440"/>
      <c r="AI429" s="440"/>
      <c r="AJ429" s="440"/>
      <c r="AK429" s="440"/>
      <c r="AL429" s="440"/>
      <c r="AM429" s="440"/>
      <c r="AN429" s="440"/>
      <c r="AO429" s="440"/>
      <c r="AP429" s="440"/>
      <c r="AQ429" s="440"/>
    </row>
    <row r="430" spans="1:43" ht="19.5" thickBot="1" x14ac:dyDescent="0.3">
      <c r="A430" s="2053"/>
      <c r="B430" s="520" t="s">
        <v>185</v>
      </c>
      <c r="C430" s="425" t="s">
        <v>130</v>
      </c>
      <c r="D430" s="2115"/>
      <c r="E430" s="1938"/>
      <c r="F430" s="1938"/>
      <c r="G430" s="1938"/>
      <c r="H430" s="1938"/>
      <c r="I430" s="1938"/>
      <c r="J430" s="1938"/>
      <c r="K430" s="1938"/>
      <c r="L430" s="1938"/>
      <c r="M430" s="1938"/>
      <c r="N430" s="2116"/>
      <c r="O430" s="808"/>
      <c r="P430" s="1524" t="s">
        <v>405</v>
      </c>
      <c r="Q430" s="1525" t="s">
        <v>405</v>
      </c>
      <c r="R430" s="35"/>
      <c r="S430" s="35"/>
      <c r="T430" s="35"/>
      <c r="U430" s="35"/>
      <c r="V430" s="1297"/>
      <c r="W430" s="1298"/>
      <c r="X430" s="198"/>
      <c r="Y430" s="198"/>
      <c r="Z430" s="838"/>
      <c r="AA430" s="1710" t="s">
        <v>1298</v>
      </c>
      <c r="AB430" s="841"/>
      <c r="AC430" s="841"/>
      <c r="AD430" s="841"/>
      <c r="AE430" s="841"/>
      <c r="AF430" s="440"/>
      <c r="AG430" s="440"/>
      <c r="AH430" s="440"/>
      <c r="AI430" s="440"/>
      <c r="AJ430" s="440"/>
      <c r="AK430" s="440"/>
      <c r="AL430" s="440"/>
      <c r="AM430" s="440"/>
      <c r="AN430" s="440"/>
      <c r="AO430" s="440"/>
      <c r="AP430" s="440"/>
      <c r="AQ430" s="440"/>
    </row>
    <row r="431" spans="1:43" ht="18.75" x14ac:dyDescent="0.25">
      <c r="A431" s="2053"/>
      <c r="B431" s="2117"/>
      <c r="C431" s="2118"/>
      <c r="D431" s="2118"/>
      <c r="E431" s="2118"/>
      <c r="F431" s="2118"/>
      <c r="G431" s="2118"/>
      <c r="H431" s="2118"/>
      <c r="I431" s="2118"/>
      <c r="J431" s="2118"/>
      <c r="K431" s="2118"/>
      <c r="L431" s="2118"/>
      <c r="M431" s="2118"/>
      <c r="N431" s="2119"/>
      <c r="O431" s="808"/>
      <c r="P431" s="808"/>
      <c r="Q431" s="808"/>
      <c r="R431" s="808"/>
      <c r="S431" s="808"/>
      <c r="T431" s="808"/>
      <c r="U431" s="808"/>
      <c r="V431" s="808"/>
      <c r="W431" s="198"/>
      <c r="X431" s="198"/>
      <c r="Y431" s="198"/>
      <c r="Z431" s="838"/>
      <c r="AA431" s="1710" t="s">
        <v>1298</v>
      </c>
      <c r="AB431" s="841"/>
      <c r="AC431" s="841"/>
      <c r="AD431" s="841"/>
      <c r="AE431" s="841"/>
      <c r="AF431" s="440"/>
      <c r="AG431" s="440"/>
      <c r="AH431" s="440"/>
      <c r="AI431" s="440"/>
      <c r="AJ431" s="440"/>
      <c r="AK431" s="440"/>
      <c r="AL431" s="440"/>
      <c r="AM431" s="440"/>
      <c r="AN431" s="440"/>
      <c r="AO431" s="440"/>
      <c r="AP431" s="440"/>
      <c r="AQ431" s="440"/>
    </row>
    <row r="432" spans="1:43" ht="15" customHeight="1" x14ac:dyDescent="0.25">
      <c r="A432" s="2053"/>
      <c r="B432" s="339" t="s">
        <v>115</v>
      </c>
      <c r="C432" s="2011" t="str">
        <f ca="1">CELL("nomfichier")</f>
        <v>C:\Users\Joël Leboucher\Desktop\UPRT a faire\EN CHANTIER\fait\AU POIDS\[ff-14.A-restauration-13.postits-au-poids.xlsx]Nota</v>
      </c>
      <c r="D432" s="2011"/>
      <c r="E432" s="2011"/>
      <c r="F432" s="2011"/>
      <c r="G432" s="2011"/>
      <c r="H432" s="2011"/>
      <c r="I432" s="2011"/>
      <c r="J432" s="2011"/>
      <c r="K432" s="2011"/>
      <c r="L432" s="2011"/>
      <c r="M432" s="2011"/>
      <c r="N432" s="2012"/>
      <c r="O432" s="808"/>
      <c r="P432" s="863"/>
      <c r="Q432" s="863"/>
      <c r="R432" s="863"/>
      <c r="S432" s="863"/>
      <c r="T432" s="863"/>
      <c r="U432" s="808"/>
      <c r="V432" s="808"/>
      <c r="W432" s="198"/>
      <c r="X432" s="198"/>
      <c r="Y432" s="198"/>
      <c r="Z432" s="838"/>
      <c r="AA432" s="1710" t="s">
        <v>1298</v>
      </c>
      <c r="AB432" s="841"/>
      <c r="AC432" s="841"/>
      <c r="AD432" s="841"/>
      <c r="AE432" s="841"/>
      <c r="AF432" s="440"/>
      <c r="AG432" s="440"/>
      <c r="AH432" s="440"/>
      <c r="AI432" s="440"/>
      <c r="AJ432" s="440"/>
      <c r="AK432" s="440"/>
      <c r="AL432" s="440"/>
      <c r="AM432" s="440"/>
      <c r="AN432" s="440"/>
      <c r="AO432" s="440"/>
      <c r="AP432" s="440"/>
      <c r="AQ432" s="440"/>
    </row>
    <row r="433" spans="1:48" ht="15" customHeight="1" x14ac:dyDescent="0.25">
      <c r="A433" s="2053"/>
      <c r="B433" s="439" t="s">
        <v>117</v>
      </c>
      <c r="C433" s="2063" t="s">
        <v>1238</v>
      </c>
      <c r="D433" s="2063"/>
      <c r="E433" s="2063"/>
      <c r="F433" s="2063"/>
      <c r="G433" s="2063"/>
      <c r="H433" s="2063"/>
      <c r="I433" s="2063"/>
      <c r="J433" s="2063"/>
      <c r="K433" s="2063"/>
      <c r="L433" s="2063"/>
      <c r="M433" s="2063"/>
      <c r="N433" s="2064"/>
      <c r="O433" s="808"/>
      <c r="P433" s="863"/>
      <c r="Q433" s="863"/>
      <c r="R433" s="863"/>
      <c r="S433" s="863"/>
      <c r="T433" s="863"/>
      <c r="U433" s="808"/>
      <c r="V433" s="808"/>
      <c r="W433" s="198"/>
      <c r="X433" s="198"/>
      <c r="Y433" s="198"/>
      <c r="Z433" s="838"/>
      <c r="AA433" s="1710" t="s">
        <v>1298</v>
      </c>
      <c r="AB433" s="841"/>
      <c r="AC433" s="841"/>
      <c r="AD433" s="841"/>
      <c r="AE433" s="841"/>
      <c r="AF433" s="440"/>
      <c r="AG433" s="440"/>
      <c r="AH433" s="440"/>
      <c r="AI433" s="440"/>
      <c r="AJ433" s="440"/>
      <c r="AK433" s="440"/>
      <c r="AL433" s="440"/>
      <c r="AM433" s="440"/>
      <c r="AN433" s="440"/>
      <c r="AO433" s="440"/>
      <c r="AP433" s="440"/>
      <c r="AQ433" s="440"/>
    </row>
    <row r="434" spans="1:48" ht="15.75" customHeight="1" thickBot="1" x14ac:dyDescent="0.3">
      <c r="A434" s="2053"/>
      <c r="B434" s="2065" t="s">
        <v>120</v>
      </c>
      <c r="C434" s="2066"/>
      <c r="D434" s="2066"/>
      <c r="E434" s="2066"/>
      <c r="F434" s="2066"/>
      <c r="G434" s="2066"/>
      <c r="H434" s="2066"/>
      <c r="I434" s="2066"/>
      <c r="J434" s="2066"/>
      <c r="K434" s="2066"/>
      <c r="L434" s="2066"/>
      <c r="M434" s="2066"/>
      <c r="N434" s="2067"/>
      <c r="O434" s="808"/>
      <c r="P434" s="863"/>
      <c r="Q434" s="863"/>
      <c r="R434" s="863"/>
      <c r="S434" s="863"/>
      <c r="T434" s="863"/>
      <c r="U434" s="808"/>
      <c r="V434" s="808"/>
      <c r="W434" s="198"/>
      <c r="X434" s="198"/>
      <c r="Y434" s="198"/>
      <c r="Z434" s="838"/>
      <c r="AA434" s="1710" t="s">
        <v>1298</v>
      </c>
      <c r="AB434" s="841"/>
      <c r="AC434" s="841"/>
      <c r="AD434" s="841"/>
      <c r="AE434" s="841"/>
      <c r="AF434" s="440"/>
      <c r="AG434" s="440"/>
      <c r="AH434" s="440"/>
      <c r="AI434" s="440"/>
      <c r="AJ434" s="440"/>
      <c r="AK434" s="440"/>
      <c r="AL434" s="440"/>
      <c r="AM434" s="440"/>
      <c r="AN434" s="440"/>
      <c r="AO434" s="440"/>
      <c r="AP434" s="440"/>
      <c r="AQ434" s="440"/>
      <c r="AR434" s="440"/>
      <c r="AS434" s="440"/>
      <c r="AT434" s="440"/>
      <c r="AU434" s="440"/>
      <c r="AV434" s="440"/>
    </row>
    <row r="435" spans="1:48" x14ac:dyDescent="0.25">
      <c r="A435" s="2053"/>
      <c r="B435" s="1920"/>
      <c r="C435" s="1920"/>
      <c r="D435" s="1920"/>
      <c r="E435" s="1920"/>
      <c r="F435" s="1920"/>
      <c r="G435" s="1920"/>
      <c r="H435" s="1920"/>
      <c r="I435" s="1920"/>
      <c r="J435" s="1920"/>
      <c r="K435" s="1920"/>
      <c r="L435" s="1920"/>
      <c r="M435" s="1920"/>
      <c r="N435" s="1920"/>
      <c r="O435" s="1920"/>
      <c r="P435" s="1920"/>
      <c r="Q435" s="1920"/>
      <c r="R435" s="1920"/>
      <c r="S435" s="1920"/>
      <c r="T435" s="1920"/>
      <c r="U435" s="1920"/>
      <c r="V435" s="1920"/>
      <c r="W435" s="1920"/>
      <c r="X435" s="1920"/>
      <c r="Y435" s="1920"/>
      <c r="Z435" s="838"/>
      <c r="AA435" s="1586"/>
      <c r="AB435" s="198"/>
      <c r="AC435" s="198"/>
      <c r="AD435" s="198"/>
      <c r="AE435" s="198"/>
      <c r="AF435" s="198"/>
      <c r="AG435" s="440"/>
      <c r="AH435" s="440"/>
      <c r="AI435" s="440"/>
      <c r="AJ435" s="440"/>
      <c r="AK435" s="402"/>
      <c r="AL435" s="402"/>
      <c r="AM435" s="402"/>
      <c r="AN435" s="402"/>
      <c r="AO435" s="402"/>
      <c r="AP435" s="402"/>
      <c r="AQ435" s="402"/>
      <c r="AR435" s="440"/>
      <c r="AS435" s="440"/>
      <c r="AT435" s="440"/>
      <c r="AU435" s="440"/>
      <c r="AV435" s="440"/>
    </row>
    <row r="436" spans="1:48" x14ac:dyDescent="0.25">
      <c r="A436" s="198"/>
      <c r="B436" s="198"/>
      <c r="C436" s="198"/>
      <c r="D436" s="198"/>
      <c r="E436" s="198"/>
      <c r="F436" s="198"/>
      <c r="G436" s="198"/>
      <c r="H436" s="198"/>
      <c r="I436" s="198"/>
      <c r="J436" s="198"/>
      <c r="K436" s="198"/>
      <c r="L436" s="198"/>
      <c r="M436" s="198"/>
      <c r="N436" s="198"/>
      <c r="O436" s="198"/>
      <c r="P436" s="198"/>
      <c r="Q436" s="198"/>
      <c r="R436" s="198"/>
      <c r="S436" s="198"/>
      <c r="T436" s="198"/>
      <c r="U436" s="198"/>
      <c r="V436" s="198"/>
      <c r="W436" s="198"/>
      <c r="X436" s="198"/>
      <c r="Y436" s="198"/>
      <c r="Z436" s="198"/>
      <c r="AA436" s="198"/>
      <c r="AB436" s="198"/>
      <c r="AC436" s="198"/>
      <c r="AD436" s="198"/>
      <c r="AE436" s="198"/>
      <c r="AF436" s="198"/>
      <c r="AG436" s="440"/>
      <c r="AH436" s="440"/>
      <c r="AI436" s="440"/>
      <c r="AJ436" s="440"/>
      <c r="AK436" s="402"/>
      <c r="AL436" s="402"/>
      <c r="AM436" s="402"/>
      <c r="AN436" s="402"/>
      <c r="AO436" s="402"/>
      <c r="AP436" s="402"/>
      <c r="AQ436" s="402"/>
      <c r="AR436" s="440"/>
      <c r="AS436" s="440"/>
      <c r="AT436" s="440"/>
      <c r="AU436" s="440"/>
      <c r="AV436" s="440"/>
    </row>
    <row r="437" spans="1:48" ht="18.75" x14ac:dyDescent="0.25">
      <c r="A437" s="301"/>
      <c r="B437" s="301"/>
      <c r="C437" s="301"/>
      <c r="D437" s="301"/>
      <c r="E437" s="301"/>
      <c r="F437" s="301"/>
      <c r="G437" s="301"/>
      <c r="H437" s="301"/>
      <c r="I437" s="301"/>
      <c r="J437" s="301"/>
      <c r="K437" s="301"/>
      <c r="L437" s="301"/>
      <c r="M437" s="301"/>
      <c r="N437" s="301"/>
      <c r="O437" s="301"/>
      <c r="P437" s="301"/>
      <c r="Q437" s="301"/>
      <c r="R437" s="301"/>
      <c r="S437" s="301"/>
      <c r="T437" s="301"/>
      <c r="U437" s="301"/>
      <c r="V437" s="301"/>
      <c r="W437" s="301"/>
      <c r="X437" s="301"/>
      <c r="Y437" s="301"/>
      <c r="Z437" s="838"/>
      <c r="AA437" s="1585" t="s">
        <v>770</v>
      </c>
      <c r="AB437" s="440"/>
      <c r="AC437" s="440"/>
      <c r="AD437" s="440"/>
      <c r="AE437" s="440"/>
      <c r="AF437" s="440"/>
      <c r="AG437" s="440"/>
      <c r="AH437" s="440"/>
      <c r="AI437" s="440"/>
      <c r="AJ437" s="440"/>
    </row>
    <row r="438" spans="1:48" ht="18.75" x14ac:dyDescent="0.25">
      <c r="A438" s="301"/>
      <c r="B438" s="301"/>
      <c r="C438" s="301"/>
      <c r="D438" s="301"/>
      <c r="E438" s="301"/>
      <c r="F438" s="301"/>
      <c r="G438" s="301"/>
      <c r="H438" s="301"/>
      <c r="I438" s="301"/>
      <c r="J438" s="301"/>
      <c r="K438" s="301"/>
      <c r="L438" s="301"/>
      <c r="M438" s="301"/>
      <c r="N438" s="301"/>
      <c r="O438" s="301"/>
      <c r="P438" s="301"/>
      <c r="Q438" s="301"/>
      <c r="R438" s="301"/>
      <c r="S438" s="301"/>
      <c r="T438" s="301"/>
      <c r="U438" s="301"/>
      <c r="V438" s="301"/>
      <c r="W438" s="301"/>
      <c r="X438" s="301"/>
      <c r="Y438" s="301"/>
      <c r="Z438" s="838"/>
      <c r="AA438" s="1585" t="s">
        <v>770</v>
      </c>
      <c r="AB438" s="440"/>
      <c r="AC438" s="440"/>
      <c r="AD438" s="440"/>
      <c r="AE438" s="440"/>
      <c r="AF438" s="440"/>
      <c r="AG438" s="440"/>
      <c r="AH438" s="440"/>
      <c r="AI438" s="440"/>
      <c r="AJ438" s="440"/>
    </row>
    <row r="439" spans="1:48" ht="18.75" customHeight="1" x14ac:dyDescent="0.25">
      <c r="A439" s="404"/>
      <c r="B439" s="404"/>
      <c r="C439" s="404"/>
      <c r="D439" s="404"/>
      <c r="E439" s="404"/>
      <c r="F439" s="404"/>
      <c r="G439" s="404"/>
      <c r="H439" s="404"/>
      <c r="I439" s="404"/>
      <c r="J439" s="404"/>
      <c r="K439" s="404"/>
      <c r="L439" s="404"/>
      <c r="M439" s="440"/>
      <c r="N439" s="440"/>
      <c r="O439" s="838"/>
      <c r="P439" s="838"/>
      <c r="Q439" s="838"/>
      <c r="R439" s="838"/>
      <c r="S439" s="838"/>
      <c r="T439" s="838"/>
      <c r="U439" s="838"/>
      <c r="V439" s="838"/>
      <c r="W439" s="838"/>
      <c r="X439" s="838"/>
      <c r="Y439" s="838"/>
      <c r="Z439" s="838"/>
      <c r="AA439" s="1585" t="s">
        <v>770</v>
      </c>
      <c r="AB439" s="440"/>
      <c r="AC439" s="440"/>
      <c r="AD439" s="440"/>
      <c r="AE439" s="440"/>
      <c r="AF439" s="440"/>
      <c r="AG439" s="440"/>
      <c r="AH439" s="440"/>
      <c r="AI439" s="440"/>
      <c r="AJ439" s="440"/>
      <c r="AK439" s="440"/>
      <c r="AL439" s="440"/>
      <c r="AM439" s="440"/>
      <c r="AN439" s="440"/>
      <c r="AO439" s="440"/>
      <c r="AP439" s="440"/>
      <c r="AQ439" s="440"/>
      <c r="AR439" s="440"/>
      <c r="AS439" s="440"/>
      <c r="AT439" s="440"/>
      <c r="AU439" s="440"/>
      <c r="AV439" s="440"/>
    </row>
    <row r="440" spans="1:48" ht="26.25" customHeight="1" x14ac:dyDescent="0.4">
      <c r="A440" s="747"/>
      <c r="B440" s="747"/>
      <c r="C440" s="1434"/>
      <c r="D440" s="1434"/>
      <c r="E440" s="1434"/>
      <c r="F440" s="1434"/>
      <c r="G440" s="1434"/>
      <c r="H440" s="1434"/>
      <c r="I440" s="1434"/>
      <c r="J440" s="1434"/>
      <c r="K440" s="1434"/>
      <c r="L440" s="1434"/>
      <c r="M440" s="1434"/>
      <c r="N440" s="1489" t="s">
        <v>17</v>
      </c>
      <c r="O440" s="838"/>
      <c r="P440" s="838"/>
      <c r="Q440" s="838"/>
      <c r="R440" s="838"/>
      <c r="S440" s="838"/>
      <c r="T440" s="838"/>
      <c r="U440" s="838"/>
      <c r="V440" s="838"/>
      <c r="W440" s="838"/>
      <c r="X440" s="838"/>
      <c r="Y440" s="838"/>
      <c r="Z440" s="838"/>
      <c r="AA440" s="1585" t="s">
        <v>770</v>
      </c>
      <c r="AB440" s="440"/>
      <c r="AC440" s="440"/>
      <c r="AD440" s="440"/>
      <c r="AE440" s="440"/>
      <c r="AF440" s="440"/>
      <c r="AG440" s="440"/>
      <c r="AH440" s="440"/>
      <c r="AI440" s="440"/>
      <c r="AJ440" s="440"/>
      <c r="AK440" s="440"/>
      <c r="AL440" s="440"/>
      <c r="AM440" s="440"/>
      <c r="AN440" s="440"/>
      <c r="AO440" s="440"/>
      <c r="AP440" s="440"/>
      <c r="AQ440" s="440"/>
      <c r="AR440" s="440"/>
      <c r="AS440" s="440"/>
      <c r="AT440" s="440"/>
      <c r="AU440" s="440"/>
      <c r="AV440" s="440"/>
    </row>
    <row r="441" spans="1:48" ht="26.25" customHeight="1" x14ac:dyDescent="0.4">
      <c r="A441" s="747"/>
      <c r="B441" s="750" t="s">
        <v>37</v>
      </c>
      <c r="C441" s="750"/>
      <c r="D441" s="750"/>
      <c r="E441" s="750"/>
      <c r="F441" s="750"/>
      <c r="G441" s="750"/>
      <c r="H441" s="750"/>
      <c r="I441" s="750"/>
      <c r="J441" s="750"/>
      <c r="K441" s="750"/>
      <c r="L441" s="750"/>
      <c r="M441" s="750"/>
      <c r="N441" s="1874">
        <v>5</v>
      </c>
      <c r="O441" s="838"/>
      <c r="P441" s="838"/>
      <c r="Q441" s="838"/>
      <c r="R441" s="838"/>
      <c r="S441" s="838"/>
      <c r="T441" s="838"/>
      <c r="U441" s="838"/>
      <c r="V441" s="838"/>
      <c r="W441" s="838"/>
      <c r="X441" s="838"/>
      <c r="Y441" s="838"/>
      <c r="Z441" s="838"/>
      <c r="AA441" s="1585" t="s">
        <v>770</v>
      </c>
      <c r="AB441" s="440"/>
      <c r="AC441" s="440"/>
      <c r="AD441" s="440"/>
      <c r="AE441" s="440"/>
      <c r="AF441" s="440"/>
      <c r="AG441" s="440"/>
      <c r="AH441" s="440"/>
      <c r="AI441" s="440"/>
      <c r="AJ441" s="440"/>
      <c r="AK441" s="440"/>
      <c r="AL441" s="440"/>
      <c r="AM441" s="440"/>
      <c r="AN441" s="440"/>
      <c r="AO441" s="440"/>
      <c r="AP441" s="440"/>
      <c r="AQ441" s="440"/>
      <c r="AR441" s="440"/>
      <c r="AS441" s="440"/>
      <c r="AT441" s="440"/>
      <c r="AU441" s="440"/>
      <c r="AV441" s="440"/>
    </row>
    <row r="442" spans="1:48" ht="26.25" x14ac:dyDescent="0.4">
      <c r="A442" s="747"/>
      <c r="B442" s="747"/>
      <c r="C442" s="1434"/>
      <c r="D442" s="1434"/>
      <c r="E442" s="1434"/>
      <c r="F442" s="1434"/>
      <c r="G442" s="1434"/>
      <c r="H442" s="1434"/>
      <c r="I442" s="1434"/>
      <c r="J442" s="1434"/>
      <c r="K442" s="1434"/>
      <c r="L442" s="1434"/>
      <c r="M442" s="749">
        <f t="shared" ref="M442" si="31">ROW()+1</f>
        <v>443</v>
      </c>
      <c r="N442" s="1874"/>
      <c r="O442" s="838"/>
      <c r="P442" s="838"/>
      <c r="Q442" s="838"/>
      <c r="R442" s="838"/>
      <c r="S442" s="838"/>
      <c r="T442" s="838"/>
      <c r="U442" s="838"/>
      <c r="V442" s="838"/>
      <c r="W442" s="838"/>
      <c r="X442" s="838"/>
      <c r="Y442" s="838"/>
      <c r="Z442" s="838"/>
      <c r="AA442" s="1585" t="s">
        <v>770</v>
      </c>
      <c r="AB442" s="440"/>
      <c r="AC442" s="440"/>
      <c r="AD442" s="440"/>
      <c r="AE442" s="440"/>
      <c r="AF442" s="440"/>
      <c r="AG442" s="440"/>
      <c r="AH442" s="440"/>
      <c r="AI442" s="440"/>
      <c r="AJ442" s="440"/>
      <c r="AK442" s="440"/>
      <c r="AL442" s="440"/>
      <c r="AM442" s="440"/>
      <c r="AN442" s="440"/>
      <c r="AO442" s="440"/>
      <c r="AP442" s="440"/>
      <c r="AQ442" s="440"/>
      <c r="AR442" s="440"/>
      <c r="AS442" s="440"/>
      <c r="AT442" s="440"/>
      <c r="AU442" s="440"/>
      <c r="AV442" s="440"/>
    </row>
    <row r="443" spans="1:48" ht="15.75" customHeight="1" x14ac:dyDescent="0.25">
      <c r="A443" s="409"/>
      <c r="B443" s="404"/>
      <c r="C443" s="404"/>
      <c r="D443" s="404"/>
      <c r="E443" s="404"/>
      <c r="F443" s="404"/>
      <c r="G443" s="404"/>
      <c r="H443" s="404"/>
      <c r="I443" s="404"/>
      <c r="J443" s="404"/>
      <c r="K443" s="404"/>
      <c r="L443" s="404"/>
      <c r="M443" s="404"/>
      <c r="N443" s="404"/>
      <c r="O443" s="198"/>
      <c r="P443" s="838"/>
      <c r="Q443" s="838"/>
      <c r="R443" s="838"/>
      <c r="S443" s="838"/>
      <c r="T443" s="838"/>
      <c r="U443" s="838"/>
      <c r="V443" s="838"/>
      <c r="W443" s="838"/>
      <c r="X443" s="838"/>
      <c r="Y443" s="838"/>
      <c r="Z443" s="838"/>
      <c r="AA443" s="1585" t="s">
        <v>770</v>
      </c>
      <c r="AB443" s="440"/>
      <c r="AC443" s="440"/>
      <c r="AD443" s="440"/>
      <c r="AE443" s="440"/>
      <c r="AF443" s="440"/>
      <c r="AG443" s="440"/>
      <c r="AH443" s="440"/>
      <c r="AI443" s="440"/>
      <c r="AJ443" s="440"/>
      <c r="AK443" s="440"/>
      <c r="AL443" s="440"/>
      <c r="AM443" s="440"/>
      <c r="AN443" s="440"/>
      <c r="AO443" s="440"/>
      <c r="AP443" s="440"/>
      <c r="AQ443" s="440"/>
      <c r="AR443" s="440"/>
      <c r="AS443" s="440"/>
      <c r="AT443" s="440"/>
      <c r="AU443" s="440"/>
      <c r="AV443" s="440"/>
    </row>
    <row r="444" spans="1:48" ht="19.5" customHeight="1" x14ac:dyDescent="0.3">
      <c r="A444" s="409"/>
      <c r="B444" s="2129" t="s">
        <v>38</v>
      </c>
      <c r="C444" s="2129"/>
      <c r="D444" s="2129"/>
      <c r="E444" s="2129"/>
      <c r="F444" s="2129"/>
      <c r="G444" s="2129"/>
      <c r="H444" s="2129"/>
      <c r="I444" s="2129"/>
      <c r="J444" s="2129"/>
      <c r="K444" s="2129"/>
      <c r="L444" s="2129"/>
      <c r="M444" s="2129"/>
      <c r="N444" s="2129"/>
      <c r="O444" s="198"/>
      <c r="P444" s="838"/>
      <c r="Q444" s="838"/>
      <c r="R444" s="838"/>
      <c r="S444" s="838"/>
      <c r="T444" s="838"/>
      <c r="U444" s="838"/>
      <c r="V444" s="838"/>
      <c r="W444" s="838"/>
      <c r="X444" s="838"/>
      <c r="Y444" s="198"/>
      <c r="Z444" s="198"/>
      <c r="AA444" s="1585" t="s">
        <v>770</v>
      </c>
      <c r="AB444" s="440"/>
      <c r="AC444" s="440"/>
      <c r="AD444" s="440"/>
      <c r="AE444" s="440"/>
      <c r="AF444" s="440"/>
      <c r="AG444" s="440"/>
      <c r="AH444" s="440"/>
      <c r="AI444" s="440"/>
      <c r="AJ444" s="440"/>
      <c r="AK444" s="440"/>
      <c r="AL444" s="440"/>
      <c r="AM444" s="440"/>
      <c r="AN444" s="440"/>
      <c r="AO444" s="440"/>
      <c r="AP444" s="440"/>
      <c r="AQ444" s="440"/>
    </row>
    <row r="445" spans="1:48" ht="18.75" x14ac:dyDescent="0.3">
      <c r="A445" s="409"/>
      <c r="B445" s="2129" t="s">
        <v>39</v>
      </c>
      <c r="C445" s="2129"/>
      <c r="D445" s="2129"/>
      <c r="E445" s="2129"/>
      <c r="F445" s="2129"/>
      <c r="G445" s="2129"/>
      <c r="H445" s="2129"/>
      <c r="I445" s="2129"/>
      <c r="J445" s="2129"/>
      <c r="K445" s="2129"/>
      <c r="L445" s="2129"/>
      <c r="M445" s="2129"/>
      <c r="N445" s="2129"/>
      <c r="O445" s="198"/>
      <c r="P445" s="838"/>
      <c r="Q445" s="838"/>
      <c r="R445" s="838"/>
      <c r="S445" s="838"/>
      <c r="T445" s="838"/>
      <c r="U445" s="838"/>
      <c r="V445" s="838"/>
      <c r="W445" s="838"/>
      <c r="X445" s="838"/>
      <c r="Y445" s="198"/>
      <c r="Z445" s="198"/>
      <c r="AA445" s="1585" t="s">
        <v>770</v>
      </c>
      <c r="AB445" s="440"/>
      <c r="AC445" s="440"/>
      <c r="AD445" s="440"/>
      <c r="AE445" s="440"/>
      <c r="AF445" s="440"/>
      <c r="AG445" s="440"/>
      <c r="AH445" s="440"/>
      <c r="AI445" s="440"/>
      <c r="AJ445" s="440"/>
      <c r="AK445" s="440"/>
      <c r="AL445" s="440"/>
      <c r="AM445" s="440"/>
      <c r="AN445" s="440"/>
      <c r="AO445" s="440"/>
      <c r="AP445" s="440"/>
      <c r="AQ445" s="440"/>
    </row>
    <row r="446" spans="1:48" ht="19.5" thickBot="1" x14ac:dyDescent="0.3">
      <c r="A446" s="409"/>
      <c r="B446" s="404"/>
      <c r="C446" s="404"/>
      <c r="D446" s="404"/>
      <c r="E446" s="404"/>
      <c r="F446" s="404"/>
      <c r="G446" s="404"/>
      <c r="H446" s="404"/>
      <c r="I446" s="404"/>
      <c r="J446" s="404"/>
      <c r="K446" s="404"/>
      <c r="L446" s="404"/>
      <c r="M446" s="404"/>
      <c r="N446" s="404"/>
      <c r="O446" s="198"/>
      <c r="P446" s="838"/>
      <c r="Q446" s="838"/>
      <c r="R446" s="838"/>
      <c r="S446" s="838"/>
      <c r="T446" s="838"/>
      <c r="U446" s="838"/>
      <c r="V446" s="838"/>
      <c r="W446" s="838"/>
      <c r="X446" s="838"/>
      <c r="Y446" s="198"/>
      <c r="Z446" s="198"/>
      <c r="AA446" s="1585" t="s">
        <v>770</v>
      </c>
      <c r="AB446" s="440"/>
      <c r="AC446" s="440"/>
      <c r="AD446" s="440"/>
      <c r="AE446" s="440"/>
      <c r="AF446" s="440"/>
      <c r="AG446" s="440"/>
      <c r="AH446" s="440"/>
      <c r="AI446" s="440"/>
      <c r="AJ446" s="440"/>
      <c r="AK446" s="440"/>
      <c r="AL446" s="440"/>
      <c r="AM446" s="440"/>
      <c r="AN446" s="440"/>
      <c r="AO446" s="440"/>
      <c r="AP446" s="440"/>
      <c r="AQ446" s="440"/>
    </row>
    <row r="447" spans="1:48" ht="26.1" customHeight="1" x14ac:dyDescent="0.25">
      <c r="A447" s="1924" t="s">
        <v>109</v>
      </c>
      <c r="B447" s="1926" t="s">
        <v>1216</v>
      </c>
      <c r="C447" s="1927"/>
      <c r="D447" s="1927"/>
      <c r="E447" s="1927"/>
      <c r="F447" s="1927"/>
      <c r="G447" s="1927"/>
      <c r="H447" s="1927"/>
      <c r="I447" s="1927"/>
      <c r="J447" s="1927"/>
      <c r="K447" s="1927"/>
      <c r="L447" s="1927"/>
      <c r="M447" s="1927"/>
      <c r="N447" s="1930">
        <v>5</v>
      </c>
      <c r="O447" s="1932"/>
      <c r="P447" s="1896"/>
      <c r="Q447" s="1896"/>
      <c r="R447" s="1896"/>
      <c r="S447" s="1896"/>
      <c r="T447" s="1896"/>
      <c r="U447" s="1896"/>
      <c r="V447" s="1896"/>
      <c r="W447" s="1896"/>
      <c r="X447" s="1896"/>
      <c r="Y447" s="1896"/>
      <c r="Z447" s="198"/>
      <c r="AA447" s="1710" t="s">
        <v>1298</v>
      </c>
      <c r="AB447" s="841"/>
      <c r="AC447" s="841"/>
      <c r="AD447" s="841"/>
      <c r="AE447" s="841"/>
      <c r="AF447" s="440"/>
      <c r="AG447" s="440"/>
      <c r="AH447" s="440"/>
      <c r="AI447" s="440"/>
      <c r="AJ447" s="440"/>
      <c r="AK447" s="440"/>
      <c r="AL447" s="440"/>
      <c r="AM447" s="440"/>
      <c r="AN447" s="440"/>
      <c r="AO447" s="440"/>
    </row>
    <row r="448" spans="1:48" ht="26.1" customHeight="1" x14ac:dyDescent="0.4">
      <c r="A448" s="1925"/>
      <c r="B448" s="1928"/>
      <c r="C448" s="1929"/>
      <c r="D448" s="1929"/>
      <c r="E448" s="1929"/>
      <c r="F448" s="1929"/>
      <c r="G448" s="1929"/>
      <c r="H448" s="1929"/>
      <c r="I448" s="1929"/>
      <c r="J448" s="1929"/>
      <c r="K448" s="1929"/>
      <c r="L448" s="1929"/>
      <c r="M448" s="1929"/>
      <c r="N448" s="1931"/>
      <c r="O448" s="1589">
        <v>26</v>
      </c>
      <c r="P448" s="1549"/>
      <c r="Q448" s="1549"/>
      <c r="R448" s="1549"/>
      <c r="S448" s="1588" t="s">
        <v>773</v>
      </c>
      <c r="T448" s="1549" t="str">
        <f>ADDRESS(ROW(P519),COLUMN(P519),4)</f>
        <v>P519</v>
      </c>
      <c r="U448" s="1588"/>
      <c r="V448" s="1588"/>
      <c r="W448" s="750" t="s">
        <v>37</v>
      </c>
      <c r="X448" s="750"/>
      <c r="Y448" s="750"/>
      <c r="Z448" s="198"/>
      <c r="AA448" s="1710" t="s">
        <v>1298</v>
      </c>
      <c r="AB448" s="841"/>
      <c r="AC448" s="841"/>
      <c r="AD448" s="841"/>
      <c r="AE448" s="841"/>
      <c r="AF448" s="440"/>
      <c r="AG448" s="440"/>
      <c r="AH448" s="440"/>
      <c r="AI448" s="440"/>
      <c r="AJ448" s="440"/>
      <c r="AK448" s="440"/>
      <c r="AL448" s="440"/>
      <c r="AM448" s="440"/>
      <c r="AN448" s="440"/>
      <c r="AO448" s="440"/>
    </row>
    <row r="449" spans="1:41" ht="26.1" customHeight="1" thickBot="1" x14ac:dyDescent="0.35">
      <c r="A449" s="1925"/>
      <c r="B449" s="2054" t="s">
        <v>135</v>
      </c>
      <c r="C449" s="2055"/>
      <c r="D449" s="2056" t="s">
        <v>136</v>
      </c>
      <c r="E449" s="2056"/>
      <c r="F449" s="2056"/>
      <c r="G449" s="2056"/>
      <c r="H449" s="2056"/>
      <c r="I449" s="2056"/>
      <c r="J449" s="2056"/>
      <c r="K449" s="2056"/>
      <c r="L449" s="2056"/>
      <c r="M449" s="2056"/>
      <c r="N449" s="2057"/>
      <c r="O449" s="1587">
        <v>26</v>
      </c>
      <c r="P449" s="1549"/>
      <c r="Q449" s="863"/>
      <c r="R449" s="1591"/>
      <c r="S449" s="863"/>
      <c r="T449" s="863"/>
      <c r="U449" s="863"/>
      <c r="V449" s="863"/>
      <c r="W449" s="958" t="s">
        <v>863</v>
      </c>
      <c r="X449" s="958"/>
      <c r="Y449" s="958"/>
      <c r="Z449" s="838"/>
      <c r="AA449" s="1710" t="s">
        <v>1298</v>
      </c>
      <c r="AB449" s="841"/>
      <c r="AC449" s="841"/>
      <c r="AD449" s="841"/>
      <c r="AE449" s="841"/>
      <c r="AF449" s="440"/>
      <c r="AG449" s="440"/>
      <c r="AH449" s="440"/>
      <c r="AI449" s="440"/>
      <c r="AJ449" s="440"/>
      <c r="AK449" s="440"/>
      <c r="AL449" s="440"/>
      <c r="AM449" s="440"/>
      <c r="AN449" s="440"/>
      <c r="AO449" s="440"/>
    </row>
    <row r="450" spans="1:41" ht="21" customHeight="1" x14ac:dyDescent="0.3">
      <c r="A450" s="2053"/>
      <c r="B450" s="1989" t="s">
        <v>1279</v>
      </c>
      <c r="C450" s="1991" t="s">
        <v>1217</v>
      </c>
      <c r="D450" s="1991"/>
      <c r="E450" s="1991"/>
      <c r="F450" s="1991"/>
      <c r="G450" s="1991"/>
      <c r="H450" s="1991"/>
      <c r="I450" s="1991"/>
      <c r="J450" s="961"/>
      <c r="K450" s="305"/>
      <c r="L450" s="902" t="s">
        <v>33</v>
      </c>
      <c r="M450" s="2058" t="s">
        <v>21</v>
      </c>
      <c r="N450" s="2059"/>
      <c r="O450" s="1552">
        <v>26</v>
      </c>
      <c r="P450" s="1551" t="s">
        <v>1252</v>
      </c>
      <c r="Q450" s="1247"/>
      <c r="R450" s="1292" t="s">
        <v>1158</v>
      </c>
      <c r="S450" s="1260" t="s">
        <v>1215</v>
      </c>
      <c r="T450" s="1261"/>
      <c r="U450" s="1262"/>
      <c r="V450" s="1248"/>
      <c r="W450" s="958" t="s">
        <v>201</v>
      </c>
      <c r="X450" s="958"/>
      <c r="Y450" s="958"/>
      <c r="Z450" s="838"/>
      <c r="AA450" s="1710" t="s">
        <v>1298</v>
      </c>
      <c r="AB450" s="841"/>
      <c r="AC450" s="841"/>
      <c r="AD450" s="841"/>
      <c r="AE450" s="841"/>
      <c r="AF450" s="440"/>
      <c r="AG450" s="440"/>
      <c r="AH450" s="440"/>
      <c r="AI450" s="440"/>
      <c r="AJ450" s="440"/>
      <c r="AK450" s="440"/>
      <c r="AL450" s="440"/>
      <c r="AM450" s="440"/>
      <c r="AN450" s="440"/>
      <c r="AO450" s="440"/>
    </row>
    <row r="451" spans="1:41" ht="21" customHeight="1" x14ac:dyDescent="0.3">
      <c r="A451" s="2053"/>
      <c r="B451" s="1990"/>
      <c r="C451" s="38"/>
      <c r="D451" s="1268" t="s">
        <v>870</v>
      </c>
      <c r="E451" s="1238">
        <f>T451</f>
        <v>2.13</v>
      </c>
      <c r="F451" s="1239">
        <f>S451</f>
        <v>36</v>
      </c>
      <c r="G451" s="1235" t="s">
        <v>871</v>
      </c>
      <c r="H451" s="1240">
        <f>U451</f>
        <v>59.166666666666664</v>
      </c>
      <c r="I451" s="1367" t="s">
        <v>1058</v>
      </c>
      <c r="J451" s="961"/>
      <c r="K451" s="2060" t="s">
        <v>138</v>
      </c>
      <c r="L451" s="2060"/>
      <c r="M451" s="2113">
        <v>1</v>
      </c>
      <c r="N451" s="2114"/>
      <c r="O451" s="1271"/>
      <c r="P451" s="1247"/>
      <c r="Q451" s="1247"/>
      <c r="R451" s="1294">
        <v>25</v>
      </c>
      <c r="S451" s="1352">
        <v>36</v>
      </c>
      <c r="T451" s="1291">
        <f>T459</f>
        <v>2.13</v>
      </c>
      <c r="U451" s="1249">
        <f>IF(ISBLANK(S451),"",T451/S451*1000)</f>
        <v>59.166666666666664</v>
      </c>
      <c r="V451" s="1247"/>
      <c r="W451" s="958"/>
      <c r="X451" s="958"/>
      <c r="Y451" s="958"/>
      <c r="Z451" s="838"/>
      <c r="AA451" s="1710" t="s">
        <v>1298</v>
      </c>
      <c r="AB451" s="841"/>
      <c r="AC451" s="841"/>
      <c r="AD451" s="841"/>
      <c r="AE451" s="841"/>
      <c r="AF451" s="440"/>
      <c r="AG451" s="440"/>
      <c r="AH451" s="440"/>
      <c r="AI451" s="440"/>
      <c r="AJ451" s="440"/>
      <c r="AK451" s="440"/>
      <c r="AL451" s="440"/>
      <c r="AM451" s="440"/>
      <c r="AN451" s="440"/>
      <c r="AO451" s="440"/>
    </row>
    <row r="452" spans="1:41" ht="21.75" customHeight="1" x14ac:dyDescent="0.3">
      <c r="A452" s="2053"/>
      <c r="B452" s="1990"/>
      <c r="C452" s="982"/>
      <c r="D452" s="982"/>
      <c r="E452" s="1222"/>
      <c r="F452" s="1223"/>
      <c r="G452" s="1230" t="s">
        <v>863</v>
      </c>
      <c r="H452" s="1231">
        <v>50</v>
      </c>
      <c r="I452" s="1226" t="s">
        <v>23</v>
      </c>
      <c r="K452" s="2060"/>
      <c r="L452" s="2060"/>
      <c r="M452" s="2113"/>
      <c r="N452" s="2114"/>
      <c r="O452" s="1271"/>
      <c r="P452" s="1246"/>
      <c r="Q452" s="818"/>
      <c r="R452" s="1293">
        <v>21</v>
      </c>
      <c r="S452" s="1980" t="s">
        <v>1154</v>
      </c>
      <c r="T452" s="1982" t="s">
        <v>1169</v>
      </c>
      <c r="U452" s="1984" t="s">
        <v>862</v>
      </c>
      <c r="V452" s="818"/>
      <c r="W452" s="958"/>
      <c r="X452" s="958"/>
      <c r="Y452" s="958"/>
      <c r="Z452" s="838"/>
      <c r="AA452" s="1710" t="s">
        <v>1298</v>
      </c>
      <c r="AB452" s="841"/>
      <c r="AC452" s="841"/>
      <c r="AD452" s="841"/>
      <c r="AE452" s="841"/>
      <c r="AF452" s="440"/>
      <c r="AG452" s="440"/>
      <c r="AH452" s="440"/>
      <c r="AI452" s="440"/>
      <c r="AJ452" s="440"/>
      <c r="AK452" s="440"/>
      <c r="AL452" s="440"/>
      <c r="AM452" s="440"/>
      <c r="AN452" s="440"/>
      <c r="AO452" s="440"/>
    </row>
    <row r="453" spans="1:41" ht="21" customHeight="1" x14ac:dyDescent="0.35">
      <c r="A453" s="2053"/>
      <c r="B453" s="1990"/>
      <c r="C453" s="982"/>
      <c r="D453" s="982"/>
      <c r="E453" s="1222"/>
      <c r="F453" s="1223"/>
      <c r="G453" s="1232" t="s">
        <v>201</v>
      </c>
      <c r="H453" s="1233">
        <v>125</v>
      </c>
      <c r="I453" s="1227" t="s">
        <v>141</v>
      </c>
      <c r="J453" s="959"/>
      <c r="K453" s="2060"/>
      <c r="L453" s="2060"/>
      <c r="M453" s="2113"/>
      <c r="N453" s="2114"/>
      <c r="O453" s="1271"/>
      <c r="P453" s="1246"/>
      <c r="Q453" s="818"/>
      <c r="R453" s="1293">
        <v>21</v>
      </c>
      <c r="S453" s="1980"/>
      <c r="T453" s="1982"/>
      <c r="U453" s="1984"/>
      <c r="V453" s="818"/>
      <c r="W453" s="1369" t="s">
        <v>1232</v>
      </c>
      <c r="X453" s="1370"/>
      <c r="Y453" s="1370"/>
      <c r="Z453" s="838"/>
      <c r="AA453" s="1710" t="s">
        <v>1298</v>
      </c>
      <c r="AB453" s="841"/>
      <c r="AC453" s="841"/>
      <c r="AD453" s="841"/>
      <c r="AE453" s="841"/>
      <c r="AF453" s="440"/>
      <c r="AG453" s="440"/>
      <c r="AH453" s="440"/>
      <c r="AI453" s="440"/>
      <c r="AJ453" s="440"/>
      <c r="AK453" s="440"/>
      <c r="AL453" s="440"/>
      <c r="AM453" s="440"/>
      <c r="AN453" s="440"/>
      <c r="AO453" s="440"/>
    </row>
    <row r="454" spans="1:41" ht="21" customHeight="1" thickBot="1" x14ac:dyDescent="0.4">
      <c r="A454" s="2053"/>
      <c r="B454" s="1990"/>
      <c r="C454" s="982"/>
      <c r="D454" s="982"/>
      <c r="E454" s="1222"/>
      <c r="F454" s="783"/>
      <c r="G454" s="1365" t="s">
        <v>851</v>
      </c>
      <c r="H454" s="1224">
        <f>(H452*H453)/1000</f>
        <v>6.25</v>
      </c>
      <c r="I454" s="1364" t="s">
        <v>142</v>
      </c>
      <c r="J454" s="332"/>
      <c r="L454" s="960"/>
      <c r="M454" s="556"/>
      <c r="N454" s="1245"/>
      <c r="O454" s="1271"/>
      <c r="P454" s="1246"/>
      <c r="Q454" s="818"/>
      <c r="R454" s="1293">
        <v>21</v>
      </c>
      <c r="S454" s="1981"/>
      <c r="T454" s="1983"/>
      <c r="U454" s="1985"/>
      <c r="V454" s="818"/>
      <c r="W454" s="1369" t="s">
        <v>1197</v>
      </c>
      <c r="X454" s="1370"/>
      <c r="Y454" s="1370"/>
      <c r="Z454" s="838"/>
      <c r="AA454" s="1710" t="s">
        <v>1298</v>
      </c>
      <c r="AB454" s="841"/>
      <c r="AC454" s="841"/>
      <c r="AD454" s="841"/>
      <c r="AE454" s="841"/>
      <c r="AF454" s="440"/>
      <c r="AG454" s="440"/>
      <c r="AH454" s="440"/>
      <c r="AI454" s="440"/>
      <c r="AJ454" s="440"/>
      <c r="AK454" s="440"/>
      <c r="AL454" s="440"/>
      <c r="AM454" s="440"/>
      <c r="AN454" s="440"/>
      <c r="AO454" s="440"/>
    </row>
    <row r="455" spans="1:41" ht="21" customHeight="1" thickBot="1" x14ac:dyDescent="0.3">
      <c r="A455" s="2053"/>
      <c r="B455" s="1243"/>
      <c r="C455" s="1244"/>
      <c r="D455" s="1244"/>
      <c r="E455" s="1244"/>
      <c r="F455" s="1244"/>
      <c r="G455" s="1244"/>
      <c r="H455" s="1244"/>
      <c r="I455" s="1244"/>
      <c r="J455" s="334"/>
      <c r="K455" s="335"/>
      <c r="L455" s="335"/>
      <c r="M455" s="556"/>
      <c r="N455" s="1245"/>
      <c r="O455" s="1271"/>
      <c r="P455" s="1246"/>
      <c r="Q455" s="818"/>
      <c r="R455" s="1293">
        <v>21</v>
      </c>
      <c r="S455" s="818"/>
      <c r="T455" s="818"/>
      <c r="U455" s="818"/>
      <c r="V455" s="818"/>
      <c r="W455" s="1247"/>
      <c r="X455" s="1247"/>
      <c r="Y455" s="1247"/>
      <c r="Z455" s="838"/>
      <c r="AA455" s="1710" t="s">
        <v>1298</v>
      </c>
      <c r="AB455" s="841"/>
      <c r="AC455" s="841"/>
      <c r="AD455" s="841"/>
      <c r="AE455" s="841"/>
      <c r="AF455" s="440"/>
      <c r="AG455" s="440"/>
      <c r="AH455" s="440"/>
      <c r="AI455" s="440"/>
      <c r="AJ455" s="440"/>
      <c r="AK455" s="440"/>
      <c r="AL455" s="440"/>
      <c r="AM455" s="440"/>
      <c r="AN455" s="440"/>
      <c r="AO455" s="440"/>
    </row>
    <row r="456" spans="1:41" ht="21" customHeight="1" x14ac:dyDescent="0.25">
      <c r="A456" s="2053"/>
      <c r="B456" s="756"/>
      <c r="C456" s="311"/>
      <c r="D456" s="311"/>
      <c r="E456" s="311"/>
      <c r="F456" s="311"/>
      <c r="G456" s="311"/>
      <c r="H456" s="311"/>
      <c r="I456" s="311"/>
      <c r="J456" s="311"/>
      <c r="K456" s="311"/>
      <c r="L456" s="311"/>
      <c r="M456" s="311"/>
      <c r="N456" s="355">
        <f>ROW()-9</f>
        <v>447</v>
      </c>
      <c r="O456" s="1616" t="s">
        <v>1258</v>
      </c>
      <c r="P456" s="2109" t="s">
        <v>1160</v>
      </c>
      <c r="Q456" s="2110"/>
      <c r="R456" s="2110"/>
      <c r="S456" s="2090" t="s">
        <v>1239</v>
      </c>
      <c r="T456" s="2080"/>
      <c r="U456" s="1970" t="s">
        <v>796</v>
      </c>
      <c r="V456" s="1971"/>
      <c r="W456" s="1907" t="s">
        <v>807</v>
      </c>
      <c r="X456" s="1908"/>
      <c r="Y456" s="1909"/>
      <c r="Z456" s="838"/>
      <c r="AA456" s="1710" t="s">
        <v>1298</v>
      </c>
      <c r="AB456" s="841"/>
      <c r="AC456" s="841"/>
      <c r="AD456" s="841"/>
      <c r="AE456" s="841"/>
      <c r="AF456" s="440"/>
      <c r="AG456" s="440"/>
      <c r="AH456" s="440"/>
      <c r="AI456" s="440"/>
      <c r="AJ456" s="440"/>
      <c r="AK456" s="440"/>
      <c r="AL456" s="440"/>
      <c r="AM456" s="440"/>
      <c r="AN456" s="440"/>
      <c r="AO456" s="440"/>
    </row>
    <row r="457" spans="1:41" ht="21.75" customHeight="1" thickBot="1" x14ac:dyDescent="0.3">
      <c r="A457" s="2053"/>
      <c r="B457" s="2139" t="s">
        <v>859</v>
      </c>
      <c r="C457" s="1973"/>
      <c r="D457" s="1973"/>
      <c r="E457" s="1973"/>
      <c r="F457" s="1973"/>
      <c r="G457" s="1973"/>
      <c r="H457" s="1973"/>
      <c r="I457" s="1973"/>
      <c r="J457" s="1973"/>
      <c r="K457" s="1973"/>
      <c r="L457" s="1973"/>
      <c r="M457" s="1973"/>
      <c r="N457" s="1974"/>
      <c r="O457" s="808"/>
      <c r="P457" s="2111"/>
      <c r="Q457" s="2112"/>
      <c r="R457" s="2112"/>
      <c r="S457" s="2091"/>
      <c r="T457" s="2092"/>
      <c r="U457" s="2096" t="s">
        <v>1157</v>
      </c>
      <c r="V457" s="2097"/>
      <c r="W457" s="1910"/>
      <c r="X457" s="1911"/>
      <c r="Y457" s="1912"/>
      <c r="Z457" s="838"/>
      <c r="AA457" s="1710" t="s">
        <v>1298</v>
      </c>
      <c r="AB457" s="841"/>
      <c r="AC457" s="841"/>
      <c r="AD457" s="841"/>
      <c r="AE457" s="841"/>
      <c r="AF457" s="440"/>
      <c r="AG457" s="440"/>
      <c r="AH457" s="440"/>
      <c r="AI457" s="440"/>
      <c r="AJ457" s="440"/>
      <c r="AK457" s="440"/>
      <c r="AL457" s="440"/>
      <c r="AM457" s="440"/>
      <c r="AN457" s="440"/>
      <c r="AO457" s="440"/>
    </row>
    <row r="458" spans="1:41" ht="21" customHeight="1" x14ac:dyDescent="0.25">
      <c r="A458" s="2053"/>
      <c r="B458" s="2139"/>
      <c r="C458" s="1973"/>
      <c r="D458" s="1973"/>
      <c r="E458" s="1973"/>
      <c r="F458" s="1973"/>
      <c r="G458" s="1973"/>
      <c r="H458" s="1973"/>
      <c r="I458" s="1973"/>
      <c r="J458" s="1973"/>
      <c r="K458" s="1973"/>
      <c r="L458" s="1973"/>
      <c r="M458" s="1973"/>
      <c r="N458" s="1974"/>
      <c r="O458" s="808"/>
      <c r="P458" s="861" t="s">
        <v>34</v>
      </c>
      <c r="Q458" s="862" t="s">
        <v>113</v>
      </c>
      <c r="R458" s="862" t="s">
        <v>34</v>
      </c>
      <c r="S458" s="884" t="s">
        <v>31</v>
      </c>
      <c r="T458" s="1242"/>
      <c r="U458" s="2096"/>
      <c r="V458" s="2097"/>
      <c r="W458" s="1183"/>
      <c r="X458" s="1176"/>
      <c r="Y458" s="1318"/>
      <c r="Z458" s="838"/>
      <c r="AA458" s="1710" t="s">
        <v>1298</v>
      </c>
      <c r="AB458" s="841"/>
      <c r="AC458" s="841"/>
      <c r="AD458" s="841"/>
      <c r="AE458" s="841"/>
      <c r="AF458" s="440"/>
      <c r="AG458" s="440"/>
      <c r="AH458" s="440"/>
      <c r="AI458" s="440"/>
      <c r="AJ458" s="440"/>
      <c r="AK458" s="440"/>
      <c r="AL458" s="440"/>
      <c r="AM458" s="440"/>
      <c r="AN458" s="440"/>
      <c r="AO458" s="440"/>
    </row>
    <row r="459" spans="1:41" ht="21" customHeight="1" x14ac:dyDescent="0.25">
      <c r="A459" s="2053"/>
      <c r="B459" s="2139"/>
      <c r="C459" s="1973"/>
      <c r="D459" s="1973"/>
      <c r="E459" s="1973"/>
      <c r="F459" s="1973"/>
      <c r="G459" s="1973"/>
      <c r="H459" s="1973"/>
      <c r="I459" s="1973"/>
      <c r="J459" s="1973"/>
      <c r="K459" s="1973"/>
      <c r="L459" s="1973"/>
      <c r="M459" s="1973"/>
      <c r="N459" s="1974"/>
      <c r="O459" s="808"/>
      <c r="P459" s="2098" t="s">
        <v>799</v>
      </c>
      <c r="Q459" s="1889" t="s">
        <v>800</v>
      </c>
      <c r="R459" s="1889" t="s">
        <v>202</v>
      </c>
      <c r="S459" s="2127" t="s">
        <v>1062</v>
      </c>
      <c r="T459" s="806">
        <f>T501</f>
        <v>2.13</v>
      </c>
      <c r="U459" s="2140" t="s">
        <v>802</v>
      </c>
      <c r="V459" s="2074" t="s">
        <v>795</v>
      </c>
      <c r="W459" s="1953"/>
      <c r="X459" s="1955"/>
      <c r="Y459" s="1933" t="s">
        <v>1147</v>
      </c>
      <c r="Z459" s="838"/>
      <c r="AA459" s="1710" t="s">
        <v>1298</v>
      </c>
      <c r="AB459" s="841"/>
      <c r="AC459" s="841"/>
      <c r="AD459" s="841"/>
      <c r="AE459" s="841"/>
      <c r="AF459" s="440"/>
      <c r="AG459" s="440"/>
      <c r="AH459" s="440"/>
      <c r="AI459" s="440"/>
      <c r="AJ459" s="440"/>
      <c r="AK459" s="440"/>
      <c r="AL459" s="440"/>
      <c r="AM459" s="440"/>
      <c r="AN459" s="440"/>
      <c r="AO459" s="440"/>
    </row>
    <row r="460" spans="1:41" ht="18.75" x14ac:dyDescent="0.25">
      <c r="A460" s="2053"/>
      <c r="B460" s="2076" t="s">
        <v>112</v>
      </c>
      <c r="C460" s="1960"/>
      <c r="D460" s="1960"/>
      <c r="E460" s="1960"/>
      <c r="F460" s="1961"/>
      <c r="G460" s="311"/>
      <c r="H460" s="311"/>
      <c r="I460" s="1229" t="str">
        <f>LEFT(ADDRESS(1,COLUMN(),4),LEN(ADDRESS(1,COLUMN(),4))-1)</f>
        <v>I</v>
      </c>
      <c r="J460" s="1438" t="s">
        <v>816</v>
      </c>
      <c r="K460" s="1438" t="s">
        <v>171</v>
      </c>
      <c r="L460" s="1438" t="s">
        <v>149</v>
      </c>
      <c r="M460" s="1438" t="s">
        <v>24</v>
      </c>
      <c r="N460" s="1442" t="s">
        <v>151</v>
      </c>
      <c r="O460" s="808"/>
      <c r="P460" s="2099"/>
      <c r="Q460" s="1889"/>
      <c r="R460" s="1889"/>
      <c r="S460" s="2128"/>
      <c r="T460" s="1484"/>
      <c r="U460" s="2141"/>
      <c r="V460" s="2075"/>
      <c r="W460" s="1954"/>
      <c r="X460" s="1956"/>
      <c r="Y460" s="1934"/>
      <c r="Z460" s="838"/>
      <c r="AA460" s="1710" t="s">
        <v>1298</v>
      </c>
      <c r="AB460" s="841"/>
      <c r="AC460" s="841"/>
      <c r="AD460" s="841"/>
      <c r="AE460" s="841"/>
      <c r="AF460" s="440"/>
      <c r="AG460" s="440"/>
      <c r="AH460" s="440"/>
      <c r="AI460" s="440"/>
      <c r="AJ460" s="440"/>
      <c r="AK460" s="440"/>
      <c r="AL460" s="440"/>
      <c r="AM460" s="440"/>
      <c r="AN460" s="440"/>
      <c r="AO460" s="440"/>
    </row>
    <row r="461" spans="1:41" ht="21" x14ac:dyDescent="0.35">
      <c r="A461" s="2053"/>
      <c r="B461" s="1474">
        <v>1</v>
      </c>
      <c r="C461" s="858"/>
      <c r="D461" s="853"/>
      <c r="E461" s="853"/>
      <c r="F461" s="962"/>
      <c r="G461" s="312"/>
      <c r="H461" s="411"/>
      <c r="I461" s="857" t="str">
        <f t="shared" ref="I461:I462" si="32">IF(S461="","",Y461)</f>
        <v/>
      </c>
      <c r="J461" s="323">
        <f>IF(ISTEXT(P461),P461,IF(ISBLANK(P461),0,(P461/T451)*M451))</f>
        <v>0</v>
      </c>
      <c r="K461" s="904" t="str">
        <f t="shared" ref="K461:K462" si="33">IF(Q461="","",UPPER(LEFT(Q461,1))&amp;RIGHT(Q461,LEN(Q461)-1))</f>
        <v/>
      </c>
      <c r="L461" s="905">
        <f>IF(ISTEXT(T461),0,IF(ISBLANK(T461),0,(T461*1000/T451)*M451))</f>
        <v>0</v>
      </c>
      <c r="M461" s="906">
        <f>+IF(ISTEXT(T461),0,IF(ISBLANK(T461),0,(T461/T451)*M451))</f>
        <v>0</v>
      </c>
      <c r="N461" s="907">
        <f>M461/M502</f>
        <v>0</v>
      </c>
      <c r="O461" s="808"/>
      <c r="P461" s="802"/>
      <c r="Q461" s="803"/>
      <c r="R461" s="834"/>
      <c r="S461" s="805"/>
      <c r="T461" s="806">
        <f t="shared" ref="T461:T500" si="34">IF(ISBLANK(P461),R461,(R461*P461))</f>
        <v>0</v>
      </c>
      <c r="U461" s="1477"/>
      <c r="V461" s="815"/>
      <c r="W461" s="1177" t="str">
        <f>SUBSTITUTE(S461,U461,V461)</f>
        <v/>
      </c>
      <c r="X461" s="1126" t="str">
        <f t="shared" ref="X461:X500" si="35">TRIM(W461)</f>
        <v/>
      </c>
      <c r="Y461" s="1185" t="str">
        <f>IF(S461="","",UPPER(LEFT(X461,1))&amp;RIGHT(X461,LEN(X461)-1))</f>
        <v/>
      </c>
      <c r="Z461" s="838"/>
      <c r="AA461" s="1710" t="s">
        <v>1298</v>
      </c>
      <c r="AB461" s="841"/>
      <c r="AC461" s="841"/>
      <c r="AD461" s="841"/>
      <c r="AE461" s="841"/>
      <c r="AF461" s="440"/>
      <c r="AG461" s="440"/>
      <c r="AH461" s="440"/>
      <c r="AI461" s="440"/>
      <c r="AJ461" s="440"/>
      <c r="AK461" s="440"/>
      <c r="AL461" s="440"/>
      <c r="AM461" s="440"/>
      <c r="AN461" s="440"/>
      <c r="AO461" s="440"/>
    </row>
    <row r="462" spans="1:41" ht="21" x14ac:dyDescent="0.35">
      <c r="A462" s="2053"/>
      <c r="B462" s="1474">
        <v>2</v>
      </c>
      <c r="C462" s="362" t="s">
        <v>158</v>
      </c>
      <c r="D462" s="853"/>
      <c r="E462" s="853"/>
      <c r="F462" s="962"/>
      <c r="G462" s="312"/>
      <c r="H462" s="411"/>
      <c r="I462" s="857" t="str">
        <f t="shared" si="32"/>
        <v/>
      </c>
      <c r="J462" s="323">
        <f>IF(ISTEXT(P462),P462,IF(ISBLANK(P462),0,(P462/T451)*M451))</f>
        <v>0</v>
      </c>
      <c r="K462" s="904" t="str">
        <f t="shared" si="33"/>
        <v/>
      </c>
      <c r="L462" s="905">
        <f>IF(ISTEXT(T462),0,IF(ISBLANK(T462),0,(T462*1000/T451)*M451))</f>
        <v>0</v>
      </c>
      <c r="M462" s="906">
        <f>+IF(ISTEXT(T462),0,IF(ISBLANK(T462),0,(T462/T451)*M451))</f>
        <v>0</v>
      </c>
      <c r="N462" s="907">
        <f>M462/M502</f>
        <v>0</v>
      </c>
      <c r="O462" s="808"/>
      <c r="P462" s="802"/>
      <c r="Q462" s="803"/>
      <c r="R462" s="834"/>
      <c r="S462" s="805"/>
      <c r="T462" s="806">
        <f t="shared" si="34"/>
        <v>0</v>
      </c>
      <c r="U462" s="1477"/>
      <c r="V462" s="815"/>
      <c r="W462" s="1178" t="str">
        <f t="shared" ref="W462:W500" si="36">SUBSTITUTE(S462,U462,V462)</f>
        <v/>
      </c>
      <c r="X462" s="1179" t="str">
        <f t="shared" si="35"/>
        <v/>
      </c>
      <c r="Y462" s="1185" t="str">
        <f t="shared" ref="Y462:Y500" si="37">IF(S462="","",UPPER(LEFT(X462,1))&amp;RIGHT(X462,LEN(X462)-1))</f>
        <v/>
      </c>
      <c r="Z462" s="838"/>
      <c r="AA462" s="1710" t="s">
        <v>1298</v>
      </c>
      <c r="AB462" s="841"/>
      <c r="AC462" s="841"/>
      <c r="AD462" s="841"/>
      <c r="AE462" s="841"/>
      <c r="AF462" s="440"/>
      <c r="AG462" s="440"/>
      <c r="AH462" s="440"/>
      <c r="AI462" s="440"/>
      <c r="AJ462" s="440"/>
      <c r="AK462" s="440"/>
      <c r="AL462" s="440"/>
      <c r="AM462" s="440"/>
      <c r="AN462" s="440"/>
      <c r="AO462" s="440"/>
    </row>
    <row r="463" spans="1:41" ht="21" x14ac:dyDescent="0.35">
      <c r="A463" s="2053"/>
      <c r="B463" s="1474">
        <v>3</v>
      </c>
      <c r="C463" s="362" t="s">
        <v>828</v>
      </c>
      <c r="D463" s="853"/>
      <c r="E463" s="853"/>
      <c r="F463" s="962"/>
      <c r="G463" s="312"/>
      <c r="H463" s="411"/>
      <c r="I463" s="857" t="str">
        <f>IF(S463="","",Y463)</f>
        <v>Farine de froment</v>
      </c>
      <c r="J463" s="323">
        <f>IF(ISTEXT(P463),P463,IF(ISBLANK(P463),0,(P463/T451)*M451))</f>
        <v>0</v>
      </c>
      <c r="K463" s="904" t="str">
        <f>IF(Q463="","",UPPER(LEFT(Q463,1))&amp;RIGHT(Q463,LEN(Q463)-1))</f>
        <v/>
      </c>
      <c r="L463" s="905">
        <f>IF(ISTEXT(T463),0,IF(ISBLANK(T463),0,(T463*1000/T451)*M451))</f>
        <v>469.48356807511738</v>
      </c>
      <c r="M463" s="906">
        <f>+IF(ISTEXT(T463),0,IF(ISBLANK(T463),0,(T463/T451)*M451))</f>
        <v>0.46948356807511737</v>
      </c>
      <c r="N463" s="907">
        <f>M463/M502</f>
        <v>0.46948356807511737</v>
      </c>
      <c r="O463" s="808"/>
      <c r="P463" s="802"/>
      <c r="Q463" s="803"/>
      <c r="R463" s="834">
        <v>1</v>
      </c>
      <c r="S463" s="805" t="s">
        <v>204</v>
      </c>
      <c r="T463" s="806">
        <f t="shared" si="34"/>
        <v>1</v>
      </c>
      <c r="U463" s="1477"/>
      <c r="V463" s="815"/>
      <c r="W463" s="1178" t="str">
        <f t="shared" si="36"/>
        <v>Farine de froment</v>
      </c>
      <c r="X463" s="1179" t="str">
        <f t="shared" si="35"/>
        <v>Farine de froment</v>
      </c>
      <c r="Y463" s="1185" t="str">
        <f t="shared" si="37"/>
        <v>Farine de froment</v>
      </c>
      <c r="Z463" s="838"/>
      <c r="AA463" s="1585" t="s">
        <v>770</v>
      </c>
      <c r="AB463" s="440"/>
      <c r="AC463" s="440"/>
      <c r="AD463" s="440"/>
      <c r="AE463" s="440"/>
      <c r="AF463" s="440"/>
      <c r="AG463" s="440"/>
      <c r="AH463" s="440"/>
      <c r="AI463" s="440"/>
      <c r="AJ463" s="440"/>
      <c r="AK463" s="440"/>
      <c r="AL463" s="440"/>
      <c r="AM463" s="440"/>
      <c r="AN463" s="440"/>
      <c r="AO463" s="440"/>
    </row>
    <row r="464" spans="1:41" ht="21" x14ac:dyDescent="0.35">
      <c r="A464" s="2053"/>
      <c r="B464" s="1474">
        <v>4</v>
      </c>
      <c r="C464" s="362" t="s">
        <v>829</v>
      </c>
      <c r="D464" s="853"/>
      <c r="E464" s="853"/>
      <c r="F464" s="962"/>
      <c r="G464" s="312"/>
      <c r="H464" s="411"/>
      <c r="I464" s="857" t="str">
        <f t="shared" ref="I464:I500" si="38">IF(S464="","",Y464)</f>
        <v>Sucre semoule</v>
      </c>
      <c r="J464" s="323">
        <f>IF(ISTEXT(P464),P464,IF(ISBLANK(P464),0,(P464/T451)*M451))</f>
        <v>0</v>
      </c>
      <c r="K464" s="904" t="str">
        <f t="shared" ref="K464:K500" si="39">IF(Q464="","",UPPER(LEFT(Q464,1))&amp;RIGHT(Q464,LEN(Q464)-1))</f>
        <v/>
      </c>
      <c r="L464" s="905">
        <f>IF(ISTEXT(T464),0,IF(ISBLANK(T464),0,(T464*1000/T451)*M451))</f>
        <v>187.79342723004694</v>
      </c>
      <c r="M464" s="906">
        <f>+IF(ISTEXT(T464),0,IF(ISBLANK(T464),0,(T464/T451)*M451))</f>
        <v>0.18779342723004697</v>
      </c>
      <c r="N464" s="907">
        <f>M464/M502</f>
        <v>0.18779342723004697</v>
      </c>
      <c r="O464" s="808"/>
      <c r="P464" s="802"/>
      <c r="Q464" s="803"/>
      <c r="R464" s="834">
        <v>0.4</v>
      </c>
      <c r="S464" s="805" t="s">
        <v>205</v>
      </c>
      <c r="T464" s="806">
        <f t="shared" si="34"/>
        <v>0.4</v>
      </c>
      <c r="U464" s="1477"/>
      <c r="V464" s="815"/>
      <c r="W464" s="1178" t="str">
        <f t="shared" si="36"/>
        <v>Sucre semoule</v>
      </c>
      <c r="X464" s="1179" t="str">
        <f t="shared" si="35"/>
        <v>Sucre semoule</v>
      </c>
      <c r="Y464" s="1185" t="str">
        <f t="shared" si="37"/>
        <v>Sucre semoule</v>
      </c>
      <c r="Z464" s="838"/>
      <c r="AA464" s="1585" t="s">
        <v>770</v>
      </c>
      <c r="AB464" s="440"/>
      <c r="AC464" s="440"/>
      <c r="AD464" s="440"/>
      <c r="AE464" s="440"/>
      <c r="AF464" s="440"/>
      <c r="AG464" s="440"/>
      <c r="AH464" s="440"/>
      <c r="AI464" s="440"/>
      <c r="AJ464" s="440"/>
      <c r="AK464" s="440"/>
      <c r="AL464" s="440"/>
      <c r="AM464" s="440"/>
      <c r="AN464" s="440"/>
      <c r="AO464" s="440"/>
    </row>
    <row r="465" spans="1:41" ht="21" x14ac:dyDescent="0.35">
      <c r="A465" s="2053"/>
      <c r="B465" s="1474">
        <v>5</v>
      </c>
      <c r="C465" s="856"/>
      <c r="D465" s="853"/>
      <c r="E465" s="853"/>
      <c r="F465" s="962"/>
      <c r="G465" s="312"/>
      <c r="H465" s="411"/>
      <c r="I465" s="857" t="str">
        <f t="shared" si="38"/>
        <v>Gros sel de Guérande</v>
      </c>
      <c r="J465" s="323">
        <f>IF(ISTEXT(P465),P465,IF(ISBLANK(P465),0,(P465/T451)*M451))</f>
        <v>0</v>
      </c>
      <c r="K465" s="904" t="str">
        <f t="shared" si="39"/>
        <v/>
      </c>
      <c r="L465" s="905">
        <f>IF(ISTEXT(T465),0,IF(ISBLANK(T465),0,(T465*1000/T451)*M451))</f>
        <v>14.084507042253522</v>
      </c>
      <c r="M465" s="906">
        <f>+IF(ISTEXT(T465),0,IF(ISBLANK(T465),0,(T465/T451)*M451))</f>
        <v>1.4084507042253521E-2</v>
      </c>
      <c r="N465" s="907">
        <f>M465/M502</f>
        <v>1.4084507042253521E-2</v>
      </c>
      <c r="O465" s="808"/>
      <c r="P465" s="802"/>
      <c r="Q465" s="803"/>
      <c r="R465" s="834">
        <v>0.03</v>
      </c>
      <c r="S465" s="805" t="s">
        <v>206</v>
      </c>
      <c r="T465" s="806">
        <f t="shared" si="34"/>
        <v>0.03</v>
      </c>
      <c r="U465" s="1477"/>
      <c r="V465" s="815"/>
      <c r="W465" s="1178" t="str">
        <f t="shared" si="36"/>
        <v>Gros sel de Guérande</v>
      </c>
      <c r="X465" s="1179" t="str">
        <f t="shared" si="35"/>
        <v>Gros sel de Guérande</v>
      </c>
      <c r="Y465" s="1185" t="str">
        <f t="shared" si="37"/>
        <v>Gros sel de Guérande</v>
      </c>
      <c r="Z465" s="838"/>
      <c r="AA465" s="1585" t="s">
        <v>770</v>
      </c>
      <c r="AB465" s="440"/>
      <c r="AC465" s="440"/>
      <c r="AD465" s="440"/>
      <c r="AE465" s="440"/>
      <c r="AF465" s="440"/>
      <c r="AG465" s="440"/>
      <c r="AH465" s="440"/>
      <c r="AI465" s="440"/>
      <c r="AJ465" s="440"/>
      <c r="AK465" s="440"/>
      <c r="AL465" s="440"/>
      <c r="AM465" s="440"/>
      <c r="AN465" s="440"/>
      <c r="AO465" s="440"/>
    </row>
    <row r="466" spans="1:41" ht="21" x14ac:dyDescent="0.35">
      <c r="A466" s="2053"/>
      <c r="B466" s="1474">
        <v>6</v>
      </c>
      <c r="C466" s="858" t="s">
        <v>830</v>
      </c>
      <c r="D466" s="853"/>
      <c r="E466" s="853"/>
      <c r="F466" s="962"/>
      <c r="G466" s="312"/>
      <c r="H466" s="411"/>
      <c r="I466" s="857" t="str">
        <f t="shared" si="38"/>
        <v>Œufs entiers</v>
      </c>
      <c r="J466" s="323">
        <f>IF(ISTEXT(P466),P466,IF(ISBLANK(P466),0,(P466/T451)*M451))</f>
        <v>4.694835680751174</v>
      </c>
      <c r="K466" s="904" t="str">
        <f t="shared" si="39"/>
        <v>Œufs</v>
      </c>
      <c r="L466" s="905">
        <f>IF(ISTEXT(T466),0,IF(ISBLANK(T466),0,(T466*1000/T451)*M451))</f>
        <v>234.74178403755869</v>
      </c>
      <c r="M466" s="906">
        <f>+IF(ISTEXT(T466),0,IF(ISBLANK(T466),0,(T466/T451)*M451))</f>
        <v>0.23474178403755869</v>
      </c>
      <c r="N466" s="907">
        <f>M466/M502</f>
        <v>0.23474178403755869</v>
      </c>
      <c r="O466" s="808"/>
      <c r="P466" s="802">
        <v>10</v>
      </c>
      <c r="Q466" s="803" t="s">
        <v>207</v>
      </c>
      <c r="R466" s="834">
        <v>0.05</v>
      </c>
      <c r="S466" s="805" t="s">
        <v>860</v>
      </c>
      <c r="T466" s="806">
        <f t="shared" si="34"/>
        <v>0.5</v>
      </c>
      <c r="U466" s="1477" t="s">
        <v>861</v>
      </c>
      <c r="V466" s="815"/>
      <c r="W466" s="1178" t="str">
        <f t="shared" si="36"/>
        <v>Œufs entiers</v>
      </c>
      <c r="X466" s="1179" t="str">
        <f t="shared" si="35"/>
        <v>Œufs entiers</v>
      </c>
      <c r="Y466" s="1185" t="str">
        <f t="shared" si="37"/>
        <v>Œufs entiers</v>
      </c>
      <c r="Z466" s="838"/>
      <c r="AA466" s="1585" t="s">
        <v>770</v>
      </c>
      <c r="AB466" s="440"/>
      <c r="AC466" s="440"/>
      <c r="AD466" s="440"/>
      <c r="AE466" s="440"/>
      <c r="AF466" s="440"/>
      <c r="AG466" s="440"/>
      <c r="AH466" s="440"/>
      <c r="AI466" s="440"/>
      <c r="AJ466" s="440"/>
      <c r="AK466" s="440"/>
      <c r="AL466" s="440"/>
      <c r="AM466" s="440"/>
      <c r="AN466" s="440"/>
      <c r="AO466" s="440"/>
    </row>
    <row r="467" spans="1:41" ht="21" x14ac:dyDescent="0.35">
      <c r="A467" s="2053"/>
      <c r="B467" s="1474">
        <v>7</v>
      </c>
      <c r="C467" s="856" t="s">
        <v>831</v>
      </c>
      <c r="D467" s="853"/>
      <c r="E467" s="853"/>
      <c r="F467" s="962"/>
      <c r="G467" s="312"/>
      <c r="H467" s="411"/>
      <c r="I467" s="857" t="str">
        <f t="shared" si="38"/>
        <v>Lait 1/2 écrémé</v>
      </c>
      <c r="J467" s="323">
        <f>IF(ISTEXT(P467),P467,IF(ISBLANK(P467),0,(P467/T451)*M451))</f>
        <v>0</v>
      </c>
      <c r="K467" s="904" t="str">
        <f t="shared" si="39"/>
        <v/>
      </c>
      <c r="L467" s="905">
        <f>IF(ISTEXT(T467),0,IF(ISBLANK(T467),0,(T467*1000/T451)*M451))</f>
        <v>93.896713615023472</v>
      </c>
      <c r="M467" s="906">
        <f>+IF(ISTEXT(T467),0,IF(ISBLANK(T467),0,(T467/T451)*M451))</f>
        <v>9.3896713615023483E-2</v>
      </c>
      <c r="N467" s="907">
        <f>M467/M502</f>
        <v>9.3896713615023483E-2</v>
      </c>
      <c r="O467" s="808"/>
      <c r="P467" s="802"/>
      <c r="Q467" s="803"/>
      <c r="R467" s="834">
        <v>0.2</v>
      </c>
      <c r="S467" s="805" t="s">
        <v>208</v>
      </c>
      <c r="T467" s="806">
        <f t="shared" si="34"/>
        <v>0.2</v>
      </c>
      <c r="U467" s="1477"/>
      <c r="V467" s="815"/>
      <c r="W467" s="1178" t="str">
        <f t="shared" si="36"/>
        <v>Lait 1/2 écrémé</v>
      </c>
      <c r="X467" s="1179" t="str">
        <f t="shared" si="35"/>
        <v>Lait 1/2 écrémé</v>
      </c>
      <c r="Y467" s="1185" t="str">
        <f t="shared" si="37"/>
        <v>Lait 1/2 écrémé</v>
      </c>
      <c r="Z467" s="838"/>
      <c r="AA467" s="1585" t="s">
        <v>770</v>
      </c>
      <c r="AB467" s="440"/>
      <c r="AC467" s="440"/>
      <c r="AD467" s="440"/>
      <c r="AE467" s="440"/>
      <c r="AF467" s="440"/>
      <c r="AG467" s="440"/>
      <c r="AH467" s="440"/>
      <c r="AI467" s="440"/>
      <c r="AJ467" s="440"/>
      <c r="AK467" s="440"/>
      <c r="AL467" s="440"/>
      <c r="AM467" s="440"/>
      <c r="AN467" s="440"/>
      <c r="AO467" s="440"/>
    </row>
    <row r="468" spans="1:41" ht="21" x14ac:dyDescent="0.35">
      <c r="A468" s="2053"/>
      <c r="B468" s="1474">
        <v>8</v>
      </c>
      <c r="C468" s="856" t="s">
        <v>824</v>
      </c>
      <c r="D468" s="853"/>
      <c r="E468" s="853"/>
      <c r="F468" s="962"/>
      <c r="G468" s="312"/>
      <c r="H468" s="411"/>
      <c r="I468" s="857" t="str">
        <f t="shared" si="38"/>
        <v/>
      </c>
      <c r="J468" s="323">
        <f>IF(ISTEXT(P468),P468,IF(ISBLANK(P468),0,(P468/T451)*M451))</f>
        <v>0</v>
      </c>
      <c r="K468" s="904" t="str">
        <f t="shared" si="39"/>
        <v/>
      </c>
      <c r="L468" s="905">
        <f>IF(ISTEXT(T468),0,IF(ISBLANK(T468),0,(T468*1000/T451)*M451))</f>
        <v>0</v>
      </c>
      <c r="M468" s="906">
        <f>+IF(ISTEXT(T468),0,IF(ISBLANK(T468),0,(T468/T451)*M451))</f>
        <v>0</v>
      </c>
      <c r="N468" s="907">
        <f>M468/M502</f>
        <v>0</v>
      </c>
      <c r="O468" s="808"/>
      <c r="P468" s="802"/>
      <c r="Q468" s="803"/>
      <c r="R468" s="834"/>
      <c r="S468" s="805"/>
      <c r="T468" s="806">
        <f t="shared" si="34"/>
        <v>0</v>
      </c>
      <c r="U468" s="1477"/>
      <c r="V468" s="815"/>
      <c r="W468" s="1178" t="str">
        <f t="shared" si="36"/>
        <v/>
      </c>
      <c r="X468" s="1179" t="str">
        <f t="shared" si="35"/>
        <v/>
      </c>
      <c r="Y468" s="1185" t="str">
        <f t="shared" si="37"/>
        <v/>
      </c>
      <c r="Z468" s="838"/>
      <c r="AA468" s="1585" t="s">
        <v>770</v>
      </c>
      <c r="AB468" s="440"/>
      <c r="AC468" s="440"/>
      <c r="AD468" s="440"/>
      <c r="AE468" s="440"/>
      <c r="AF468" s="440"/>
      <c r="AG468" s="440"/>
      <c r="AH468" s="440"/>
      <c r="AI468" s="440"/>
      <c r="AJ468" s="440"/>
      <c r="AK468" s="440"/>
      <c r="AL468" s="440"/>
      <c r="AM468" s="440"/>
      <c r="AN468" s="440"/>
      <c r="AO468" s="440"/>
    </row>
    <row r="469" spans="1:41" ht="21" x14ac:dyDescent="0.35">
      <c r="A469" s="2053"/>
      <c r="B469" s="1474">
        <v>9</v>
      </c>
      <c r="C469" s="963" t="s">
        <v>840</v>
      </c>
      <c r="D469" s="853"/>
      <c r="E469" s="853"/>
      <c r="F469" s="962"/>
      <c r="G469" s="312"/>
      <c r="H469" s="411"/>
      <c r="I469" s="857" t="str">
        <f t="shared" si="38"/>
        <v/>
      </c>
      <c r="J469" s="323">
        <f>IF(ISTEXT(P469),P469,IF(ISBLANK(P469),0,(P469/T451)*M451))</f>
        <v>0</v>
      </c>
      <c r="K469" s="904" t="str">
        <f t="shared" si="39"/>
        <v/>
      </c>
      <c r="L469" s="905">
        <f>IF(ISTEXT(T469),0,IF(ISBLANK(T469),0,(T469*1000/T451)*M451))</f>
        <v>0</v>
      </c>
      <c r="M469" s="906">
        <f>+IF(ISTEXT(T469),0,IF(ISBLANK(T469),0,(T469/T451)*M451))</f>
        <v>0</v>
      </c>
      <c r="N469" s="907">
        <f>M469/M502</f>
        <v>0</v>
      </c>
      <c r="O469" s="808"/>
      <c r="P469" s="802"/>
      <c r="Q469" s="803"/>
      <c r="R469" s="834"/>
      <c r="S469" s="805"/>
      <c r="T469" s="806">
        <f t="shared" si="34"/>
        <v>0</v>
      </c>
      <c r="U469" s="1477"/>
      <c r="V469" s="815"/>
      <c r="W469" s="1178" t="str">
        <f t="shared" si="36"/>
        <v/>
      </c>
      <c r="X469" s="1179" t="str">
        <f t="shared" si="35"/>
        <v/>
      </c>
      <c r="Y469" s="1185" t="str">
        <f t="shared" si="37"/>
        <v/>
      </c>
      <c r="Z469" s="838"/>
      <c r="AA469" s="1585" t="s">
        <v>770</v>
      </c>
      <c r="AB469" s="440"/>
      <c r="AC469" s="440"/>
      <c r="AD469" s="440"/>
      <c r="AE469" s="440"/>
      <c r="AF469" s="440"/>
      <c r="AG469" s="440"/>
      <c r="AH469" s="440"/>
      <c r="AI469" s="440"/>
      <c r="AJ469" s="440"/>
      <c r="AK469" s="440"/>
      <c r="AL469" s="440"/>
      <c r="AM469" s="440"/>
      <c r="AN469" s="440"/>
      <c r="AO469" s="440"/>
    </row>
    <row r="470" spans="1:41" ht="21" x14ac:dyDescent="0.35">
      <c r="A470" s="2053"/>
      <c r="B470" s="1474">
        <v>10</v>
      </c>
      <c r="C470" s="963" t="s">
        <v>841</v>
      </c>
      <c r="D470" s="853"/>
      <c r="E470" s="853"/>
      <c r="F470" s="962"/>
      <c r="G470" s="312"/>
      <c r="H470" s="411"/>
      <c r="I470" s="857" t="str">
        <f t="shared" si="38"/>
        <v/>
      </c>
      <c r="J470" s="323">
        <f>IF(ISTEXT(P470),P470,IF(ISBLANK(P470),0,(P470/T451)*M451))</f>
        <v>0</v>
      </c>
      <c r="K470" s="904" t="str">
        <f t="shared" si="39"/>
        <v/>
      </c>
      <c r="L470" s="905">
        <f>IF(ISTEXT(T470),0,IF(ISBLANK(T470),0,(T470*1000/T451)*M451))</f>
        <v>0</v>
      </c>
      <c r="M470" s="906">
        <f>+IF(ISTEXT(T470),0,IF(ISBLANK(T470),0,(T470/T451)*M451))</f>
        <v>0</v>
      </c>
      <c r="N470" s="907">
        <f>M470/M502</f>
        <v>0</v>
      </c>
      <c r="O470" s="808"/>
      <c r="P470" s="802"/>
      <c r="Q470" s="803"/>
      <c r="R470" s="834"/>
      <c r="S470" s="805"/>
      <c r="T470" s="806">
        <f t="shared" si="34"/>
        <v>0</v>
      </c>
      <c r="U470" s="1477"/>
      <c r="V470" s="815"/>
      <c r="W470" s="1178" t="str">
        <f t="shared" si="36"/>
        <v/>
      </c>
      <c r="X470" s="1179" t="str">
        <f t="shared" si="35"/>
        <v/>
      </c>
      <c r="Y470" s="1185" t="str">
        <f t="shared" si="37"/>
        <v/>
      </c>
      <c r="Z470" s="838"/>
      <c r="AA470" s="1585" t="s">
        <v>770</v>
      </c>
      <c r="AB470" s="440"/>
      <c r="AC470" s="440"/>
      <c r="AD470" s="440"/>
      <c r="AE470" s="440"/>
      <c r="AF470" s="440"/>
      <c r="AG470" s="440"/>
      <c r="AH470" s="440"/>
      <c r="AI470" s="440"/>
      <c r="AJ470" s="440"/>
      <c r="AK470" s="440"/>
      <c r="AL470" s="440"/>
      <c r="AM470" s="440"/>
      <c r="AN470" s="440"/>
      <c r="AO470" s="440"/>
    </row>
    <row r="471" spans="1:41" ht="21" x14ac:dyDescent="0.35">
      <c r="A471" s="2053"/>
      <c r="B471" s="1474">
        <v>11</v>
      </c>
      <c r="C471" s="856"/>
      <c r="D471" s="853"/>
      <c r="E471" s="853"/>
      <c r="F471" s="962"/>
      <c r="G471" s="312"/>
      <c r="H471" s="411"/>
      <c r="I471" s="857" t="str">
        <f t="shared" si="38"/>
        <v/>
      </c>
      <c r="J471" s="323">
        <f>IF(ISTEXT(P471),P471,IF(ISBLANK(P471),0,(P471/T451)*M451))</f>
        <v>0</v>
      </c>
      <c r="K471" s="904" t="str">
        <f t="shared" si="39"/>
        <v/>
      </c>
      <c r="L471" s="905">
        <f>IF(ISTEXT(T471),0,IF(ISBLANK(T471),0,(T471*1000/T451)*M451))</f>
        <v>0</v>
      </c>
      <c r="M471" s="906">
        <f>+IF(ISTEXT(T471),0,IF(ISBLANK(T471),0,(T471/T451)*M451))</f>
        <v>0</v>
      </c>
      <c r="N471" s="907">
        <f>M471/M502</f>
        <v>0</v>
      </c>
      <c r="O471" s="808"/>
      <c r="P471" s="802"/>
      <c r="Q471" s="803"/>
      <c r="R471" s="834"/>
      <c r="S471" s="805"/>
      <c r="T471" s="806">
        <f t="shared" si="34"/>
        <v>0</v>
      </c>
      <c r="U471" s="1477"/>
      <c r="V471" s="815"/>
      <c r="W471" s="1178" t="str">
        <f t="shared" si="36"/>
        <v/>
      </c>
      <c r="X471" s="1179" t="str">
        <f t="shared" si="35"/>
        <v/>
      </c>
      <c r="Y471" s="1185" t="str">
        <f t="shared" si="37"/>
        <v/>
      </c>
      <c r="Z471" s="838"/>
      <c r="AA471" s="1585" t="s">
        <v>770</v>
      </c>
      <c r="AB471" s="440"/>
      <c r="AC471" s="440"/>
      <c r="AD471" s="440"/>
      <c r="AE471" s="440"/>
      <c r="AF471" s="440"/>
      <c r="AG471" s="440"/>
      <c r="AH471" s="440"/>
      <c r="AI471" s="440"/>
      <c r="AJ471" s="440"/>
      <c r="AK471" s="440"/>
      <c r="AL471" s="440"/>
      <c r="AM471" s="440"/>
      <c r="AN471" s="440"/>
      <c r="AO471" s="440"/>
    </row>
    <row r="472" spans="1:41" ht="21" x14ac:dyDescent="0.35">
      <c r="A472" s="2053"/>
      <c r="B472" s="1474">
        <v>12</v>
      </c>
      <c r="C472" s="963" t="s">
        <v>842</v>
      </c>
      <c r="D472" s="853"/>
      <c r="E472" s="853"/>
      <c r="F472" s="962"/>
      <c r="G472" s="312"/>
      <c r="H472" s="411"/>
      <c r="I472" s="857" t="str">
        <f t="shared" si="38"/>
        <v/>
      </c>
      <c r="J472" s="323">
        <f>IF(ISTEXT(P472),P472,IF(ISBLANK(P472),0,(P472/T451)*M451))</f>
        <v>0</v>
      </c>
      <c r="K472" s="904" t="str">
        <f t="shared" si="39"/>
        <v/>
      </c>
      <c r="L472" s="905">
        <f>IF(ISTEXT(T472),0,IF(ISBLANK(T472),0,(T472*1000/T451)*M451))</f>
        <v>0</v>
      </c>
      <c r="M472" s="906">
        <f>+IF(ISTEXT(T472),0,IF(ISBLANK(T472),0,(T472/T451)*M451))</f>
        <v>0</v>
      </c>
      <c r="N472" s="907">
        <f>M472/M502</f>
        <v>0</v>
      </c>
      <c r="O472" s="808"/>
      <c r="P472" s="802"/>
      <c r="Q472" s="803"/>
      <c r="R472" s="834"/>
      <c r="S472" s="805"/>
      <c r="T472" s="806">
        <f t="shared" si="34"/>
        <v>0</v>
      </c>
      <c r="U472" s="1477"/>
      <c r="V472" s="815"/>
      <c r="W472" s="1178" t="str">
        <f t="shared" si="36"/>
        <v/>
      </c>
      <c r="X472" s="1179" t="str">
        <f t="shared" si="35"/>
        <v/>
      </c>
      <c r="Y472" s="1185" t="str">
        <f t="shared" si="37"/>
        <v/>
      </c>
      <c r="Z472" s="838"/>
      <c r="AA472" s="1585" t="s">
        <v>770</v>
      </c>
      <c r="AB472" s="440"/>
      <c r="AC472" s="440"/>
      <c r="AD472" s="440"/>
      <c r="AE472" s="440"/>
      <c r="AF472" s="440"/>
      <c r="AG472" s="440"/>
      <c r="AH472" s="440"/>
      <c r="AI472" s="440"/>
      <c r="AJ472" s="440"/>
      <c r="AK472" s="440"/>
      <c r="AL472" s="440"/>
      <c r="AM472" s="440"/>
      <c r="AN472" s="440"/>
      <c r="AO472" s="440"/>
    </row>
    <row r="473" spans="1:41" ht="21" customHeight="1" x14ac:dyDescent="0.35">
      <c r="A473" s="2053"/>
      <c r="B473" s="1474">
        <v>13</v>
      </c>
      <c r="C473" s="963" t="s">
        <v>843</v>
      </c>
      <c r="D473" s="853"/>
      <c r="E473" s="853"/>
      <c r="F473" s="962"/>
      <c r="G473" s="312"/>
      <c r="H473" s="411"/>
      <c r="I473" s="857" t="str">
        <f t="shared" si="38"/>
        <v/>
      </c>
      <c r="J473" s="323">
        <f>IF(ISTEXT(P473),P473,IF(ISBLANK(P473),0,(P473/T451)*M451))</f>
        <v>0</v>
      </c>
      <c r="K473" s="904" t="str">
        <f t="shared" si="39"/>
        <v/>
      </c>
      <c r="L473" s="905">
        <f>IF(ISTEXT(T473),0,IF(ISBLANK(T473),0,(T473*1000/T451)*M451))</f>
        <v>0</v>
      </c>
      <c r="M473" s="906">
        <f>+IF(ISTEXT(T473),0,IF(ISBLANK(T473),0,(T473/T451)*M451))</f>
        <v>0</v>
      </c>
      <c r="N473" s="907">
        <f>M473/M502</f>
        <v>0</v>
      </c>
      <c r="O473" s="808"/>
      <c r="P473" s="802"/>
      <c r="Q473" s="803"/>
      <c r="R473" s="834"/>
      <c r="S473" s="805"/>
      <c r="T473" s="806">
        <f t="shared" si="34"/>
        <v>0</v>
      </c>
      <c r="U473" s="1477"/>
      <c r="V473" s="815"/>
      <c r="W473" s="1178" t="str">
        <f t="shared" si="36"/>
        <v/>
      </c>
      <c r="X473" s="1179" t="str">
        <f t="shared" si="35"/>
        <v/>
      </c>
      <c r="Y473" s="1185" t="str">
        <f t="shared" si="37"/>
        <v/>
      </c>
      <c r="Z473" s="838"/>
      <c r="AA473" s="1585" t="s">
        <v>770</v>
      </c>
      <c r="AB473" s="440"/>
      <c r="AC473" s="440"/>
      <c r="AD473" s="440"/>
      <c r="AE473" s="440"/>
      <c r="AF473" s="440"/>
      <c r="AG473" s="440"/>
      <c r="AH473" s="440"/>
      <c r="AI473" s="440"/>
      <c r="AJ473" s="440"/>
      <c r="AK473" s="440"/>
      <c r="AL473" s="440"/>
      <c r="AM473" s="440"/>
      <c r="AN473" s="440"/>
      <c r="AO473" s="440"/>
    </row>
    <row r="474" spans="1:41" ht="21" x14ac:dyDescent="0.35">
      <c r="A474" s="2053"/>
      <c r="B474" s="1474">
        <v>14</v>
      </c>
      <c r="C474" s="963" t="s">
        <v>844</v>
      </c>
      <c r="D474" s="853"/>
      <c r="E474" s="853"/>
      <c r="F474" s="962"/>
      <c r="G474" s="312"/>
      <c r="H474" s="411"/>
      <c r="I474" s="857" t="str">
        <f t="shared" si="38"/>
        <v/>
      </c>
      <c r="J474" s="323">
        <f>IF(ISTEXT(P474),P474,IF(ISBLANK(P474),0,(P474/T451)*M451))</f>
        <v>0</v>
      </c>
      <c r="K474" s="904" t="str">
        <f t="shared" si="39"/>
        <v/>
      </c>
      <c r="L474" s="905">
        <f>IF(ISTEXT(T474),0,IF(ISBLANK(T474),0,(T474*1000/T451)*M451))</f>
        <v>0</v>
      </c>
      <c r="M474" s="906">
        <f>+IF(ISTEXT(T474),0,IF(ISBLANK(T474),0,(T474/T451)*M451))</f>
        <v>0</v>
      </c>
      <c r="N474" s="907">
        <f>M474/M502</f>
        <v>0</v>
      </c>
      <c r="O474" s="808"/>
      <c r="P474" s="802"/>
      <c r="Q474" s="803"/>
      <c r="R474" s="834"/>
      <c r="S474" s="805"/>
      <c r="T474" s="806">
        <f t="shared" si="34"/>
        <v>0</v>
      </c>
      <c r="U474" s="1477"/>
      <c r="V474" s="815"/>
      <c r="W474" s="1178" t="str">
        <f t="shared" si="36"/>
        <v/>
      </c>
      <c r="X474" s="1179" t="str">
        <f t="shared" si="35"/>
        <v/>
      </c>
      <c r="Y474" s="1185" t="str">
        <f t="shared" si="37"/>
        <v/>
      </c>
      <c r="Z474" s="838"/>
      <c r="AA474" s="1585" t="s">
        <v>770</v>
      </c>
      <c r="AB474" s="440"/>
      <c r="AC474" s="440"/>
      <c r="AD474" s="440"/>
      <c r="AE474" s="440"/>
      <c r="AF474" s="440"/>
      <c r="AG474" s="440"/>
      <c r="AH474" s="440"/>
      <c r="AI474" s="440"/>
      <c r="AJ474" s="440"/>
      <c r="AK474" s="440"/>
      <c r="AL474" s="440"/>
      <c r="AM474" s="440"/>
      <c r="AN474" s="440"/>
      <c r="AO474" s="440"/>
    </row>
    <row r="475" spans="1:41" ht="21" x14ac:dyDescent="0.35">
      <c r="A475" s="2053"/>
      <c r="B475" s="1474">
        <v>15</v>
      </c>
      <c r="C475" s="963" t="s">
        <v>846</v>
      </c>
      <c r="D475" s="853"/>
      <c r="E475" s="853"/>
      <c r="F475" s="962"/>
      <c r="G475" s="312"/>
      <c r="H475" s="411"/>
      <c r="I475" s="857" t="str">
        <f t="shared" si="38"/>
        <v/>
      </c>
      <c r="J475" s="323">
        <f>IF(ISTEXT(P475),P475,IF(ISBLANK(P475),0,(P475/T451)*M451))</f>
        <v>0</v>
      </c>
      <c r="K475" s="904" t="str">
        <f t="shared" si="39"/>
        <v/>
      </c>
      <c r="L475" s="905">
        <f>IF(ISTEXT(T475),0,IF(ISBLANK(T475),0,(T475*1000/T451)*M451))</f>
        <v>0</v>
      </c>
      <c r="M475" s="906">
        <f>+IF(ISTEXT(T475),0,IF(ISBLANK(T475),0,(T475/T451)*M451))</f>
        <v>0</v>
      </c>
      <c r="N475" s="907">
        <f>M475/M502</f>
        <v>0</v>
      </c>
      <c r="O475" s="808"/>
      <c r="P475" s="802"/>
      <c r="Q475" s="803"/>
      <c r="R475" s="834"/>
      <c r="S475" s="805"/>
      <c r="T475" s="806">
        <f t="shared" si="34"/>
        <v>0</v>
      </c>
      <c r="U475" s="1477"/>
      <c r="V475" s="815"/>
      <c r="W475" s="1178" t="str">
        <f t="shared" si="36"/>
        <v/>
      </c>
      <c r="X475" s="1179" t="str">
        <f t="shared" si="35"/>
        <v/>
      </c>
      <c r="Y475" s="1185" t="str">
        <f t="shared" si="37"/>
        <v/>
      </c>
      <c r="Z475" s="838"/>
      <c r="AA475" s="1585" t="s">
        <v>770</v>
      </c>
      <c r="AB475" s="440"/>
      <c r="AC475" s="440"/>
      <c r="AD475" s="440"/>
      <c r="AE475" s="440"/>
      <c r="AF475" s="440"/>
      <c r="AG475" s="440"/>
      <c r="AH475" s="440"/>
      <c r="AI475" s="440"/>
      <c r="AJ475" s="440"/>
      <c r="AK475" s="440"/>
      <c r="AL475" s="440"/>
      <c r="AM475" s="440"/>
      <c r="AN475" s="440"/>
      <c r="AO475" s="440"/>
    </row>
    <row r="476" spans="1:41" ht="21" x14ac:dyDescent="0.35">
      <c r="A476" s="2053"/>
      <c r="B476" s="1474">
        <v>16</v>
      </c>
      <c r="C476" s="963" t="s">
        <v>845</v>
      </c>
      <c r="D476" s="853"/>
      <c r="E476" s="853"/>
      <c r="F476" s="962"/>
      <c r="G476" s="312"/>
      <c r="H476" s="411"/>
      <c r="I476" s="857" t="str">
        <f t="shared" si="38"/>
        <v/>
      </c>
      <c r="J476" s="323">
        <f>IF(ISTEXT(P476),P476,IF(ISBLANK(P476),0,(P476/T451)*M451))</f>
        <v>0</v>
      </c>
      <c r="K476" s="904" t="str">
        <f t="shared" si="39"/>
        <v/>
      </c>
      <c r="L476" s="905">
        <f>IF(ISTEXT(T476),0,IF(ISBLANK(T476),0,(T476*1000/T451)*M451))</f>
        <v>0</v>
      </c>
      <c r="M476" s="906">
        <f>+IF(ISTEXT(T476),0,IF(ISBLANK(T476),0,(T476/T451)*M451))</f>
        <v>0</v>
      </c>
      <c r="N476" s="907">
        <f>M476/M502</f>
        <v>0</v>
      </c>
      <c r="O476" s="808"/>
      <c r="P476" s="802"/>
      <c r="Q476" s="803"/>
      <c r="R476" s="834"/>
      <c r="S476" s="805"/>
      <c r="T476" s="806">
        <f t="shared" si="34"/>
        <v>0</v>
      </c>
      <c r="U476" s="1477"/>
      <c r="V476" s="815"/>
      <c r="W476" s="1178" t="str">
        <f t="shared" si="36"/>
        <v/>
      </c>
      <c r="X476" s="1179" t="str">
        <f t="shared" si="35"/>
        <v/>
      </c>
      <c r="Y476" s="1185" t="str">
        <f t="shared" si="37"/>
        <v/>
      </c>
      <c r="Z476" s="838"/>
      <c r="AA476" s="1585" t="s">
        <v>770</v>
      </c>
      <c r="AB476" s="440"/>
      <c r="AC476" s="440"/>
      <c r="AD476" s="440"/>
      <c r="AE476" s="440"/>
      <c r="AF476" s="440"/>
      <c r="AG476" s="440"/>
      <c r="AH476" s="440"/>
      <c r="AI476" s="440"/>
      <c r="AJ476" s="440"/>
      <c r="AK476" s="440"/>
      <c r="AL476" s="440"/>
      <c r="AM476" s="440"/>
      <c r="AN476" s="440"/>
      <c r="AO476" s="440"/>
    </row>
    <row r="477" spans="1:41" ht="21" x14ac:dyDescent="0.35">
      <c r="A477" s="2053"/>
      <c r="B477" s="1474">
        <v>17</v>
      </c>
      <c r="C477" s="853"/>
      <c r="D477" s="853"/>
      <c r="E477" s="853"/>
      <c r="F477" s="962"/>
      <c r="G477" s="312"/>
      <c r="H477" s="411"/>
      <c r="I477" s="857" t="str">
        <f t="shared" si="38"/>
        <v/>
      </c>
      <c r="J477" s="323">
        <f>IF(ISTEXT(P477),P477,IF(ISBLANK(P477),0,(P477/T451)*M451))</f>
        <v>0</v>
      </c>
      <c r="K477" s="904" t="str">
        <f t="shared" si="39"/>
        <v/>
      </c>
      <c r="L477" s="905">
        <f>IF(ISTEXT(T477),0,IF(ISBLANK(T477),0,(T477*1000/T451)*M451))</f>
        <v>0</v>
      </c>
      <c r="M477" s="906">
        <f>+IF(ISTEXT(T477),0,IF(ISBLANK(T477),0,(T477/T451)*M451))</f>
        <v>0</v>
      </c>
      <c r="N477" s="907">
        <f>M477/M502</f>
        <v>0</v>
      </c>
      <c r="O477" s="808"/>
      <c r="P477" s="802"/>
      <c r="Q477" s="803"/>
      <c r="R477" s="834"/>
      <c r="S477" s="805"/>
      <c r="T477" s="806">
        <f t="shared" si="34"/>
        <v>0</v>
      </c>
      <c r="U477" s="1477"/>
      <c r="V477" s="815"/>
      <c r="W477" s="1178" t="str">
        <f t="shared" si="36"/>
        <v/>
      </c>
      <c r="X477" s="1179" t="str">
        <f t="shared" si="35"/>
        <v/>
      </c>
      <c r="Y477" s="1185" t="str">
        <f t="shared" si="37"/>
        <v/>
      </c>
      <c r="Z477" s="838"/>
      <c r="AA477" s="1585" t="s">
        <v>770</v>
      </c>
      <c r="AB477" s="440"/>
      <c r="AC477" s="440"/>
      <c r="AD477" s="440"/>
      <c r="AE477" s="440"/>
      <c r="AF477" s="440"/>
      <c r="AG477" s="440"/>
      <c r="AH477" s="440"/>
      <c r="AI477" s="440"/>
      <c r="AJ477" s="440"/>
      <c r="AK477" s="440"/>
      <c r="AL477" s="440"/>
      <c r="AM477" s="440"/>
      <c r="AN477" s="440"/>
      <c r="AO477" s="440"/>
    </row>
    <row r="478" spans="1:41" ht="21" customHeight="1" x14ac:dyDescent="0.35">
      <c r="A478" s="2053"/>
      <c r="B478" s="1474">
        <v>18</v>
      </c>
      <c r="C478" s="853"/>
      <c r="D478" s="853"/>
      <c r="E478" s="853"/>
      <c r="F478" s="962"/>
      <c r="G478" s="312"/>
      <c r="H478" s="411"/>
      <c r="I478" s="857" t="str">
        <f t="shared" si="38"/>
        <v/>
      </c>
      <c r="J478" s="323">
        <f>IF(ISTEXT(P478),P478,IF(ISBLANK(P478),0,(P478/T451)*M451))</f>
        <v>0</v>
      </c>
      <c r="K478" s="904" t="str">
        <f t="shared" si="39"/>
        <v/>
      </c>
      <c r="L478" s="905">
        <f>IF(ISTEXT(T478),0,IF(ISBLANK(T478),0,(T478*1000/T451)*M451))</f>
        <v>0</v>
      </c>
      <c r="M478" s="906">
        <f>+IF(ISTEXT(T478),0,IF(ISBLANK(T478),0,(T478/T451)*M451))</f>
        <v>0</v>
      </c>
      <c r="N478" s="907">
        <f>M478/M502</f>
        <v>0</v>
      </c>
      <c r="O478" s="808"/>
      <c r="P478" s="802"/>
      <c r="Q478" s="803"/>
      <c r="R478" s="834"/>
      <c r="S478" s="805"/>
      <c r="T478" s="806">
        <f t="shared" si="34"/>
        <v>0</v>
      </c>
      <c r="U478" s="1477"/>
      <c r="V478" s="815"/>
      <c r="W478" s="1178" t="str">
        <f t="shared" si="36"/>
        <v/>
      </c>
      <c r="X478" s="1179" t="str">
        <f t="shared" si="35"/>
        <v/>
      </c>
      <c r="Y478" s="1185" t="str">
        <f t="shared" si="37"/>
        <v/>
      </c>
      <c r="Z478" s="838"/>
      <c r="AA478" s="1585" t="s">
        <v>770</v>
      </c>
      <c r="AB478" s="440"/>
      <c r="AC478" s="440"/>
      <c r="AD478" s="440"/>
      <c r="AE478" s="440"/>
      <c r="AF478" s="440"/>
      <c r="AG478" s="440"/>
      <c r="AH478" s="440"/>
      <c r="AI478" s="440"/>
      <c r="AJ478" s="440"/>
      <c r="AK478" s="440"/>
      <c r="AL478" s="440"/>
      <c r="AM478" s="440"/>
      <c r="AN478" s="440"/>
      <c r="AO478" s="440"/>
    </row>
    <row r="479" spans="1:41" ht="21" customHeight="1" x14ac:dyDescent="0.35">
      <c r="A479" s="2053"/>
      <c r="B479" s="1474">
        <v>19</v>
      </c>
      <c r="C479" s="865" t="s">
        <v>838</v>
      </c>
      <c r="D479" s="853"/>
      <c r="E479" s="853"/>
      <c r="F479" s="962"/>
      <c r="G479" s="312"/>
      <c r="H479" s="411"/>
      <c r="I479" s="857" t="str">
        <f t="shared" si="38"/>
        <v/>
      </c>
      <c r="J479" s="323">
        <f>IF(ISTEXT(P479),P479,IF(ISBLANK(P479),0,(P479/T451)*M451))</f>
        <v>0</v>
      </c>
      <c r="K479" s="904" t="str">
        <f t="shared" si="39"/>
        <v/>
      </c>
      <c r="L479" s="905">
        <f>IF(ISTEXT(T479),0,IF(ISBLANK(T479),0,(T479*1000/T451)*M451))</f>
        <v>0</v>
      </c>
      <c r="M479" s="906">
        <f>+IF(ISTEXT(T479),0,IF(ISBLANK(T479),0,(T479/T451)*M451))</f>
        <v>0</v>
      </c>
      <c r="N479" s="907">
        <f>M479/M502</f>
        <v>0</v>
      </c>
      <c r="O479" s="808"/>
      <c r="P479" s="802"/>
      <c r="Q479" s="803"/>
      <c r="R479" s="834"/>
      <c r="S479" s="805"/>
      <c r="T479" s="806">
        <f t="shared" si="34"/>
        <v>0</v>
      </c>
      <c r="U479" s="1477"/>
      <c r="V479" s="815"/>
      <c r="W479" s="1178" t="str">
        <f t="shared" si="36"/>
        <v/>
      </c>
      <c r="X479" s="1179" t="str">
        <f t="shared" si="35"/>
        <v/>
      </c>
      <c r="Y479" s="1185" t="str">
        <f t="shared" si="37"/>
        <v/>
      </c>
      <c r="Z479" s="838"/>
      <c r="AA479" s="1585" t="s">
        <v>770</v>
      </c>
      <c r="AB479" s="440"/>
      <c r="AC479" s="440"/>
      <c r="AD479" s="440"/>
      <c r="AE479" s="440"/>
      <c r="AF479" s="440"/>
      <c r="AG479" s="440"/>
      <c r="AH479" s="440"/>
      <c r="AI479" s="440"/>
      <c r="AJ479" s="440"/>
      <c r="AK479" s="440"/>
      <c r="AL479" s="440"/>
      <c r="AM479" s="440"/>
      <c r="AN479" s="440"/>
      <c r="AO479" s="440"/>
    </row>
    <row r="480" spans="1:41" ht="21" x14ac:dyDescent="0.35">
      <c r="A480" s="2053"/>
      <c r="B480" s="1474">
        <v>20</v>
      </c>
      <c r="C480" s="887" t="s">
        <v>839</v>
      </c>
      <c r="D480" s="853"/>
      <c r="E480" s="853"/>
      <c r="F480" s="962"/>
      <c r="G480" s="312"/>
      <c r="H480" s="411"/>
      <c r="I480" s="857" t="str">
        <f t="shared" si="38"/>
        <v/>
      </c>
      <c r="J480" s="323">
        <f>IF(ISTEXT(P480),P480,IF(ISBLANK(P480),0,(P480/T451)*M451))</f>
        <v>0</v>
      </c>
      <c r="K480" s="904" t="str">
        <f t="shared" si="39"/>
        <v/>
      </c>
      <c r="L480" s="905">
        <f>IF(ISTEXT(T480),0,IF(ISBLANK(T480),0,(T480*1000/T451)*M451))</f>
        <v>0</v>
      </c>
      <c r="M480" s="906">
        <f>+IF(ISTEXT(T480),0,IF(ISBLANK(T480),0,(T480/T451)*M451))</f>
        <v>0</v>
      </c>
      <c r="N480" s="907">
        <f>M480/M502</f>
        <v>0</v>
      </c>
      <c r="O480" s="808"/>
      <c r="P480" s="802"/>
      <c r="Q480" s="803"/>
      <c r="R480" s="834"/>
      <c r="S480" s="805"/>
      <c r="T480" s="806">
        <f t="shared" si="34"/>
        <v>0</v>
      </c>
      <c r="U480" s="1477"/>
      <c r="V480" s="815"/>
      <c r="W480" s="1178" t="str">
        <f t="shared" si="36"/>
        <v/>
      </c>
      <c r="X480" s="1179" t="str">
        <f t="shared" si="35"/>
        <v/>
      </c>
      <c r="Y480" s="1185" t="str">
        <f t="shared" si="37"/>
        <v/>
      </c>
      <c r="Z480" s="838"/>
      <c r="AA480" s="1585" t="s">
        <v>770</v>
      </c>
      <c r="AB480" s="440"/>
      <c r="AC480" s="440"/>
      <c r="AD480" s="440"/>
      <c r="AE480" s="440"/>
      <c r="AF480" s="440"/>
      <c r="AG480" s="440"/>
      <c r="AH480" s="440"/>
      <c r="AI480" s="440"/>
      <c r="AJ480" s="440"/>
      <c r="AK480" s="440"/>
      <c r="AL480" s="440"/>
      <c r="AM480" s="440"/>
      <c r="AN480" s="440"/>
      <c r="AO480" s="440"/>
    </row>
    <row r="481" spans="1:43" ht="21" x14ac:dyDescent="0.35">
      <c r="A481" s="2053"/>
      <c r="B481" s="1474">
        <v>21</v>
      </c>
      <c r="C481" s="865" t="s">
        <v>787</v>
      </c>
      <c r="D481" s="853"/>
      <c r="E481" s="853"/>
      <c r="F481" s="962"/>
      <c r="G481" s="312"/>
      <c r="H481" s="411"/>
      <c r="I481" s="857" t="str">
        <f t="shared" si="38"/>
        <v/>
      </c>
      <c r="J481" s="323">
        <f>IF(ISTEXT(P481),P481,IF(ISBLANK(P481),0,(P481/T451)*M451))</f>
        <v>0</v>
      </c>
      <c r="K481" s="904" t="str">
        <f t="shared" si="39"/>
        <v/>
      </c>
      <c r="L481" s="905">
        <f>IF(ISTEXT(T481),0,IF(ISBLANK(T481),0,(T481*1000/T451)*M451))</f>
        <v>0</v>
      </c>
      <c r="M481" s="906">
        <f>+IF(ISTEXT(T481),0,IF(ISBLANK(T481),0,(T481/T451)*M451))</f>
        <v>0</v>
      </c>
      <c r="N481" s="907">
        <f>M481/M502</f>
        <v>0</v>
      </c>
      <c r="O481" s="808"/>
      <c r="P481" s="802"/>
      <c r="Q481" s="803"/>
      <c r="R481" s="834"/>
      <c r="S481" s="805"/>
      <c r="T481" s="806">
        <f t="shared" si="34"/>
        <v>0</v>
      </c>
      <c r="U481" s="1477"/>
      <c r="V481" s="815"/>
      <c r="W481" s="1178" t="str">
        <f t="shared" si="36"/>
        <v/>
      </c>
      <c r="X481" s="1179" t="str">
        <f t="shared" si="35"/>
        <v/>
      </c>
      <c r="Y481" s="1185" t="str">
        <f t="shared" si="37"/>
        <v/>
      </c>
      <c r="Z481" s="838"/>
      <c r="AA481" s="1585" t="s">
        <v>770</v>
      </c>
      <c r="AB481" s="440"/>
      <c r="AC481" s="440"/>
      <c r="AD481" s="440"/>
      <c r="AE481" s="440"/>
      <c r="AF481" s="440"/>
      <c r="AG481" s="440"/>
      <c r="AH481" s="440"/>
      <c r="AI481" s="440"/>
      <c r="AJ481" s="440"/>
      <c r="AK481" s="440"/>
      <c r="AL481" s="440"/>
      <c r="AM481" s="440"/>
      <c r="AN481" s="440"/>
      <c r="AO481" s="440"/>
    </row>
    <row r="482" spans="1:43" ht="21" x14ac:dyDescent="0.35">
      <c r="A482" s="2053"/>
      <c r="B482" s="1474">
        <v>22</v>
      </c>
      <c r="C482" s="865" t="s">
        <v>789</v>
      </c>
      <c r="D482" s="853"/>
      <c r="E482" s="853"/>
      <c r="F482" s="962"/>
      <c r="G482" s="312"/>
      <c r="H482" s="411"/>
      <c r="I482" s="857" t="str">
        <f t="shared" si="38"/>
        <v/>
      </c>
      <c r="J482" s="323">
        <f>IF(ISTEXT(P482),P482,IF(ISBLANK(P482),0,(P482/T451)*M451))</f>
        <v>0</v>
      </c>
      <c r="K482" s="904" t="str">
        <f t="shared" si="39"/>
        <v/>
      </c>
      <c r="L482" s="905">
        <f>IF(ISTEXT(T482),0,IF(ISBLANK(T482),0,(T482*1000/T451)*M451))</f>
        <v>0</v>
      </c>
      <c r="M482" s="906">
        <f>+IF(ISTEXT(T482),0,IF(ISBLANK(T482),0,(T482/T451)*M451))</f>
        <v>0</v>
      </c>
      <c r="N482" s="907">
        <f>M482/M502</f>
        <v>0</v>
      </c>
      <c r="O482" s="808"/>
      <c r="P482" s="802"/>
      <c r="Q482" s="803"/>
      <c r="R482" s="834"/>
      <c r="S482" s="805"/>
      <c r="T482" s="806">
        <f t="shared" si="34"/>
        <v>0</v>
      </c>
      <c r="U482" s="1477"/>
      <c r="V482" s="815"/>
      <c r="W482" s="1178" t="str">
        <f t="shared" si="36"/>
        <v/>
      </c>
      <c r="X482" s="1179" t="str">
        <f t="shared" si="35"/>
        <v/>
      </c>
      <c r="Y482" s="1185" t="str">
        <f t="shared" si="37"/>
        <v/>
      </c>
      <c r="Z482" s="838"/>
      <c r="AA482" s="1585" t="s">
        <v>770</v>
      </c>
      <c r="AB482" s="440"/>
      <c r="AC482" s="440"/>
      <c r="AD482" s="440"/>
      <c r="AE482" s="440"/>
      <c r="AF482" s="440"/>
      <c r="AG482" s="440"/>
      <c r="AH482" s="440"/>
      <c r="AI482" s="440"/>
      <c r="AJ482" s="440"/>
      <c r="AK482" s="440"/>
      <c r="AL482" s="440"/>
      <c r="AM482" s="440"/>
      <c r="AN482" s="440"/>
      <c r="AO482" s="440"/>
    </row>
    <row r="483" spans="1:43" ht="21" x14ac:dyDescent="0.35">
      <c r="A483" s="2053"/>
      <c r="B483" s="1474">
        <v>23</v>
      </c>
      <c r="C483" s="865" t="s">
        <v>791</v>
      </c>
      <c r="D483" s="853"/>
      <c r="E483" s="853"/>
      <c r="F483" s="962"/>
      <c r="G483" s="312"/>
      <c r="H483" s="411"/>
      <c r="I483" s="857" t="str">
        <f t="shared" si="38"/>
        <v/>
      </c>
      <c r="J483" s="323">
        <f>IF(ISTEXT(P483),P483,IF(ISBLANK(P483),0,(P483/T451)*M451))</f>
        <v>0</v>
      </c>
      <c r="K483" s="904" t="str">
        <f t="shared" si="39"/>
        <v/>
      </c>
      <c r="L483" s="905">
        <f>IF(ISTEXT(T483),0,IF(ISBLANK(T483),0,(T483*1000/T451)*M451))</f>
        <v>0</v>
      </c>
      <c r="M483" s="906">
        <f>+IF(ISTEXT(T483),0,IF(ISBLANK(T483),0,(T483/T451)*M451))</f>
        <v>0</v>
      </c>
      <c r="N483" s="907">
        <f>M483/M502</f>
        <v>0</v>
      </c>
      <c r="O483" s="808"/>
      <c r="P483" s="802"/>
      <c r="Q483" s="803"/>
      <c r="R483" s="834"/>
      <c r="S483" s="805"/>
      <c r="T483" s="806">
        <f t="shared" si="34"/>
        <v>0</v>
      </c>
      <c r="U483" s="1477"/>
      <c r="V483" s="815"/>
      <c r="W483" s="1178" t="str">
        <f t="shared" si="36"/>
        <v/>
      </c>
      <c r="X483" s="1179" t="str">
        <f t="shared" si="35"/>
        <v/>
      </c>
      <c r="Y483" s="1185" t="str">
        <f t="shared" si="37"/>
        <v/>
      </c>
      <c r="Z483" s="838"/>
      <c r="AA483" s="1585" t="s">
        <v>770</v>
      </c>
      <c r="AB483" s="440"/>
      <c r="AC483" s="440"/>
      <c r="AD483" s="440"/>
      <c r="AE483" s="440"/>
      <c r="AF483" s="440"/>
      <c r="AG483" s="440"/>
      <c r="AH483" s="440"/>
      <c r="AI483" s="440"/>
      <c r="AJ483" s="440"/>
      <c r="AK483" s="440"/>
      <c r="AL483" s="440"/>
      <c r="AM483" s="440"/>
      <c r="AN483" s="440"/>
      <c r="AO483" s="440"/>
    </row>
    <row r="484" spans="1:43" ht="21" x14ac:dyDescent="0.35">
      <c r="A484" s="2053"/>
      <c r="B484" s="1474">
        <v>24</v>
      </c>
      <c r="C484" s="856"/>
      <c r="D484" s="853"/>
      <c r="E484" s="853"/>
      <c r="F484" s="962"/>
      <c r="G484" s="312"/>
      <c r="H484" s="411"/>
      <c r="I484" s="857" t="str">
        <f t="shared" si="38"/>
        <v/>
      </c>
      <c r="J484" s="323">
        <f>IF(ISTEXT(P484),P484,IF(ISBLANK(P484),0,(P484/T451)*M451))</f>
        <v>0</v>
      </c>
      <c r="K484" s="904" t="str">
        <f t="shared" si="39"/>
        <v/>
      </c>
      <c r="L484" s="905">
        <f>IF(ISTEXT(T484),0,IF(ISBLANK(T484),0,(T484*1000/T451)*M451))</f>
        <v>0</v>
      </c>
      <c r="M484" s="906">
        <f>+IF(ISTEXT(T484),0,IF(ISBLANK(T484),0,(T484/T451)*M451))</f>
        <v>0</v>
      </c>
      <c r="N484" s="907">
        <f>M484/M502</f>
        <v>0</v>
      </c>
      <c r="O484" s="808"/>
      <c r="P484" s="802"/>
      <c r="Q484" s="803"/>
      <c r="R484" s="834"/>
      <c r="S484" s="805"/>
      <c r="T484" s="806">
        <f t="shared" si="34"/>
        <v>0</v>
      </c>
      <c r="U484" s="1477"/>
      <c r="V484" s="815"/>
      <c r="W484" s="1178" t="str">
        <f t="shared" si="36"/>
        <v/>
      </c>
      <c r="X484" s="1179" t="str">
        <f t="shared" si="35"/>
        <v/>
      </c>
      <c r="Y484" s="1185" t="str">
        <f t="shared" si="37"/>
        <v/>
      </c>
      <c r="Z484" s="838"/>
      <c r="AA484" s="1585" t="s">
        <v>770</v>
      </c>
      <c r="AB484" s="440"/>
      <c r="AC484" s="440"/>
      <c r="AD484" s="440"/>
      <c r="AE484" s="440"/>
      <c r="AF484" s="440"/>
      <c r="AG484" s="440"/>
      <c r="AH484" s="440"/>
      <c r="AI484" s="440"/>
      <c r="AJ484" s="440"/>
      <c r="AK484" s="440"/>
      <c r="AL484" s="440"/>
      <c r="AM484" s="440"/>
      <c r="AN484" s="440"/>
      <c r="AO484" s="440"/>
    </row>
    <row r="485" spans="1:43" ht="21" x14ac:dyDescent="0.35">
      <c r="A485" s="2053"/>
      <c r="B485" s="1474">
        <v>25</v>
      </c>
      <c r="C485" s="856"/>
      <c r="D485" s="853"/>
      <c r="E485" s="853"/>
      <c r="F485" s="962"/>
      <c r="G485" s="312"/>
      <c r="H485" s="411"/>
      <c r="I485" s="857" t="str">
        <f t="shared" si="38"/>
        <v/>
      </c>
      <c r="J485" s="323">
        <f>IF(ISTEXT(P485),P485,IF(ISBLANK(P485),0,(P485/T451)*M451))</f>
        <v>0</v>
      </c>
      <c r="K485" s="904" t="str">
        <f t="shared" si="39"/>
        <v/>
      </c>
      <c r="L485" s="905">
        <f>IF(ISTEXT(T485),0,IF(ISBLANK(T485),0,(T485*1000/T451)*M451))</f>
        <v>0</v>
      </c>
      <c r="M485" s="906">
        <f>+IF(ISTEXT(T485),0,IF(ISBLANK(T485),0,(T485/T451)*M451))</f>
        <v>0</v>
      </c>
      <c r="N485" s="907">
        <f>M485/M502</f>
        <v>0</v>
      </c>
      <c r="O485" s="808"/>
      <c r="P485" s="802"/>
      <c r="Q485" s="803"/>
      <c r="R485" s="834"/>
      <c r="S485" s="805"/>
      <c r="T485" s="806">
        <f t="shared" si="34"/>
        <v>0</v>
      </c>
      <c r="U485" s="1477"/>
      <c r="V485" s="815"/>
      <c r="W485" s="1178" t="str">
        <f t="shared" si="36"/>
        <v/>
      </c>
      <c r="X485" s="1179" t="str">
        <f t="shared" si="35"/>
        <v/>
      </c>
      <c r="Y485" s="1185" t="str">
        <f t="shared" si="37"/>
        <v/>
      </c>
      <c r="Z485" s="838"/>
      <c r="AA485" s="1585" t="s">
        <v>770</v>
      </c>
      <c r="AB485" s="440"/>
      <c r="AC485" s="440"/>
      <c r="AD485" s="440"/>
      <c r="AE485" s="440"/>
      <c r="AF485" s="440"/>
      <c r="AG485" s="440"/>
      <c r="AH485" s="440"/>
      <c r="AI485" s="440"/>
      <c r="AJ485" s="440"/>
      <c r="AK485" s="440"/>
      <c r="AL485" s="440"/>
      <c r="AM485" s="440"/>
      <c r="AN485" s="440"/>
      <c r="AO485" s="440"/>
    </row>
    <row r="486" spans="1:43" ht="21" x14ac:dyDescent="0.35">
      <c r="A486" s="2053"/>
      <c r="B486" s="1474">
        <v>26</v>
      </c>
      <c r="C486" s="856"/>
      <c r="D486" s="853"/>
      <c r="E486" s="853"/>
      <c r="F486" s="962"/>
      <c r="G486" s="312"/>
      <c r="H486" s="411"/>
      <c r="I486" s="857" t="str">
        <f t="shared" si="38"/>
        <v/>
      </c>
      <c r="J486" s="323">
        <f>IF(ISTEXT(P486),P486,IF(ISBLANK(P486),0,(P486/T451)*M451))</f>
        <v>0</v>
      </c>
      <c r="K486" s="904" t="str">
        <f t="shared" si="39"/>
        <v/>
      </c>
      <c r="L486" s="905">
        <f>IF(ISTEXT(T486),0,IF(ISBLANK(T486),0,(T486*1000/T451)*M451))</f>
        <v>0</v>
      </c>
      <c r="M486" s="906">
        <f>+IF(ISTEXT(T486),0,IF(ISBLANK(T486),0,(T486/T451)*M451))</f>
        <v>0</v>
      </c>
      <c r="N486" s="907">
        <f>M486/M502</f>
        <v>0</v>
      </c>
      <c r="O486" s="808"/>
      <c r="P486" s="802"/>
      <c r="Q486" s="803"/>
      <c r="R486" s="834"/>
      <c r="S486" s="805"/>
      <c r="T486" s="806">
        <f t="shared" si="34"/>
        <v>0</v>
      </c>
      <c r="U486" s="1477"/>
      <c r="V486" s="815"/>
      <c r="W486" s="1178" t="str">
        <f t="shared" si="36"/>
        <v/>
      </c>
      <c r="X486" s="1179" t="str">
        <f t="shared" si="35"/>
        <v/>
      </c>
      <c r="Y486" s="1185" t="str">
        <f t="shared" si="37"/>
        <v/>
      </c>
      <c r="Z486" s="838"/>
      <c r="AA486" s="1585" t="s">
        <v>770</v>
      </c>
      <c r="AB486" s="440"/>
      <c r="AC486" s="440"/>
      <c r="AD486" s="440"/>
      <c r="AE486" s="440"/>
      <c r="AF486" s="440"/>
      <c r="AG486" s="440"/>
      <c r="AH486" s="440"/>
      <c r="AI486" s="440"/>
      <c r="AJ486" s="440"/>
      <c r="AK486" s="440"/>
      <c r="AL486" s="440"/>
      <c r="AM486" s="440"/>
      <c r="AN486" s="440"/>
      <c r="AO486" s="440"/>
    </row>
    <row r="487" spans="1:43" ht="21" x14ac:dyDescent="0.35">
      <c r="A487" s="2053"/>
      <c r="B487" s="1474">
        <v>27</v>
      </c>
      <c r="C487" s="856"/>
      <c r="D487" s="853"/>
      <c r="E487" s="853"/>
      <c r="F487" s="962"/>
      <c r="G487" s="312"/>
      <c r="H487" s="411"/>
      <c r="I487" s="857" t="str">
        <f t="shared" si="38"/>
        <v/>
      </c>
      <c r="J487" s="323">
        <f>IF(ISTEXT(P487),P487,IF(ISBLANK(P487),0,(P487/T451)*M451))</f>
        <v>0</v>
      </c>
      <c r="K487" s="904" t="str">
        <f t="shared" si="39"/>
        <v/>
      </c>
      <c r="L487" s="905">
        <f>IF(ISTEXT(T487),0,IF(ISBLANK(T487),0,(T487*1000/T451)*M451))</f>
        <v>0</v>
      </c>
      <c r="M487" s="906">
        <f>+IF(ISTEXT(T487),0,IF(ISBLANK(T487),0,(T487/T451)*M451))</f>
        <v>0</v>
      </c>
      <c r="N487" s="907">
        <f>M487/M502</f>
        <v>0</v>
      </c>
      <c r="O487" s="808"/>
      <c r="P487" s="802"/>
      <c r="Q487" s="803"/>
      <c r="R487" s="834"/>
      <c r="S487" s="805"/>
      <c r="T487" s="806">
        <f t="shared" si="34"/>
        <v>0</v>
      </c>
      <c r="U487" s="1477"/>
      <c r="V487" s="815"/>
      <c r="W487" s="1178" t="str">
        <f t="shared" si="36"/>
        <v/>
      </c>
      <c r="X487" s="1179" t="str">
        <f t="shared" si="35"/>
        <v/>
      </c>
      <c r="Y487" s="1185" t="str">
        <f t="shared" si="37"/>
        <v/>
      </c>
      <c r="Z487" s="838"/>
      <c r="AA487" s="1585" t="s">
        <v>770</v>
      </c>
      <c r="AB487" s="440"/>
      <c r="AC487" s="440"/>
      <c r="AD487" s="440"/>
      <c r="AE487" s="440"/>
      <c r="AF487" s="440"/>
      <c r="AG487" s="440"/>
      <c r="AH487" s="440"/>
      <c r="AI487" s="440"/>
      <c r="AJ487" s="440"/>
      <c r="AK487" s="440"/>
      <c r="AL487" s="440"/>
      <c r="AM487" s="440"/>
      <c r="AN487" s="440"/>
      <c r="AO487" s="440"/>
    </row>
    <row r="488" spans="1:43" ht="21" x14ac:dyDescent="0.35">
      <c r="A488" s="2053"/>
      <c r="B488" s="1474">
        <v>28</v>
      </c>
      <c r="C488" s="856"/>
      <c r="D488" s="853"/>
      <c r="E488" s="853"/>
      <c r="F488" s="962"/>
      <c r="G488" s="312"/>
      <c r="H488" s="411"/>
      <c r="I488" s="857" t="str">
        <f t="shared" si="38"/>
        <v/>
      </c>
      <c r="J488" s="323">
        <f>IF(ISTEXT(P488),P488,IF(ISBLANK(P488),0,(P488/T451)*M451))</f>
        <v>0</v>
      </c>
      <c r="K488" s="904" t="str">
        <f t="shared" si="39"/>
        <v/>
      </c>
      <c r="L488" s="905">
        <f>IF(ISTEXT(T488),0,IF(ISBLANK(T488),0,(T488*1000/T451)*M451))</f>
        <v>0</v>
      </c>
      <c r="M488" s="906">
        <f>+IF(ISTEXT(T488),0,IF(ISBLANK(T488),0,(T488/T451)*M451))</f>
        <v>0</v>
      </c>
      <c r="N488" s="907">
        <f>M488/M502</f>
        <v>0</v>
      </c>
      <c r="O488" s="808"/>
      <c r="P488" s="802"/>
      <c r="Q488" s="803"/>
      <c r="R488" s="834"/>
      <c r="S488" s="805"/>
      <c r="T488" s="806">
        <f t="shared" si="34"/>
        <v>0</v>
      </c>
      <c r="U488" s="1477"/>
      <c r="V488" s="815"/>
      <c r="W488" s="1178" t="str">
        <f t="shared" si="36"/>
        <v/>
      </c>
      <c r="X488" s="1179" t="str">
        <f t="shared" si="35"/>
        <v/>
      </c>
      <c r="Y488" s="1185" t="str">
        <f t="shared" si="37"/>
        <v/>
      </c>
      <c r="Z488" s="838"/>
      <c r="AA488" s="1585" t="s">
        <v>770</v>
      </c>
      <c r="AB488" s="440"/>
      <c r="AC488" s="440"/>
      <c r="AD488" s="440"/>
      <c r="AE488" s="440"/>
      <c r="AF488" s="440"/>
      <c r="AG488" s="440"/>
      <c r="AH488" s="440"/>
      <c r="AI488" s="440"/>
      <c r="AJ488" s="440"/>
      <c r="AK488" s="440"/>
      <c r="AL488" s="440"/>
      <c r="AM488" s="440"/>
      <c r="AN488" s="440"/>
      <c r="AO488" s="440"/>
      <c r="AP488" s="440"/>
      <c r="AQ488" s="440"/>
    </row>
    <row r="489" spans="1:43" ht="21" x14ac:dyDescent="0.35">
      <c r="A489" s="2053"/>
      <c r="B489" s="1474">
        <v>29</v>
      </c>
      <c r="C489" s="856"/>
      <c r="D489" s="853"/>
      <c r="E489" s="853"/>
      <c r="F489" s="962"/>
      <c r="G489" s="312"/>
      <c r="H489" s="411"/>
      <c r="I489" s="857" t="str">
        <f t="shared" si="38"/>
        <v/>
      </c>
      <c r="J489" s="323">
        <f>IF(ISTEXT(P489),P489,IF(ISBLANK(P489),0,(P489/T451)*M451))</f>
        <v>0</v>
      </c>
      <c r="K489" s="904" t="str">
        <f t="shared" si="39"/>
        <v/>
      </c>
      <c r="L489" s="905">
        <f>IF(ISTEXT(T489),0,IF(ISBLANK(T489),0,(T489*1000/T451)*M451))</f>
        <v>0</v>
      </c>
      <c r="M489" s="906">
        <f>+IF(ISTEXT(T489),0,IF(ISBLANK(T489),0,(T489/T451)*M451))</f>
        <v>0</v>
      </c>
      <c r="N489" s="907">
        <f>M489/M502</f>
        <v>0</v>
      </c>
      <c r="O489" s="808"/>
      <c r="P489" s="802"/>
      <c r="Q489" s="803"/>
      <c r="R489" s="834"/>
      <c r="S489" s="805"/>
      <c r="T489" s="806">
        <f t="shared" si="34"/>
        <v>0</v>
      </c>
      <c r="U489" s="1477"/>
      <c r="V489" s="815"/>
      <c r="W489" s="1178" t="str">
        <f t="shared" si="36"/>
        <v/>
      </c>
      <c r="X489" s="1179" t="str">
        <f t="shared" si="35"/>
        <v/>
      </c>
      <c r="Y489" s="1185" t="str">
        <f t="shared" si="37"/>
        <v/>
      </c>
      <c r="Z489" s="838"/>
      <c r="AA489" s="1585" t="s">
        <v>770</v>
      </c>
      <c r="AB489" s="440"/>
      <c r="AC489" s="440"/>
      <c r="AD489" s="440"/>
      <c r="AE489" s="440"/>
      <c r="AF489" s="440"/>
      <c r="AG489" s="440"/>
      <c r="AH489" s="440"/>
      <c r="AI489" s="440"/>
      <c r="AJ489" s="440"/>
      <c r="AK489" s="440"/>
      <c r="AL489" s="440"/>
      <c r="AM489" s="440"/>
      <c r="AN489" s="440"/>
      <c r="AO489" s="440"/>
      <c r="AP489" s="440"/>
      <c r="AQ489" s="440"/>
    </row>
    <row r="490" spans="1:43" ht="21" x14ac:dyDescent="0.35">
      <c r="A490" s="2053"/>
      <c r="B490" s="1474">
        <v>30</v>
      </c>
      <c r="C490" s="856"/>
      <c r="D490" s="853"/>
      <c r="E490" s="853"/>
      <c r="F490" s="962"/>
      <c r="G490" s="312"/>
      <c r="H490" s="411"/>
      <c r="I490" s="857" t="str">
        <f t="shared" si="38"/>
        <v/>
      </c>
      <c r="J490" s="323">
        <f>IF(ISTEXT(P490),P490,IF(ISBLANK(P490),0,(P490/T451)*M451))</f>
        <v>0</v>
      </c>
      <c r="K490" s="904" t="str">
        <f t="shared" si="39"/>
        <v/>
      </c>
      <c r="L490" s="905">
        <f>IF(ISTEXT(T490),0,IF(ISBLANK(T490),0,(T490*1000/T451)*M451))</f>
        <v>0</v>
      </c>
      <c r="M490" s="906">
        <f>+IF(ISTEXT(T490),0,IF(ISBLANK(T490),0,(T490/T451)*M451))</f>
        <v>0</v>
      </c>
      <c r="N490" s="907">
        <f>M490/M502</f>
        <v>0</v>
      </c>
      <c r="O490" s="808"/>
      <c r="P490" s="802"/>
      <c r="Q490" s="803"/>
      <c r="R490" s="834"/>
      <c r="S490" s="805"/>
      <c r="T490" s="806">
        <f t="shared" si="34"/>
        <v>0</v>
      </c>
      <c r="U490" s="1477"/>
      <c r="V490" s="815"/>
      <c r="W490" s="1178" t="str">
        <f t="shared" si="36"/>
        <v/>
      </c>
      <c r="X490" s="1179" t="str">
        <f t="shared" si="35"/>
        <v/>
      </c>
      <c r="Y490" s="1185" t="str">
        <f t="shared" si="37"/>
        <v/>
      </c>
      <c r="Z490" s="838"/>
      <c r="AA490" s="1585" t="s">
        <v>770</v>
      </c>
      <c r="AB490" s="440"/>
      <c r="AC490" s="440"/>
      <c r="AD490" s="440"/>
      <c r="AE490" s="440"/>
      <c r="AF490" s="440"/>
      <c r="AG490" s="440"/>
      <c r="AH490" s="440"/>
      <c r="AI490" s="440"/>
      <c r="AJ490" s="440"/>
      <c r="AK490" s="440"/>
      <c r="AL490" s="440"/>
      <c r="AM490" s="440"/>
      <c r="AN490" s="440"/>
      <c r="AO490" s="440"/>
      <c r="AP490" s="440"/>
      <c r="AQ490" s="440"/>
    </row>
    <row r="491" spans="1:43" ht="21" x14ac:dyDescent="0.35">
      <c r="A491" s="2053"/>
      <c r="B491" s="1474">
        <v>31</v>
      </c>
      <c r="C491" s="856"/>
      <c r="D491" s="853"/>
      <c r="E491" s="853"/>
      <c r="F491" s="962"/>
      <c r="G491" s="312"/>
      <c r="H491" s="411"/>
      <c r="I491" s="857" t="str">
        <f t="shared" si="38"/>
        <v/>
      </c>
      <c r="J491" s="323">
        <f>IF(ISTEXT(P491),P491,IF(ISBLANK(P491),0,(P491/T451)*M451))</f>
        <v>0</v>
      </c>
      <c r="K491" s="904" t="str">
        <f t="shared" si="39"/>
        <v/>
      </c>
      <c r="L491" s="905">
        <f>IF(ISTEXT(T491),0,IF(ISBLANK(T491),0,(T491*1000/T451)*M451))</f>
        <v>0</v>
      </c>
      <c r="M491" s="906">
        <f>+IF(ISTEXT(T491),0,IF(ISBLANK(T491),0,(T491/T451)*M451))</f>
        <v>0</v>
      </c>
      <c r="N491" s="907">
        <f>M491/M502</f>
        <v>0</v>
      </c>
      <c r="O491" s="808"/>
      <c r="P491" s="802"/>
      <c r="Q491" s="803"/>
      <c r="R491" s="834"/>
      <c r="S491" s="805"/>
      <c r="T491" s="806">
        <f t="shared" si="34"/>
        <v>0</v>
      </c>
      <c r="U491" s="1477"/>
      <c r="V491" s="815"/>
      <c r="W491" s="1178" t="str">
        <f t="shared" si="36"/>
        <v/>
      </c>
      <c r="X491" s="1179" t="str">
        <f t="shared" si="35"/>
        <v/>
      </c>
      <c r="Y491" s="1185" t="str">
        <f t="shared" si="37"/>
        <v/>
      </c>
      <c r="Z491" s="838"/>
      <c r="AA491" s="1585" t="s">
        <v>770</v>
      </c>
      <c r="AB491" s="440"/>
      <c r="AC491" s="440"/>
      <c r="AD491" s="440"/>
      <c r="AE491" s="440"/>
      <c r="AF491" s="440"/>
      <c r="AG491" s="440"/>
      <c r="AH491" s="440"/>
      <c r="AI491" s="440"/>
      <c r="AJ491" s="440"/>
      <c r="AK491" s="440"/>
      <c r="AL491" s="440"/>
      <c r="AM491" s="440"/>
      <c r="AN491" s="440"/>
      <c r="AO491" s="440"/>
      <c r="AP491" s="440"/>
      <c r="AQ491" s="440"/>
    </row>
    <row r="492" spans="1:43" ht="21" x14ac:dyDescent="0.35">
      <c r="A492" s="2053"/>
      <c r="B492" s="1474">
        <v>32</v>
      </c>
      <c r="C492" s="856"/>
      <c r="D492" s="853"/>
      <c r="E492" s="853"/>
      <c r="F492" s="962"/>
      <c r="G492" s="312"/>
      <c r="H492" s="411"/>
      <c r="I492" s="857" t="str">
        <f t="shared" si="38"/>
        <v/>
      </c>
      <c r="J492" s="323">
        <f>IF(ISTEXT(P492),P492,IF(ISBLANK(P492),0,(P492/T451)*M451))</f>
        <v>0</v>
      </c>
      <c r="K492" s="904" t="str">
        <f t="shared" si="39"/>
        <v/>
      </c>
      <c r="L492" s="905">
        <f>IF(ISTEXT(T492),0,IF(ISBLANK(T492),0,(T492*1000/T451)*M451))</f>
        <v>0</v>
      </c>
      <c r="M492" s="906">
        <f>+IF(ISTEXT(T492),0,IF(ISBLANK(T492),0,(T492/T451)*M451))</f>
        <v>0</v>
      </c>
      <c r="N492" s="907">
        <f>M492/M502</f>
        <v>0</v>
      </c>
      <c r="O492" s="808"/>
      <c r="P492" s="802"/>
      <c r="Q492" s="803"/>
      <c r="R492" s="834"/>
      <c r="S492" s="805"/>
      <c r="T492" s="806">
        <f t="shared" si="34"/>
        <v>0</v>
      </c>
      <c r="U492" s="1477"/>
      <c r="V492" s="815"/>
      <c r="W492" s="1178" t="str">
        <f t="shared" si="36"/>
        <v/>
      </c>
      <c r="X492" s="1179" t="str">
        <f t="shared" si="35"/>
        <v/>
      </c>
      <c r="Y492" s="1185" t="str">
        <f t="shared" si="37"/>
        <v/>
      </c>
      <c r="Z492" s="838"/>
      <c r="AA492" s="1585" t="s">
        <v>770</v>
      </c>
      <c r="AB492" s="440"/>
      <c r="AC492" s="440"/>
      <c r="AD492" s="440"/>
      <c r="AE492" s="440"/>
      <c r="AF492" s="440"/>
      <c r="AG492" s="440"/>
      <c r="AH492" s="440"/>
      <c r="AI492" s="440"/>
      <c r="AJ492" s="440"/>
      <c r="AK492" s="440"/>
      <c r="AL492" s="440"/>
      <c r="AM492" s="440"/>
      <c r="AN492" s="440"/>
      <c r="AO492" s="440"/>
      <c r="AP492" s="440"/>
      <c r="AQ492" s="440"/>
    </row>
    <row r="493" spans="1:43" ht="21" x14ac:dyDescent="0.35">
      <c r="A493" s="2053"/>
      <c r="B493" s="1474">
        <v>33</v>
      </c>
      <c r="C493" s="856"/>
      <c r="D493" s="853"/>
      <c r="E493" s="853"/>
      <c r="F493" s="962"/>
      <c r="G493" s="312"/>
      <c r="H493" s="411"/>
      <c r="I493" s="857" t="str">
        <f t="shared" si="38"/>
        <v/>
      </c>
      <c r="J493" s="323">
        <f>IF(ISTEXT(P493),P493,IF(ISBLANK(P493),0,(P493/T451)*M451))</f>
        <v>0</v>
      </c>
      <c r="K493" s="904" t="str">
        <f t="shared" si="39"/>
        <v/>
      </c>
      <c r="L493" s="905">
        <f>IF(ISTEXT(T493),0,IF(ISBLANK(T493),0,(T493*1000/T451)*M451))</f>
        <v>0</v>
      </c>
      <c r="M493" s="906">
        <f>+IF(ISTEXT(T493),0,IF(ISBLANK(T493),0,(T493/T451)*M451))</f>
        <v>0</v>
      </c>
      <c r="N493" s="907">
        <f>M493/M502</f>
        <v>0</v>
      </c>
      <c r="O493" s="808"/>
      <c r="P493" s="802"/>
      <c r="Q493" s="803"/>
      <c r="R493" s="834"/>
      <c r="S493" s="805"/>
      <c r="T493" s="806">
        <f t="shared" si="34"/>
        <v>0</v>
      </c>
      <c r="U493" s="1477"/>
      <c r="V493" s="815"/>
      <c r="W493" s="1178" t="str">
        <f t="shared" si="36"/>
        <v/>
      </c>
      <c r="X493" s="1179" t="str">
        <f t="shared" si="35"/>
        <v/>
      </c>
      <c r="Y493" s="1185" t="str">
        <f t="shared" si="37"/>
        <v/>
      </c>
      <c r="Z493" s="838"/>
      <c r="AA493" s="1585" t="s">
        <v>770</v>
      </c>
      <c r="AB493" s="440"/>
      <c r="AC493" s="440"/>
      <c r="AD493" s="440"/>
      <c r="AE493" s="440"/>
      <c r="AF493" s="440"/>
      <c r="AG493" s="440"/>
      <c r="AH493" s="440"/>
      <c r="AI493" s="440"/>
      <c r="AJ493" s="440"/>
      <c r="AK493" s="440"/>
      <c r="AL493" s="440"/>
      <c r="AM493" s="440"/>
      <c r="AN493" s="440"/>
      <c r="AO493" s="440"/>
      <c r="AP493" s="440"/>
      <c r="AQ493" s="440"/>
    </row>
    <row r="494" spans="1:43" ht="21" x14ac:dyDescent="0.35">
      <c r="A494" s="2053"/>
      <c r="B494" s="1474">
        <v>34</v>
      </c>
      <c r="C494" s="856"/>
      <c r="D494" s="853"/>
      <c r="E494" s="853"/>
      <c r="F494" s="962"/>
      <c r="G494" s="312"/>
      <c r="H494" s="411"/>
      <c r="I494" s="857" t="str">
        <f t="shared" si="38"/>
        <v/>
      </c>
      <c r="J494" s="323">
        <f>IF(ISTEXT(P494),P494,IF(ISBLANK(P494),0,(P494/T451)*M451))</f>
        <v>0</v>
      </c>
      <c r="K494" s="904" t="str">
        <f t="shared" si="39"/>
        <v/>
      </c>
      <c r="L494" s="905">
        <f>IF(ISTEXT(T494),0,IF(ISBLANK(T494),0,(T494*1000/T451)*M451))</f>
        <v>0</v>
      </c>
      <c r="M494" s="906">
        <f>+IF(ISTEXT(T494),0,IF(ISBLANK(T494),0,(T494/T451)*M451))</f>
        <v>0</v>
      </c>
      <c r="N494" s="907">
        <f>M494/M502</f>
        <v>0</v>
      </c>
      <c r="O494" s="808"/>
      <c r="P494" s="802"/>
      <c r="Q494" s="803"/>
      <c r="R494" s="834"/>
      <c r="S494" s="805"/>
      <c r="T494" s="806">
        <f t="shared" si="34"/>
        <v>0</v>
      </c>
      <c r="U494" s="1477"/>
      <c r="V494" s="815"/>
      <c r="W494" s="1178" t="str">
        <f t="shared" si="36"/>
        <v/>
      </c>
      <c r="X494" s="1179" t="str">
        <f t="shared" si="35"/>
        <v/>
      </c>
      <c r="Y494" s="1185" t="str">
        <f t="shared" si="37"/>
        <v/>
      </c>
      <c r="Z494" s="838"/>
      <c r="AA494" s="1585" t="s">
        <v>770</v>
      </c>
      <c r="AB494" s="440"/>
      <c r="AC494" s="440"/>
      <c r="AD494" s="440"/>
      <c r="AE494" s="440"/>
      <c r="AF494" s="440"/>
      <c r="AG494" s="440"/>
      <c r="AH494" s="440"/>
      <c r="AI494" s="440"/>
      <c r="AJ494" s="440"/>
      <c r="AK494" s="440"/>
      <c r="AL494" s="440"/>
      <c r="AM494" s="440"/>
      <c r="AN494" s="440"/>
      <c r="AO494" s="440"/>
      <c r="AP494" s="440"/>
      <c r="AQ494" s="440"/>
    </row>
    <row r="495" spans="1:43" ht="21" x14ac:dyDescent="0.35">
      <c r="A495" s="2053"/>
      <c r="B495" s="1474">
        <v>35</v>
      </c>
      <c r="C495" s="964"/>
      <c r="D495" s="853"/>
      <c r="E495" s="853"/>
      <c r="F495" s="962"/>
      <c r="G495" s="312"/>
      <c r="H495" s="411"/>
      <c r="I495" s="857" t="str">
        <f t="shared" si="38"/>
        <v/>
      </c>
      <c r="J495" s="323">
        <f>IF(ISTEXT(P495),P495,IF(ISBLANK(P495),0,(P495/T451)*M451))</f>
        <v>0</v>
      </c>
      <c r="K495" s="904" t="str">
        <f t="shared" si="39"/>
        <v/>
      </c>
      <c r="L495" s="905">
        <f>IF(ISTEXT(T495),0,IF(ISBLANK(T495),0,(T495*1000/T451)*M451))</f>
        <v>0</v>
      </c>
      <c r="M495" s="906">
        <f>+IF(ISTEXT(T495),0,IF(ISBLANK(T495),0,(T495/T451)*M451))</f>
        <v>0</v>
      </c>
      <c r="N495" s="907">
        <f>M495/M502</f>
        <v>0</v>
      </c>
      <c r="O495" s="808"/>
      <c r="P495" s="802"/>
      <c r="Q495" s="803"/>
      <c r="R495" s="834"/>
      <c r="S495" s="805"/>
      <c r="T495" s="806">
        <f t="shared" si="34"/>
        <v>0</v>
      </c>
      <c r="U495" s="1477"/>
      <c r="V495" s="815"/>
      <c r="W495" s="1178" t="str">
        <f t="shared" si="36"/>
        <v/>
      </c>
      <c r="X495" s="1179" t="str">
        <f t="shared" si="35"/>
        <v/>
      </c>
      <c r="Y495" s="1185" t="str">
        <f t="shared" si="37"/>
        <v/>
      </c>
      <c r="Z495" s="838"/>
      <c r="AA495" s="1585" t="s">
        <v>770</v>
      </c>
      <c r="AB495" s="440"/>
      <c r="AC495" s="440"/>
      <c r="AD495" s="440"/>
      <c r="AE495" s="440"/>
      <c r="AF495" s="440"/>
      <c r="AG495" s="440"/>
      <c r="AH495" s="440"/>
      <c r="AI495" s="440"/>
      <c r="AJ495" s="440"/>
      <c r="AK495" s="440"/>
      <c r="AL495" s="440"/>
      <c r="AM495" s="440"/>
      <c r="AN495" s="440"/>
      <c r="AO495" s="440"/>
      <c r="AP495" s="440"/>
      <c r="AQ495" s="440"/>
    </row>
    <row r="496" spans="1:43" ht="21" x14ac:dyDescent="0.35">
      <c r="A496" s="2053"/>
      <c r="B496" s="1474">
        <v>36</v>
      </c>
      <c r="C496" s="964"/>
      <c r="D496" s="853"/>
      <c r="E496" s="853"/>
      <c r="F496" s="962"/>
      <c r="G496" s="312"/>
      <c r="H496" s="411"/>
      <c r="I496" s="857" t="str">
        <f t="shared" si="38"/>
        <v/>
      </c>
      <c r="J496" s="323">
        <f>IF(ISTEXT(P496),P496,IF(ISBLANK(P496),0,(P496/T451)*M451))</f>
        <v>0</v>
      </c>
      <c r="K496" s="904" t="str">
        <f t="shared" si="39"/>
        <v/>
      </c>
      <c r="L496" s="905">
        <f>IF(ISTEXT(T496),0,IF(ISBLANK(T496),0,(T496*1000/T451)*M451))</f>
        <v>0</v>
      </c>
      <c r="M496" s="906">
        <f>+IF(ISTEXT(T496),0,IF(ISBLANK(T496),0,(T496/T451)*M451))</f>
        <v>0</v>
      </c>
      <c r="N496" s="907">
        <f>M496/M502</f>
        <v>0</v>
      </c>
      <c r="O496" s="808"/>
      <c r="P496" s="802"/>
      <c r="Q496" s="803"/>
      <c r="R496" s="834"/>
      <c r="S496" s="805"/>
      <c r="T496" s="806">
        <f t="shared" si="34"/>
        <v>0</v>
      </c>
      <c r="U496" s="1477"/>
      <c r="V496" s="815"/>
      <c r="W496" s="1178" t="str">
        <f t="shared" si="36"/>
        <v/>
      </c>
      <c r="X496" s="1179" t="str">
        <f t="shared" si="35"/>
        <v/>
      </c>
      <c r="Y496" s="1185" t="str">
        <f t="shared" si="37"/>
        <v/>
      </c>
      <c r="Z496" s="838"/>
      <c r="AA496" s="1585" t="s">
        <v>770</v>
      </c>
      <c r="AB496" s="440"/>
      <c r="AC496" s="440"/>
      <c r="AD496" s="440"/>
      <c r="AE496" s="440"/>
      <c r="AF496" s="440"/>
      <c r="AG496" s="440"/>
      <c r="AH496" s="440"/>
      <c r="AI496" s="440"/>
      <c r="AJ496" s="440"/>
      <c r="AK496" s="440"/>
      <c r="AL496" s="440"/>
      <c r="AM496" s="440"/>
      <c r="AN496" s="440"/>
      <c r="AO496" s="440"/>
      <c r="AP496" s="440"/>
      <c r="AQ496" s="440"/>
    </row>
    <row r="497" spans="1:43" ht="21" x14ac:dyDescent="0.35">
      <c r="A497" s="2053"/>
      <c r="B497" s="1474">
        <v>37</v>
      </c>
      <c r="C497" s="964"/>
      <c r="D497" s="853"/>
      <c r="E497" s="853"/>
      <c r="F497" s="962"/>
      <c r="G497" s="312"/>
      <c r="H497" s="411"/>
      <c r="I497" s="857" t="str">
        <f t="shared" si="38"/>
        <v/>
      </c>
      <c r="J497" s="323">
        <f>IF(ISTEXT(P497),P497,IF(ISBLANK(P497),0,(P497/T451)*M451))</f>
        <v>0</v>
      </c>
      <c r="K497" s="904" t="str">
        <f t="shared" si="39"/>
        <v/>
      </c>
      <c r="L497" s="905">
        <f>IF(ISTEXT(T497),0,IF(ISBLANK(T497),0,(T497*1000/T451)*M451))</f>
        <v>0</v>
      </c>
      <c r="M497" s="906">
        <f>+IF(ISTEXT(T497),0,IF(ISBLANK(T497),0,(T497/T451)*M451))</f>
        <v>0</v>
      </c>
      <c r="N497" s="907">
        <f>M497/M502</f>
        <v>0</v>
      </c>
      <c r="O497" s="808"/>
      <c r="P497" s="802"/>
      <c r="Q497" s="803"/>
      <c r="R497" s="834"/>
      <c r="S497" s="805"/>
      <c r="T497" s="806">
        <f t="shared" si="34"/>
        <v>0</v>
      </c>
      <c r="U497" s="1477"/>
      <c r="V497" s="815"/>
      <c r="W497" s="1178" t="str">
        <f t="shared" si="36"/>
        <v/>
      </c>
      <c r="X497" s="1179" t="str">
        <f t="shared" si="35"/>
        <v/>
      </c>
      <c r="Y497" s="1185" t="str">
        <f t="shared" si="37"/>
        <v/>
      </c>
      <c r="Z497" s="838"/>
      <c r="AA497" s="1585" t="s">
        <v>770</v>
      </c>
      <c r="AB497" s="440"/>
      <c r="AC497" s="440"/>
      <c r="AD497" s="440"/>
      <c r="AE497" s="440"/>
      <c r="AF497" s="440"/>
      <c r="AG497" s="440"/>
      <c r="AH497" s="440"/>
      <c r="AI497" s="440"/>
      <c r="AJ497" s="440"/>
      <c r="AK497" s="440"/>
      <c r="AL497" s="440"/>
      <c r="AM497" s="440"/>
      <c r="AN497" s="440"/>
      <c r="AO497" s="440"/>
      <c r="AP497" s="440"/>
      <c r="AQ497" s="440"/>
    </row>
    <row r="498" spans="1:43" ht="21" x14ac:dyDescent="0.35">
      <c r="A498" s="2053"/>
      <c r="B498" s="1474">
        <v>38</v>
      </c>
      <c r="C498" s="964"/>
      <c r="D498" s="853"/>
      <c r="E498" s="853"/>
      <c r="F498" s="962"/>
      <c r="G498" s="312"/>
      <c r="H498" s="411"/>
      <c r="I498" s="857" t="str">
        <f t="shared" si="38"/>
        <v/>
      </c>
      <c r="J498" s="323">
        <f>IF(ISTEXT(P498),P498,IF(ISBLANK(P498),0,(P498/T451)*M451))</f>
        <v>0</v>
      </c>
      <c r="K498" s="904" t="str">
        <f t="shared" si="39"/>
        <v/>
      </c>
      <c r="L498" s="905">
        <f>IF(ISTEXT(T498),0,IF(ISBLANK(T498),0,(T498*1000/T451)*M451))</f>
        <v>0</v>
      </c>
      <c r="M498" s="906">
        <f>+IF(ISTEXT(T498),0,IF(ISBLANK(T498),0,(T498/T451)*M451))</f>
        <v>0</v>
      </c>
      <c r="N498" s="907">
        <f>M498/M502</f>
        <v>0</v>
      </c>
      <c r="O498" s="808"/>
      <c r="P498" s="802"/>
      <c r="Q498" s="803"/>
      <c r="R498" s="834"/>
      <c r="S498" s="805"/>
      <c r="T498" s="806">
        <f t="shared" si="34"/>
        <v>0</v>
      </c>
      <c r="U498" s="1477"/>
      <c r="V498" s="815"/>
      <c r="W498" s="1178" t="str">
        <f t="shared" si="36"/>
        <v/>
      </c>
      <c r="X498" s="1179" t="str">
        <f t="shared" si="35"/>
        <v/>
      </c>
      <c r="Y498" s="1185" t="str">
        <f t="shared" si="37"/>
        <v/>
      </c>
      <c r="Z498" s="838"/>
      <c r="AA498" s="1585" t="s">
        <v>770</v>
      </c>
      <c r="AB498" s="440"/>
      <c r="AC498" s="440"/>
      <c r="AD498" s="440"/>
      <c r="AE498" s="440"/>
      <c r="AF498" s="440"/>
      <c r="AG498" s="440"/>
      <c r="AH498" s="440"/>
      <c r="AI498" s="440"/>
      <c r="AJ498" s="440"/>
      <c r="AK498" s="440"/>
      <c r="AL498" s="440"/>
      <c r="AM498" s="440"/>
      <c r="AN498" s="440"/>
      <c r="AO498" s="440"/>
      <c r="AP498" s="440"/>
      <c r="AQ498" s="440"/>
    </row>
    <row r="499" spans="1:43" ht="21" x14ac:dyDescent="0.35">
      <c r="A499" s="2053"/>
      <c r="B499" s="1474">
        <v>39</v>
      </c>
      <c r="C499" s="964"/>
      <c r="D499" s="853"/>
      <c r="E499" s="853"/>
      <c r="F499" s="962"/>
      <c r="G499" s="312"/>
      <c r="H499" s="411"/>
      <c r="I499" s="857" t="str">
        <f t="shared" si="38"/>
        <v/>
      </c>
      <c r="J499" s="323">
        <f>IF(ISTEXT(P499),P499,IF(ISBLANK(P499),0,(P499/T451)*M451))</f>
        <v>0</v>
      </c>
      <c r="K499" s="904" t="str">
        <f t="shared" si="39"/>
        <v/>
      </c>
      <c r="L499" s="905">
        <f>IF(ISTEXT(T499),0,IF(ISBLANK(T499),0,(T499*1000/T451)*M451))</f>
        <v>0</v>
      </c>
      <c r="M499" s="906">
        <f>+IF(ISTEXT(T499),0,IF(ISBLANK(T499),0,(T499/T451)*M451))</f>
        <v>0</v>
      </c>
      <c r="N499" s="907">
        <f>M499/M502</f>
        <v>0</v>
      </c>
      <c r="O499" s="808"/>
      <c r="P499" s="802"/>
      <c r="Q499" s="803"/>
      <c r="R499" s="834"/>
      <c r="S499" s="805"/>
      <c r="T499" s="806">
        <f t="shared" si="34"/>
        <v>0</v>
      </c>
      <c r="U499" s="1477"/>
      <c r="V499" s="815"/>
      <c r="W499" s="1178" t="str">
        <f t="shared" si="36"/>
        <v/>
      </c>
      <c r="X499" s="1179" t="str">
        <f t="shared" si="35"/>
        <v/>
      </c>
      <c r="Y499" s="1185" t="str">
        <f t="shared" si="37"/>
        <v/>
      </c>
      <c r="Z499" s="838"/>
      <c r="AA499" s="1710" t="s">
        <v>1298</v>
      </c>
      <c r="AB499" s="841"/>
      <c r="AC499" s="841"/>
      <c r="AD499" s="841"/>
      <c r="AE499" s="841"/>
      <c r="AF499" s="440"/>
      <c r="AG499" s="440"/>
      <c r="AH499" s="440"/>
      <c r="AI499" s="440"/>
      <c r="AJ499" s="440"/>
      <c r="AK499" s="440"/>
      <c r="AL499" s="440"/>
      <c r="AM499" s="440"/>
      <c r="AN499" s="440"/>
      <c r="AO499" s="440"/>
      <c r="AP499" s="440"/>
      <c r="AQ499" s="440"/>
    </row>
    <row r="500" spans="1:43" ht="21.75" customHeight="1" thickBot="1" x14ac:dyDescent="0.4">
      <c r="A500" s="2053"/>
      <c r="B500" s="1474">
        <v>40</v>
      </c>
      <c r="C500" s="964"/>
      <c r="D500" s="853"/>
      <c r="E500" s="853"/>
      <c r="F500" s="962"/>
      <c r="G500" s="312"/>
      <c r="H500" s="411"/>
      <c r="I500" s="857" t="str">
        <f t="shared" si="38"/>
        <v/>
      </c>
      <c r="J500" s="323">
        <f>IF(ISTEXT(P500),P500,IF(ISBLANK(P500),0,(P500/T451)*M451))</f>
        <v>0</v>
      </c>
      <c r="K500" s="904" t="str">
        <f t="shared" si="39"/>
        <v/>
      </c>
      <c r="L500" s="905">
        <f>IF(ISTEXT(T500),0,IF(ISBLANK(T500),0,(T500*1000/T451)*M451))</f>
        <v>0</v>
      </c>
      <c r="M500" s="906">
        <f>+IF(ISTEXT(T500),0,IF(ISBLANK(T500),0,(T500/T451)*M451))</f>
        <v>0</v>
      </c>
      <c r="N500" s="907">
        <f>M500/M502</f>
        <v>0</v>
      </c>
      <c r="O500" s="808"/>
      <c r="P500" s="819"/>
      <c r="Q500" s="820"/>
      <c r="R500" s="836"/>
      <c r="S500" s="822"/>
      <c r="T500" s="823">
        <f t="shared" si="34"/>
        <v>0</v>
      </c>
      <c r="U500" s="1475"/>
      <c r="V500" s="830"/>
      <c r="W500" s="1180" t="str">
        <f t="shared" si="36"/>
        <v/>
      </c>
      <c r="X500" s="1181" t="str">
        <f t="shared" si="35"/>
        <v/>
      </c>
      <c r="Y500" s="1186" t="str">
        <f t="shared" si="37"/>
        <v/>
      </c>
      <c r="Z500" s="838"/>
      <c r="AA500" s="1710" t="s">
        <v>1298</v>
      </c>
      <c r="AB500" s="841"/>
      <c r="AC500" s="841"/>
      <c r="AD500" s="841"/>
      <c r="AE500" s="841"/>
      <c r="AF500" s="440"/>
      <c r="AG500" s="440"/>
      <c r="AH500" s="440"/>
      <c r="AI500" s="440"/>
      <c r="AJ500" s="440"/>
      <c r="AK500" s="440"/>
      <c r="AL500" s="440"/>
      <c r="AM500" s="440"/>
      <c r="AN500" s="440"/>
      <c r="AO500" s="440"/>
      <c r="AP500" s="440"/>
      <c r="AQ500" s="440"/>
    </row>
    <row r="501" spans="1:43" ht="21.75" thickBot="1" x14ac:dyDescent="0.3">
      <c r="A501" s="2053"/>
      <c r="B501" s="2145"/>
      <c r="C501" s="2146"/>
      <c r="D501" s="2146"/>
      <c r="E501" s="2146"/>
      <c r="F501" s="2146"/>
      <c r="G501" s="2146"/>
      <c r="H501" s="2146"/>
      <c r="I501" s="2146"/>
      <c r="J501" s="2146"/>
      <c r="K501" s="2146"/>
      <c r="L501" s="2146"/>
      <c r="M501" s="2146"/>
      <c r="N501" s="2147"/>
      <c r="O501" s="808"/>
      <c r="P501" s="894"/>
      <c r="Q501" s="1476" t="s">
        <v>153</v>
      </c>
      <c r="R501" s="441">
        <f>SUM(R461:R500)</f>
        <v>1.68</v>
      </c>
      <c r="S501" s="1476"/>
      <c r="T501" s="441">
        <f>SUM(T461:T500)</f>
        <v>2.13</v>
      </c>
      <c r="U501" s="1970" t="s">
        <v>794</v>
      </c>
      <c r="V501" s="1971"/>
      <c r="W501" s="1303"/>
      <c r="X501" s="1304"/>
      <c r="Y501" s="1305"/>
      <c r="Z501" s="838"/>
      <c r="AA501" s="1710" t="s">
        <v>1298</v>
      </c>
      <c r="AB501" s="841"/>
      <c r="AC501" s="841"/>
      <c r="AD501" s="841"/>
      <c r="AE501" s="841"/>
      <c r="AF501" s="440"/>
      <c r="AG501" s="440"/>
      <c r="AH501" s="440"/>
      <c r="AI501" s="440"/>
      <c r="AJ501" s="440"/>
      <c r="AK501" s="440"/>
      <c r="AL501" s="440"/>
      <c r="AM501" s="440"/>
      <c r="AN501" s="440"/>
      <c r="AO501" s="440"/>
      <c r="AP501" s="440"/>
      <c r="AQ501" s="440"/>
    </row>
    <row r="502" spans="1:43" ht="21" x14ac:dyDescent="0.25">
      <c r="A502" s="2053"/>
      <c r="B502" s="436"/>
      <c r="C502" s="441">
        <f>SUM(C479:C501)</f>
        <v>0</v>
      </c>
      <c r="D502" s="481">
        <f>SUM(D480:D500)</f>
        <v>0</v>
      </c>
      <c r="E502" s="2120" t="s">
        <v>153</v>
      </c>
      <c r="F502" s="2120"/>
      <c r="G502" s="2120"/>
      <c r="H502" s="2120"/>
      <c r="I502" s="2120"/>
      <c r="J502" s="2120"/>
      <c r="K502" s="481">
        <f>SUM(K480:K500)</f>
        <v>0</v>
      </c>
      <c r="L502" s="442">
        <f>SUM(L461:L500)</f>
        <v>1000</v>
      </c>
      <c r="M502" s="441">
        <f>SUM(M461:M500)</f>
        <v>1</v>
      </c>
      <c r="N502" s="443">
        <f>SUM(N461:N500)</f>
        <v>1</v>
      </c>
      <c r="O502" s="808"/>
      <c r="P502" s="2078" t="s">
        <v>1146</v>
      </c>
      <c r="Q502" s="2079"/>
      <c r="R502" s="2079"/>
      <c r="S502" s="2079"/>
      <c r="T502" s="2080"/>
      <c r="U502" s="2084" t="s">
        <v>796</v>
      </c>
      <c r="V502" s="2085"/>
      <c r="W502" s="1306"/>
      <c r="X502" s="1307"/>
      <c r="Y502" s="1308"/>
      <c r="Z502" s="838"/>
      <c r="AA502" s="1710" t="s">
        <v>1298</v>
      </c>
      <c r="AB502" s="841"/>
      <c r="AC502" s="841"/>
      <c r="AD502" s="841"/>
      <c r="AE502" s="841"/>
      <c r="AF502" s="440"/>
      <c r="AG502" s="440"/>
      <c r="AH502" s="440"/>
      <c r="AI502" s="440"/>
      <c r="AJ502" s="440"/>
      <c r="AK502" s="440"/>
      <c r="AL502" s="440"/>
      <c r="AM502" s="440"/>
      <c r="AN502" s="440"/>
      <c r="AO502" s="440"/>
      <c r="AP502" s="440"/>
      <c r="AQ502" s="440"/>
    </row>
    <row r="503" spans="1:43" ht="18.75" customHeight="1" x14ac:dyDescent="0.25">
      <c r="A503" s="2053"/>
      <c r="B503" s="2121" t="s">
        <v>780</v>
      </c>
      <c r="C503" s="2122"/>
      <c r="D503" s="2122"/>
      <c r="E503" s="2122"/>
      <c r="F503" s="2122"/>
      <c r="G503" s="2122"/>
      <c r="H503" s="2122"/>
      <c r="I503" s="2122"/>
      <c r="J503" s="2122"/>
      <c r="K503" s="2122"/>
      <c r="L503" s="2122"/>
      <c r="M503" s="2122"/>
      <c r="N503" s="2123"/>
      <c r="O503" s="808"/>
      <c r="P503" s="2081"/>
      <c r="Q503" s="2082"/>
      <c r="R503" s="2082"/>
      <c r="S503" s="2082"/>
      <c r="T503" s="2083"/>
      <c r="U503" s="2086" t="s">
        <v>797</v>
      </c>
      <c r="V503" s="2087"/>
      <c r="W503" s="1306"/>
      <c r="X503" s="1307"/>
      <c r="Y503" s="1308"/>
      <c r="Z503" s="838"/>
      <c r="AA503" s="1710" t="s">
        <v>1298</v>
      </c>
      <c r="AB503" s="841"/>
      <c r="AC503" s="841"/>
      <c r="AD503" s="841"/>
      <c r="AE503" s="841"/>
      <c r="AF503" s="440"/>
      <c r="AG503" s="440"/>
      <c r="AH503" s="440"/>
      <c r="AI503" s="440"/>
      <c r="AJ503" s="440"/>
      <c r="AK503" s="440"/>
      <c r="AL503" s="440"/>
      <c r="AM503" s="440"/>
      <c r="AN503" s="440"/>
      <c r="AO503" s="440"/>
      <c r="AP503" s="440"/>
      <c r="AQ503" s="440"/>
    </row>
    <row r="504" spans="1:43" ht="18.75" x14ac:dyDescent="0.25">
      <c r="A504" s="2053"/>
      <c r="B504" s="447"/>
      <c r="C504" s="448" t="s">
        <v>154</v>
      </c>
      <c r="D504" s="449"/>
      <c r="E504" s="449"/>
      <c r="F504" s="449"/>
      <c r="G504" s="2088" t="s">
        <v>112</v>
      </c>
      <c r="H504" s="2088"/>
      <c r="I504" s="2088"/>
      <c r="J504" s="2088"/>
      <c r="K504" s="2088"/>
      <c r="L504" s="2088"/>
      <c r="M504" s="2088"/>
      <c r="N504" s="2089"/>
      <c r="O504" s="808"/>
      <c r="P504" s="2081"/>
      <c r="Q504" s="2082"/>
      <c r="R504" s="2082"/>
      <c r="S504" s="2082"/>
      <c r="T504" s="2083"/>
      <c r="U504" s="2101" t="s">
        <v>798</v>
      </c>
      <c r="V504" s="2102"/>
      <c r="W504" s="1309"/>
      <c r="X504" s="1307"/>
      <c r="Y504" s="1308"/>
      <c r="Z504" s="838"/>
      <c r="AA504" s="1710" t="s">
        <v>1298</v>
      </c>
      <c r="AB504" s="841"/>
      <c r="AC504" s="841"/>
      <c r="AD504" s="841"/>
      <c r="AE504" s="841"/>
      <c r="AF504" s="440"/>
      <c r="AG504" s="440"/>
      <c r="AH504" s="440"/>
      <c r="AI504" s="440"/>
      <c r="AJ504" s="440"/>
      <c r="AK504" s="440"/>
      <c r="AL504" s="440"/>
      <c r="AM504" s="440"/>
      <c r="AN504" s="440"/>
      <c r="AO504" s="440"/>
      <c r="AP504" s="440"/>
      <c r="AQ504" s="440"/>
    </row>
    <row r="505" spans="1:43" ht="18.75" x14ac:dyDescent="0.25">
      <c r="A505" s="2053"/>
      <c r="B505" s="450"/>
      <c r="C505" s="451" t="s">
        <v>173</v>
      </c>
      <c r="D505" s="452" t="s">
        <v>209</v>
      </c>
      <c r="E505" s="453"/>
      <c r="F505" s="453"/>
      <c r="G505" s="2088"/>
      <c r="H505" s="2088"/>
      <c r="I505" s="2088"/>
      <c r="J505" s="2088"/>
      <c r="K505" s="2088"/>
      <c r="L505" s="2088"/>
      <c r="M505" s="2088"/>
      <c r="N505" s="2089"/>
      <c r="O505" s="808"/>
      <c r="P505" s="1299"/>
      <c r="Q505" s="896"/>
      <c r="R505" s="896"/>
      <c r="S505" s="896"/>
      <c r="T505" s="1198"/>
      <c r="U505" s="2101" t="s">
        <v>808</v>
      </c>
      <c r="V505" s="2102"/>
      <c r="W505" s="1309"/>
      <c r="X505" s="1307"/>
      <c r="Y505" s="1308"/>
      <c r="Z505" s="838"/>
      <c r="AA505" s="1710" t="s">
        <v>1298</v>
      </c>
      <c r="AB505" s="841"/>
      <c r="AC505" s="841"/>
      <c r="AD505" s="841"/>
      <c r="AE505" s="841"/>
      <c r="AF505" s="440"/>
      <c r="AG505" s="440"/>
      <c r="AH505" s="440"/>
      <c r="AI505" s="440"/>
      <c r="AJ505" s="440"/>
      <c r="AK505" s="440"/>
      <c r="AL505" s="440"/>
      <c r="AM505" s="440"/>
      <c r="AN505" s="440"/>
      <c r="AO505" s="440"/>
      <c r="AP505" s="440"/>
      <c r="AQ505" s="440"/>
    </row>
    <row r="506" spans="1:43" ht="23.25" x14ac:dyDescent="0.25">
      <c r="A506" s="2053"/>
      <c r="B506" s="450"/>
      <c r="C506" s="328" t="s">
        <v>156</v>
      </c>
      <c r="D506" s="448" t="s">
        <v>157</v>
      </c>
      <c r="E506" s="453"/>
      <c r="F506" s="453"/>
      <c r="G506" s="448"/>
      <c r="H506" s="454"/>
      <c r="I506" s="454"/>
      <c r="J506" s="454"/>
      <c r="K506" s="454"/>
      <c r="L506" s="454"/>
      <c r="M506" s="454"/>
      <c r="N506" s="455"/>
      <c r="O506" s="808"/>
      <c r="P506" s="1299"/>
      <c r="Q506" s="896"/>
      <c r="R506" s="896"/>
      <c r="S506" s="896"/>
      <c r="T506" s="1198"/>
      <c r="U506" s="2103" t="s">
        <v>795</v>
      </c>
      <c r="V506" s="2104"/>
      <c r="W506" s="1309"/>
      <c r="X506" s="1307"/>
      <c r="Y506" s="1308"/>
      <c r="Z506" s="838"/>
      <c r="AA506" s="1710" t="s">
        <v>1298</v>
      </c>
      <c r="AB506" s="841"/>
      <c r="AC506" s="841"/>
      <c r="AD506" s="841"/>
      <c r="AE506" s="841"/>
      <c r="AF506" s="440"/>
      <c r="AG506" s="440"/>
      <c r="AH506" s="440"/>
      <c r="AI506" s="440"/>
      <c r="AJ506" s="440"/>
      <c r="AK506" s="440"/>
      <c r="AL506" s="440"/>
      <c r="AM506" s="440"/>
      <c r="AN506" s="440"/>
      <c r="AO506" s="440"/>
      <c r="AP506" s="440"/>
      <c r="AQ506" s="440"/>
    </row>
    <row r="507" spans="1:43" ht="21.75" thickBot="1" x14ac:dyDescent="0.3">
      <c r="A507" s="2053"/>
      <c r="B507" s="456"/>
      <c r="C507" s="522"/>
      <c r="D507" s="309"/>
      <c r="E507" s="523"/>
      <c r="F507" s="523"/>
      <c r="G507" s="524"/>
      <c r="H507" s="525"/>
      <c r="I507" s="525"/>
      <c r="J507" s="525"/>
      <c r="K507" s="362" t="s">
        <v>158</v>
      </c>
      <c r="L507" s="525"/>
      <c r="M507" s="525"/>
      <c r="N507" s="526"/>
      <c r="O507" s="808"/>
      <c r="P507" s="1300"/>
      <c r="Q507" s="1301"/>
      <c r="R507" s="1301"/>
      <c r="S507" s="1301"/>
      <c r="T507" s="1302"/>
      <c r="U507" s="2034" t="s">
        <v>823</v>
      </c>
      <c r="V507" s="2035"/>
      <c r="W507" s="1310"/>
      <c r="X507" s="1311"/>
      <c r="Y507" s="1312"/>
      <c r="Z507" s="838"/>
      <c r="AA507" s="1710" t="s">
        <v>1298</v>
      </c>
      <c r="AB507" s="841"/>
      <c r="AC507" s="841"/>
      <c r="AD507" s="841"/>
      <c r="AE507" s="841"/>
      <c r="AF507" s="440"/>
      <c r="AG507" s="440"/>
      <c r="AH507" s="440"/>
      <c r="AI507" s="440"/>
      <c r="AJ507" s="440"/>
      <c r="AK507" s="440"/>
      <c r="AL507" s="440"/>
      <c r="AM507" s="440"/>
      <c r="AN507" s="440"/>
      <c r="AO507" s="440"/>
      <c r="AP507" s="440"/>
      <c r="AQ507" s="440"/>
    </row>
    <row r="508" spans="1:43" ht="19.5" thickBot="1" x14ac:dyDescent="0.3">
      <c r="A508" s="2053"/>
      <c r="B508" s="459">
        <v>1</v>
      </c>
      <c r="C508" s="527" t="s">
        <v>210</v>
      </c>
      <c r="D508" s="528"/>
      <c r="E508" s="528"/>
      <c r="F508" s="528"/>
      <c r="G508" s="528"/>
      <c r="H508" s="528"/>
      <c r="I508" s="528"/>
      <c r="J508" s="528"/>
      <c r="K508" s="362" t="s">
        <v>159</v>
      </c>
      <c r="L508" s="528"/>
      <c r="M508" s="528"/>
      <c r="N508" s="529"/>
      <c r="O508" s="808"/>
      <c r="P508" s="863"/>
      <c r="Q508" s="863"/>
      <c r="R508" s="863"/>
      <c r="S508" s="863"/>
      <c r="T508" s="863"/>
      <c r="X508" s="198"/>
      <c r="Y508" s="198"/>
      <c r="Z508" s="838"/>
      <c r="AA508" s="1710" t="s">
        <v>1298</v>
      </c>
      <c r="AB508" s="841"/>
      <c r="AC508" s="841"/>
      <c r="AD508" s="841"/>
      <c r="AE508" s="841"/>
      <c r="AF508" s="440"/>
      <c r="AG508" s="440"/>
      <c r="AH508" s="440"/>
      <c r="AI508" s="440"/>
      <c r="AJ508" s="440"/>
      <c r="AK508" s="440"/>
      <c r="AL508" s="440"/>
      <c r="AM508" s="440"/>
      <c r="AN508" s="440"/>
      <c r="AO508" s="440"/>
      <c r="AP508" s="440"/>
      <c r="AQ508" s="440"/>
    </row>
    <row r="509" spans="1:43" ht="23.25" x14ac:dyDescent="0.25">
      <c r="A509" s="2053"/>
      <c r="B509" s="459">
        <v>2</v>
      </c>
      <c r="C509" s="527"/>
      <c r="D509" s="528"/>
      <c r="E509" s="528"/>
      <c r="F509" s="528"/>
      <c r="G509" s="528"/>
      <c r="H509" s="528"/>
      <c r="I509" s="528"/>
      <c r="J509" s="528"/>
      <c r="K509" s="362" t="s">
        <v>161</v>
      </c>
      <c r="L509" s="528"/>
      <c r="M509" s="528"/>
      <c r="N509" s="529"/>
      <c r="O509" s="808"/>
      <c r="P509" s="867" t="s">
        <v>783</v>
      </c>
      <c r="Q509" s="868"/>
      <c r="R509" s="868"/>
      <c r="S509" s="868"/>
      <c r="T509" s="868"/>
      <c r="U509" s="868"/>
      <c r="V509" s="876" t="s">
        <v>784</v>
      </c>
      <c r="W509" s="877"/>
      <c r="X509" s="877"/>
      <c r="Y509" s="878"/>
      <c r="Z509" s="838"/>
      <c r="AA509" s="1710" t="s">
        <v>1298</v>
      </c>
      <c r="AB509" s="841"/>
      <c r="AC509" s="841"/>
      <c r="AD509" s="841"/>
      <c r="AE509" s="841"/>
      <c r="AF509" s="440"/>
      <c r="AG509" s="440"/>
      <c r="AH509" s="440"/>
      <c r="AI509" s="440"/>
      <c r="AJ509" s="440"/>
      <c r="AK509" s="440"/>
      <c r="AL509" s="440"/>
      <c r="AM509" s="440"/>
      <c r="AN509" s="440"/>
      <c r="AO509" s="440"/>
      <c r="AP509" s="440"/>
      <c r="AQ509" s="440"/>
    </row>
    <row r="510" spans="1:43" ht="23.25" x14ac:dyDescent="0.25">
      <c r="A510" s="2053"/>
      <c r="B510" s="459">
        <v>3</v>
      </c>
      <c r="C510" s="527" t="s">
        <v>211</v>
      </c>
      <c r="D510" s="528"/>
      <c r="E510" s="528"/>
      <c r="F510" s="528"/>
      <c r="G510" s="528"/>
      <c r="H510" s="528"/>
      <c r="I510" s="528"/>
      <c r="J510" s="528"/>
      <c r="K510" s="528"/>
      <c r="L510" s="528"/>
      <c r="M510" s="528"/>
      <c r="N510" s="529"/>
      <c r="O510" s="808"/>
      <c r="P510" s="1328" t="s">
        <v>785</v>
      </c>
      <c r="Q510" s="870"/>
      <c r="R510" s="870"/>
      <c r="S510" s="870"/>
      <c r="T510" s="870"/>
      <c r="U510" s="870"/>
      <c r="V510" s="875" t="s">
        <v>786</v>
      </c>
      <c r="W510" s="879"/>
      <c r="X510" s="879"/>
      <c r="Y510" s="1188"/>
      <c r="Z510" s="838"/>
      <c r="AA510" s="1585" t="s">
        <v>770</v>
      </c>
      <c r="AB510" s="440"/>
      <c r="AC510" s="440"/>
      <c r="AD510" s="440"/>
      <c r="AE510" s="440"/>
      <c r="AF510" s="440"/>
      <c r="AG510" s="440"/>
      <c r="AH510" s="440"/>
      <c r="AI510" s="440"/>
      <c r="AJ510" s="440"/>
      <c r="AK510" s="440"/>
      <c r="AL510" s="440"/>
      <c r="AM510" s="440"/>
      <c r="AN510" s="440"/>
      <c r="AO510" s="440"/>
      <c r="AP510" s="440"/>
      <c r="AQ510" s="440"/>
    </row>
    <row r="511" spans="1:43" ht="23.25" x14ac:dyDescent="0.25">
      <c r="A511" s="2053"/>
      <c r="B511" s="459">
        <v>4</v>
      </c>
      <c r="C511" s="527"/>
      <c r="D511" s="528"/>
      <c r="E511" s="528"/>
      <c r="F511" s="528"/>
      <c r="G511" s="528"/>
      <c r="H511" s="528"/>
      <c r="I511" s="528"/>
      <c r="J511" s="528"/>
      <c r="K511" s="528"/>
      <c r="L511" s="528"/>
      <c r="M511" s="528"/>
      <c r="N511" s="529"/>
      <c r="O511" s="808"/>
      <c r="P511" s="1328" t="s">
        <v>787</v>
      </c>
      <c r="Q511" s="870"/>
      <c r="R511" s="870"/>
      <c r="S511" s="870"/>
      <c r="T511" s="870"/>
      <c r="U511" s="870"/>
      <c r="V511" s="875" t="s">
        <v>788</v>
      </c>
      <c r="W511" s="879"/>
      <c r="X511" s="879"/>
      <c r="Y511" s="1188"/>
      <c r="Z511" s="838"/>
      <c r="AA511" s="1585" t="s">
        <v>770</v>
      </c>
      <c r="AB511" s="440"/>
      <c r="AC511" s="440"/>
      <c r="AD511" s="440"/>
      <c r="AE511" s="440"/>
      <c r="AF511" s="440"/>
      <c r="AG511" s="440"/>
      <c r="AH511" s="440"/>
      <c r="AI511" s="440"/>
      <c r="AJ511" s="440"/>
      <c r="AK511" s="440"/>
      <c r="AL511" s="440"/>
      <c r="AM511" s="440"/>
      <c r="AN511" s="440"/>
      <c r="AO511" s="440"/>
      <c r="AP511" s="440"/>
      <c r="AQ511" s="440"/>
    </row>
    <row r="512" spans="1:43" ht="23.25" x14ac:dyDescent="0.25">
      <c r="A512" s="2053"/>
      <c r="B512" s="459">
        <v>5</v>
      </c>
      <c r="C512" s="527" t="s">
        <v>157</v>
      </c>
      <c r="D512" s="528"/>
      <c r="E512" s="528"/>
      <c r="F512" s="528"/>
      <c r="G512" s="528"/>
      <c r="H512" s="528"/>
      <c r="I512" s="528"/>
      <c r="J512" s="528"/>
      <c r="K512" s="528"/>
      <c r="L512" s="528"/>
      <c r="M512" s="528"/>
      <c r="N512" s="529"/>
      <c r="O512" s="808"/>
      <c r="P512" s="1328" t="s">
        <v>789</v>
      </c>
      <c r="Q512" s="870"/>
      <c r="R512" s="870"/>
      <c r="S512" s="870"/>
      <c r="T512" s="870"/>
      <c r="U512" s="870"/>
      <c r="V512" s="875" t="s">
        <v>790</v>
      </c>
      <c r="W512" s="879"/>
      <c r="X512" s="879"/>
      <c r="Y512" s="1188"/>
      <c r="Z512" s="838"/>
      <c r="AA512" s="1585" t="s">
        <v>770</v>
      </c>
      <c r="AB512" s="440"/>
      <c r="AC512" s="440"/>
      <c r="AD512" s="440"/>
      <c r="AE512" s="440"/>
      <c r="AF512" s="440"/>
      <c r="AG512" s="440"/>
      <c r="AH512" s="440"/>
      <c r="AI512" s="440"/>
      <c r="AJ512" s="440"/>
      <c r="AK512" s="440"/>
      <c r="AL512" s="440"/>
      <c r="AM512" s="440"/>
      <c r="AN512" s="440"/>
      <c r="AO512" s="440"/>
      <c r="AP512" s="440"/>
      <c r="AQ512" s="440"/>
    </row>
    <row r="513" spans="1:43" ht="23.25" x14ac:dyDescent="0.25">
      <c r="A513" s="2053"/>
      <c r="B513" s="459">
        <v>6</v>
      </c>
      <c r="C513" s="527"/>
      <c r="D513" s="528"/>
      <c r="E513" s="528"/>
      <c r="F513" s="528"/>
      <c r="G513" s="528"/>
      <c r="H513" s="528"/>
      <c r="I513" s="528"/>
      <c r="J513" s="528"/>
      <c r="K513" s="528"/>
      <c r="L513" s="528"/>
      <c r="M513" s="528"/>
      <c r="N513" s="529"/>
      <c r="O513" s="808"/>
      <c r="P513" s="1328" t="s">
        <v>791</v>
      </c>
      <c r="Q513" s="870"/>
      <c r="R513" s="870"/>
      <c r="S513" s="870"/>
      <c r="T513" s="870"/>
      <c r="U513" s="870"/>
      <c r="V513" s="875" t="s">
        <v>792</v>
      </c>
      <c r="W513" s="879"/>
      <c r="X513" s="879"/>
      <c r="Y513" s="1188"/>
      <c r="Z513" s="838"/>
      <c r="AA513" s="1585" t="s">
        <v>770</v>
      </c>
      <c r="AB513" s="440"/>
      <c r="AC513" s="440"/>
      <c r="AD513" s="440"/>
      <c r="AE513" s="440"/>
      <c r="AF513" s="440"/>
      <c r="AG513" s="440"/>
      <c r="AH513" s="440"/>
      <c r="AI513" s="440"/>
      <c r="AJ513" s="440"/>
      <c r="AK513" s="440"/>
      <c r="AL513" s="440"/>
      <c r="AM513" s="440"/>
      <c r="AN513" s="440"/>
      <c r="AO513" s="440"/>
      <c r="AP513" s="440"/>
      <c r="AQ513" s="440"/>
    </row>
    <row r="514" spans="1:43" ht="24" thickBot="1" x14ac:dyDescent="0.3">
      <c r="A514" s="2053"/>
      <c r="B514" s="459">
        <v>7</v>
      </c>
      <c r="C514" s="527" t="s">
        <v>212</v>
      </c>
      <c r="D514" s="528"/>
      <c r="E514" s="528"/>
      <c r="F514" s="528"/>
      <c r="G514" s="528"/>
      <c r="H514" s="528"/>
      <c r="I514" s="528"/>
      <c r="J514" s="528"/>
      <c r="K514" s="528"/>
      <c r="L514" s="528"/>
      <c r="M514" s="528"/>
      <c r="N514" s="529"/>
      <c r="O514" s="808"/>
      <c r="P514" s="872"/>
      <c r="Q514" s="873"/>
      <c r="R514" s="873"/>
      <c r="S514" s="873"/>
      <c r="T514" s="873"/>
      <c r="U514" s="873"/>
      <c r="V514" s="880" t="s">
        <v>793</v>
      </c>
      <c r="W514" s="881"/>
      <c r="X514" s="881"/>
      <c r="Y514" s="882"/>
      <c r="Z514" s="838"/>
      <c r="AA514" s="1585" t="s">
        <v>770</v>
      </c>
      <c r="AN514" s="440"/>
      <c r="AO514" s="440"/>
      <c r="AP514" s="440"/>
      <c r="AQ514" s="440"/>
    </row>
    <row r="515" spans="1:43" ht="18.75" x14ac:dyDescent="0.25">
      <c r="A515" s="2053"/>
      <c r="B515" s="459">
        <v>8</v>
      </c>
      <c r="C515" s="527"/>
      <c r="D515" s="528"/>
      <c r="E515" s="528"/>
      <c r="F515" s="528"/>
      <c r="G515" s="528"/>
      <c r="H515" s="528"/>
      <c r="I515" s="528"/>
      <c r="J515" s="528"/>
      <c r="K515" s="528"/>
      <c r="L515" s="528"/>
      <c r="M515" s="528"/>
      <c r="N515" s="529"/>
      <c r="O515" s="808"/>
      <c r="P515" s="808"/>
      <c r="Q515" s="808"/>
      <c r="R515" s="808"/>
      <c r="S515" s="808"/>
      <c r="T515" s="808"/>
      <c r="X515" s="198"/>
      <c r="Y515" s="198"/>
      <c r="Z515" s="838"/>
      <c r="AA515" s="1585" t="s">
        <v>770</v>
      </c>
      <c r="AN515" s="440"/>
      <c r="AO515" s="440"/>
      <c r="AP515" s="440"/>
      <c r="AQ515" s="440"/>
    </row>
    <row r="516" spans="1:43" ht="21" x14ac:dyDescent="0.25">
      <c r="A516" s="2053"/>
      <c r="B516" s="459">
        <v>9</v>
      </c>
      <c r="C516" s="527" t="s">
        <v>213</v>
      </c>
      <c r="D516" s="528"/>
      <c r="E516" s="528"/>
      <c r="F516" s="528"/>
      <c r="G516" s="528"/>
      <c r="H516" s="528"/>
      <c r="I516" s="528"/>
      <c r="J516" s="528"/>
      <c r="K516" s="528"/>
      <c r="L516" s="528"/>
      <c r="M516" s="528"/>
      <c r="N516" s="529"/>
      <c r="O516" s="808"/>
      <c r="P516" s="883" t="s">
        <v>777</v>
      </c>
      <c r="Q516" s="2036" t="s">
        <v>847</v>
      </c>
      <c r="R516" s="2036"/>
      <c r="S516" s="2036"/>
      <c r="T516" s="808"/>
      <c r="X516" s="198"/>
      <c r="Y516" s="198"/>
      <c r="Z516" s="838"/>
      <c r="AA516" s="1585" t="s">
        <v>770</v>
      </c>
      <c r="AN516" s="440"/>
      <c r="AO516" s="440"/>
      <c r="AP516" s="440"/>
      <c r="AQ516" s="440"/>
    </row>
    <row r="517" spans="1:43" ht="21" x14ac:dyDescent="0.25">
      <c r="A517" s="2053"/>
      <c r="B517" s="459">
        <v>10</v>
      </c>
      <c r="C517" s="527"/>
      <c r="D517" s="528"/>
      <c r="E517" s="528"/>
      <c r="F517" s="528"/>
      <c r="G517" s="528"/>
      <c r="H517" s="528"/>
      <c r="I517" s="528"/>
      <c r="J517" s="528"/>
      <c r="K517" s="528"/>
      <c r="L517" s="528"/>
      <c r="M517" s="528"/>
      <c r="N517" s="529"/>
      <c r="O517" s="808"/>
      <c r="P517" s="883" t="s">
        <v>777</v>
      </c>
      <c r="Q517" s="2037" t="s">
        <v>848</v>
      </c>
      <c r="R517" s="2037"/>
      <c r="S517" s="2037"/>
      <c r="T517" s="808"/>
      <c r="X517" s="198"/>
      <c r="Y517" s="198"/>
      <c r="Z517" s="838"/>
      <c r="AA517" s="1585" t="s">
        <v>770</v>
      </c>
      <c r="AN517" s="440"/>
      <c r="AO517" s="440"/>
      <c r="AP517" s="440"/>
      <c r="AQ517" s="440"/>
    </row>
    <row r="518" spans="1:43" ht="19.5" thickBot="1" x14ac:dyDescent="0.3">
      <c r="A518" s="2053"/>
      <c r="B518" s="459">
        <v>11</v>
      </c>
      <c r="C518" s="527"/>
      <c r="D518" s="528"/>
      <c r="E518" s="528"/>
      <c r="F518" s="528"/>
      <c r="G518" s="528"/>
      <c r="H518" s="528"/>
      <c r="I518" s="528"/>
      <c r="J518" s="528"/>
      <c r="K518" s="528"/>
      <c r="L518" s="528"/>
      <c r="M518" s="528"/>
      <c r="N518" s="529"/>
      <c r="O518" s="808"/>
      <c r="X518" s="198"/>
      <c r="Y518" s="198"/>
      <c r="Z518" s="838"/>
      <c r="AA518" s="1585" t="s">
        <v>770</v>
      </c>
      <c r="AN518" s="440"/>
      <c r="AO518" s="440"/>
      <c r="AP518" s="440"/>
      <c r="AQ518" s="440"/>
    </row>
    <row r="519" spans="1:43" ht="18.75" x14ac:dyDescent="0.25">
      <c r="A519" s="2053"/>
      <c r="B519" s="459">
        <v>12</v>
      </c>
      <c r="C519" s="527"/>
      <c r="D519" s="528"/>
      <c r="E519" s="528"/>
      <c r="F519" s="528"/>
      <c r="G519" s="528"/>
      <c r="H519" s="528"/>
      <c r="I519" s="528"/>
      <c r="J519" s="528"/>
      <c r="K519" s="528"/>
      <c r="L519" s="528"/>
      <c r="M519" s="528"/>
      <c r="N519" s="529"/>
      <c r="O519" s="808"/>
      <c r="P519" s="2038" t="s">
        <v>774</v>
      </c>
      <c r="Q519" s="2039"/>
      <c r="R519" s="2039"/>
      <c r="S519" s="2039"/>
      <c r="T519" s="2042">
        <f>N447</f>
        <v>5</v>
      </c>
      <c r="U519" s="1331"/>
      <c r="V519" s="1331"/>
      <c r="W519" s="1332"/>
      <c r="X519" s="808"/>
      <c r="Y519" s="808"/>
      <c r="Z519" s="838"/>
      <c r="AA519" s="1585" t="s">
        <v>770</v>
      </c>
      <c r="AN519" s="440"/>
      <c r="AO519" s="440"/>
      <c r="AP519" s="440"/>
      <c r="AQ519" s="440"/>
    </row>
    <row r="520" spans="1:43" ht="18.75" x14ac:dyDescent="0.25">
      <c r="A520" s="2053"/>
      <c r="B520" s="459">
        <v>13</v>
      </c>
      <c r="C520" s="527"/>
      <c r="D520" s="528"/>
      <c r="E520" s="528"/>
      <c r="F520" s="528"/>
      <c r="G520" s="528"/>
      <c r="H520" s="528"/>
      <c r="I520" s="528"/>
      <c r="J520" s="528"/>
      <c r="K520" s="528"/>
      <c r="L520" s="528"/>
      <c r="M520" s="528"/>
      <c r="N520" s="529"/>
      <c r="O520" s="808"/>
      <c r="P520" s="2040"/>
      <c r="Q520" s="2041"/>
      <c r="R520" s="2041"/>
      <c r="S520" s="2041"/>
      <c r="T520" s="2043"/>
      <c r="U520" s="1333"/>
      <c r="V520" s="1333"/>
      <c r="W520" s="1334"/>
      <c r="X520" s="808"/>
      <c r="Y520" s="808"/>
      <c r="Z520" s="838"/>
      <c r="AA520" s="1585" t="s">
        <v>770</v>
      </c>
      <c r="AN520" s="440"/>
      <c r="AO520" s="440"/>
      <c r="AP520" s="440"/>
      <c r="AQ520" s="440"/>
    </row>
    <row r="521" spans="1:43" ht="18.75" x14ac:dyDescent="0.25">
      <c r="A521" s="2053"/>
      <c r="B521" s="459">
        <v>14</v>
      </c>
      <c r="C521" s="527"/>
      <c r="D521" s="528"/>
      <c r="E521" s="528"/>
      <c r="F521" s="528"/>
      <c r="G521" s="528"/>
      <c r="H521" s="528"/>
      <c r="I521" s="528"/>
      <c r="J521" s="528"/>
      <c r="K521" s="528"/>
      <c r="L521" s="528"/>
      <c r="M521" s="528"/>
      <c r="N521" s="529"/>
      <c r="O521" s="808"/>
      <c r="P521" s="1274" t="s">
        <v>31</v>
      </c>
      <c r="Q521" s="859" t="s">
        <v>825</v>
      </c>
      <c r="R521" s="833"/>
      <c r="S521" s="833"/>
      <c r="T521" s="833"/>
      <c r="U521" s="833"/>
      <c r="V521" s="833"/>
      <c r="W521" s="1329"/>
      <c r="X521" s="808"/>
      <c r="Y521" s="808"/>
      <c r="Z521" s="838"/>
      <c r="AA521" s="1585" t="s">
        <v>770</v>
      </c>
      <c r="AN521" s="440"/>
      <c r="AO521" s="440"/>
      <c r="AP521" s="440"/>
      <c r="AQ521" s="440"/>
    </row>
    <row r="522" spans="1:43" ht="18.75" x14ac:dyDescent="0.25">
      <c r="A522" s="2053"/>
      <c r="B522" s="459">
        <v>15</v>
      </c>
      <c r="C522" s="527"/>
      <c r="D522" s="528"/>
      <c r="E522" s="528"/>
      <c r="F522" s="528"/>
      <c r="G522" s="528"/>
      <c r="H522" s="528"/>
      <c r="I522" s="528"/>
      <c r="J522" s="528"/>
      <c r="K522" s="528"/>
      <c r="L522" s="528"/>
      <c r="M522" s="528"/>
      <c r="N522" s="529"/>
      <c r="O522" s="808"/>
      <c r="P522" s="34"/>
      <c r="Q522" s="963" t="s">
        <v>782</v>
      </c>
      <c r="R522" s="833"/>
      <c r="S522" s="833"/>
      <c r="T522" s="833"/>
      <c r="U522" s="833"/>
      <c r="V522" s="833"/>
      <c r="W522" s="1329"/>
      <c r="X522" s="808"/>
      <c r="Y522" s="808"/>
      <c r="Z522" s="838"/>
      <c r="AA522" s="1585" t="s">
        <v>770</v>
      </c>
      <c r="AN522" s="440"/>
      <c r="AO522" s="440"/>
      <c r="AP522" s="440"/>
      <c r="AQ522" s="440"/>
    </row>
    <row r="523" spans="1:43" ht="18.75" x14ac:dyDescent="0.25">
      <c r="A523" s="2053"/>
      <c r="B523" s="459">
        <v>16</v>
      </c>
      <c r="C523" s="527"/>
      <c r="D523" s="528"/>
      <c r="E523" s="528"/>
      <c r="F523" s="528"/>
      <c r="G523" s="528"/>
      <c r="H523" s="528"/>
      <c r="I523" s="528"/>
      <c r="J523" s="528"/>
      <c r="K523" s="528"/>
      <c r="L523" s="528"/>
      <c r="M523" s="528"/>
      <c r="N523" s="529"/>
      <c r="O523" s="808"/>
      <c r="P523" s="34"/>
      <c r="Q523" s="963" t="s">
        <v>826</v>
      </c>
      <c r="R523" s="833"/>
      <c r="S523" s="833"/>
      <c r="T523" s="833"/>
      <c r="U523" s="833"/>
      <c r="V523" s="833"/>
      <c r="W523" s="1329"/>
      <c r="X523" s="808"/>
      <c r="Y523" s="808"/>
      <c r="Z523" s="838"/>
      <c r="AA523" s="1585" t="s">
        <v>770</v>
      </c>
      <c r="AN523" s="440"/>
      <c r="AO523" s="440"/>
      <c r="AP523" s="440"/>
      <c r="AQ523" s="440"/>
    </row>
    <row r="524" spans="1:43" ht="18.75" x14ac:dyDescent="0.3">
      <c r="A524" s="2053"/>
      <c r="B524" s="459">
        <v>17</v>
      </c>
      <c r="C524" s="527"/>
      <c r="D524" s="528"/>
      <c r="E524" s="528"/>
      <c r="F524" s="528"/>
      <c r="G524" s="528"/>
      <c r="H524" s="528"/>
      <c r="I524" s="528"/>
      <c r="J524" s="528"/>
      <c r="K524" s="528"/>
      <c r="L524" s="528"/>
      <c r="M524" s="528"/>
      <c r="N524" s="529"/>
      <c r="O524" s="808"/>
      <c r="P524" s="1275" t="s">
        <v>34</v>
      </c>
      <c r="Q524" s="845" t="s">
        <v>866</v>
      </c>
      <c r="R524" s="833"/>
      <c r="S524" s="833"/>
      <c r="T524" s="833"/>
      <c r="U524" s="833"/>
      <c r="V524" s="833"/>
      <c r="W524" s="1329"/>
      <c r="X524" s="808"/>
      <c r="Y524" s="808"/>
      <c r="Z524" s="838"/>
      <c r="AA524" s="1585" t="s">
        <v>770</v>
      </c>
      <c r="AN524" s="440"/>
      <c r="AO524" s="440"/>
      <c r="AP524" s="440"/>
      <c r="AQ524" s="440"/>
    </row>
    <row r="525" spans="1:43" ht="18.75" x14ac:dyDescent="0.25">
      <c r="A525" s="2053"/>
      <c r="B525" s="459">
        <v>18</v>
      </c>
      <c r="C525" s="527"/>
      <c r="D525" s="528"/>
      <c r="E525" s="528"/>
      <c r="F525" s="528"/>
      <c r="G525" s="528"/>
      <c r="H525" s="528"/>
      <c r="I525" s="528"/>
      <c r="J525" s="528"/>
      <c r="K525" s="528"/>
      <c r="L525" s="528"/>
      <c r="M525" s="528"/>
      <c r="N525" s="529"/>
      <c r="O525" s="808"/>
      <c r="P525" s="1323"/>
      <c r="Q525" s="966" t="s">
        <v>867</v>
      </c>
      <c r="R525" s="833"/>
      <c r="S525" s="833"/>
      <c r="T525" s="833"/>
      <c r="U525" s="833"/>
      <c r="V525" s="833"/>
      <c r="W525" s="1329"/>
      <c r="X525" s="808"/>
      <c r="Y525" s="808"/>
      <c r="Z525" s="838"/>
      <c r="AA525" s="1585" t="s">
        <v>770</v>
      </c>
      <c r="AN525" s="440"/>
      <c r="AO525" s="440"/>
      <c r="AP525" s="440"/>
      <c r="AQ525" s="440"/>
    </row>
    <row r="526" spans="1:43" ht="18.75" x14ac:dyDescent="0.3">
      <c r="A526" s="2053"/>
      <c r="B526" s="459">
        <v>19</v>
      </c>
      <c r="C526" s="530"/>
      <c r="D526" s="528"/>
      <c r="E526" s="528"/>
      <c r="F526" s="528"/>
      <c r="G526" s="528"/>
      <c r="H526" s="528"/>
      <c r="I526" s="528"/>
      <c r="J526" s="528"/>
      <c r="K526" s="528"/>
      <c r="L526" s="528"/>
      <c r="M526" s="528"/>
      <c r="N526" s="529"/>
      <c r="O526" s="808"/>
      <c r="P526" s="1275" t="s">
        <v>113</v>
      </c>
      <c r="Q526" s="845" t="s">
        <v>817</v>
      </c>
      <c r="R526" s="833"/>
      <c r="S526" s="833"/>
      <c r="T526" s="833"/>
      <c r="U526" s="833"/>
      <c r="V526" s="833"/>
      <c r="W526" s="1329"/>
      <c r="X526" s="808"/>
      <c r="Y526" s="808"/>
      <c r="Z526" s="838"/>
      <c r="AA526" s="1585" t="s">
        <v>770</v>
      </c>
      <c r="AN526" s="440"/>
      <c r="AO526" s="440"/>
      <c r="AP526" s="440"/>
      <c r="AQ526" s="440"/>
    </row>
    <row r="527" spans="1:43" ht="18.75" x14ac:dyDescent="0.25">
      <c r="A527" s="2053"/>
      <c r="B527" s="459">
        <v>20</v>
      </c>
      <c r="C527" s="530"/>
      <c r="D527" s="528"/>
      <c r="E527" s="528"/>
      <c r="F527" s="528"/>
      <c r="G527" s="528"/>
      <c r="H527" s="528"/>
      <c r="I527" s="528"/>
      <c r="J527" s="528"/>
      <c r="K527" s="528"/>
      <c r="L527" s="528"/>
      <c r="M527" s="528"/>
      <c r="N527" s="529"/>
      <c r="O527" s="808"/>
      <c r="P527" s="1276" t="s">
        <v>19</v>
      </c>
      <c r="Q527" s="846" t="s">
        <v>25</v>
      </c>
      <c r="R527" s="833"/>
      <c r="S527" s="833"/>
      <c r="T527" s="833"/>
      <c r="U527" s="833"/>
      <c r="V527" s="833"/>
      <c r="W527" s="1329"/>
      <c r="X527" s="808"/>
      <c r="Y527" s="808"/>
      <c r="Z527" s="838"/>
      <c r="AA527" s="1585" t="s">
        <v>770</v>
      </c>
      <c r="AN527" s="440"/>
      <c r="AO527" s="440"/>
      <c r="AP527" s="440"/>
      <c r="AQ527" s="440"/>
    </row>
    <row r="528" spans="1:43" ht="18.75" x14ac:dyDescent="0.3">
      <c r="A528" s="2053"/>
      <c r="B528" s="459">
        <v>21</v>
      </c>
      <c r="C528" s="530"/>
      <c r="D528" s="528"/>
      <c r="E528" s="528"/>
      <c r="F528" s="528"/>
      <c r="G528" s="528"/>
      <c r="H528" s="528"/>
      <c r="I528" s="528"/>
      <c r="J528" s="528"/>
      <c r="K528" s="528"/>
      <c r="L528" s="528"/>
      <c r="M528" s="528"/>
      <c r="N528" s="529"/>
      <c r="O528" s="808"/>
      <c r="P528" s="1277" t="s">
        <v>21</v>
      </c>
      <c r="Q528" s="847" t="s">
        <v>864</v>
      </c>
      <c r="R528" s="833"/>
      <c r="S528" s="833"/>
      <c r="T528" s="833"/>
      <c r="U528" s="833"/>
      <c r="V528" s="833"/>
      <c r="W528" s="1329"/>
      <c r="X528" s="808"/>
      <c r="Y528" s="808"/>
      <c r="Z528" s="838"/>
      <c r="AA528" s="1585" t="s">
        <v>770</v>
      </c>
      <c r="AB528" s="440"/>
      <c r="AC528" s="440"/>
      <c r="AD528" s="440"/>
      <c r="AE528" s="440"/>
      <c r="AF528" s="440"/>
      <c r="AG528" s="440"/>
      <c r="AH528" s="440"/>
      <c r="AI528" s="440"/>
      <c r="AJ528" s="440"/>
      <c r="AK528" s="440"/>
      <c r="AL528" s="440"/>
      <c r="AM528" s="440"/>
      <c r="AN528" s="440"/>
      <c r="AO528" s="440"/>
      <c r="AP528" s="440"/>
      <c r="AQ528" s="440"/>
    </row>
    <row r="529" spans="1:43" ht="18.75" x14ac:dyDescent="0.25">
      <c r="A529" s="2053"/>
      <c r="B529" s="459">
        <v>22</v>
      </c>
      <c r="C529" s="530"/>
      <c r="D529" s="528"/>
      <c r="E529" s="528"/>
      <c r="F529" s="528"/>
      <c r="G529" s="528"/>
      <c r="H529" s="528"/>
      <c r="I529" s="528"/>
      <c r="J529" s="528"/>
      <c r="K529" s="528"/>
      <c r="L529" s="528"/>
      <c r="M529" s="528"/>
      <c r="N529" s="529"/>
      <c r="O529" s="808"/>
      <c r="P529" s="34"/>
      <c r="Q529" s="33"/>
      <c r="R529" s="833"/>
      <c r="S529" s="833"/>
      <c r="T529" s="833"/>
      <c r="U529" s="833"/>
      <c r="V529" s="833"/>
      <c r="W529" s="1329"/>
      <c r="X529" s="808"/>
      <c r="Y529" s="808"/>
      <c r="Z529" s="838"/>
      <c r="AA529" s="1585" t="s">
        <v>770</v>
      </c>
      <c r="AB529" s="440"/>
      <c r="AC529" s="440"/>
      <c r="AD529" s="440"/>
      <c r="AE529" s="440"/>
      <c r="AF529" s="440"/>
      <c r="AG529" s="440"/>
      <c r="AH529" s="440"/>
      <c r="AI529" s="440"/>
      <c r="AJ529" s="440"/>
      <c r="AK529" s="440"/>
      <c r="AL529" s="440"/>
      <c r="AM529" s="440"/>
      <c r="AN529" s="440"/>
      <c r="AO529" s="440"/>
      <c r="AP529" s="440"/>
      <c r="AQ529" s="440"/>
    </row>
    <row r="530" spans="1:43" ht="18.75" x14ac:dyDescent="0.25">
      <c r="A530" s="2053"/>
      <c r="B530" s="459">
        <v>23</v>
      </c>
      <c r="C530" s="530"/>
      <c r="D530" s="528"/>
      <c r="E530" s="528"/>
      <c r="F530" s="528"/>
      <c r="G530" s="528"/>
      <c r="H530" s="528"/>
      <c r="I530" s="528"/>
      <c r="J530" s="528"/>
      <c r="K530" s="528"/>
      <c r="L530" s="528"/>
      <c r="M530" s="528"/>
      <c r="N530" s="529"/>
      <c r="O530" s="808"/>
      <c r="P530" s="1520" t="s">
        <v>1250</v>
      </c>
      <c r="Q530" s="1503"/>
      <c r="R530" s="1503"/>
      <c r="S530" s="1503"/>
      <c r="T530" s="1503"/>
      <c r="U530" s="1503"/>
      <c r="V530" s="833"/>
      <c r="W530" s="1329"/>
      <c r="X530" s="808"/>
      <c r="Y530" s="808"/>
      <c r="Z530" s="838"/>
      <c r="AA530" s="1585" t="s">
        <v>770</v>
      </c>
      <c r="AB530" s="440"/>
      <c r="AC530" s="440"/>
      <c r="AD530" s="440"/>
      <c r="AE530" s="440"/>
      <c r="AF530" s="440"/>
      <c r="AG530" s="440"/>
      <c r="AH530" s="440"/>
      <c r="AI530" s="440"/>
      <c r="AJ530" s="440"/>
      <c r="AK530" s="440"/>
      <c r="AL530" s="440"/>
      <c r="AM530" s="440"/>
      <c r="AN530" s="440"/>
      <c r="AO530" s="440"/>
      <c r="AP530" s="440"/>
      <c r="AQ530" s="440"/>
    </row>
    <row r="531" spans="1:43" ht="18.75" x14ac:dyDescent="0.3">
      <c r="A531" s="2053"/>
      <c r="B531" s="459">
        <v>24</v>
      </c>
      <c r="C531" s="530"/>
      <c r="D531" s="528"/>
      <c r="E531" s="528"/>
      <c r="F531" s="528"/>
      <c r="G531" s="528"/>
      <c r="H531" s="528"/>
      <c r="I531" s="528"/>
      <c r="J531" s="528"/>
      <c r="K531" s="528"/>
      <c r="L531" s="528"/>
      <c r="M531" s="528"/>
      <c r="N531" s="529"/>
      <c r="O531" s="808"/>
      <c r="P531" s="1522" t="s">
        <v>1251</v>
      </c>
      <c r="Q531" s="1505" t="s">
        <v>708</v>
      </c>
      <c r="R531" s="33"/>
      <c r="S531" s="33"/>
      <c r="T531" s="331"/>
      <c r="U531" s="331"/>
      <c r="V531" s="833"/>
      <c r="W531" s="1329"/>
      <c r="X531" s="808"/>
      <c r="Y531" s="808"/>
      <c r="Z531" s="838"/>
      <c r="AA531" s="1585" t="s">
        <v>770</v>
      </c>
      <c r="AB531" s="440"/>
      <c r="AC531" s="440"/>
      <c r="AD531" s="440"/>
      <c r="AE531" s="440"/>
      <c r="AF531" s="440"/>
      <c r="AG531" s="440"/>
      <c r="AH531" s="440"/>
      <c r="AI531" s="440"/>
      <c r="AJ531" s="440"/>
      <c r="AK531" s="440"/>
      <c r="AL531" s="440"/>
      <c r="AM531" s="440"/>
      <c r="AN531" s="440"/>
      <c r="AO531" s="440"/>
      <c r="AP531" s="440"/>
      <c r="AQ531" s="440"/>
    </row>
    <row r="532" spans="1:43" ht="18.75" x14ac:dyDescent="0.25">
      <c r="A532" s="2053"/>
      <c r="B532" s="459">
        <v>25</v>
      </c>
      <c r="C532" s="530"/>
      <c r="D532" s="528"/>
      <c r="E532" s="528"/>
      <c r="F532" s="528"/>
      <c r="G532" s="528"/>
      <c r="H532" s="528"/>
      <c r="I532" s="528"/>
      <c r="J532" s="528"/>
      <c r="K532" s="528"/>
      <c r="L532" s="528"/>
      <c r="M532" s="528"/>
      <c r="N532" s="529"/>
      <c r="O532" s="808"/>
      <c r="P532" s="1523" t="s">
        <v>532</v>
      </c>
      <c r="Q532" s="1505" t="s">
        <v>532</v>
      </c>
      <c r="R532" s="33"/>
      <c r="S532" s="33"/>
      <c r="T532" s="331"/>
      <c r="U532" s="331"/>
      <c r="V532" s="833"/>
      <c r="W532" s="1329"/>
      <c r="X532" s="808"/>
      <c r="Y532" s="808"/>
      <c r="Z532" s="838"/>
      <c r="AA532" s="1585" t="s">
        <v>770</v>
      </c>
      <c r="AB532" s="440"/>
      <c r="AC532" s="440"/>
      <c r="AD532" s="440"/>
      <c r="AE532" s="440"/>
      <c r="AF532" s="440"/>
      <c r="AG532" s="440"/>
      <c r="AH532" s="440"/>
      <c r="AI532" s="440"/>
      <c r="AJ532" s="440"/>
      <c r="AK532" s="440"/>
      <c r="AL532" s="440"/>
      <c r="AM532" s="440"/>
      <c r="AN532" s="440"/>
      <c r="AO532" s="440"/>
      <c r="AP532" s="440"/>
      <c r="AQ532" s="440"/>
    </row>
    <row r="533" spans="1:43" ht="18.75" x14ac:dyDescent="0.25">
      <c r="A533" s="2053"/>
      <c r="B533" s="459">
        <v>26</v>
      </c>
      <c r="C533" s="530"/>
      <c r="D533" s="528"/>
      <c r="E533" s="528"/>
      <c r="F533" s="528"/>
      <c r="G533" s="528"/>
      <c r="H533" s="528"/>
      <c r="I533" s="528"/>
      <c r="J533" s="528"/>
      <c r="K533" s="528"/>
      <c r="L533" s="528"/>
      <c r="M533" s="528"/>
      <c r="N533" s="529"/>
      <c r="O533" s="808"/>
      <c r="P533" s="1523" t="s">
        <v>156</v>
      </c>
      <c r="Q533" s="1505" t="s">
        <v>156</v>
      </c>
      <c r="R533" s="331"/>
      <c r="S533" s="33"/>
      <c r="T533" s="33"/>
      <c r="U533" s="33"/>
      <c r="V533" s="833"/>
      <c r="W533" s="1329"/>
      <c r="X533" s="808"/>
      <c r="Y533" s="808"/>
      <c r="Z533" s="838"/>
      <c r="AA533" s="1585" t="s">
        <v>770</v>
      </c>
      <c r="AB533" s="440"/>
      <c r="AC533" s="440"/>
      <c r="AD533" s="440"/>
      <c r="AE533" s="440"/>
      <c r="AF533" s="440"/>
      <c r="AG533" s="440"/>
      <c r="AH533" s="440"/>
      <c r="AI533" s="440"/>
      <c r="AJ533" s="440"/>
      <c r="AK533" s="440"/>
      <c r="AL533" s="440"/>
      <c r="AM533" s="440"/>
      <c r="AN533" s="440"/>
      <c r="AO533" s="440"/>
      <c r="AP533" s="440"/>
      <c r="AQ533" s="440"/>
    </row>
    <row r="534" spans="1:43" ht="18.75" x14ac:dyDescent="0.25">
      <c r="A534" s="2053"/>
      <c r="B534" s="459">
        <v>27</v>
      </c>
      <c r="C534" s="530"/>
      <c r="D534" s="528"/>
      <c r="E534" s="528"/>
      <c r="F534" s="528"/>
      <c r="G534" s="528"/>
      <c r="H534" s="528"/>
      <c r="I534" s="528"/>
      <c r="J534" s="528"/>
      <c r="K534" s="528"/>
      <c r="L534" s="528"/>
      <c r="M534" s="528"/>
      <c r="N534" s="529"/>
      <c r="O534" s="808"/>
      <c r="P534" s="1523" t="s">
        <v>425</v>
      </c>
      <c r="Q534" s="1505" t="s">
        <v>425</v>
      </c>
      <c r="R534" s="331"/>
      <c r="S534" s="33"/>
      <c r="T534" s="33"/>
      <c r="U534" s="33"/>
      <c r="V534" s="833"/>
      <c r="W534" s="1329"/>
      <c r="X534" s="808"/>
      <c r="Y534" s="808"/>
      <c r="Z534" s="838"/>
      <c r="AA534" s="1585" t="s">
        <v>770</v>
      </c>
      <c r="AB534" s="440"/>
      <c r="AC534" s="440"/>
      <c r="AD534" s="440"/>
      <c r="AE534" s="440"/>
      <c r="AF534" s="440"/>
      <c r="AG534" s="440"/>
      <c r="AH534" s="440"/>
      <c r="AI534" s="440"/>
      <c r="AJ534" s="440"/>
      <c r="AK534" s="440"/>
      <c r="AL534" s="440"/>
      <c r="AM534" s="440"/>
      <c r="AN534" s="440"/>
      <c r="AO534" s="440"/>
      <c r="AP534" s="440"/>
      <c r="AQ534" s="440"/>
    </row>
    <row r="535" spans="1:43" ht="19.5" thickBot="1" x14ac:dyDescent="0.3">
      <c r="A535" s="2053"/>
      <c r="B535" s="459">
        <v>28</v>
      </c>
      <c r="C535" s="530"/>
      <c r="D535" s="528"/>
      <c r="E535" s="528"/>
      <c r="F535" s="528"/>
      <c r="G535" s="528"/>
      <c r="H535" s="528"/>
      <c r="I535" s="528"/>
      <c r="J535" s="528"/>
      <c r="K535" s="528"/>
      <c r="L535" s="528"/>
      <c r="M535" s="528"/>
      <c r="N535" s="529"/>
      <c r="O535" s="808"/>
      <c r="P535" s="1524" t="s">
        <v>405</v>
      </c>
      <c r="Q535" s="1525" t="s">
        <v>405</v>
      </c>
      <c r="R535" s="35"/>
      <c r="S535" s="35"/>
      <c r="T535" s="35"/>
      <c r="U535" s="35"/>
      <c r="V535" s="1297"/>
      <c r="W535" s="1330"/>
      <c r="X535" s="808"/>
      <c r="Y535" s="808"/>
      <c r="Z535" s="838"/>
      <c r="AA535" s="1585" t="s">
        <v>770</v>
      </c>
      <c r="AB535" s="440"/>
      <c r="AC535" s="440"/>
      <c r="AD535" s="440"/>
      <c r="AE535" s="440"/>
      <c r="AF535" s="440"/>
      <c r="AG535" s="440"/>
      <c r="AH535" s="440"/>
      <c r="AI535" s="440"/>
      <c r="AJ535" s="440"/>
      <c r="AK535" s="440"/>
      <c r="AL535" s="440"/>
      <c r="AM535" s="440"/>
      <c r="AN535" s="440"/>
      <c r="AO535" s="440"/>
      <c r="AP535" s="440"/>
      <c r="AQ535" s="440"/>
    </row>
    <row r="536" spans="1:43" ht="18.75" x14ac:dyDescent="0.25">
      <c r="A536" s="2053"/>
      <c r="B536" s="459">
        <v>29</v>
      </c>
      <c r="C536" s="530"/>
      <c r="D536" s="528"/>
      <c r="E536" s="528"/>
      <c r="F536" s="528"/>
      <c r="G536" s="528"/>
      <c r="H536" s="528"/>
      <c r="I536" s="528"/>
      <c r="J536" s="528"/>
      <c r="K536" s="528"/>
      <c r="L536" s="528"/>
      <c r="M536" s="528"/>
      <c r="N536" s="529"/>
      <c r="O536" s="808"/>
      <c r="P536" s="808"/>
      <c r="Q536" s="808"/>
      <c r="R536" s="808"/>
      <c r="S536" s="808"/>
      <c r="T536" s="808"/>
      <c r="U536" s="808"/>
      <c r="V536" s="808"/>
      <c r="W536" s="808"/>
      <c r="X536" s="808"/>
      <c r="Y536" s="808"/>
      <c r="Z536" s="838"/>
      <c r="AA536" s="1585" t="s">
        <v>770</v>
      </c>
      <c r="AB536" s="440"/>
      <c r="AC536" s="440"/>
      <c r="AD536" s="440"/>
      <c r="AE536" s="440"/>
      <c r="AF536" s="440"/>
      <c r="AG536" s="440"/>
      <c r="AH536" s="440"/>
      <c r="AI536" s="440"/>
      <c r="AJ536" s="440"/>
      <c r="AK536" s="440"/>
      <c r="AL536" s="440"/>
      <c r="AM536" s="440"/>
      <c r="AN536" s="440"/>
      <c r="AO536" s="440"/>
      <c r="AP536" s="440"/>
      <c r="AQ536" s="440"/>
    </row>
    <row r="537" spans="1:43" ht="18.75" x14ac:dyDescent="0.25">
      <c r="A537" s="2053"/>
      <c r="B537" s="459">
        <v>30</v>
      </c>
      <c r="C537" s="530"/>
      <c r="D537" s="528"/>
      <c r="E537" s="528"/>
      <c r="F537" s="528"/>
      <c r="G537" s="528"/>
      <c r="H537" s="528"/>
      <c r="I537" s="528"/>
      <c r="J537" s="528"/>
      <c r="K537" s="528"/>
      <c r="L537" s="528"/>
      <c r="M537" s="528"/>
      <c r="N537" s="529"/>
      <c r="O537" s="808"/>
      <c r="P537" s="808"/>
      <c r="Q537" s="808"/>
      <c r="R537" s="808"/>
      <c r="S537" s="808"/>
      <c r="T537" s="808"/>
      <c r="U537" s="808"/>
      <c r="V537" s="808"/>
      <c r="W537" s="808"/>
      <c r="X537" s="808"/>
      <c r="Y537" s="808"/>
      <c r="Z537" s="838"/>
      <c r="AA537" s="1585" t="s">
        <v>770</v>
      </c>
      <c r="AB537" s="440"/>
      <c r="AC537" s="440"/>
      <c r="AD537" s="440"/>
      <c r="AE537" s="440"/>
      <c r="AF537" s="440"/>
      <c r="AG537" s="440"/>
      <c r="AH537" s="440"/>
      <c r="AI537" s="440"/>
      <c r="AJ537" s="440"/>
      <c r="AK537" s="440"/>
      <c r="AL537" s="440"/>
      <c r="AM537" s="440"/>
      <c r="AN537" s="440"/>
      <c r="AO537" s="440"/>
      <c r="AP537" s="440"/>
      <c r="AQ537" s="440"/>
    </row>
    <row r="538" spans="1:43" ht="18.75" x14ac:dyDescent="0.25">
      <c r="A538" s="2053"/>
      <c r="B538" s="459">
        <v>31</v>
      </c>
      <c r="C538" s="530"/>
      <c r="D538" s="528"/>
      <c r="E538" s="528"/>
      <c r="F538" s="528"/>
      <c r="G538" s="528"/>
      <c r="H538" s="528"/>
      <c r="I538" s="528"/>
      <c r="J538" s="528"/>
      <c r="K538" s="528"/>
      <c r="L538" s="528"/>
      <c r="M538" s="528"/>
      <c r="N538" s="529"/>
      <c r="O538" s="808"/>
      <c r="P538" s="808"/>
      <c r="Q538" s="808"/>
      <c r="R538" s="808"/>
      <c r="S538" s="808"/>
      <c r="T538" s="808"/>
      <c r="U538" s="808"/>
      <c r="V538" s="808"/>
      <c r="W538" s="808"/>
      <c r="X538" s="808"/>
      <c r="Y538" s="808"/>
      <c r="Z538" s="838"/>
      <c r="AA538" s="1585" t="s">
        <v>770</v>
      </c>
      <c r="AB538" s="440"/>
      <c r="AC538" s="440"/>
      <c r="AD538" s="440"/>
      <c r="AE538" s="440"/>
      <c r="AF538" s="440"/>
      <c r="AG538" s="440"/>
      <c r="AH538" s="440"/>
      <c r="AI538" s="440"/>
      <c r="AJ538" s="440"/>
      <c r="AK538" s="440"/>
      <c r="AL538" s="440"/>
      <c r="AM538" s="440"/>
      <c r="AN538" s="440"/>
      <c r="AO538" s="440"/>
      <c r="AP538" s="440"/>
      <c r="AQ538" s="440"/>
    </row>
    <row r="539" spans="1:43" ht="18.75" x14ac:dyDescent="0.25">
      <c r="A539" s="2053"/>
      <c r="B539" s="459">
        <v>32</v>
      </c>
      <c r="C539" s="530"/>
      <c r="D539" s="528"/>
      <c r="E539" s="528"/>
      <c r="F539" s="528"/>
      <c r="G539" s="528"/>
      <c r="H539" s="528"/>
      <c r="I539" s="528"/>
      <c r="J539" s="528"/>
      <c r="K539" s="528"/>
      <c r="L539" s="528"/>
      <c r="M539" s="528"/>
      <c r="N539" s="529"/>
      <c r="O539" s="808"/>
      <c r="P539" s="808"/>
      <c r="Q539" s="808"/>
      <c r="R539" s="808"/>
      <c r="S539" s="808"/>
      <c r="T539" s="808"/>
      <c r="U539" s="808"/>
      <c r="V539" s="808"/>
      <c r="W539" s="808"/>
      <c r="X539" s="808"/>
      <c r="Y539" s="808"/>
      <c r="Z539" s="838"/>
      <c r="AA539" s="1585" t="s">
        <v>770</v>
      </c>
      <c r="AB539" s="440"/>
      <c r="AC539" s="440"/>
      <c r="AD539" s="440"/>
      <c r="AE539" s="440"/>
      <c r="AF539" s="440"/>
      <c r="AG539" s="440"/>
      <c r="AH539" s="440"/>
      <c r="AI539" s="440"/>
      <c r="AJ539" s="440"/>
      <c r="AK539" s="440"/>
      <c r="AL539" s="440"/>
      <c r="AM539" s="440"/>
      <c r="AN539" s="440"/>
      <c r="AO539" s="440"/>
      <c r="AP539" s="440"/>
      <c r="AQ539" s="440"/>
    </row>
    <row r="540" spans="1:43" ht="18.75" x14ac:dyDescent="0.25">
      <c r="A540" s="2053"/>
      <c r="B540" s="459">
        <v>33</v>
      </c>
      <c r="C540" s="530"/>
      <c r="D540" s="528"/>
      <c r="E540" s="528"/>
      <c r="F540" s="528"/>
      <c r="G540" s="528"/>
      <c r="H540" s="528"/>
      <c r="I540" s="528"/>
      <c r="J540" s="528"/>
      <c r="K540" s="528"/>
      <c r="L540" s="528"/>
      <c r="M540" s="528"/>
      <c r="N540" s="529"/>
      <c r="O540" s="808"/>
      <c r="P540" s="808"/>
      <c r="Q540" s="808"/>
      <c r="R540" s="808"/>
      <c r="S540" s="808"/>
      <c r="T540" s="808"/>
      <c r="U540" s="808"/>
      <c r="V540" s="808"/>
      <c r="W540" s="808"/>
      <c r="X540" s="808"/>
      <c r="Y540" s="808"/>
      <c r="Z540" s="838"/>
      <c r="AA540" s="1585" t="s">
        <v>770</v>
      </c>
      <c r="AB540" s="440"/>
      <c r="AC540" s="440"/>
      <c r="AD540" s="440"/>
      <c r="AE540" s="440"/>
      <c r="AF540" s="440"/>
      <c r="AG540" s="440"/>
      <c r="AH540" s="440"/>
      <c r="AI540" s="440"/>
      <c r="AJ540" s="440"/>
      <c r="AK540" s="440"/>
      <c r="AL540" s="440"/>
      <c r="AM540" s="440"/>
      <c r="AN540" s="440"/>
      <c r="AO540" s="440"/>
      <c r="AP540" s="440"/>
      <c r="AQ540" s="440"/>
    </row>
    <row r="541" spans="1:43" ht="18.75" x14ac:dyDescent="0.25">
      <c r="A541" s="2053"/>
      <c r="B541" s="459">
        <v>34</v>
      </c>
      <c r="C541" s="530"/>
      <c r="D541" s="528"/>
      <c r="E541" s="528"/>
      <c r="F541" s="528"/>
      <c r="G541" s="528"/>
      <c r="H541" s="528"/>
      <c r="I541" s="528"/>
      <c r="J541" s="528"/>
      <c r="K541" s="528"/>
      <c r="L541" s="528"/>
      <c r="M541" s="528"/>
      <c r="N541" s="529"/>
      <c r="O541" s="808"/>
      <c r="P541" s="808"/>
      <c r="Q541" s="808"/>
      <c r="R541" s="808"/>
      <c r="S541" s="808"/>
      <c r="T541" s="808"/>
      <c r="U541" s="808"/>
      <c r="V541" s="808"/>
      <c r="W541" s="808"/>
      <c r="X541" s="808"/>
      <c r="Y541" s="808"/>
      <c r="Z541" s="838"/>
      <c r="AA541" s="1585" t="s">
        <v>770</v>
      </c>
      <c r="AB541" s="440"/>
      <c r="AC541" s="440"/>
      <c r="AD541" s="440"/>
      <c r="AE541" s="440"/>
      <c r="AF541" s="440"/>
      <c r="AG541" s="440"/>
      <c r="AH541" s="440"/>
      <c r="AI541" s="440"/>
      <c r="AJ541" s="440"/>
      <c r="AK541" s="440"/>
      <c r="AL541" s="440"/>
      <c r="AM541" s="440"/>
      <c r="AN541" s="440"/>
      <c r="AO541" s="440"/>
      <c r="AP541" s="440"/>
      <c r="AQ541" s="440"/>
    </row>
    <row r="542" spans="1:43" ht="18.75" x14ac:dyDescent="0.25">
      <c r="A542" s="2053"/>
      <c r="B542" s="459">
        <v>35</v>
      </c>
      <c r="C542" s="530"/>
      <c r="D542" s="528"/>
      <c r="E542" s="528"/>
      <c r="F542" s="528"/>
      <c r="G542" s="528"/>
      <c r="H542" s="528"/>
      <c r="I542" s="528"/>
      <c r="J542" s="528"/>
      <c r="K542" s="528"/>
      <c r="L542" s="528"/>
      <c r="M542" s="528"/>
      <c r="N542" s="529"/>
      <c r="O542" s="808"/>
      <c r="P542" s="808"/>
      <c r="Q542" s="808"/>
      <c r="R542" s="808"/>
      <c r="S542" s="808"/>
      <c r="T542" s="808"/>
      <c r="U542" s="808"/>
      <c r="V542" s="808"/>
      <c r="W542" s="808"/>
      <c r="X542" s="808"/>
      <c r="Y542" s="808"/>
      <c r="Z542" s="838"/>
      <c r="AA542" s="1585" t="s">
        <v>770</v>
      </c>
      <c r="AB542" s="440"/>
      <c r="AC542" s="440"/>
      <c r="AD542" s="440"/>
      <c r="AE542" s="440"/>
      <c r="AF542" s="440"/>
      <c r="AG542" s="440"/>
      <c r="AH542" s="440"/>
      <c r="AI542" s="440"/>
      <c r="AJ542" s="440"/>
      <c r="AK542" s="440"/>
      <c r="AL542" s="440"/>
      <c r="AM542" s="440"/>
      <c r="AN542" s="440"/>
      <c r="AO542" s="440"/>
      <c r="AP542" s="440"/>
      <c r="AQ542" s="440"/>
    </row>
    <row r="543" spans="1:43" ht="18.75" x14ac:dyDescent="0.25">
      <c r="A543" s="2053"/>
      <c r="B543" s="459">
        <v>36</v>
      </c>
      <c r="C543" s="530"/>
      <c r="D543" s="528"/>
      <c r="E543" s="528"/>
      <c r="F543" s="528"/>
      <c r="G543" s="528"/>
      <c r="H543" s="528"/>
      <c r="I543" s="528"/>
      <c r="J543" s="528"/>
      <c r="K543" s="528"/>
      <c r="L543" s="528"/>
      <c r="M543" s="528"/>
      <c r="N543" s="529"/>
      <c r="O543" s="808"/>
      <c r="P543" s="808"/>
      <c r="Q543" s="808"/>
      <c r="R543" s="808"/>
      <c r="S543" s="808"/>
      <c r="T543" s="808"/>
      <c r="U543" s="808"/>
      <c r="V543" s="808"/>
      <c r="W543" s="808"/>
      <c r="X543" s="808"/>
      <c r="Y543" s="808"/>
      <c r="Z543" s="838"/>
      <c r="AA543" s="1585" t="s">
        <v>770</v>
      </c>
      <c r="AB543" s="440"/>
      <c r="AC543" s="440"/>
      <c r="AD543" s="440"/>
      <c r="AE543" s="440"/>
      <c r="AF543" s="440"/>
      <c r="AG543" s="440"/>
      <c r="AH543" s="440"/>
      <c r="AI543" s="440"/>
      <c r="AJ543" s="440"/>
      <c r="AK543" s="440"/>
      <c r="AL543" s="440"/>
      <c r="AM543" s="440"/>
      <c r="AN543" s="440"/>
      <c r="AO543" s="440"/>
      <c r="AP543" s="440"/>
      <c r="AQ543" s="440"/>
    </row>
    <row r="544" spans="1:43" ht="18.75" x14ac:dyDescent="0.25">
      <c r="A544" s="2053"/>
      <c r="B544" s="459">
        <v>37</v>
      </c>
      <c r="C544" s="530"/>
      <c r="D544" s="528"/>
      <c r="E544" s="528"/>
      <c r="F544" s="528"/>
      <c r="G544" s="528"/>
      <c r="H544" s="528"/>
      <c r="I544" s="528"/>
      <c r="J544" s="528"/>
      <c r="K544" s="528"/>
      <c r="L544" s="528"/>
      <c r="M544" s="528"/>
      <c r="N544" s="529"/>
      <c r="O544" s="808"/>
      <c r="P544" s="808"/>
      <c r="Q544" s="808"/>
      <c r="R544" s="808"/>
      <c r="S544" s="808"/>
      <c r="T544" s="808"/>
      <c r="U544" s="808"/>
      <c r="V544" s="808"/>
      <c r="W544" s="808"/>
      <c r="X544" s="808"/>
      <c r="Y544" s="808"/>
      <c r="Z544" s="838"/>
      <c r="AA544" s="1585" t="s">
        <v>770</v>
      </c>
      <c r="AB544" s="440"/>
      <c r="AC544" s="440"/>
      <c r="AD544" s="440"/>
      <c r="AE544" s="440"/>
      <c r="AF544" s="440"/>
      <c r="AG544" s="440"/>
      <c r="AH544" s="440"/>
      <c r="AI544" s="440"/>
      <c r="AJ544" s="440"/>
      <c r="AK544" s="440"/>
      <c r="AL544" s="440"/>
      <c r="AM544" s="440"/>
      <c r="AN544" s="440"/>
      <c r="AO544" s="440"/>
      <c r="AP544" s="440"/>
      <c r="AQ544" s="440"/>
    </row>
    <row r="545" spans="1:43" ht="18.75" x14ac:dyDescent="0.25">
      <c r="A545" s="2053"/>
      <c r="B545" s="459">
        <v>38</v>
      </c>
      <c r="C545" s="530"/>
      <c r="D545" s="528"/>
      <c r="E545" s="528"/>
      <c r="F545" s="528"/>
      <c r="G545" s="528"/>
      <c r="H545" s="528"/>
      <c r="I545" s="528"/>
      <c r="J545" s="528"/>
      <c r="K545" s="528"/>
      <c r="L545" s="528"/>
      <c r="M545" s="528"/>
      <c r="N545" s="529"/>
      <c r="O545" s="808"/>
      <c r="P545" s="808"/>
      <c r="Q545" s="808"/>
      <c r="R545" s="808"/>
      <c r="S545" s="808"/>
      <c r="T545" s="808"/>
      <c r="U545" s="808"/>
      <c r="V545" s="808"/>
      <c r="W545" s="808"/>
      <c r="X545" s="808"/>
      <c r="Y545" s="808"/>
      <c r="Z545" s="838"/>
      <c r="AA545" s="1585" t="s">
        <v>770</v>
      </c>
      <c r="AB545" s="440"/>
      <c r="AC545" s="440"/>
      <c r="AD545" s="440"/>
      <c r="AE545" s="440"/>
      <c r="AF545" s="440"/>
      <c r="AG545" s="440"/>
      <c r="AH545" s="440"/>
      <c r="AI545" s="440"/>
      <c r="AJ545" s="440"/>
      <c r="AK545" s="440"/>
      <c r="AL545" s="440"/>
      <c r="AM545" s="440"/>
      <c r="AN545" s="440"/>
      <c r="AO545" s="440"/>
      <c r="AP545" s="440"/>
      <c r="AQ545" s="440"/>
    </row>
    <row r="546" spans="1:43" ht="18.75" x14ac:dyDescent="0.25">
      <c r="A546" s="2053"/>
      <c r="B546" s="459">
        <v>39</v>
      </c>
      <c r="C546" s="530"/>
      <c r="D546" s="528"/>
      <c r="E546" s="528"/>
      <c r="F546" s="528"/>
      <c r="G546" s="528"/>
      <c r="H546" s="528"/>
      <c r="I546" s="528"/>
      <c r="J546" s="528"/>
      <c r="K546" s="528"/>
      <c r="L546" s="528"/>
      <c r="M546" s="528"/>
      <c r="N546" s="529"/>
      <c r="O546" s="808"/>
      <c r="P546" s="808"/>
      <c r="Q546" s="808"/>
      <c r="R546" s="808"/>
      <c r="S546" s="808"/>
      <c r="T546" s="808"/>
      <c r="U546" s="808"/>
      <c r="V546" s="808"/>
      <c r="W546" s="808"/>
      <c r="X546" s="808"/>
      <c r="Y546" s="808"/>
      <c r="Z546" s="838"/>
      <c r="AA546" s="1585" t="s">
        <v>770</v>
      </c>
      <c r="AB546" s="440"/>
      <c r="AC546" s="440"/>
      <c r="AD546" s="440"/>
      <c r="AE546" s="440"/>
      <c r="AF546" s="440"/>
      <c r="AG546" s="440"/>
      <c r="AH546" s="440"/>
      <c r="AI546" s="440"/>
      <c r="AJ546" s="440"/>
      <c r="AK546" s="440"/>
      <c r="AL546" s="440"/>
      <c r="AM546" s="440"/>
      <c r="AN546" s="440"/>
      <c r="AO546" s="440"/>
      <c r="AP546" s="440"/>
      <c r="AQ546" s="440"/>
    </row>
    <row r="547" spans="1:43" ht="18.75" x14ac:dyDescent="0.25">
      <c r="A547" s="2053"/>
      <c r="B547" s="459">
        <v>40</v>
      </c>
      <c r="C547" s="530"/>
      <c r="D547" s="528"/>
      <c r="E547" s="528"/>
      <c r="F547" s="528"/>
      <c r="G547" s="528"/>
      <c r="H547" s="528"/>
      <c r="I547" s="528"/>
      <c r="J547" s="528"/>
      <c r="K547" s="528"/>
      <c r="L547" s="528"/>
      <c r="M547" s="528"/>
      <c r="N547" s="529"/>
      <c r="O547" s="808"/>
      <c r="P547" s="808"/>
      <c r="Q547" s="808"/>
      <c r="R547" s="808"/>
      <c r="S547" s="808"/>
      <c r="T547" s="808"/>
      <c r="U547" s="808"/>
      <c r="V547" s="808"/>
      <c r="W547" s="808"/>
      <c r="X547" s="808"/>
      <c r="Y547" s="808"/>
      <c r="Z547" s="838"/>
      <c r="AA547" s="1585" t="s">
        <v>770</v>
      </c>
      <c r="AB547" s="440"/>
      <c r="AC547" s="440"/>
      <c r="AD547" s="440"/>
      <c r="AE547" s="440"/>
      <c r="AF547" s="440"/>
      <c r="AG547" s="440"/>
      <c r="AH547" s="440"/>
      <c r="AI547" s="440"/>
      <c r="AJ547" s="440"/>
      <c r="AK547" s="440"/>
      <c r="AL547" s="440"/>
      <c r="AM547" s="440"/>
      <c r="AN547" s="440"/>
      <c r="AO547" s="440"/>
      <c r="AP547" s="440"/>
      <c r="AQ547" s="440"/>
    </row>
    <row r="548" spans="1:43" ht="18.75" x14ac:dyDescent="0.25">
      <c r="A548" s="2053"/>
      <c r="B548" s="531"/>
      <c r="C548" s="530"/>
      <c r="D548" s="528"/>
      <c r="E548" s="528"/>
      <c r="F548" s="528"/>
      <c r="G548" s="528"/>
      <c r="H548" s="528"/>
      <c r="I548" s="528"/>
      <c r="J548" s="528"/>
      <c r="K548" s="528"/>
      <c r="L548" s="528"/>
      <c r="M548" s="528"/>
      <c r="N548" s="529"/>
      <c r="O548" s="808"/>
      <c r="P548" s="808"/>
      <c r="Q548" s="808"/>
      <c r="R548" s="808"/>
      <c r="S548" s="808"/>
      <c r="T548" s="808"/>
      <c r="U548" s="808"/>
      <c r="V548" s="808"/>
      <c r="W548" s="808"/>
      <c r="X548" s="808"/>
      <c r="Y548" s="808"/>
      <c r="Z548" s="838"/>
      <c r="AA548" s="1710" t="s">
        <v>1298</v>
      </c>
      <c r="AB548" s="841"/>
      <c r="AC548" s="841"/>
      <c r="AD548" s="841"/>
      <c r="AE548" s="841"/>
      <c r="AF548" s="440"/>
      <c r="AG548" s="440"/>
      <c r="AH548" s="440"/>
      <c r="AI548" s="440"/>
      <c r="AJ548" s="440"/>
      <c r="AK548" s="440"/>
      <c r="AL548" s="440"/>
      <c r="AM548" s="440"/>
      <c r="AN548" s="440"/>
      <c r="AO548" s="440"/>
      <c r="AP548" s="440"/>
      <c r="AQ548" s="440"/>
    </row>
    <row r="549" spans="1:43" ht="18.75" customHeight="1" x14ac:dyDescent="0.25">
      <c r="A549" s="2053"/>
      <c r="B549" s="2136"/>
      <c r="C549" s="2137"/>
      <c r="D549" s="2137"/>
      <c r="E549" s="2137"/>
      <c r="F549" s="2137"/>
      <c r="G549" s="2137"/>
      <c r="H549" s="2137"/>
      <c r="I549" s="2137"/>
      <c r="J549" s="2137"/>
      <c r="K549" s="2137"/>
      <c r="L549" s="2137"/>
      <c r="M549" s="2137"/>
      <c r="N549" s="2138"/>
      <c r="O549" s="808"/>
      <c r="P549" s="808"/>
      <c r="Q549" s="808"/>
      <c r="R549" s="808"/>
      <c r="S549" s="808"/>
      <c r="T549" s="808"/>
      <c r="U549" s="808"/>
      <c r="V549" s="808"/>
      <c r="W549" s="808"/>
      <c r="X549" s="808"/>
      <c r="Y549" s="808"/>
      <c r="Z549" s="838"/>
      <c r="AA549" s="1710" t="s">
        <v>1298</v>
      </c>
      <c r="AB549" s="841"/>
      <c r="AC549" s="841"/>
      <c r="AD549" s="841"/>
      <c r="AE549" s="841"/>
      <c r="AF549" s="440"/>
      <c r="AG549" s="440"/>
      <c r="AH549" s="440"/>
      <c r="AI549" s="440"/>
      <c r="AJ549" s="440"/>
      <c r="AK549" s="440"/>
      <c r="AL549" s="440"/>
      <c r="AM549" s="440"/>
      <c r="AN549" s="440"/>
      <c r="AO549" s="440"/>
      <c r="AP549" s="440"/>
      <c r="AQ549" s="440"/>
    </row>
    <row r="550" spans="1:43" ht="18.75" x14ac:dyDescent="0.25">
      <c r="A550" s="2053"/>
      <c r="B550" s="1452" t="s">
        <v>113</v>
      </c>
      <c r="C550" s="425" t="s">
        <v>130</v>
      </c>
      <c r="D550" s="2115"/>
      <c r="E550" s="1938"/>
      <c r="F550" s="1938"/>
      <c r="G550" s="1938"/>
      <c r="H550" s="1938"/>
      <c r="I550" s="1938"/>
      <c r="J550" s="1938"/>
      <c r="K550" s="1938"/>
      <c r="L550" s="1938"/>
      <c r="M550" s="1938"/>
      <c r="N550" s="2116"/>
      <c r="O550" s="808"/>
      <c r="P550" s="808"/>
      <c r="Q550" s="808"/>
      <c r="R550" s="808"/>
      <c r="S550" s="808"/>
      <c r="T550" s="808"/>
      <c r="U550" s="808"/>
      <c r="V550" s="808"/>
      <c r="W550" s="808"/>
      <c r="X550" s="808"/>
      <c r="Y550" s="808"/>
      <c r="Z550" s="838"/>
      <c r="AA550" s="1710" t="s">
        <v>1298</v>
      </c>
      <c r="AB550" s="841"/>
      <c r="AC550" s="841"/>
      <c r="AD550" s="841"/>
      <c r="AE550" s="841"/>
      <c r="AF550" s="440"/>
      <c r="AG550" s="440"/>
      <c r="AH550" s="440"/>
      <c r="AI550" s="440"/>
      <c r="AJ550" s="440"/>
      <c r="AK550" s="440"/>
      <c r="AL550" s="440"/>
      <c r="AM550" s="440"/>
      <c r="AN550" s="440"/>
      <c r="AO550" s="440"/>
      <c r="AP550" s="440"/>
      <c r="AQ550" s="440"/>
    </row>
    <row r="551" spans="1:43" ht="18.75" x14ac:dyDescent="0.25">
      <c r="A551" s="2053"/>
      <c r="B551" s="2117"/>
      <c r="C551" s="2118"/>
      <c r="D551" s="2118"/>
      <c r="E551" s="2118"/>
      <c r="F551" s="2118"/>
      <c r="G551" s="2118"/>
      <c r="H551" s="2118"/>
      <c r="I551" s="2118"/>
      <c r="J551" s="2118"/>
      <c r="K551" s="2118"/>
      <c r="L551" s="2118"/>
      <c r="M551" s="2118"/>
      <c r="N551" s="2119"/>
      <c r="O551" s="808"/>
      <c r="P551" s="808"/>
      <c r="Q551" s="808"/>
      <c r="R551" s="808"/>
      <c r="S551" s="808"/>
      <c r="T551" s="808"/>
      <c r="U551" s="808"/>
      <c r="V551" s="808"/>
      <c r="W551" s="808"/>
      <c r="X551" s="808"/>
      <c r="Y551" s="808"/>
      <c r="Z551" s="838"/>
      <c r="AA551" s="1710" t="s">
        <v>1298</v>
      </c>
      <c r="AB551" s="841"/>
      <c r="AC551" s="841"/>
      <c r="AD551" s="841"/>
      <c r="AE551" s="841"/>
      <c r="AF551" s="440"/>
      <c r="AG551" s="440"/>
      <c r="AH551" s="440"/>
      <c r="AI551" s="440"/>
      <c r="AJ551" s="440"/>
      <c r="AK551" s="440"/>
      <c r="AL551" s="440"/>
      <c r="AM551" s="440"/>
      <c r="AN551" s="440"/>
      <c r="AO551" s="440"/>
      <c r="AP551" s="440"/>
      <c r="AQ551" s="440"/>
    </row>
    <row r="552" spans="1:43" ht="18.75" x14ac:dyDescent="0.25">
      <c r="A552" s="2053"/>
      <c r="B552" s="2142" t="s">
        <v>500</v>
      </c>
      <c r="C552" s="2143"/>
      <c r="D552" s="2143"/>
      <c r="E552" s="2143"/>
      <c r="F552" s="2143"/>
      <c r="G552" s="2143"/>
      <c r="H552" s="2143"/>
      <c r="I552" s="2143"/>
      <c r="J552" s="2143"/>
      <c r="K552" s="2143"/>
      <c r="L552" s="2143"/>
      <c r="M552" s="2143"/>
      <c r="N552" s="2144"/>
      <c r="O552" s="808"/>
      <c r="P552" s="808"/>
      <c r="Q552" s="808"/>
      <c r="R552" s="808"/>
      <c r="S552" s="808"/>
      <c r="T552" s="808"/>
      <c r="U552" s="808"/>
      <c r="V552" s="808"/>
      <c r="W552" s="808"/>
      <c r="X552" s="808"/>
      <c r="Y552" s="808"/>
      <c r="Z552" s="838"/>
      <c r="AA552" s="1710" t="s">
        <v>1298</v>
      </c>
      <c r="AB552" s="841"/>
      <c r="AC552" s="841"/>
      <c r="AD552" s="841"/>
      <c r="AE552" s="841"/>
      <c r="AF552" s="440"/>
      <c r="AG552" s="440"/>
      <c r="AH552" s="440"/>
      <c r="AI552" s="440"/>
      <c r="AJ552" s="440"/>
      <c r="AK552" s="440"/>
      <c r="AL552" s="440"/>
      <c r="AM552" s="440"/>
      <c r="AN552" s="440"/>
      <c r="AO552" s="440"/>
      <c r="AP552" s="440"/>
      <c r="AQ552" s="440"/>
    </row>
    <row r="553" spans="1:43" ht="18.75" x14ac:dyDescent="0.25">
      <c r="A553" s="2053"/>
      <c r="B553" s="469" t="s">
        <v>35</v>
      </c>
      <c r="C553" s="532">
        <v>0.05</v>
      </c>
      <c r="D553" s="533">
        <v>0.05</v>
      </c>
      <c r="E553" s="521">
        <v>0.05</v>
      </c>
      <c r="F553" s="470" t="s">
        <v>167</v>
      </c>
      <c r="G553" s="337">
        <v>4</v>
      </c>
      <c r="H553" s="533">
        <v>0.31</v>
      </c>
      <c r="I553" s="338">
        <v>4</v>
      </c>
      <c r="J553" s="534"/>
      <c r="K553" s="470" t="s">
        <v>168</v>
      </c>
      <c r="L553" s="535">
        <v>0.5</v>
      </c>
      <c r="M553" s="536">
        <v>0.05</v>
      </c>
      <c r="N553" s="537">
        <v>0.5</v>
      </c>
      <c r="O553" s="808"/>
      <c r="P553" s="808"/>
      <c r="Q553" s="808"/>
      <c r="R553" s="808"/>
      <c r="S553" s="808"/>
      <c r="T553" s="808"/>
      <c r="U553" s="808"/>
      <c r="V553" s="808"/>
      <c r="W553" s="808"/>
      <c r="X553" s="808"/>
      <c r="Y553" s="808"/>
      <c r="Z553" s="838"/>
      <c r="AA553" s="1710" t="s">
        <v>1298</v>
      </c>
      <c r="AB553" s="841"/>
      <c r="AC553" s="841"/>
      <c r="AD553" s="841"/>
      <c r="AE553" s="841"/>
      <c r="AF553" s="440"/>
      <c r="AG553" s="440"/>
      <c r="AH553" s="440"/>
      <c r="AI553" s="440"/>
      <c r="AJ553" s="440"/>
      <c r="AK553" s="440"/>
      <c r="AL553" s="440"/>
      <c r="AM553" s="440"/>
      <c r="AN553" s="440"/>
      <c r="AO553" s="440"/>
      <c r="AP553" s="440"/>
      <c r="AQ553" s="440"/>
    </row>
    <row r="554" spans="1:43" ht="18.75" x14ac:dyDescent="0.25">
      <c r="A554" s="2053"/>
      <c r="B554" s="2164" t="s">
        <v>276</v>
      </c>
      <c r="C554" s="2165"/>
      <c r="D554" s="2165"/>
      <c r="E554" s="2165"/>
      <c r="F554" s="2165"/>
      <c r="G554" s="2165"/>
      <c r="H554" s="2165"/>
      <c r="I554" s="2165"/>
      <c r="J554" s="2165"/>
      <c r="K554" s="2165"/>
      <c r="L554" s="2165"/>
      <c r="M554" s="2165"/>
      <c r="N554" s="2166"/>
      <c r="O554" s="808"/>
      <c r="P554" s="808"/>
      <c r="Q554" s="808"/>
      <c r="R554" s="808"/>
      <c r="S554" s="808"/>
      <c r="T554" s="808"/>
      <c r="U554" s="808"/>
      <c r="V554" s="808"/>
      <c r="W554" s="808"/>
      <c r="X554" s="808"/>
      <c r="Y554" s="808"/>
      <c r="Z554" s="838"/>
      <c r="AA554" s="1710" t="s">
        <v>1298</v>
      </c>
      <c r="AB554" s="841"/>
      <c r="AC554" s="841"/>
      <c r="AD554" s="841"/>
      <c r="AE554" s="841"/>
      <c r="AF554" s="440"/>
      <c r="AG554" s="440"/>
      <c r="AH554" s="440"/>
      <c r="AI554" s="440"/>
      <c r="AJ554" s="440"/>
      <c r="AK554" s="440"/>
      <c r="AL554" s="440"/>
      <c r="AM554" s="440"/>
      <c r="AN554" s="440"/>
      <c r="AO554" s="440"/>
      <c r="AP554" s="440"/>
      <c r="AQ554" s="440"/>
    </row>
    <row r="555" spans="1:43" ht="18.75" customHeight="1" x14ac:dyDescent="0.25">
      <c r="A555" s="2053"/>
      <c r="B555" s="339" t="s">
        <v>115</v>
      </c>
      <c r="C555" s="2011" t="str">
        <f ca="1">CELL("nomfichier")</f>
        <v>C:\Users\Joël Leboucher\Desktop\UPRT a faire\EN CHANTIER\fait\AU POIDS\[ff-14.A-restauration-13.postits-au-poids.xlsx]Nota</v>
      </c>
      <c r="D555" s="2011"/>
      <c r="E555" s="2011"/>
      <c r="F555" s="2011"/>
      <c r="G555" s="2011"/>
      <c r="H555" s="2011"/>
      <c r="I555" s="2011"/>
      <c r="J555" s="2011"/>
      <c r="K555" s="2011"/>
      <c r="L555" s="2011"/>
      <c r="M555" s="2011"/>
      <c r="N555" s="2012"/>
      <c r="O555" s="808"/>
      <c r="P555" s="808"/>
      <c r="Q555" s="808"/>
      <c r="R555" s="808"/>
      <c r="S555" s="808"/>
      <c r="T555" s="808"/>
      <c r="U555" s="808"/>
      <c r="V555" s="808"/>
      <c r="W555" s="808"/>
      <c r="X555" s="808"/>
      <c r="Y555" s="808"/>
      <c r="Z555" s="838"/>
      <c r="AA555" s="1710" t="s">
        <v>1298</v>
      </c>
      <c r="AB555" s="841"/>
      <c r="AC555" s="841"/>
      <c r="AD555" s="841"/>
      <c r="AE555" s="841"/>
      <c r="AF555" s="440"/>
      <c r="AG555" s="440"/>
      <c r="AH555" s="440"/>
      <c r="AI555" s="440"/>
      <c r="AJ555" s="440"/>
      <c r="AK555" s="440"/>
      <c r="AL555" s="440"/>
      <c r="AM555" s="440"/>
      <c r="AN555" s="440"/>
      <c r="AO555" s="440"/>
      <c r="AP555" s="440"/>
      <c r="AQ555" s="440"/>
    </row>
    <row r="556" spans="1:43" ht="18.75" customHeight="1" x14ac:dyDescent="0.25">
      <c r="A556" s="2053"/>
      <c r="B556" s="439" t="s">
        <v>117</v>
      </c>
      <c r="C556" s="2063" t="s">
        <v>503</v>
      </c>
      <c r="D556" s="2063"/>
      <c r="E556" s="2063"/>
      <c r="F556" s="2063"/>
      <c r="G556" s="2063"/>
      <c r="H556" s="2063"/>
      <c r="I556" s="2063"/>
      <c r="J556" s="2063"/>
      <c r="K556" s="2063"/>
      <c r="L556" s="2063"/>
      <c r="M556" s="2063"/>
      <c r="N556" s="2064"/>
      <c r="O556" s="808"/>
      <c r="P556" s="808"/>
      <c r="Q556" s="808"/>
      <c r="R556" s="808"/>
      <c r="S556" s="808"/>
      <c r="T556" s="808"/>
      <c r="U556" s="808"/>
      <c r="V556" s="808"/>
      <c r="W556" s="808"/>
      <c r="X556" s="808"/>
      <c r="Y556" s="808"/>
      <c r="Z556" s="838"/>
      <c r="AA556" s="1710" t="s">
        <v>1298</v>
      </c>
      <c r="AB556" s="841"/>
      <c r="AC556" s="841"/>
      <c r="AD556" s="841"/>
      <c r="AE556" s="841"/>
      <c r="AF556" s="440"/>
      <c r="AG556" s="440"/>
      <c r="AH556" s="440"/>
      <c r="AI556" s="440"/>
      <c r="AJ556" s="440"/>
      <c r="AK556" s="440"/>
      <c r="AL556" s="440"/>
      <c r="AM556" s="440"/>
      <c r="AN556" s="440"/>
      <c r="AO556" s="440"/>
      <c r="AP556" s="440"/>
      <c r="AQ556" s="440"/>
    </row>
    <row r="557" spans="1:43" ht="19.5" customHeight="1" thickBot="1" x14ac:dyDescent="0.3">
      <c r="A557" s="2053"/>
      <c r="B557" s="2065" t="s">
        <v>120</v>
      </c>
      <c r="C557" s="2066"/>
      <c r="D557" s="2066"/>
      <c r="E557" s="2066"/>
      <c r="F557" s="2066"/>
      <c r="G557" s="2066"/>
      <c r="H557" s="2066"/>
      <c r="I557" s="2066"/>
      <c r="J557" s="2066"/>
      <c r="K557" s="2066"/>
      <c r="L557" s="2066"/>
      <c r="M557" s="2066"/>
      <c r="N557" s="2067"/>
      <c r="O557" s="808"/>
      <c r="P557" s="808"/>
      <c r="Q557" s="808"/>
      <c r="R557" s="808"/>
      <c r="S557" s="808"/>
      <c r="T557" s="808"/>
      <c r="U557" s="808"/>
      <c r="V557" s="808"/>
      <c r="W557" s="808"/>
      <c r="X557" s="808"/>
      <c r="Y557" s="808"/>
      <c r="Z557" s="838"/>
      <c r="AA557" s="1710" t="s">
        <v>1298</v>
      </c>
      <c r="AB557" s="841"/>
      <c r="AC557" s="841"/>
      <c r="AD557" s="841"/>
      <c r="AE557" s="841"/>
      <c r="AF557" s="440"/>
      <c r="AG557" s="440"/>
      <c r="AH557" s="440"/>
      <c r="AI557" s="440"/>
      <c r="AJ557" s="440"/>
      <c r="AK557" s="440"/>
      <c r="AL557" s="440"/>
      <c r="AM557" s="440"/>
      <c r="AN557" s="440"/>
      <c r="AO557" s="440"/>
      <c r="AP557" s="440"/>
      <c r="AQ557" s="440"/>
    </row>
    <row r="558" spans="1:43" x14ac:dyDescent="0.25">
      <c r="A558" s="2053"/>
      <c r="B558" s="1920"/>
      <c r="C558" s="1920"/>
      <c r="D558" s="1920"/>
      <c r="E558" s="1920"/>
      <c r="F558" s="1920"/>
      <c r="G558" s="1920"/>
      <c r="H558" s="1920"/>
      <c r="I558" s="1920"/>
      <c r="J558" s="1920"/>
      <c r="K558" s="1920"/>
      <c r="L558" s="1920"/>
      <c r="M558" s="1920"/>
      <c r="N558" s="1920"/>
      <c r="O558" s="1920"/>
      <c r="P558" s="1920"/>
      <c r="Q558" s="1920"/>
      <c r="R558" s="1920"/>
      <c r="S558" s="1920"/>
      <c r="T558" s="1920"/>
      <c r="U558" s="1920"/>
      <c r="V558" s="1920"/>
      <c r="W558" s="1920"/>
      <c r="X558" s="1920"/>
      <c r="Y558" s="1920"/>
      <c r="Z558" s="838"/>
      <c r="AA558" s="1586"/>
      <c r="AB558" s="198"/>
      <c r="AC558" s="198"/>
      <c r="AD558" s="198"/>
      <c r="AE558" s="198"/>
      <c r="AF558" s="198"/>
      <c r="AG558" s="440"/>
      <c r="AH558" s="440"/>
      <c r="AI558" s="440"/>
      <c r="AJ558" s="440"/>
      <c r="AK558" s="440"/>
      <c r="AL558" s="440"/>
      <c r="AM558" s="440"/>
      <c r="AN558" s="440"/>
      <c r="AO558" s="440"/>
      <c r="AP558" s="440"/>
      <c r="AQ558" s="440"/>
    </row>
    <row r="559" spans="1:43" x14ac:dyDescent="0.25">
      <c r="A559" s="198"/>
      <c r="B559" s="198"/>
      <c r="C559" s="198"/>
      <c r="D559" s="198"/>
      <c r="E559" s="198"/>
      <c r="F559" s="198"/>
      <c r="G559" s="198"/>
      <c r="H559" s="198"/>
      <c r="I559" s="198"/>
      <c r="J559" s="198"/>
      <c r="K559" s="198"/>
      <c r="L559" s="198"/>
      <c r="M559" s="198"/>
      <c r="N559" s="198"/>
      <c r="O559" s="198"/>
      <c r="P559" s="198"/>
      <c r="Q559" s="198"/>
      <c r="R559" s="198"/>
      <c r="S559" s="198"/>
      <c r="T559" s="198"/>
      <c r="U559" s="198"/>
      <c r="V559" s="198"/>
      <c r="W559" s="198"/>
      <c r="X559" s="198"/>
      <c r="Y559" s="198"/>
      <c r="Z559" s="198"/>
      <c r="AA559" s="198"/>
      <c r="AB559" s="198"/>
      <c r="AC559" s="198"/>
      <c r="AD559" s="198"/>
      <c r="AE559" s="198"/>
      <c r="AF559" s="198"/>
      <c r="AG559" s="440"/>
      <c r="AH559" s="440"/>
      <c r="AI559" s="440"/>
      <c r="AJ559" s="440"/>
      <c r="AK559" s="440"/>
      <c r="AL559" s="440"/>
      <c r="AM559" s="440"/>
      <c r="AN559" s="440"/>
      <c r="AO559" s="440"/>
      <c r="AP559" s="440"/>
      <c r="AQ559" s="440"/>
    </row>
    <row r="560" spans="1:43" ht="18.75" x14ac:dyDescent="0.25">
      <c r="A560" s="301"/>
      <c r="B560" s="301"/>
      <c r="C560" s="301"/>
      <c r="D560" s="301"/>
      <c r="E560" s="301"/>
      <c r="F560" s="301"/>
      <c r="G560" s="301"/>
      <c r="H560" s="301"/>
      <c r="I560" s="301"/>
      <c r="J560" s="301"/>
      <c r="K560" s="301"/>
      <c r="L560" s="301"/>
      <c r="M560" s="301"/>
      <c r="N560" s="301"/>
      <c r="O560" s="301"/>
      <c r="P560" s="301"/>
      <c r="Q560" s="301"/>
      <c r="R560" s="301"/>
      <c r="S560" s="301"/>
      <c r="T560" s="301"/>
      <c r="U560" s="301"/>
      <c r="V560" s="301"/>
      <c r="W560" s="301"/>
      <c r="X560" s="301"/>
      <c r="Y560" s="301"/>
      <c r="Z560" s="838"/>
      <c r="AA560" s="1585" t="s">
        <v>770</v>
      </c>
      <c r="AB560" s="808"/>
      <c r="AC560" s="808"/>
    </row>
    <row r="561" spans="1:43" ht="18.75" x14ac:dyDescent="0.25">
      <c r="A561" s="301"/>
      <c r="B561" s="301"/>
      <c r="C561" s="301"/>
      <c r="D561" s="301"/>
      <c r="E561" s="301"/>
      <c r="F561" s="301"/>
      <c r="G561" s="301"/>
      <c r="H561" s="301"/>
      <c r="I561" s="301"/>
      <c r="J561" s="301"/>
      <c r="K561" s="301"/>
      <c r="L561" s="301"/>
      <c r="M561" s="301"/>
      <c r="N561" s="301"/>
      <c r="O561" s="301"/>
      <c r="P561" s="301"/>
      <c r="Q561" s="301"/>
      <c r="R561" s="301"/>
      <c r="S561" s="301"/>
      <c r="T561" s="301"/>
      <c r="U561" s="301"/>
      <c r="V561" s="301"/>
      <c r="W561" s="301"/>
      <c r="X561" s="301"/>
      <c r="Y561" s="301"/>
      <c r="Z561" s="838"/>
      <c r="AA561" s="1585" t="s">
        <v>770</v>
      </c>
      <c r="AB561" s="808"/>
      <c r="AC561" s="808"/>
    </row>
    <row r="562" spans="1:43" ht="18.75" x14ac:dyDescent="0.25">
      <c r="A562" s="404"/>
      <c r="B562" s="404"/>
      <c r="C562" s="404"/>
      <c r="D562" s="404"/>
      <c r="E562" s="404"/>
      <c r="F562" s="404"/>
      <c r="G562" s="404"/>
      <c r="H562" s="404"/>
      <c r="I562" s="404"/>
      <c r="J562" s="404"/>
      <c r="K562" s="404"/>
      <c r="L562" s="404"/>
      <c r="M562" s="404"/>
      <c r="N562" s="404"/>
      <c r="O562" s="1206"/>
      <c r="P562" s="1206"/>
      <c r="Q562" s="1206"/>
      <c r="R562" s="1206"/>
      <c r="S562" s="1206"/>
      <c r="T562" s="1206"/>
      <c r="U562" s="1206"/>
      <c r="V562" s="1206"/>
      <c r="W562" s="198"/>
      <c r="X562" s="198"/>
      <c r="Y562" s="198"/>
      <c r="Z562" s="838"/>
      <c r="AA562" s="1585" t="s">
        <v>770</v>
      </c>
      <c r="AB562" s="408"/>
      <c r="AC562" s="409"/>
      <c r="AD562" s="440"/>
      <c r="AE562" s="440"/>
      <c r="AF562" s="440"/>
      <c r="AG562" s="440"/>
      <c r="AH562" s="440"/>
      <c r="AI562" s="440"/>
      <c r="AJ562" s="440"/>
      <c r="AK562" s="440"/>
      <c r="AL562" s="440"/>
      <c r="AM562" s="440"/>
      <c r="AN562" s="440"/>
      <c r="AO562" s="440"/>
      <c r="AP562" s="440"/>
      <c r="AQ562" s="440"/>
    </row>
    <row r="563" spans="1:43" ht="15" customHeight="1" x14ac:dyDescent="0.25">
      <c r="A563" s="747"/>
      <c r="B563" s="747"/>
      <c r="C563" s="747"/>
      <c r="D563" s="747"/>
      <c r="E563" s="747"/>
      <c r="F563" s="747"/>
      <c r="G563" s="747"/>
      <c r="H563" s="747"/>
      <c r="I563" s="747"/>
      <c r="J563" s="747"/>
      <c r="K563" s="747"/>
      <c r="L563" s="747"/>
      <c r="M563" s="747"/>
      <c r="N563" s="1489" t="s">
        <v>17</v>
      </c>
      <c r="O563" s="838"/>
      <c r="P563" s="863"/>
      <c r="Q563" s="863"/>
      <c r="R563" s="863"/>
      <c r="S563" s="863"/>
      <c r="T563" s="863"/>
      <c r="U563" s="838"/>
      <c r="V563" s="838"/>
      <c r="W563" s="838"/>
      <c r="X563" s="838"/>
      <c r="Y563" s="838"/>
      <c r="Z563" s="838"/>
      <c r="AA563" s="1585" t="s">
        <v>770</v>
      </c>
      <c r="AB563" s="408"/>
      <c r="AC563" s="409"/>
      <c r="AD563" s="440"/>
      <c r="AE563" s="440"/>
      <c r="AF563" s="440"/>
      <c r="AG563" s="440"/>
      <c r="AH563" s="440"/>
      <c r="AI563" s="440"/>
      <c r="AJ563" s="440"/>
      <c r="AK563" s="440"/>
      <c r="AL563" s="440"/>
      <c r="AM563" s="440"/>
      <c r="AN563" s="440"/>
      <c r="AO563" s="440"/>
      <c r="AP563" s="440"/>
      <c r="AQ563" s="440"/>
    </row>
    <row r="564" spans="1:43" ht="26.25" x14ac:dyDescent="0.4">
      <c r="A564" s="747"/>
      <c r="B564" s="1873" t="s">
        <v>1149</v>
      </c>
      <c r="C564" s="1873"/>
      <c r="D564" s="1873"/>
      <c r="E564" s="1873"/>
      <c r="F564" s="1873"/>
      <c r="G564" s="1873"/>
      <c r="H564" s="1873"/>
      <c r="I564" s="1873"/>
      <c r="J564" s="1873"/>
      <c r="K564" s="1873"/>
      <c r="L564" s="1873"/>
      <c r="M564" s="1873"/>
      <c r="N564" s="1874">
        <v>6</v>
      </c>
      <c r="O564" s="838"/>
      <c r="P564" s="863"/>
      <c r="Q564" s="863"/>
      <c r="R564" s="863"/>
      <c r="S564" s="863"/>
      <c r="T564" s="863"/>
      <c r="U564" s="838"/>
      <c r="V564" s="838"/>
      <c r="W564" s="838"/>
      <c r="X564" s="838"/>
      <c r="Y564" s="838"/>
      <c r="Z564" s="838"/>
      <c r="AA564" s="1585" t="s">
        <v>770</v>
      </c>
      <c r="AB564" s="408"/>
      <c r="AC564" s="409"/>
      <c r="AD564" s="440"/>
      <c r="AE564" s="440"/>
      <c r="AF564" s="440"/>
      <c r="AG564" s="440"/>
      <c r="AH564" s="440"/>
      <c r="AI564" s="440"/>
      <c r="AJ564" s="440"/>
      <c r="AK564" s="440"/>
      <c r="AL564" s="440"/>
      <c r="AM564" s="440"/>
      <c r="AN564" s="440"/>
      <c r="AO564" s="440"/>
      <c r="AP564" s="440"/>
      <c r="AQ564" s="440"/>
    </row>
    <row r="565" spans="1:43" ht="15" customHeight="1" x14ac:dyDescent="0.25">
      <c r="A565" s="747"/>
      <c r="B565" s="747"/>
      <c r="C565" s="747"/>
      <c r="D565" s="747"/>
      <c r="E565" s="747"/>
      <c r="F565" s="747"/>
      <c r="G565" s="747"/>
      <c r="H565" s="747"/>
      <c r="I565" s="747"/>
      <c r="J565" s="747"/>
      <c r="K565" s="747"/>
      <c r="L565" s="747"/>
      <c r="M565" s="1489">
        <f t="shared" ref="M565" si="40">ROW()+1</f>
        <v>566</v>
      </c>
      <c r="N565" s="1874"/>
      <c r="O565" s="838"/>
      <c r="P565" s="863"/>
      <c r="Q565" s="863"/>
      <c r="R565" s="863"/>
      <c r="S565" s="863"/>
      <c r="T565" s="863"/>
      <c r="U565" s="838"/>
      <c r="V565" s="838"/>
      <c r="W565" s="838"/>
      <c r="X565" s="838"/>
      <c r="Y565" s="838"/>
      <c r="Z565" s="838"/>
      <c r="AA565" s="1585" t="s">
        <v>770</v>
      </c>
      <c r="AB565" s="408"/>
      <c r="AC565" s="409"/>
      <c r="AD565" s="440"/>
      <c r="AE565" s="440"/>
      <c r="AF565" s="440"/>
      <c r="AG565" s="440"/>
      <c r="AH565" s="440"/>
      <c r="AI565" s="440"/>
      <c r="AJ565" s="440"/>
      <c r="AK565" s="440"/>
      <c r="AL565" s="440"/>
      <c r="AM565" s="440"/>
      <c r="AN565" s="440"/>
      <c r="AO565" s="440"/>
      <c r="AP565" s="440"/>
      <c r="AQ565" s="440"/>
    </row>
    <row r="566" spans="1:43" ht="18.75" x14ac:dyDescent="0.25">
      <c r="A566" s="410"/>
      <c r="B566" s="410"/>
      <c r="C566" s="410"/>
      <c r="D566" s="410"/>
      <c r="E566" s="410"/>
      <c r="F566" s="410"/>
      <c r="G566" s="410"/>
      <c r="H566" s="410"/>
      <c r="I566" s="410"/>
      <c r="J566" s="410"/>
      <c r="K566" s="410"/>
      <c r="L566" s="410"/>
      <c r="M566" s="410"/>
      <c r="N566" s="410"/>
      <c r="O566" s="838"/>
      <c r="P566" s="863"/>
      <c r="Q566" s="863"/>
      <c r="R566" s="863"/>
      <c r="S566" s="863"/>
      <c r="T566" s="863"/>
      <c r="U566" s="838"/>
      <c r="V566" s="838"/>
      <c r="W566" s="838"/>
      <c r="X566" s="838"/>
      <c r="Y566" s="838"/>
      <c r="Z566" s="838"/>
      <c r="AA566" s="1585" t="s">
        <v>770</v>
      </c>
      <c r="AB566" s="408"/>
      <c r="AC566" s="409"/>
      <c r="AD566" s="402"/>
      <c r="AE566" s="402"/>
      <c r="AF566" s="402"/>
      <c r="AG566" s="402"/>
      <c r="AH566" s="402"/>
      <c r="AI566" s="402"/>
      <c r="AJ566" s="402"/>
      <c r="AK566" s="402"/>
      <c r="AL566" s="402"/>
      <c r="AM566" s="402"/>
      <c r="AN566" s="402"/>
      <c r="AO566" s="402"/>
      <c r="AP566" s="402"/>
      <c r="AQ566" s="402"/>
    </row>
    <row r="567" spans="1:43" ht="18.75" x14ac:dyDescent="0.3">
      <c r="A567" s="410"/>
      <c r="B567" s="542" t="s">
        <v>40</v>
      </c>
      <c r="C567" s="542"/>
      <c r="D567" s="542"/>
      <c r="E567" s="410"/>
      <c r="F567" s="410"/>
      <c r="G567" s="410"/>
      <c r="H567" s="410"/>
      <c r="I567" s="320" t="s">
        <v>30</v>
      </c>
      <c r="J567" s="320"/>
      <c r="K567" s="475"/>
      <c r="L567" s="475"/>
      <c r="M567" s="475"/>
      <c r="N567" s="475"/>
      <c r="O567" s="838"/>
      <c r="P567" s="863"/>
      <c r="Q567" s="863"/>
      <c r="R567" s="863"/>
      <c r="S567" s="863"/>
      <c r="T567" s="863"/>
      <c r="U567" s="838"/>
      <c r="V567" s="838"/>
      <c r="W567" s="838"/>
      <c r="X567" s="838"/>
      <c r="Y567" s="838"/>
      <c r="Z567" s="838"/>
      <c r="AA567" s="1585" t="s">
        <v>770</v>
      </c>
      <c r="AB567" s="408"/>
      <c r="AC567" s="409"/>
      <c r="AD567" s="402"/>
      <c r="AE567" s="402"/>
      <c r="AF567" s="402"/>
      <c r="AG567" s="402"/>
      <c r="AH567" s="402"/>
      <c r="AI567" s="402"/>
      <c r="AJ567" s="402"/>
      <c r="AK567" s="402"/>
      <c r="AL567" s="402"/>
      <c r="AM567" s="402"/>
      <c r="AN567" s="402"/>
      <c r="AO567" s="402"/>
      <c r="AP567" s="402"/>
      <c r="AQ567" s="402"/>
    </row>
    <row r="568" spans="1:43" ht="18.75" x14ac:dyDescent="0.25">
      <c r="A568" s="410"/>
      <c r="B568" s="410"/>
      <c r="C568" s="410"/>
      <c r="D568" s="410"/>
      <c r="E568" s="410"/>
      <c r="F568" s="410"/>
      <c r="G568" s="410"/>
      <c r="H568" s="410"/>
      <c r="I568" s="410"/>
      <c r="J568" s="410"/>
      <c r="K568" s="410"/>
      <c r="L568" s="410"/>
      <c r="M568" s="410"/>
      <c r="N568" s="410"/>
      <c r="O568" s="838"/>
      <c r="P568" s="863"/>
      <c r="Q568" s="863"/>
      <c r="R568" s="863"/>
      <c r="S568" s="863"/>
      <c r="T568" s="863"/>
      <c r="U568" s="838"/>
      <c r="V568" s="838"/>
      <c r="W568" s="838"/>
      <c r="X568" s="838"/>
      <c r="Y568" s="838"/>
      <c r="Z568" s="838"/>
      <c r="AA568" s="1585" t="s">
        <v>770</v>
      </c>
      <c r="AB568" s="408"/>
      <c r="AC568" s="409"/>
      <c r="AD568" s="402"/>
      <c r="AE568" s="402"/>
      <c r="AF568" s="402"/>
      <c r="AG568" s="402"/>
      <c r="AH568" s="402"/>
      <c r="AI568" s="402"/>
      <c r="AJ568" s="402"/>
      <c r="AK568" s="402"/>
      <c r="AL568" s="402"/>
      <c r="AM568" s="402"/>
      <c r="AN568" s="402"/>
      <c r="AO568" s="402"/>
      <c r="AP568" s="402"/>
      <c r="AQ568" s="402"/>
    </row>
    <row r="569" spans="1:43" ht="18.75" x14ac:dyDescent="0.3">
      <c r="A569" s="410"/>
      <c r="B569" s="410"/>
      <c r="C569" s="410"/>
      <c r="D569" s="410"/>
      <c r="E569" s="543" t="s">
        <v>41</v>
      </c>
      <c r="F569" s="410"/>
      <c r="G569" s="402"/>
      <c r="H569" s="410"/>
      <c r="I569" s="410"/>
      <c r="J569" s="410"/>
      <c r="K569" s="410"/>
      <c r="L569" s="410"/>
      <c r="M569" s="410"/>
      <c r="N569" s="410"/>
      <c r="O569" s="838"/>
      <c r="P569" s="863"/>
      <c r="Q569" s="863"/>
      <c r="R569" s="863"/>
      <c r="S569" s="863"/>
      <c r="T569" s="863"/>
      <c r="U569" s="838"/>
      <c r="V569" s="838"/>
      <c r="W569" s="838"/>
      <c r="X569" s="838"/>
      <c r="Y569" s="838"/>
      <c r="Z569" s="838"/>
      <c r="AA569" s="1585" t="s">
        <v>770</v>
      </c>
      <c r="AB569" s="408"/>
      <c r="AC569" s="409"/>
      <c r="AD569" s="402"/>
      <c r="AE569" s="402"/>
      <c r="AF569" s="402"/>
      <c r="AG569" s="402"/>
      <c r="AH569" s="402"/>
      <c r="AI569" s="402"/>
      <c r="AJ569" s="402"/>
      <c r="AK569" s="402"/>
      <c r="AL569" s="402"/>
      <c r="AM569" s="402"/>
      <c r="AN569" s="402"/>
      <c r="AO569" s="402"/>
      <c r="AP569" s="402"/>
      <c r="AQ569" s="402"/>
    </row>
    <row r="570" spans="1:43" ht="18.75" x14ac:dyDescent="0.3">
      <c r="A570" s="410"/>
      <c r="B570" s="410"/>
      <c r="C570" s="410"/>
      <c r="D570" s="410"/>
      <c r="E570" s="543" t="s">
        <v>42</v>
      </c>
      <c r="F570" s="410"/>
      <c r="G570" s="410"/>
      <c r="H570" s="410"/>
      <c r="I570" s="410"/>
      <c r="J570" s="410"/>
      <c r="K570" s="410"/>
      <c r="L570" s="410"/>
      <c r="M570" s="410"/>
      <c r="N570" s="410"/>
      <c r="O570" s="838"/>
      <c r="P570" s="863"/>
      <c r="Q570" s="863"/>
      <c r="R570" s="863"/>
      <c r="S570" s="863"/>
      <c r="T570" s="863"/>
      <c r="U570" s="838"/>
      <c r="V570" s="838"/>
      <c r="W570" s="838"/>
      <c r="X570" s="838"/>
      <c r="Y570" s="838"/>
      <c r="Z570" s="838"/>
      <c r="AA570" s="1585" t="s">
        <v>770</v>
      </c>
      <c r="AB570" s="408"/>
      <c r="AC570" s="409"/>
      <c r="AD570" s="402"/>
      <c r="AE570" s="402"/>
      <c r="AF570" s="402"/>
      <c r="AG570" s="402"/>
      <c r="AH570" s="402"/>
      <c r="AI570" s="402"/>
      <c r="AJ570" s="402"/>
      <c r="AK570" s="402"/>
      <c r="AL570" s="402"/>
      <c r="AM570" s="402"/>
      <c r="AN570" s="402"/>
      <c r="AO570" s="402"/>
      <c r="AP570" s="402"/>
      <c r="AQ570" s="402"/>
    </row>
    <row r="571" spans="1:43" ht="18.75" x14ac:dyDescent="0.3">
      <c r="A571" s="410"/>
      <c r="B571" s="410"/>
      <c r="C571" s="410"/>
      <c r="D571" s="410"/>
      <c r="E571" s="543" t="s">
        <v>43</v>
      </c>
      <c r="F571" s="410"/>
      <c r="G571" s="410"/>
      <c r="H571" s="410"/>
      <c r="I571" s="410"/>
      <c r="J571" s="410"/>
      <c r="K571" s="410"/>
      <c r="L571" s="410"/>
      <c r="M571" s="410"/>
      <c r="N571" s="410"/>
      <c r="O571" s="838"/>
      <c r="P571" s="863"/>
      <c r="Q571" s="863"/>
      <c r="R571" s="863"/>
      <c r="S571" s="863"/>
      <c r="T571" s="863"/>
      <c r="U571" s="838"/>
      <c r="V571" s="838"/>
      <c r="W571" s="838"/>
      <c r="X571" s="838"/>
      <c r="Y571" s="838"/>
      <c r="Z571" s="838"/>
      <c r="AA571" s="1585" t="s">
        <v>770</v>
      </c>
      <c r="AB571" s="408"/>
      <c r="AC571" s="409"/>
      <c r="AD571" s="402"/>
      <c r="AE571" s="402"/>
      <c r="AF571" s="402"/>
      <c r="AG571" s="402"/>
      <c r="AH571" s="402"/>
      <c r="AI571" s="402"/>
      <c r="AJ571" s="402"/>
      <c r="AK571" s="402"/>
      <c r="AL571" s="402"/>
      <c r="AM571" s="402"/>
      <c r="AN571" s="402"/>
      <c r="AO571" s="402"/>
      <c r="AP571" s="402"/>
      <c r="AQ571" s="402"/>
    </row>
    <row r="572" spans="1:43" ht="18.75" x14ac:dyDescent="0.3">
      <c r="A572" s="410"/>
      <c r="B572" s="410"/>
      <c r="C572" s="410"/>
      <c r="D572" s="410"/>
      <c r="E572" s="543" t="s">
        <v>44</v>
      </c>
      <c r="F572" s="410"/>
      <c r="G572" s="410"/>
      <c r="H572" s="410"/>
      <c r="I572" s="410"/>
      <c r="J572" s="410"/>
      <c r="K572" s="410"/>
      <c r="L572" s="410"/>
      <c r="M572" s="410"/>
      <c r="N572" s="410"/>
      <c r="O572" s="838"/>
      <c r="P572" s="863"/>
      <c r="Q572" s="863"/>
      <c r="R572" s="863"/>
      <c r="S572" s="863"/>
      <c r="T572" s="863"/>
      <c r="U572" s="838"/>
      <c r="V572" s="838"/>
      <c r="W572" s="838"/>
      <c r="X572" s="838"/>
      <c r="Y572" s="838"/>
      <c r="Z572" s="838"/>
      <c r="AA572" s="1585" t="s">
        <v>770</v>
      </c>
      <c r="AB572" s="408"/>
      <c r="AC572" s="409"/>
      <c r="AD572" s="402"/>
      <c r="AE572" s="402"/>
      <c r="AF572" s="402"/>
      <c r="AG572" s="402"/>
      <c r="AH572" s="402"/>
      <c r="AI572" s="402"/>
      <c r="AJ572" s="402"/>
      <c r="AK572" s="402"/>
      <c r="AL572" s="402"/>
      <c r="AM572" s="402"/>
      <c r="AN572" s="402"/>
      <c r="AO572" s="402"/>
      <c r="AP572" s="402"/>
      <c r="AQ572" s="402"/>
    </row>
    <row r="573" spans="1:43" ht="15.75" customHeight="1" thickBot="1" x14ac:dyDescent="0.3">
      <c r="A573" s="410"/>
      <c r="B573" s="410"/>
      <c r="C573" s="410"/>
      <c r="D573" s="410"/>
      <c r="E573" s="410"/>
      <c r="F573" s="410"/>
      <c r="G573" s="410"/>
      <c r="H573" s="410"/>
      <c r="I573" s="410"/>
      <c r="J573" s="410"/>
      <c r="K573" s="410"/>
      <c r="L573" s="410"/>
      <c r="M573" s="410"/>
      <c r="N573" s="410"/>
      <c r="O573" s="838"/>
      <c r="P573" s="863"/>
      <c r="Q573" s="863"/>
      <c r="R573" s="863"/>
      <c r="S573" s="863"/>
      <c r="T573" s="863"/>
      <c r="U573" s="838"/>
      <c r="V573" s="838"/>
      <c r="W573" s="838"/>
      <c r="X573" s="838"/>
      <c r="Y573" s="838"/>
      <c r="Z573" s="838"/>
      <c r="AA573" s="1585" t="s">
        <v>770</v>
      </c>
    </row>
    <row r="574" spans="1:43" ht="26.1" customHeight="1" x14ac:dyDescent="0.25">
      <c r="A574" s="1924" t="s">
        <v>109</v>
      </c>
      <c r="B574" s="2160" t="s">
        <v>1259</v>
      </c>
      <c r="C574" s="2161"/>
      <c r="D574" s="2161"/>
      <c r="E574" s="2161"/>
      <c r="F574" s="2161"/>
      <c r="G574" s="2161"/>
      <c r="H574" s="2161"/>
      <c r="I574" s="2161"/>
      <c r="J574" s="2161"/>
      <c r="K574" s="2161"/>
      <c r="L574" s="2161"/>
      <c r="M574" s="2161"/>
      <c r="N574" s="1930">
        <v>6</v>
      </c>
      <c r="O574" s="1932"/>
      <c r="P574" s="1896"/>
      <c r="Q574" s="1896"/>
      <c r="R574" s="1896"/>
      <c r="S574" s="1896"/>
      <c r="T574" s="1896"/>
      <c r="U574" s="1896"/>
      <c r="V574" s="1896"/>
      <c r="W574" s="1896"/>
      <c r="X574" s="1896"/>
      <c r="Y574" s="1896"/>
      <c r="Z574" s="838"/>
      <c r="AA574" s="1710" t="s">
        <v>1298</v>
      </c>
      <c r="AB574" s="841"/>
      <c r="AC574" s="841"/>
      <c r="AD574" s="841"/>
      <c r="AE574" s="841"/>
    </row>
    <row r="575" spans="1:43" ht="26.1" customHeight="1" x14ac:dyDescent="0.25">
      <c r="A575" s="1925"/>
      <c r="B575" s="2162"/>
      <c r="C575" s="2163"/>
      <c r="D575" s="2163"/>
      <c r="E575" s="2163"/>
      <c r="F575" s="2163"/>
      <c r="G575" s="2163"/>
      <c r="H575" s="2163"/>
      <c r="I575" s="2163"/>
      <c r="J575" s="2163"/>
      <c r="K575" s="2163"/>
      <c r="L575" s="2163"/>
      <c r="M575" s="2163"/>
      <c r="N575" s="1931"/>
      <c r="O575" s="1546">
        <v>26</v>
      </c>
      <c r="P575" s="753"/>
      <c r="Q575" s="753"/>
      <c r="R575" s="753"/>
      <c r="S575" s="1379" t="s">
        <v>773</v>
      </c>
      <c r="T575" s="753" t="str">
        <f>ADDRESS(ROW(P625),COLUMN(P625),4)</f>
        <v>P625</v>
      </c>
      <c r="U575" s="1379"/>
      <c r="V575" s="1379"/>
      <c r="W575" s="753" t="s">
        <v>1149</v>
      </c>
      <c r="X575" s="753"/>
      <c r="Y575" s="753"/>
      <c r="Z575" s="838"/>
      <c r="AA575" s="1710" t="s">
        <v>1298</v>
      </c>
      <c r="AB575" s="841"/>
      <c r="AC575" s="841"/>
      <c r="AD575" s="841"/>
      <c r="AE575" s="841"/>
    </row>
    <row r="576" spans="1:43" ht="26.1" customHeight="1" x14ac:dyDescent="0.25">
      <c r="A576" s="1925"/>
      <c r="B576" s="2054" t="s">
        <v>135</v>
      </c>
      <c r="C576" s="2055"/>
      <c r="D576" s="2056" t="s">
        <v>136</v>
      </c>
      <c r="E576" s="2056"/>
      <c r="F576" s="2056"/>
      <c r="G576" s="2056"/>
      <c r="H576" s="2056"/>
      <c r="I576" s="2056"/>
      <c r="J576" s="2056"/>
      <c r="K576" s="2056"/>
      <c r="L576" s="2056"/>
      <c r="M576" s="2056"/>
      <c r="N576" s="2057"/>
      <c r="O576" s="1547">
        <v>26</v>
      </c>
      <c r="P576" s="1549"/>
      <c r="Q576" s="863"/>
      <c r="R576" s="863"/>
      <c r="S576" s="863"/>
      <c r="T576" s="863"/>
      <c r="U576" s="838"/>
      <c r="V576" s="838"/>
      <c r="W576" s="1377" t="s">
        <v>1223</v>
      </c>
      <c r="X576" s="1378"/>
      <c r="Y576" s="1378"/>
      <c r="Z576" s="838"/>
      <c r="AA576" s="1710" t="s">
        <v>1298</v>
      </c>
      <c r="AB576" s="841"/>
      <c r="AC576" s="841"/>
      <c r="AD576" s="841"/>
      <c r="AE576" s="841"/>
    </row>
    <row r="577" spans="1:31" ht="21" customHeight="1" x14ac:dyDescent="0.25">
      <c r="A577" s="2053"/>
      <c r="B577" s="2148" t="s">
        <v>1077</v>
      </c>
      <c r="C577" s="2149"/>
      <c r="D577" s="2149"/>
      <c r="E577" s="2149"/>
      <c r="F577" s="2149"/>
      <c r="G577" s="2149"/>
      <c r="H577" s="2149"/>
      <c r="I577" s="2149"/>
      <c r="J577" s="2149"/>
      <c r="K577" s="2149"/>
      <c r="L577" s="2149"/>
      <c r="M577" s="2149"/>
      <c r="N577" s="2150"/>
      <c r="O577" s="1548">
        <v>26</v>
      </c>
      <c r="P577" s="1545" t="s">
        <v>1252</v>
      </c>
      <c r="Q577" s="863"/>
      <c r="R577" s="863"/>
      <c r="S577" s="1372" t="s">
        <v>1218</v>
      </c>
      <c r="T577" s="863"/>
      <c r="U577" s="838"/>
      <c r="V577" s="838"/>
      <c r="W577" s="1378" t="s">
        <v>41</v>
      </c>
      <c r="X577" s="1378"/>
      <c r="Y577" s="1378"/>
      <c r="Z577" s="838"/>
      <c r="AA577" s="1710" t="s">
        <v>1298</v>
      </c>
      <c r="AB577" s="841"/>
      <c r="AC577" s="841"/>
      <c r="AD577" s="841"/>
      <c r="AE577" s="841"/>
    </row>
    <row r="578" spans="1:31" ht="18.75" x14ac:dyDescent="0.25">
      <c r="A578" s="2053"/>
      <c r="B578" s="2148"/>
      <c r="C578" s="2149"/>
      <c r="D578" s="2149"/>
      <c r="E578" s="2149"/>
      <c r="F578" s="2149"/>
      <c r="G578" s="2149"/>
      <c r="H578" s="2149"/>
      <c r="I578" s="2149"/>
      <c r="J578" s="2149"/>
      <c r="K578" s="2149"/>
      <c r="L578" s="2149"/>
      <c r="M578" s="2149"/>
      <c r="N578" s="2150"/>
      <c r="O578" s="808"/>
      <c r="P578" s="863"/>
      <c r="Q578" s="863"/>
      <c r="R578" s="863"/>
      <c r="S578" s="1373" t="s">
        <v>1061</v>
      </c>
      <c r="T578" s="1374" t="s">
        <v>1219</v>
      </c>
      <c r="U578" s="838"/>
      <c r="V578" s="838"/>
      <c r="W578" s="1378" t="s">
        <v>42</v>
      </c>
      <c r="X578" s="1378"/>
      <c r="Y578" s="1378"/>
      <c r="Z578" s="838"/>
      <c r="AA578" s="1710" t="s">
        <v>1298</v>
      </c>
      <c r="AB578" s="841"/>
      <c r="AC578" s="841"/>
      <c r="AD578" s="841"/>
      <c r="AE578" s="841"/>
    </row>
    <row r="579" spans="1:31" ht="23.25" x14ac:dyDescent="0.25">
      <c r="A579" s="2053"/>
      <c r="B579" s="2148"/>
      <c r="C579" s="2149"/>
      <c r="D579" s="2149"/>
      <c r="E579" s="2149"/>
      <c r="F579" s="2149"/>
      <c r="G579" s="2149"/>
      <c r="H579" s="2149"/>
      <c r="I579" s="2149"/>
      <c r="J579" s="2149"/>
      <c r="K579" s="2149"/>
      <c r="L579" s="2149"/>
      <c r="M579" s="2149"/>
      <c r="N579" s="2150"/>
      <c r="O579" s="808"/>
      <c r="P579" s="863"/>
      <c r="Q579" s="863"/>
      <c r="R579" s="863"/>
      <c r="S579" s="1372" t="s">
        <v>1240</v>
      </c>
      <c r="T579" s="863"/>
      <c r="U579" s="838"/>
      <c r="V579" s="838"/>
      <c r="W579" s="1378" t="s">
        <v>43</v>
      </c>
      <c r="X579" s="1378"/>
      <c r="Y579" s="1378"/>
      <c r="Z579" s="838"/>
      <c r="AA579" s="1710" t="s">
        <v>1298</v>
      </c>
      <c r="AB579" s="841"/>
      <c r="AC579" s="841"/>
      <c r="AD579" s="841"/>
      <c r="AE579" s="841"/>
    </row>
    <row r="580" spans="1:31" ht="18.75" customHeight="1" x14ac:dyDescent="0.25">
      <c r="A580" s="2053"/>
      <c r="B580" s="2151" t="s">
        <v>215</v>
      </c>
      <c r="C580" s="2152"/>
      <c r="D580" s="2152"/>
      <c r="E580" s="2152"/>
      <c r="F580" s="2152"/>
      <c r="G580" s="2152"/>
      <c r="H580" s="2152"/>
      <c r="I580" s="2152"/>
      <c r="J580" s="2152"/>
      <c r="K580" s="2152"/>
      <c r="L580" s="2152"/>
      <c r="M580" s="2152"/>
      <c r="N580" s="2153"/>
      <c r="O580" s="808"/>
      <c r="P580" s="863"/>
      <c r="Q580" s="863"/>
      <c r="R580" s="863"/>
      <c r="S580" s="1372" t="s">
        <v>1241</v>
      </c>
      <c r="T580" s="863"/>
      <c r="U580" s="838"/>
      <c r="V580" s="838"/>
      <c r="W580" s="1378" t="s">
        <v>44</v>
      </c>
      <c r="X580" s="1378"/>
      <c r="Y580" s="1378"/>
      <c r="Z580" s="838"/>
      <c r="AA580" s="1710" t="s">
        <v>1298</v>
      </c>
      <c r="AB580" s="841"/>
      <c r="AC580" s="841"/>
      <c r="AD580" s="841"/>
      <c r="AE580" s="841"/>
    </row>
    <row r="581" spans="1:31" ht="23.25" x14ac:dyDescent="0.25">
      <c r="A581" s="2053"/>
      <c r="B581" s="2154" t="s">
        <v>216</v>
      </c>
      <c r="C581" s="2155"/>
      <c r="D581" s="2155"/>
      <c r="E581" s="2155"/>
      <c r="F581" s="2155"/>
      <c r="G581" s="2155"/>
      <c r="H581" s="2155"/>
      <c r="I581" s="2155"/>
      <c r="J581" s="2155"/>
      <c r="K581" s="2155"/>
      <c r="L581" s="2155"/>
      <c r="M581" s="2155"/>
      <c r="N581" s="2156"/>
      <c r="O581" s="808"/>
      <c r="P581" s="863"/>
      <c r="Q581" s="863"/>
      <c r="R581" s="863"/>
      <c r="S581" s="1375" t="s">
        <v>1221</v>
      </c>
      <c r="U581" s="1372" t="str">
        <f>ADDRESS(ROW(U610),COLUMN(U610),4)</f>
        <v>U610</v>
      </c>
      <c r="V581" s="838"/>
      <c r="W581" s="1378"/>
      <c r="X581" s="1378"/>
      <c r="Y581" s="1378"/>
      <c r="Z581" s="838"/>
      <c r="AA581" s="1710" t="s">
        <v>1298</v>
      </c>
      <c r="AB581" s="841"/>
      <c r="AC581" s="841"/>
      <c r="AD581" s="841"/>
      <c r="AE581" s="841"/>
    </row>
    <row r="582" spans="1:31" ht="21" customHeight="1" x14ac:dyDescent="0.35">
      <c r="A582" s="2053"/>
      <c r="B582" s="756"/>
      <c r="C582" s="311"/>
      <c r="D582" s="311"/>
      <c r="E582" s="311"/>
      <c r="F582" s="311"/>
      <c r="G582" s="311"/>
      <c r="H582" s="311"/>
      <c r="I582" s="311"/>
      <c r="J582" s="311"/>
      <c r="K582" s="311"/>
      <c r="L582" s="311"/>
      <c r="M582" s="311"/>
      <c r="N582" s="355">
        <f>ROW()-8</f>
        <v>574</v>
      </c>
      <c r="O582" s="1616" t="s">
        <v>1258</v>
      </c>
      <c r="P582" s="863"/>
      <c r="Q582" s="863"/>
      <c r="R582" s="863"/>
      <c r="S582" s="1372" t="s">
        <v>1220</v>
      </c>
      <c r="T582" s="863"/>
      <c r="U582" s="838"/>
      <c r="V582" s="838"/>
      <c r="W582" s="1369" t="s">
        <v>1233</v>
      </c>
      <c r="X582" s="1370"/>
      <c r="Y582" s="1370"/>
      <c r="Z582" s="838"/>
      <c r="AA582" s="1710" t="s">
        <v>1298</v>
      </c>
      <c r="AB582" s="841"/>
      <c r="AC582" s="841"/>
      <c r="AD582" s="841"/>
      <c r="AE582" s="841"/>
    </row>
    <row r="583" spans="1:31" ht="18.75" customHeight="1" x14ac:dyDescent="0.35">
      <c r="A583" s="2053"/>
      <c r="B583" s="2157" t="s">
        <v>217</v>
      </c>
      <c r="C583" s="2158"/>
      <c r="D583" s="344" t="s">
        <v>103</v>
      </c>
      <c r="E583" s="345"/>
      <c r="F583" s="345"/>
      <c r="G583" s="345"/>
      <c r="H583" s="345"/>
      <c r="I583" s="345"/>
      <c r="J583" s="345"/>
      <c r="K583" s="2058" t="s">
        <v>34</v>
      </c>
      <c r="L583" s="2058"/>
      <c r="M583" s="2058" t="s">
        <v>34</v>
      </c>
      <c r="N583" s="2059"/>
      <c r="O583" s="808"/>
      <c r="P583" s="863"/>
      <c r="Q583" s="863"/>
      <c r="R583" s="863"/>
      <c r="S583" s="863"/>
      <c r="T583" s="863"/>
      <c r="U583" s="838"/>
      <c r="V583" s="838"/>
      <c r="W583" s="1369"/>
      <c r="X583" s="1370"/>
      <c r="Y583" s="1370"/>
      <c r="Z583" s="838"/>
      <c r="AA583" s="1710" t="s">
        <v>1298</v>
      </c>
      <c r="AB583" s="841"/>
      <c r="AC583" s="841"/>
      <c r="AD583" s="841"/>
      <c r="AE583" s="841"/>
    </row>
    <row r="584" spans="1:31" ht="19.5" thickBot="1" x14ac:dyDescent="0.3">
      <c r="A584" s="2053"/>
      <c r="B584" s="544" t="s">
        <v>218</v>
      </c>
      <c r="C584" s="346" t="s">
        <v>219</v>
      </c>
      <c r="D584" s="344" t="s">
        <v>107</v>
      </c>
      <c r="E584" s="345"/>
      <c r="F584" s="345"/>
      <c r="G584" s="345"/>
      <c r="H584" s="345"/>
      <c r="I584" s="345"/>
      <c r="J584" s="345"/>
      <c r="K584" s="2158" t="s">
        <v>220</v>
      </c>
      <c r="L584" s="2158"/>
      <c r="M584" s="2158" t="s">
        <v>221</v>
      </c>
      <c r="N584" s="2159"/>
      <c r="O584" s="808"/>
      <c r="P584" s="863"/>
      <c r="Q584" s="863"/>
      <c r="R584" s="863"/>
      <c r="S584" s="863"/>
      <c r="T584" s="863"/>
      <c r="U584" s="838"/>
      <c r="V584" s="838"/>
      <c r="W584" s="838"/>
      <c r="X584" s="838"/>
      <c r="Y584" s="838"/>
      <c r="Z584" s="838"/>
      <c r="AA584" s="1710" t="s">
        <v>1298</v>
      </c>
      <c r="AB584" s="841"/>
      <c r="AC584" s="841"/>
      <c r="AD584" s="841"/>
      <c r="AE584" s="841"/>
    </row>
    <row r="585" spans="1:31" ht="18.75" customHeight="1" x14ac:dyDescent="0.25">
      <c r="A585" s="2053"/>
      <c r="B585" s="2175">
        <f>B611</f>
        <v>1</v>
      </c>
      <c r="C585" s="2176">
        <f>C611</f>
        <v>0.5</v>
      </c>
      <c r="D585" s="306"/>
      <c r="E585" s="326"/>
      <c r="F585" s="327"/>
      <c r="G585" s="327"/>
      <c r="H585" s="327"/>
      <c r="I585" s="327"/>
      <c r="J585" s="327"/>
      <c r="K585" s="2177">
        <v>1</v>
      </c>
      <c r="L585" s="2177"/>
      <c r="M585" s="2177">
        <v>2</v>
      </c>
      <c r="N585" s="2178"/>
      <c r="O585" s="808"/>
      <c r="P585" s="863"/>
      <c r="Q585" s="863"/>
      <c r="R585" s="863"/>
      <c r="S585" s="2078" t="s">
        <v>1239</v>
      </c>
      <c r="T585" s="2080"/>
      <c r="U585" s="1970" t="s">
        <v>796</v>
      </c>
      <c r="V585" s="1971"/>
      <c r="W585" s="1907" t="s">
        <v>807</v>
      </c>
      <c r="X585" s="1908"/>
      <c r="Y585" s="1909"/>
      <c r="Z585" s="838"/>
      <c r="AA585" s="1710" t="s">
        <v>1298</v>
      </c>
      <c r="AB585" s="841"/>
      <c r="AC585" s="841"/>
      <c r="AD585" s="841"/>
      <c r="AE585" s="841"/>
    </row>
    <row r="586" spans="1:31" ht="19.5" customHeight="1" x14ac:dyDescent="0.25">
      <c r="A586" s="2053"/>
      <c r="B586" s="2175"/>
      <c r="C586" s="2176"/>
      <c r="D586" s="347"/>
      <c r="E586" s="347"/>
      <c r="F586" s="347"/>
      <c r="G586" s="490"/>
      <c r="H586" s="490"/>
      <c r="I586" s="490"/>
      <c r="J586" s="490"/>
      <c r="K586" s="2177"/>
      <c r="L586" s="2177"/>
      <c r="M586" s="2177"/>
      <c r="N586" s="2178"/>
      <c r="O586" s="808"/>
      <c r="P586" s="863"/>
      <c r="Q586" s="863"/>
      <c r="R586" s="863"/>
      <c r="S586" s="2081"/>
      <c r="T586" s="2083"/>
      <c r="U586" s="2096" t="s">
        <v>1157</v>
      </c>
      <c r="V586" s="2097"/>
      <c r="W586" s="1910"/>
      <c r="X586" s="1911"/>
      <c r="Y586" s="1912"/>
      <c r="Z586" s="838"/>
      <c r="AA586" s="1710" t="s">
        <v>1298</v>
      </c>
      <c r="AB586" s="841"/>
      <c r="AC586" s="841"/>
      <c r="AD586" s="841"/>
      <c r="AE586" s="841"/>
    </row>
    <row r="587" spans="1:31" ht="18.75" customHeight="1" x14ac:dyDescent="0.25">
      <c r="A587" s="2053"/>
      <c r="B587" s="2167" t="s">
        <v>222</v>
      </c>
      <c r="C587" s="2168"/>
      <c r="D587" s="327" t="s">
        <v>223</v>
      </c>
      <c r="E587" s="408"/>
      <c r="F587" s="408"/>
      <c r="G587" s="490"/>
      <c r="H587" s="490"/>
      <c r="I587" s="490"/>
      <c r="J587" s="490"/>
      <c r="K587" s="2169">
        <f>K585*1000</f>
        <v>1000</v>
      </c>
      <c r="L587" s="2169"/>
      <c r="M587" s="2169">
        <f>M585*1000</f>
        <v>2000</v>
      </c>
      <c r="N587" s="2170"/>
      <c r="O587" s="808"/>
      <c r="P587" s="863"/>
      <c r="Q587" s="863"/>
      <c r="R587" s="863"/>
      <c r="S587" s="2081"/>
      <c r="T587" s="2083"/>
      <c r="U587" s="2096"/>
      <c r="V587" s="2097"/>
      <c r="W587" s="1183"/>
      <c r="X587" s="1176"/>
      <c r="Y587" s="1883" t="s">
        <v>1163</v>
      </c>
      <c r="Z587" s="838"/>
      <c r="AA587" s="1710" t="s">
        <v>1298</v>
      </c>
      <c r="AB587" s="841"/>
      <c r="AC587" s="841"/>
      <c r="AD587" s="841"/>
      <c r="AE587" s="841"/>
    </row>
    <row r="588" spans="1:31" ht="18.75" customHeight="1" x14ac:dyDescent="0.25">
      <c r="A588" s="2053"/>
      <c r="B588" s="1001" t="s">
        <v>1061</v>
      </c>
      <c r="C588" s="1000"/>
      <c r="D588" s="999"/>
      <c r="E588" s="1457"/>
      <c r="F588" s="327"/>
      <c r="G588" s="490"/>
      <c r="H588" s="490"/>
      <c r="I588" s="1436" t="s">
        <v>34</v>
      </c>
      <c r="J588" s="307" t="s">
        <v>30</v>
      </c>
      <c r="K588" s="308"/>
      <c r="L588" s="490"/>
      <c r="M588" s="490"/>
      <c r="N588" s="512"/>
      <c r="O588" s="808"/>
      <c r="P588" s="863"/>
      <c r="Q588" s="863"/>
      <c r="R588" s="863"/>
      <c r="S588" s="2172" t="s">
        <v>1062</v>
      </c>
      <c r="T588" s="1320"/>
      <c r="U588" s="2140" t="s">
        <v>802</v>
      </c>
      <c r="V588" s="2074" t="s">
        <v>795</v>
      </c>
      <c r="W588" s="1321"/>
      <c r="X588" s="1322"/>
      <c r="Y588" s="1883"/>
      <c r="Z588" s="838"/>
      <c r="AA588" s="1710" t="s">
        <v>1298</v>
      </c>
      <c r="AB588" s="841"/>
      <c r="AC588" s="841"/>
      <c r="AD588" s="841"/>
      <c r="AE588" s="841"/>
    </row>
    <row r="589" spans="1:31" ht="15.75" customHeight="1" x14ac:dyDescent="0.25">
      <c r="A589" s="2053"/>
      <c r="B589" s="1004" t="s">
        <v>220</v>
      </c>
      <c r="C589" s="1002" t="s">
        <v>221</v>
      </c>
      <c r="D589" s="1229" t="str">
        <f>LEFT(ADDRESS(1,COLUMN(),4),LEN(ADDRESS(1,COLUMN(),4))-1)</f>
        <v>D</v>
      </c>
      <c r="E589" s="311"/>
      <c r="F589" s="311"/>
      <c r="G589" s="2174" t="s">
        <v>220</v>
      </c>
      <c r="H589" s="2174"/>
      <c r="I589" s="2174" t="s">
        <v>221</v>
      </c>
      <c r="J589" s="2174"/>
      <c r="K589" s="1229" t="str">
        <f>LEFT(ADDRESS(1,COLUMN(),4),LEN(ADDRESS(1,COLUMN(),4))-1)</f>
        <v>K</v>
      </c>
      <c r="L589" s="1259" t="s">
        <v>1155</v>
      </c>
      <c r="M589" s="349"/>
      <c r="N589" s="545"/>
      <c r="O589" s="808"/>
      <c r="P589" s="863"/>
      <c r="Q589" s="863"/>
      <c r="R589" s="863"/>
      <c r="S589" s="2173"/>
      <c r="T589" s="1320"/>
      <c r="U589" s="2141"/>
      <c r="V589" s="2075"/>
      <c r="W589" s="1269"/>
      <c r="X589" s="1270"/>
      <c r="Y589" s="2171"/>
      <c r="Z589" s="838"/>
      <c r="AA589" s="1710" t="s">
        <v>1298</v>
      </c>
      <c r="AB589" s="841"/>
      <c r="AC589" s="841"/>
      <c r="AD589" s="841"/>
      <c r="AE589" s="841"/>
    </row>
    <row r="590" spans="1:31" ht="21" x14ac:dyDescent="0.25">
      <c r="A590" s="2053"/>
      <c r="B590" s="826"/>
      <c r="C590" s="1376"/>
      <c r="D590" s="1207"/>
      <c r="E590" s="351"/>
      <c r="F590" s="351"/>
      <c r="G590" s="2179">
        <f>IF(ISTEXT(B590),0,IF(ISBLANK(B590),0,(B590/B610)*K587))/1000</f>
        <v>0</v>
      </c>
      <c r="H590" s="2179"/>
      <c r="I590" s="2180">
        <f>IF(ISTEXT(C590),0,IF(ISBLANK(C590),0,(C590/C610)*M587))/1000</f>
        <v>0</v>
      </c>
      <c r="J590" s="2180"/>
      <c r="K590" s="1208"/>
      <c r="L590" s="353"/>
      <c r="M590" s="353"/>
      <c r="N590" s="546"/>
      <c r="O590" s="808"/>
      <c r="P590" s="863"/>
      <c r="Q590" s="863"/>
      <c r="R590" s="863"/>
      <c r="S590" s="1209"/>
      <c r="T590" s="1198"/>
      <c r="U590" s="968"/>
      <c r="V590" s="815"/>
      <c r="W590" s="1178" t="str">
        <f>SUBSTITUTE(S590,U590,V590)</f>
        <v/>
      </c>
      <c r="X590" s="1179" t="str">
        <f>TRIM(W590)</f>
        <v/>
      </c>
      <c r="Y590" s="1184" t="str">
        <f>IF(S590="","",UPPER(LEFT(X590,1))&amp;RIGHT(X590,LEN(X590)-1))</f>
        <v/>
      </c>
      <c r="Z590" s="838"/>
      <c r="AA590" s="1710" t="s">
        <v>1298</v>
      </c>
      <c r="AB590" s="841"/>
      <c r="AC590" s="841"/>
      <c r="AD590" s="841"/>
      <c r="AE590" s="841"/>
    </row>
    <row r="591" spans="1:31" ht="21" x14ac:dyDescent="0.25">
      <c r="A591" s="2053"/>
      <c r="B591" s="1376"/>
      <c r="C591" s="1003"/>
      <c r="D591" s="1118" t="s">
        <v>186</v>
      </c>
      <c r="E591" s="351"/>
      <c r="F591" s="351"/>
      <c r="G591" s="2180">
        <f>IF(ISTEXT(B591),0,IF(ISBLANK(B591),0,(B591/B610)*K587))/1000</f>
        <v>0</v>
      </c>
      <c r="H591" s="2180"/>
      <c r="I591" s="2181">
        <f>IF(ISTEXT(C591),0,IF(ISBLANK(C591),0,(C591/C610)*M587))/1000</f>
        <v>0</v>
      </c>
      <c r="J591" s="2181"/>
      <c r="K591" s="1208"/>
      <c r="L591" s="353"/>
      <c r="M591" s="353"/>
      <c r="N591" s="546"/>
      <c r="O591" s="808"/>
      <c r="P591" s="863"/>
      <c r="Q591" s="863"/>
      <c r="R591" s="863"/>
      <c r="S591" s="1209" t="s">
        <v>186</v>
      </c>
      <c r="T591" s="1198"/>
      <c r="U591" s="968"/>
      <c r="V591" s="815"/>
      <c r="W591" s="1178" t="str">
        <f>SUBSTITUTE(S591,U591,V591)</f>
        <v>saisir ou coller vos produits</v>
      </c>
      <c r="X591" s="1179" t="str">
        <f>TRIM(W591)</f>
        <v>saisir ou coller vos produits</v>
      </c>
      <c r="Y591" s="1184" t="str">
        <f>IF(S591="","",UPPER(LEFT(X591,1))&amp;RIGHT(X591,LEN(X591)-1))</f>
        <v>Saisir ou coller vos produits</v>
      </c>
      <c r="Z591" s="838"/>
      <c r="AA591" s="1710" t="s">
        <v>1298</v>
      </c>
      <c r="AB591" s="841"/>
      <c r="AC591" s="841"/>
      <c r="AD591" s="841"/>
      <c r="AE591" s="841"/>
    </row>
    <row r="592" spans="1:31" ht="21" x14ac:dyDescent="0.25">
      <c r="A592" s="2053"/>
      <c r="B592" s="826"/>
      <c r="C592" s="1376"/>
      <c r="D592" s="1118" t="s">
        <v>225</v>
      </c>
      <c r="E592" s="490"/>
      <c r="F592" s="315"/>
      <c r="G592" s="2179">
        <f>IF(ISTEXT(B592),0,IF(ISBLANK(B592),0,(B592/B610)*K587))/1000</f>
        <v>0</v>
      </c>
      <c r="H592" s="2179"/>
      <c r="I592" s="2180">
        <f>IF(ISTEXT(C592),0,IF(ISBLANK(C592),0,(C592/C610)*M587))/1000</f>
        <v>0</v>
      </c>
      <c r="J592" s="2180"/>
      <c r="K592" s="1208" t="s">
        <v>160</v>
      </c>
      <c r="L592" s="353"/>
      <c r="M592" s="353"/>
      <c r="N592" s="546"/>
      <c r="O592" s="808"/>
      <c r="P592" s="863"/>
      <c r="Q592" s="863"/>
      <c r="R592" s="863"/>
      <c r="S592" s="1209" t="s">
        <v>225</v>
      </c>
      <c r="T592" s="1198"/>
      <c r="U592" s="968"/>
      <c r="V592" s="815"/>
      <c r="W592" s="1178" t="str">
        <f>SUBSTITUTE(S592,U592,V592)</f>
        <v>dans cette colonne D</v>
      </c>
      <c r="X592" s="1179" t="str">
        <f>TRIM(W592)</f>
        <v>dans cette colonne D</v>
      </c>
      <c r="Y592" s="1184" t="str">
        <f>IF(S592="","",UPPER(LEFT(X592,1))&amp;RIGHT(X592,LEN(X592)-1))</f>
        <v>Dans cette colonne D</v>
      </c>
      <c r="Z592" s="838"/>
      <c r="AA592" s="1585" t="s">
        <v>770</v>
      </c>
    </row>
    <row r="593" spans="1:27" ht="21" x14ac:dyDescent="0.25">
      <c r="A593" s="2053"/>
      <c r="B593" s="1376"/>
      <c r="C593" s="1003"/>
      <c r="D593" s="1118" t="s">
        <v>226</v>
      </c>
      <c r="E593" s="490"/>
      <c r="F593" s="315"/>
      <c r="G593" s="2180">
        <f>IF(ISTEXT(B593),0,IF(ISBLANK(B593),0,(B593/B610)*K587))/1000</f>
        <v>0</v>
      </c>
      <c r="H593" s="2180"/>
      <c r="I593" s="2181">
        <f>IF(ISTEXT(C593),0,IF(ISBLANK(C593),0,(C593/C610)*M587))/1000</f>
        <v>0</v>
      </c>
      <c r="J593" s="2181"/>
      <c r="K593" s="1208" t="s">
        <v>227</v>
      </c>
      <c r="L593" s="353"/>
      <c r="M593" s="353"/>
      <c r="N593" s="546"/>
      <c r="O593" s="808"/>
      <c r="P593" s="863"/>
      <c r="Q593" s="863"/>
      <c r="R593" s="863"/>
      <c r="S593" s="1209" t="s">
        <v>226</v>
      </c>
      <c r="T593" s="1198"/>
      <c r="U593" s="968"/>
      <c r="V593" s="815"/>
      <c r="W593" s="1178" t="str">
        <f t="shared" ref="W593:W609" si="41">SUBSTITUTE(S593,U593,V593)</f>
        <v xml:space="preserve">et les poids </v>
      </c>
      <c r="X593" s="1179" t="str">
        <f t="shared" ref="X593:X609" si="42">TRIM(W593)</f>
        <v>et les poids</v>
      </c>
      <c r="Y593" s="1184" t="str">
        <f t="shared" ref="Y593:Y609" si="43">IF(S593="","",UPPER(LEFT(X593,1))&amp;RIGHT(X593,LEN(X593)-1))</f>
        <v>Et les poids</v>
      </c>
      <c r="Z593" s="838"/>
      <c r="AA593" s="1585" t="s">
        <v>770</v>
      </c>
    </row>
    <row r="594" spans="1:27" ht="21" x14ac:dyDescent="0.25">
      <c r="A594" s="2053"/>
      <c r="B594" s="826"/>
      <c r="C594" s="1376"/>
      <c r="D594" s="1118" t="s">
        <v>228</v>
      </c>
      <c r="E594" s="490"/>
      <c r="F594" s="315"/>
      <c r="G594" s="2179">
        <f>IF(ISTEXT(B594),0,IF(ISBLANK(B594),0,(B594/B610)*K587))/1000</f>
        <v>0</v>
      </c>
      <c r="H594" s="2179"/>
      <c r="I594" s="2180">
        <f>IF(ISTEXT(C594),0,IF(ISBLANK(C594),0,(C594/C610)*M587))/1000</f>
        <v>0</v>
      </c>
      <c r="J594" s="2180"/>
      <c r="K594" s="1208" t="s">
        <v>229</v>
      </c>
      <c r="L594" s="353"/>
      <c r="M594" s="353"/>
      <c r="N594" s="546"/>
      <c r="O594" s="808"/>
      <c r="P594" s="863"/>
      <c r="Q594" s="863"/>
      <c r="R594" s="863"/>
      <c r="S594" s="1209" t="s">
        <v>228</v>
      </c>
      <c r="T594" s="1198"/>
      <c r="U594" s="968"/>
      <c r="V594" s="815"/>
      <c r="W594" s="1178" t="str">
        <f t="shared" si="41"/>
        <v>dans les colonnes recettes</v>
      </c>
      <c r="X594" s="1179" t="str">
        <f t="shared" si="42"/>
        <v>dans les colonnes recettes</v>
      </c>
      <c r="Y594" s="1184" t="str">
        <f t="shared" si="43"/>
        <v>Dans les colonnes recettes</v>
      </c>
      <c r="Z594" s="838"/>
      <c r="AA594" s="1585" t="s">
        <v>770</v>
      </c>
    </row>
    <row r="595" spans="1:27" ht="21" x14ac:dyDescent="0.25">
      <c r="A595" s="2053"/>
      <c r="B595" s="1376"/>
      <c r="C595" s="1003"/>
      <c r="D595" s="1118" t="s">
        <v>187</v>
      </c>
      <c r="E595" s="490"/>
      <c r="F595" s="315"/>
      <c r="G595" s="2180">
        <f>IF(ISTEXT(B595),0,IF(ISBLANK(B595),0,(B595/B610)*K587))/1000</f>
        <v>0</v>
      </c>
      <c r="H595" s="2180"/>
      <c r="I595" s="2181">
        <f>IF(ISTEXT(C595),0,IF(ISBLANK(C595),0,(C595/C610)*M587))/1000</f>
        <v>0</v>
      </c>
      <c r="J595" s="2181"/>
      <c r="K595" s="1208" t="s">
        <v>230</v>
      </c>
      <c r="L595" s="353"/>
      <c r="M595" s="353"/>
      <c r="N595" s="546"/>
      <c r="O595" s="808"/>
      <c r="P595" s="863"/>
      <c r="Q595" s="863"/>
      <c r="R595" s="863"/>
      <c r="S595" s="1209" t="s">
        <v>187</v>
      </c>
      <c r="T595" s="1198"/>
      <c r="U595" s="968"/>
      <c r="V595" s="815"/>
      <c r="W595" s="1178" t="str">
        <f t="shared" si="41"/>
        <v>fond bleu</v>
      </c>
      <c r="X595" s="1179" t="str">
        <f t="shared" si="42"/>
        <v>fond bleu</v>
      </c>
      <c r="Y595" s="1184" t="str">
        <f t="shared" si="43"/>
        <v>Fond bleu</v>
      </c>
      <c r="Z595" s="838"/>
      <c r="AA595" s="1585" t="s">
        <v>770</v>
      </c>
    </row>
    <row r="596" spans="1:27" ht="21" x14ac:dyDescent="0.25">
      <c r="A596" s="2053"/>
      <c r="B596" s="826"/>
      <c r="C596" s="1376"/>
      <c r="D596" s="1118"/>
      <c r="E596" s="490"/>
      <c r="F596" s="315"/>
      <c r="G596" s="2179">
        <f>IF(ISTEXT(B596),0,IF(ISBLANK(B596),0,(B596/B610)*K587))/1000</f>
        <v>0</v>
      </c>
      <c r="H596" s="2179"/>
      <c r="I596" s="2180">
        <f>IF(ISTEXT(C596),0,IF(ISBLANK(C596),0,(C596/C610)*M587))/1000</f>
        <v>0</v>
      </c>
      <c r="J596" s="2180"/>
      <c r="K596" s="1208" t="s">
        <v>231</v>
      </c>
      <c r="L596" s="353"/>
      <c r="M596" s="353"/>
      <c r="N596" s="546"/>
      <c r="O596" s="808"/>
      <c r="P596" s="863"/>
      <c r="Q596" s="863"/>
      <c r="R596" s="863"/>
      <c r="S596" s="1209"/>
      <c r="T596" s="1198"/>
      <c r="U596" s="968"/>
      <c r="V596" s="815"/>
      <c r="W596" s="1178" t="str">
        <f t="shared" si="41"/>
        <v/>
      </c>
      <c r="X596" s="1179" t="str">
        <f t="shared" si="42"/>
        <v/>
      </c>
      <c r="Y596" s="1184" t="str">
        <f t="shared" si="43"/>
        <v/>
      </c>
      <c r="Z596" s="838"/>
      <c r="AA596" s="1585" t="s">
        <v>770</v>
      </c>
    </row>
    <row r="597" spans="1:27" ht="21" x14ac:dyDescent="0.25">
      <c r="A597" s="2053"/>
      <c r="B597" s="1376"/>
      <c r="C597" s="1003"/>
      <c r="D597" s="1118" t="s">
        <v>174</v>
      </c>
      <c r="E597" s="490"/>
      <c r="F597" s="315"/>
      <c r="G597" s="2180">
        <f>IF(ISTEXT(B597),0,IF(ISBLANK(B597),0,(B597/B610)*K587))/1000</f>
        <v>0</v>
      </c>
      <c r="H597" s="2180"/>
      <c r="I597" s="2181">
        <f>IF(ISTEXT(C597),0,IF(ISBLANK(C597),0,(C597/C610)*M587))/1000</f>
        <v>0</v>
      </c>
      <c r="J597" s="2181"/>
      <c r="K597" s="1208" t="s">
        <v>232</v>
      </c>
      <c r="L597" s="353"/>
      <c r="M597" s="353"/>
      <c r="N597" s="546"/>
      <c r="O597" s="808"/>
      <c r="P597" s="863"/>
      <c r="Q597" s="863"/>
      <c r="R597" s="863"/>
      <c r="S597" s="1209" t="s">
        <v>174</v>
      </c>
      <c r="T597" s="1198"/>
      <c r="U597" s="968"/>
      <c r="V597" s="815"/>
      <c r="W597" s="1178" t="str">
        <f t="shared" si="41"/>
        <v>EXEMPLE</v>
      </c>
      <c r="X597" s="1179" t="str">
        <f t="shared" si="42"/>
        <v>EXEMPLE</v>
      </c>
      <c r="Y597" s="1184" t="str">
        <f t="shared" si="43"/>
        <v>EXEMPLE</v>
      </c>
      <c r="Z597" s="838"/>
      <c r="AA597" s="1585" t="s">
        <v>770</v>
      </c>
    </row>
    <row r="598" spans="1:27" ht="21" x14ac:dyDescent="0.25">
      <c r="A598" s="2053"/>
      <c r="B598" s="826"/>
      <c r="C598" s="1376"/>
      <c r="D598" s="1118"/>
      <c r="E598" s="490"/>
      <c r="F598" s="315"/>
      <c r="G598" s="2179">
        <f>IF(ISTEXT(B598),0,IF(ISBLANK(B598),0,(B598/B610)*K587))/1000</f>
        <v>0</v>
      </c>
      <c r="H598" s="2179"/>
      <c r="I598" s="2180">
        <f>IF(ISTEXT(C598),0,IF(ISBLANK(C598),0,(C598/C610)*M587))/1000</f>
        <v>0</v>
      </c>
      <c r="J598" s="2180"/>
      <c r="K598" s="1208" t="s">
        <v>233</v>
      </c>
      <c r="L598" s="353"/>
      <c r="M598" s="353"/>
      <c r="N598" s="546"/>
      <c r="O598" s="808"/>
      <c r="P598" s="863"/>
      <c r="Q598" s="863"/>
      <c r="R598" s="863"/>
      <c r="S598" s="1209"/>
      <c r="T598" s="1198"/>
      <c r="U598" s="968"/>
      <c r="V598" s="815"/>
      <c r="W598" s="1178" t="str">
        <f t="shared" si="41"/>
        <v/>
      </c>
      <c r="X598" s="1179" t="str">
        <f t="shared" si="42"/>
        <v/>
      </c>
      <c r="Y598" s="1184" t="str">
        <f t="shared" si="43"/>
        <v/>
      </c>
      <c r="Z598" s="838"/>
      <c r="AA598" s="1585" t="s">
        <v>770</v>
      </c>
    </row>
    <row r="599" spans="1:27" ht="21" x14ac:dyDescent="0.25">
      <c r="A599" s="2053"/>
      <c r="B599" s="1376"/>
      <c r="C599" s="1003">
        <v>500</v>
      </c>
      <c r="D599" s="1118" t="s">
        <v>234</v>
      </c>
      <c r="E599" s="490"/>
      <c r="F599" s="354"/>
      <c r="G599" s="2180">
        <f>IF(ISTEXT(B599),0,IF(ISBLANK(B599),0,(B599/B610)*K587))/1000</f>
        <v>0</v>
      </c>
      <c r="H599" s="2180"/>
      <c r="I599" s="2181">
        <f>IF(ISTEXT(C599),0,IF(ISBLANK(C599),0,(C599/C610)*M587))/1000</f>
        <v>2</v>
      </c>
      <c r="J599" s="2181"/>
      <c r="K599" s="1208" t="s">
        <v>235</v>
      </c>
      <c r="L599" s="353"/>
      <c r="M599" s="353"/>
      <c r="N599" s="546"/>
      <c r="O599" s="808"/>
      <c r="P599" s="863"/>
      <c r="Q599" s="863"/>
      <c r="R599" s="863"/>
      <c r="S599" s="1209" t="s">
        <v>234</v>
      </c>
      <c r="T599" s="1198"/>
      <c r="U599" s="968"/>
      <c r="V599" s="815"/>
      <c r="W599" s="1178" t="str">
        <f t="shared" si="41"/>
        <v>Fondant blanc</v>
      </c>
      <c r="X599" s="1179" t="str">
        <f t="shared" si="42"/>
        <v>Fondant blanc</v>
      </c>
      <c r="Y599" s="1184" t="str">
        <f t="shared" si="43"/>
        <v>Fondant blanc</v>
      </c>
      <c r="Z599" s="838"/>
      <c r="AA599" s="1585" t="s">
        <v>770</v>
      </c>
    </row>
    <row r="600" spans="1:27" ht="21" x14ac:dyDescent="0.25">
      <c r="A600" s="2053"/>
      <c r="B600" s="826">
        <v>1000</v>
      </c>
      <c r="C600" s="1376"/>
      <c r="D600" s="1118" t="s">
        <v>236</v>
      </c>
      <c r="E600" s="490"/>
      <c r="F600" s="315"/>
      <c r="G600" s="2179">
        <f>IF(ISTEXT(B600),0,IF(ISBLANK(B600),0,(B600/B610)*K587))/1000</f>
        <v>1</v>
      </c>
      <c r="H600" s="2179"/>
      <c r="I600" s="2180">
        <f>IF(ISTEXT(C600),0,IF(ISBLANK(C600),0,(C600/C610)*M587))/1000</f>
        <v>0</v>
      </c>
      <c r="J600" s="2180"/>
      <c r="K600" s="1208"/>
      <c r="L600" s="353"/>
      <c r="M600" s="353"/>
      <c r="N600" s="546"/>
      <c r="O600" s="808"/>
      <c r="P600" s="863"/>
      <c r="Q600" s="863"/>
      <c r="R600" s="863"/>
      <c r="S600" s="1209" t="s">
        <v>236</v>
      </c>
      <c r="T600" s="1198"/>
      <c r="U600" s="968"/>
      <c r="V600" s="815"/>
      <c r="W600" s="1178" t="str">
        <f t="shared" si="41"/>
        <v>Chocolat blanc</v>
      </c>
      <c r="X600" s="1179" t="str">
        <f t="shared" si="42"/>
        <v>Chocolat blanc</v>
      </c>
      <c r="Y600" s="1184" t="str">
        <f t="shared" si="43"/>
        <v>Chocolat blanc</v>
      </c>
      <c r="Z600" s="838"/>
      <c r="AA600" s="1585" t="s">
        <v>770</v>
      </c>
    </row>
    <row r="601" spans="1:27" ht="21" x14ac:dyDescent="0.25">
      <c r="A601" s="2053"/>
      <c r="B601" s="1376"/>
      <c r="C601" s="1003"/>
      <c r="D601" s="1118"/>
      <c r="E601" s="490"/>
      <c r="F601" s="315"/>
      <c r="G601" s="2180">
        <f>IF(ISTEXT(B601),0,IF(ISBLANK(B601),0,(B601/B610)*K587))/1000</f>
        <v>0</v>
      </c>
      <c r="H601" s="2180"/>
      <c r="I601" s="2181">
        <f>IF(ISTEXT(C601),0,IF(ISBLANK(C601),0,(C601/C610)*M587))/1000</f>
        <v>0</v>
      </c>
      <c r="J601" s="2181"/>
      <c r="K601" s="1208"/>
      <c r="L601" s="353"/>
      <c r="M601" s="353"/>
      <c r="N601" s="546"/>
      <c r="O601" s="808"/>
      <c r="P601" s="863"/>
      <c r="Q601" s="863"/>
      <c r="R601" s="863"/>
      <c r="S601" s="1209"/>
      <c r="T601" s="1198"/>
      <c r="U601" s="968"/>
      <c r="V601" s="815"/>
      <c r="W601" s="1178" t="str">
        <f t="shared" si="41"/>
        <v/>
      </c>
      <c r="X601" s="1179" t="str">
        <f t="shared" si="42"/>
        <v/>
      </c>
      <c r="Y601" s="1184" t="str">
        <f t="shared" si="43"/>
        <v/>
      </c>
      <c r="Z601" s="838"/>
      <c r="AA601" s="1585" t="s">
        <v>770</v>
      </c>
    </row>
    <row r="602" spans="1:27" ht="21" x14ac:dyDescent="0.25">
      <c r="A602" s="2053"/>
      <c r="B602" s="826"/>
      <c r="C602" s="1376"/>
      <c r="D602" s="1118" t="s">
        <v>227</v>
      </c>
      <c r="E602" s="490"/>
      <c r="F602" s="315"/>
      <c r="G602" s="2179">
        <f>IF(ISTEXT(B602),0,IF(ISBLANK(B602),0,(B602/B610)*K587))/1000</f>
        <v>0</v>
      </c>
      <c r="H602" s="2179"/>
      <c r="I602" s="2180">
        <f>IF(ISTEXT(C602),0,IF(ISBLANK(C602),0,(C602/C610)*M587))/1000</f>
        <v>0</v>
      </c>
      <c r="J602" s="2180"/>
      <c r="K602" s="1208"/>
      <c r="L602" s="353"/>
      <c r="M602" s="353"/>
      <c r="N602" s="546"/>
      <c r="O602" s="808"/>
      <c r="P602" s="863"/>
      <c r="Q602" s="863"/>
      <c r="R602" s="863"/>
      <c r="S602" s="1209" t="s">
        <v>227</v>
      </c>
      <c r="T602" s="1198"/>
      <c r="U602" s="968"/>
      <c r="V602" s="815"/>
      <c r="W602" s="1178" t="str">
        <f t="shared" si="41"/>
        <v>OU</v>
      </c>
      <c r="X602" s="1179" t="str">
        <f t="shared" si="42"/>
        <v>OU</v>
      </c>
      <c r="Y602" s="1184" t="str">
        <f t="shared" si="43"/>
        <v>OU</v>
      </c>
      <c r="Z602" s="838"/>
      <c r="AA602" s="1585" t="s">
        <v>770</v>
      </c>
    </row>
    <row r="603" spans="1:27" ht="21" x14ac:dyDescent="0.25">
      <c r="A603" s="2053"/>
      <c r="B603" s="1376"/>
      <c r="C603" s="1003"/>
      <c r="D603" s="1118" t="s">
        <v>237</v>
      </c>
      <c r="E603" s="490"/>
      <c r="F603" s="315"/>
      <c r="G603" s="2180">
        <f>IF(ISTEXT(B603),0,IF(ISBLANK(B603),0,(B603/B610)*K587))/1000</f>
        <v>0</v>
      </c>
      <c r="H603" s="2180"/>
      <c r="I603" s="2181">
        <f>IF(ISTEXT(C603),0,IF(ISBLANK(C603),0,(C603/C610)*M587))/1000</f>
        <v>0</v>
      </c>
      <c r="J603" s="2181"/>
      <c r="K603" s="1208"/>
      <c r="L603" s="353"/>
      <c r="M603" s="353"/>
      <c r="N603" s="546"/>
      <c r="O603" s="808"/>
      <c r="P603" s="863"/>
      <c r="Q603" s="863"/>
      <c r="R603" s="863"/>
      <c r="S603" s="1209" t="s">
        <v>237</v>
      </c>
      <c r="T603" s="1198"/>
      <c r="U603" s="968"/>
      <c r="V603" s="815"/>
      <c r="W603" s="1178" t="str">
        <f t="shared" si="41"/>
        <v>coller dans cette colonne D</v>
      </c>
      <c r="X603" s="1179" t="str">
        <f t="shared" si="42"/>
        <v>coller dans cette colonne D</v>
      </c>
      <c r="Y603" s="1184" t="str">
        <f t="shared" si="43"/>
        <v>Coller dans cette colonne D</v>
      </c>
      <c r="Z603" s="838"/>
      <c r="AA603" s="1585" t="s">
        <v>770</v>
      </c>
    </row>
    <row r="604" spans="1:27" ht="21" x14ac:dyDescent="0.25">
      <c r="A604" s="2053"/>
      <c r="B604" s="826"/>
      <c r="C604" s="1376"/>
      <c r="D604" s="1118" t="s">
        <v>238</v>
      </c>
      <c r="E604" s="490"/>
      <c r="F604" s="315"/>
      <c r="G604" s="2179">
        <f>IF(ISTEXT(B604),0,IF(ISBLANK(B604),0,(B604/B610)*K587))/1000</f>
        <v>0</v>
      </c>
      <c r="H604" s="2179"/>
      <c r="I604" s="2180">
        <f>IF(ISTEXT(C604),0,IF(ISBLANK(C604),0,(C604/C610)*M587))/1000</f>
        <v>0</v>
      </c>
      <c r="J604" s="2180"/>
      <c r="K604" s="1208"/>
      <c r="L604" s="353"/>
      <c r="M604" s="353"/>
      <c r="N604" s="546"/>
      <c r="O604" s="808"/>
      <c r="P604" s="863"/>
      <c r="Q604" s="863"/>
      <c r="R604" s="863"/>
      <c r="S604" s="1209" t="s">
        <v>238</v>
      </c>
      <c r="T604" s="1198"/>
      <c r="U604" s="968"/>
      <c r="V604" s="815"/>
      <c r="W604" s="1178" t="str">
        <f t="shared" si="41"/>
        <v>les ingrédients</v>
      </c>
      <c r="X604" s="1179" t="str">
        <f t="shared" si="42"/>
        <v>les ingrédients</v>
      </c>
      <c r="Y604" s="1184" t="str">
        <f t="shared" si="43"/>
        <v>Les ingrédients</v>
      </c>
      <c r="Z604" s="838"/>
      <c r="AA604" s="1585" t="s">
        <v>770</v>
      </c>
    </row>
    <row r="605" spans="1:27" ht="21" x14ac:dyDescent="0.25">
      <c r="A605" s="2053"/>
      <c r="B605" s="1376"/>
      <c r="C605" s="1003"/>
      <c r="D605" s="1118" t="s">
        <v>231</v>
      </c>
      <c r="E605" s="490"/>
      <c r="F605" s="315"/>
      <c r="G605" s="2180">
        <f>IF(ISTEXT(B605),0,IF(ISBLANK(B605),0,(B605/B610)*K587))/1000</f>
        <v>0</v>
      </c>
      <c r="H605" s="2180"/>
      <c r="I605" s="2181">
        <f>IF(ISTEXT(C605),0,IF(ISBLANK(C605),0,(C605/C610)*M587))/1000</f>
        <v>0</v>
      </c>
      <c r="J605" s="2181"/>
      <c r="K605" s="1208"/>
      <c r="L605" s="353"/>
      <c r="M605" s="353"/>
      <c r="N605" s="546"/>
      <c r="O605" s="808"/>
      <c r="P605" s="863"/>
      <c r="Q605" s="863"/>
      <c r="R605" s="863"/>
      <c r="S605" s="1209" t="s">
        <v>231</v>
      </c>
      <c r="T605" s="1198"/>
      <c r="U605" s="968"/>
      <c r="V605" s="815"/>
      <c r="W605" s="1178" t="str">
        <f t="shared" si="41"/>
        <v>que vous avez copié sur le net</v>
      </c>
      <c r="X605" s="1179" t="str">
        <f t="shared" si="42"/>
        <v>que vous avez copié sur le net</v>
      </c>
      <c r="Y605" s="1184" t="str">
        <f t="shared" si="43"/>
        <v>Que vous avez copié sur le net</v>
      </c>
      <c r="Z605" s="838"/>
      <c r="AA605" s="1585" t="s">
        <v>770</v>
      </c>
    </row>
    <row r="606" spans="1:27" ht="21" x14ac:dyDescent="0.25">
      <c r="A606" s="2053"/>
      <c r="B606" s="826"/>
      <c r="C606" s="1376"/>
      <c r="D606" s="1118" t="s">
        <v>232</v>
      </c>
      <c r="E606" s="490"/>
      <c r="F606" s="315"/>
      <c r="G606" s="2179">
        <f>IF(ISTEXT(B606),0,IF(ISBLANK(B606),0,(B606/B610)*K587))/1000</f>
        <v>0</v>
      </c>
      <c r="H606" s="2179"/>
      <c r="I606" s="2180">
        <f>IF(ISTEXT(C606),0,IF(ISBLANK(C606),0,(C606/C610)*M587))/1000</f>
        <v>0</v>
      </c>
      <c r="J606" s="2180"/>
      <c r="K606" s="1208"/>
      <c r="L606" s="353"/>
      <c r="M606" s="353"/>
      <c r="N606" s="546"/>
      <c r="O606" s="808"/>
      <c r="P606" s="863"/>
      <c r="Q606" s="863"/>
      <c r="R606" s="863"/>
      <c r="S606" s="1209" t="s">
        <v>232</v>
      </c>
      <c r="T606" s="1198"/>
      <c r="U606" s="968"/>
      <c r="V606" s="815"/>
      <c r="W606" s="1178" t="str">
        <f t="shared" si="41"/>
        <v xml:space="preserve">collage Spécial 1-2-3 Valeurs </v>
      </c>
      <c r="X606" s="1179" t="str">
        <f t="shared" si="42"/>
        <v>collage Spécial 1-2-3 Valeurs</v>
      </c>
      <c r="Y606" s="1184" t="str">
        <f t="shared" si="43"/>
        <v>Collage Spécial 1-2-3 Valeurs</v>
      </c>
      <c r="Z606" s="838"/>
      <c r="AA606" s="1585" t="s">
        <v>770</v>
      </c>
    </row>
    <row r="607" spans="1:27" ht="21" x14ac:dyDescent="0.25">
      <c r="A607" s="2053"/>
      <c r="B607" s="1376"/>
      <c r="C607" s="1003"/>
      <c r="D607" s="1118" t="s">
        <v>233</v>
      </c>
      <c r="E607" s="490"/>
      <c r="F607" s="315"/>
      <c r="G607" s="2180">
        <f>IF(ISTEXT(B607),0,IF(ISBLANK(B607),0,(B607/B610)*K587))/1000</f>
        <v>0</v>
      </c>
      <c r="H607" s="2180"/>
      <c r="I607" s="2181">
        <f>IF(ISTEXT(C607),0,IF(ISBLANK(C607),0,(C607/C610)*M587))/1000</f>
        <v>0</v>
      </c>
      <c r="J607" s="2181"/>
      <c r="K607" s="1208"/>
      <c r="L607" s="353"/>
      <c r="M607" s="353"/>
      <c r="N607" s="546"/>
      <c r="O607" s="808"/>
      <c r="P607" s="863"/>
      <c r="Q607" s="863"/>
      <c r="R607" s="863"/>
      <c r="S607" s="1209" t="s">
        <v>233</v>
      </c>
      <c r="T607" s="1198"/>
      <c r="U607" s="968"/>
      <c r="V607" s="815"/>
      <c r="W607" s="1178" t="str">
        <f t="shared" si="41"/>
        <v xml:space="preserve">ou (R) respecter la mise en forme </v>
      </c>
      <c r="X607" s="1179" t="str">
        <f t="shared" si="42"/>
        <v>ou (R) respecter la mise en forme</v>
      </c>
      <c r="Y607" s="1184" t="str">
        <f t="shared" si="43"/>
        <v>Ou (R) respecter la mise en forme</v>
      </c>
      <c r="Z607" s="838"/>
      <c r="AA607" s="1585" t="s">
        <v>770</v>
      </c>
    </row>
    <row r="608" spans="1:27" ht="21" x14ac:dyDescent="0.25">
      <c r="A608" s="2053"/>
      <c r="B608" s="826"/>
      <c r="C608" s="1376"/>
      <c r="D608" s="1118" t="s">
        <v>235</v>
      </c>
      <c r="E608" s="490"/>
      <c r="F608" s="315"/>
      <c r="G608" s="2179">
        <f>IF(ISTEXT(B608),0,IF(ISBLANK(B608),0,(B608/B610)*K587))/1000</f>
        <v>0</v>
      </c>
      <c r="H608" s="2179"/>
      <c r="I608" s="2180">
        <f>IF(ISTEXT(C608),0,IF(ISBLANK(C608),0,(C608/C610)*M587))/1000</f>
        <v>0</v>
      </c>
      <c r="J608" s="2180"/>
      <c r="K608" s="1208"/>
      <c r="L608" s="352"/>
      <c r="M608" s="352"/>
      <c r="N608" s="547"/>
      <c r="O608" s="808"/>
      <c r="P608" s="863"/>
      <c r="Q608" s="863"/>
      <c r="R608" s="863"/>
      <c r="S608" s="1209" t="s">
        <v>235</v>
      </c>
      <c r="T608" s="1198"/>
      <c r="U608" s="968"/>
      <c r="V608" s="815"/>
      <c r="W608" s="1178" t="str">
        <f t="shared" si="41"/>
        <v>de destination</v>
      </c>
      <c r="X608" s="1179" t="str">
        <f t="shared" si="42"/>
        <v>de destination</v>
      </c>
      <c r="Y608" s="1184" t="str">
        <f t="shared" si="43"/>
        <v>De destination</v>
      </c>
      <c r="Z608" s="838"/>
      <c r="AA608" s="1585" t="s">
        <v>770</v>
      </c>
    </row>
    <row r="609" spans="1:31" ht="21.75" thickBot="1" x14ac:dyDescent="0.3">
      <c r="A609" s="2053"/>
      <c r="B609" s="1376"/>
      <c r="C609" s="1003"/>
      <c r="D609" s="1118"/>
      <c r="E609" s="347"/>
      <c r="F609" s="347"/>
      <c r="G609" s="2180">
        <f>IF(ISTEXT(B609),0,IF(ISBLANK(B609),0,(B609/B610)*K587))/1000</f>
        <v>0</v>
      </c>
      <c r="H609" s="2180"/>
      <c r="I609" s="2181">
        <f>IF(ISTEXT(C609),0,IF(ISBLANK(C609),0,(C609/C610)*M587))/1000</f>
        <v>0</v>
      </c>
      <c r="J609" s="2181"/>
      <c r="K609" s="1208"/>
      <c r="L609" s="352"/>
      <c r="M609" s="352"/>
      <c r="N609" s="547"/>
      <c r="O609" s="808"/>
      <c r="P609" s="863"/>
      <c r="Q609" s="863"/>
      <c r="R609" s="863"/>
      <c r="S609" s="1209" t="s">
        <v>107</v>
      </c>
      <c r="T609" s="1198"/>
      <c r="U609" s="968"/>
      <c r="V609" s="815"/>
      <c r="W609" s="1178" t="str">
        <f t="shared" si="41"/>
        <v>pour 1.5g ajoutez (format) une décimale</v>
      </c>
      <c r="X609" s="1179" t="str">
        <f t="shared" si="42"/>
        <v>pour 1.5g ajoutez (format) une décimale</v>
      </c>
      <c r="Y609" s="1184" t="str">
        <f t="shared" si="43"/>
        <v>Pour 1.5g ajoutez (format) une décimale</v>
      </c>
      <c r="Z609" s="838"/>
      <c r="AA609" s="1710" t="s">
        <v>1298</v>
      </c>
      <c r="AB609" s="841"/>
      <c r="AC609" s="841"/>
      <c r="AD609" s="841"/>
      <c r="AE609" s="841"/>
    </row>
    <row r="610" spans="1:31" ht="21" customHeight="1" x14ac:dyDescent="0.25">
      <c r="A610" s="2053"/>
      <c r="B610" s="444">
        <f>SUM(B590:B609)</f>
        <v>1000</v>
      </c>
      <c r="C610" s="444">
        <f>SUM(C590:C609)</f>
        <v>500</v>
      </c>
      <c r="D610" s="311"/>
      <c r="E610" s="311"/>
      <c r="F610" s="311"/>
      <c r="G610" s="311"/>
      <c r="H610" s="311"/>
      <c r="I610" s="311"/>
      <c r="J610" s="311"/>
      <c r="K610" s="311"/>
      <c r="L610" s="311"/>
      <c r="M610" s="311"/>
      <c r="N610" s="480"/>
      <c r="O610" s="808"/>
      <c r="P610" s="838"/>
      <c r="Q610" s="838"/>
      <c r="R610" s="838"/>
      <c r="S610" s="2078" t="s">
        <v>1164</v>
      </c>
      <c r="T610" s="2080"/>
      <c r="U610" s="1970" t="s">
        <v>794</v>
      </c>
      <c r="V610" s="1971"/>
      <c r="W610" s="1303"/>
      <c r="X610" s="1304"/>
      <c r="Y610" s="1305"/>
      <c r="Z610" s="838"/>
      <c r="AA610" s="1710" t="s">
        <v>1298</v>
      </c>
      <c r="AB610" s="841"/>
      <c r="AC610" s="841"/>
      <c r="AD610" s="841"/>
      <c r="AE610" s="841"/>
    </row>
    <row r="611" spans="1:31" ht="21" x14ac:dyDescent="0.25">
      <c r="A611" s="2053"/>
      <c r="B611" s="548">
        <f>SUM(B590:B609)/1000</f>
        <v>1</v>
      </c>
      <c r="C611" s="549">
        <f>SUM(C590:C609)/1000</f>
        <v>0.5</v>
      </c>
      <c r="D611" s="2190" t="s">
        <v>153</v>
      </c>
      <c r="E611" s="2190"/>
      <c r="F611" s="2190"/>
      <c r="G611" s="2191">
        <f>SUM(G589:G610)</f>
        <v>1</v>
      </c>
      <c r="H611" s="2191"/>
      <c r="I611" s="2191">
        <f>SUM(I589:I610)</f>
        <v>2</v>
      </c>
      <c r="J611" s="2191"/>
      <c r="K611" s="550"/>
      <c r="L611" s="551"/>
      <c r="M611" s="551"/>
      <c r="N611" s="552"/>
      <c r="O611" s="808"/>
      <c r="P611" s="838"/>
      <c r="Q611" s="838"/>
      <c r="R611" s="838"/>
      <c r="S611" s="2081"/>
      <c r="T611" s="2083"/>
      <c r="U611" s="2084" t="s">
        <v>796</v>
      </c>
      <c r="V611" s="2085"/>
      <c r="W611" s="1306"/>
      <c r="X611" s="1307"/>
      <c r="Y611" s="1308"/>
      <c r="Z611" s="838"/>
      <c r="AA611" s="1710" t="s">
        <v>1298</v>
      </c>
      <c r="AB611" s="841"/>
      <c r="AC611" s="841"/>
      <c r="AD611" s="841"/>
      <c r="AE611" s="841"/>
    </row>
    <row r="612" spans="1:31" ht="18.75" x14ac:dyDescent="0.25">
      <c r="A612" s="2053"/>
      <c r="B612" s="2121"/>
      <c r="C612" s="2122"/>
      <c r="D612" s="2122"/>
      <c r="E612" s="2122"/>
      <c r="F612" s="2122"/>
      <c r="G612" s="2122"/>
      <c r="H612" s="2122"/>
      <c r="I612" s="2122"/>
      <c r="J612" s="2122"/>
      <c r="K612" s="2122"/>
      <c r="L612" s="2122"/>
      <c r="M612" s="2122"/>
      <c r="N612" s="2123"/>
      <c r="O612" s="808"/>
      <c r="P612" s="838"/>
      <c r="Q612" s="838"/>
      <c r="R612" s="838"/>
      <c r="S612" s="2081"/>
      <c r="T612" s="2083"/>
      <c r="U612" s="2086" t="s">
        <v>797</v>
      </c>
      <c r="V612" s="2087"/>
      <c r="W612" s="1306"/>
      <c r="X612" s="1307"/>
      <c r="Y612" s="1308"/>
      <c r="Z612" s="838"/>
      <c r="AA612" s="1710" t="s">
        <v>1298</v>
      </c>
      <c r="AB612" s="841"/>
      <c r="AC612" s="841"/>
      <c r="AD612" s="841"/>
      <c r="AE612" s="841"/>
    </row>
    <row r="613" spans="1:31" ht="21" customHeight="1" x14ac:dyDescent="0.25">
      <c r="A613" s="2053"/>
      <c r="B613" s="553" t="s">
        <v>173</v>
      </c>
      <c r="C613" s="425" t="s">
        <v>130</v>
      </c>
      <c r="D613" s="2115"/>
      <c r="E613" s="1938"/>
      <c r="F613" s="1938"/>
      <c r="G613" s="1938"/>
      <c r="H613" s="1938"/>
      <c r="I613" s="1938"/>
      <c r="J613" s="1938"/>
      <c r="K613" s="1938"/>
      <c r="L613" s="1938"/>
      <c r="M613" s="1938"/>
      <c r="N613" s="2116"/>
      <c r="O613" s="808"/>
      <c r="P613" s="838"/>
      <c r="Q613" s="838"/>
      <c r="R613" s="838"/>
      <c r="S613" s="2081"/>
      <c r="T613" s="2083"/>
      <c r="U613" s="2101" t="s">
        <v>798</v>
      </c>
      <c r="V613" s="2102"/>
      <c r="W613" s="1309"/>
      <c r="X613" s="1307"/>
      <c r="Y613" s="1308"/>
      <c r="Z613" s="838"/>
      <c r="AA613" s="1710" t="s">
        <v>1298</v>
      </c>
      <c r="AB613" s="841"/>
      <c r="AC613" s="841"/>
      <c r="AD613" s="841"/>
      <c r="AE613" s="841"/>
    </row>
    <row r="614" spans="1:31" ht="18.75" x14ac:dyDescent="0.25">
      <c r="A614" s="2053"/>
      <c r="B614" s="2136" t="s">
        <v>780</v>
      </c>
      <c r="C614" s="2137"/>
      <c r="D614" s="2137"/>
      <c r="E614" s="2137"/>
      <c r="F614" s="2137"/>
      <c r="G614" s="2137"/>
      <c r="H614" s="2137"/>
      <c r="I614" s="2137"/>
      <c r="J614" s="2137"/>
      <c r="K614" s="2137"/>
      <c r="L614" s="2137"/>
      <c r="M614" s="2137"/>
      <c r="N614" s="2138"/>
      <c r="O614" s="808"/>
      <c r="P614" s="838"/>
      <c r="Q614" s="838"/>
      <c r="R614" s="838"/>
      <c r="S614" s="2081"/>
      <c r="T614" s="2083"/>
      <c r="U614" s="2101" t="s">
        <v>808</v>
      </c>
      <c r="V614" s="2102"/>
      <c r="W614" s="1309"/>
      <c r="X614" s="1307"/>
      <c r="Y614" s="1308"/>
      <c r="Z614" s="838"/>
      <c r="AA614" s="1710" t="s">
        <v>1298</v>
      </c>
      <c r="AB614" s="841"/>
      <c r="AC614" s="841"/>
      <c r="AD614" s="841"/>
      <c r="AE614" s="841"/>
    </row>
    <row r="615" spans="1:31" ht="23.25" x14ac:dyDescent="0.25">
      <c r="A615" s="2053"/>
      <c r="B615" s="2124" t="s">
        <v>112</v>
      </c>
      <c r="C615" s="2125"/>
      <c r="D615" s="2125"/>
      <c r="E615" s="2125"/>
      <c r="F615" s="2125"/>
      <c r="G615" s="2125"/>
      <c r="H615" s="2125"/>
      <c r="I615" s="2125"/>
      <c r="J615" s="2125"/>
      <c r="K615" s="2125"/>
      <c r="L615" s="2125"/>
      <c r="M615" s="2125"/>
      <c r="N615" s="2126"/>
      <c r="O615" s="808"/>
      <c r="P615" s="838"/>
      <c r="Q615" s="838"/>
      <c r="R615" s="838"/>
      <c r="S615" s="2081"/>
      <c r="T615" s="2083"/>
      <c r="U615" s="2103" t="s">
        <v>795</v>
      </c>
      <c r="V615" s="2104"/>
      <c r="W615" s="1309"/>
      <c r="X615" s="1307"/>
      <c r="Y615" s="1308"/>
      <c r="Z615" s="838"/>
      <c r="AA615" s="1710" t="s">
        <v>1298</v>
      </c>
      <c r="AB615" s="841"/>
      <c r="AC615" s="841"/>
      <c r="AD615" s="841"/>
      <c r="AE615" s="841"/>
    </row>
    <row r="616" spans="1:31" ht="21.75" thickBot="1" x14ac:dyDescent="0.3">
      <c r="A616" s="2053"/>
      <c r="B616" s="2124"/>
      <c r="C616" s="2125"/>
      <c r="D616" s="2125"/>
      <c r="E616" s="2125"/>
      <c r="F616" s="2125"/>
      <c r="G616" s="2125"/>
      <c r="H616" s="2125"/>
      <c r="I616" s="2125"/>
      <c r="J616" s="2125"/>
      <c r="K616" s="2125"/>
      <c r="L616" s="2125"/>
      <c r="M616" s="2125"/>
      <c r="N616" s="2126"/>
      <c r="O616" s="808"/>
      <c r="P616" s="838"/>
      <c r="Q616" s="838"/>
      <c r="R616" s="838"/>
      <c r="S616" s="2192"/>
      <c r="T616" s="2092"/>
      <c r="U616" s="2034" t="s">
        <v>823</v>
      </c>
      <c r="V616" s="2035"/>
      <c r="W616" s="1310"/>
      <c r="X616" s="1311"/>
      <c r="Y616" s="1312"/>
      <c r="Z616" s="838"/>
      <c r="AA616" s="1710" t="s">
        <v>1298</v>
      </c>
      <c r="AB616" s="841"/>
      <c r="AC616" s="841"/>
      <c r="AD616" s="841"/>
      <c r="AE616" s="841"/>
    </row>
    <row r="617" spans="1:31" ht="19.5" thickBot="1" x14ac:dyDescent="0.3">
      <c r="A617" s="2053"/>
      <c r="B617" s="485" t="s">
        <v>175</v>
      </c>
      <c r="C617" s="486"/>
      <c r="D617" s="457"/>
      <c r="E617" s="354"/>
      <c r="F617" s="406"/>
      <c r="G617" s="406"/>
      <c r="H617" s="406"/>
      <c r="I617" s="406"/>
      <c r="J617" s="406"/>
      <c r="K617" s="362" t="s">
        <v>158</v>
      </c>
      <c r="L617" s="406"/>
      <c r="M617" s="406"/>
      <c r="N617" s="458"/>
      <c r="O617" s="808"/>
      <c r="P617" s="838"/>
      <c r="Q617" s="838"/>
      <c r="R617" s="838"/>
      <c r="W617" s="863"/>
      <c r="X617" s="863"/>
      <c r="Y617" s="863"/>
      <c r="Z617" s="838"/>
      <c r="AA617" s="1710" t="s">
        <v>1298</v>
      </c>
      <c r="AB617" s="841"/>
      <c r="AC617" s="841"/>
      <c r="AD617" s="841"/>
      <c r="AE617" s="841"/>
    </row>
    <row r="618" spans="1:31" ht="23.25" x14ac:dyDescent="0.25">
      <c r="A618" s="2053"/>
      <c r="B618" s="514"/>
      <c r="C618" s="515"/>
      <c r="D618" s="460"/>
      <c r="E618" s="406"/>
      <c r="F618" s="461"/>
      <c r="G618" s="461"/>
      <c r="H618" s="461"/>
      <c r="I618" s="461"/>
      <c r="J618" s="461"/>
      <c r="K618" s="362" t="s">
        <v>159</v>
      </c>
      <c r="L618" s="461"/>
      <c r="M618" s="461"/>
      <c r="N618" s="462"/>
      <c r="O618" s="838"/>
      <c r="P618" s="838"/>
      <c r="Q618" s="838"/>
      <c r="R618" s="838"/>
      <c r="S618" s="1194" t="s">
        <v>1108</v>
      </c>
      <c r="T618" s="1132"/>
      <c r="U618" s="1132"/>
      <c r="V618" s="1135"/>
      <c r="W618" s="876" t="s">
        <v>784</v>
      </c>
      <c r="X618" s="877"/>
      <c r="Y618" s="878"/>
      <c r="Z618" s="838"/>
      <c r="AA618" s="1710" t="s">
        <v>1298</v>
      </c>
      <c r="AB618" s="841"/>
      <c r="AC618" s="841"/>
      <c r="AD618" s="841"/>
      <c r="AE618" s="841"/>
    </row>
    <row r="619" spans="1:31" ht="23.25" x14ac:dyDescent="0.25">
      <c r="A619" s="2053"/>
      <c r="B619" s="516" t="s">
        <v>31</v>
      </c>
      <c r="C619" s="308" t="s">
        <v>160</v>
      </c>
      <c r="D619" s="308"/>
      <c r="E619" s="308"/>
      <c r="F619" s="308"/>
      <c r="G619" s="308"/>
      <c r="H619" s="308"/>
      <c r="I619" s="308"/>
      <c r="J619" s="308"/>
      <c r="K619" s="362" t="s">
        <v>161</v>
      </c>
      <c r="L619" s="308"/>
      <c r="M619" s="308"/>
      <c r="N619" s="464"/>
      <c r="O619" s="838"/>
      <c r="P619" s="838"/>
      <c r="Q619" s="838"/>
      <c r="R619" s="838"/>
      <c r="S619" s="1195" t="s">
        <v>1110</v>
      </c>
      <c r="T619" s="1133"/>
      <c r="U619" s="1133"/>
      <c r="V619" s="1136"/>
      <c r="W619" s="875" t="s">
        <v>786</v>
      </c>
      <c r="X619" s="879"/>
      <c r="Y619" s="1188"/>
      <c r="Z619" s="838"/>
      <c r="AA619" s="1710" t="s">
        <v>1298</v>
      </c>
      <c r="AB619" s="841"/>
      <c r="AC619" s="841"/>
      <c r="AD619" s="841"/>
      <c r="AE619" s="841"/>
    </row>
    <row r="620" spans="1:31" ht="21" customHeight="1" x14ac:dyDescent="0.25">
      <c r="A620" s="2053"/>
      <c r="B620" s="516" t="s">
        <v>34</v>
      </c>
      <c r="C620" s="308"/>
      <c r="D620" s="308"/>
      <c r="E620" s="308"/>
      <c r="F620" s="308"/>
      <c r="G620" s="308"/>
      <c r="H620" s="308"/>
      <c r="I620" s="308"/>
      <c r="J620" s="308"/>
      <c r="K620" s="308"/>
      <c r="L620" s="308"/>
      <c r="M620" s="308"/>
      <c r="N620" s="464"/>
      <c r="O620" s="838"/>
      <c r="P620" s="838"/>
      <c r="Q620" s="838"/>
      <c r="R620" s="838"/>
      <c r="S620" s="1195" t="s">
        <v>1109</v>
      </c>
      <c r="T620" s="1133"/>
      <c r="U620" s="1133"/>
      <c r="V620" s="1137"/>
      <c r="W620" s="875" t="s">
        <v>788</v>
      </c>
      <c r="X620" s="879"/>
      <c r="Y620" s="1188"/>
      <c r="Z620" s="838"/>
      <c r="AA620" s="1710" t="s">
        <v>1298</v>
      </c>
      <c r="AB620" s="841"/>
      <c r="AC620" s="841"/>
      <c r="AD620" s="841"/>
      <c r="AE620" s="841"/>
    </row>
    <row r="621" spans="1:31" ht="23.25" x14ac:dyDescent="0.25">
      <c r="A621" s="2053"/>
      <c r="B621" s="516" t="s">
        <v>113</v>
      </c>
      <c r="C621" s="308" t="s">
        <v>40</v>
      </c>
      <c r="D621" s="517"/>
      <c r="E621" s="517"/>
      <c r="F621" s="517"/>
      <c r="G621" s="517"/>
      <c r="H621" s="517"/>
      <c r="I621" s="517"/>
      <c r="J621" s="517"/>
      <c r="K621" s="517"/>
      <c r="L621" s="517"/>
      <c r="M621" s="517"/>
      <c r="N621" s="518"/>
      <c r="O621" s="838"/>
      <c r="P621" s="838"/>
      <c r="Q621" s="838"/>
      <c r="R621" s="838"/>
      <c r="S621" s="1195" t="s">
        <v>789</v>
      </c>
      <c r="T621" s="1133"/>
      <c r="U621" s="1133"/>
      <c r="V621" s="1138"/>
      <c r="W621" s="875" t="s">
        <v>790</v>
      </c>
      <c r="X621" s="879"/>
      <c r="Y621" s="1188"/>
      <c r="Z621" s="838"/>
      <c r="AA621" s="1585" t="s">
        <v>770</v>
      </c>
    </row>
    <row r="622" spans="1:31" ht="23.25" x14ac:dyDescent="0.25">
      <c r="A622" s="2053"/>
      <c r="B622" s="516" t="s">
        <v>19</v>
      </c>
      <c r="C622" s="308" t="s">
        <v>41</v>
      </c>
      <c r="D622" s="308"/>
      <c r="E622" s="308"/>
      <c r="F622" s="308"/>
      <c r="G622" s="308"/>
      <c r="H622" s="308"/>
      <c r="I622" s="308"/>
      <c r="J622" s="308"/>
      <c r="K622" s="308"/>
      <c r="L622" s="308"/>
      <c r="M622" s="308"/>
      <c r="N622" s="464"/>
      <c r="O622" s="838"/>
      <c r="P622" s="838"/>
      <c r="Q622" s="838"/>
      <c r="R622" s="838"/>
      <c r="S622" s="1195" t="s">
        <v>791</v>
      </c>
      <c r="T622" s="1133"/>
      <c r="U622" s="1133"/>
      <c r="V622" s="1138"/>
      <c r="W622" s="875" t="s">
        <v>792</v>
      </c>
      <c r="X622" s="879"/>
      <c r="Y622" s="1188"/>
      <c r="Z622" s="838"/>
      <c r="AA622" s="1585" t="s">
        <v>770</v>
      </c>
    </row>
    <row r="623" spans="1:31" ht="19.5" thickBot="1" x14ac:dyDescent="0.35">
      <c r="A623" s="2053"/>
      <c r="B623" s="516" t="s">
        <v>21</v>
      </c>
      <c r="C623" s="308" t="s">
        <v>42</v>
      </c>
      <c r="D623" s="308"/>
      <c r="E623" s="308"/>
      <c r="F623" s="308"/>
      <c r="G623" s="308"/>
      <c r="H623" s="308"/>
      <c r="I623" s="308"/>
      <c r="J623" s="308"/>
      <c r="K623" s="308"/>
      <c r="L623" s="308"/>
      <c r="M623" s="308"/>
      <c r="N623" s="464"/>
      <c r="O623" s="838"/>
      <c r="P623" s="838"/>
      <c r="Q623" s="838"/>
      <c r="R623" s="838"/>
      <c r="S623" s="1196"/>
      <c r="T623" s="1134"/>
      <c r="U623" s="1134"/>
      <c r="V623" s="1139"/>
      <c r="W623" s="880" t="s">
        <v>793</v>
      </c>
      <c r="X623" s="881"/>
      <c r="Y623" s="882"/>
      <c r="Z623" s="838"/>
      <c r="AA623" s="1585" t="s">
        <v>770</v>
      </c>
    </row>
    <row r="624" spans="1:31" ht="18.75" x14ac:dyDescent="0.25">
      <c r="A624" s="2053"/>
      <c r="B624" s="516" t="s">
        <v>23</v>
      </c>
      <c r="C624" s="308" t="s">
        <v>43</v>
      </c>
      <c r="D624" s="308"/>
      <c r="E624" s="308"/>
      <c r="F624" s="308"/>
      <c r="G624" s="308"/>
      <c r="H624" s="308"/>
      <c r="I624" s="308"/>
      <c r="J624" s="308"/>
      <c r="K624" s="308"/>
      <c r="L624" s="308"/>
      <c r="M624" s="308"/>
      <c r="N624" s="464"/>
      <c r="O624" s="838"/>
      <c r="P624" s="838"/>
      <c r="Q624" s="838"/>
      <c r="R624" s="863"/>
      <c r="W624" s="863"/>
      <c r="X624" s="863"/>
      <c r="Y624" s="863"/>
      <c r="Z624" s="838"/>
      <c r="AA624" s="1585" t="s">
        <v>770</v>
      </c>
    </row>
    <row r="625" spans="1:27" ht="18.75" customHeight="1" x14ac:dyDescent="0.25">
      <c r="A625" s="2053"/>
      <c r="B625" s="516" t="s">
        <v>141</v>
      </c>
      <c r="C625" s="308"/>
      <c r="D625" s="308"/>
      <c r="E625" s="308"/>
      <c r="F625" s="308"/>
      <c r="G625" s="308"/>
      <c r="H625" s="308"/>
      <c r="I625" s="308"/>
      <c r="J625" s="308"/>
      <c r="K625" s="308"/>
      <c r="L625" s="308"/>
      <c r="M625" s="308"/>
      <c r="N625" s="464"/>
      <c r="O625" s="838"/>
      <c r="P625" s="1488" t="s">
        <v>109</v>
      </c>
      <c r="Q625" s="2182" t="s">
        <v>764</v>
      </c>
      <c r="R625" s="2182"/>
      <c r="S625" s="2182"/>
      <c r="T625" s="2182"/>
      <c r="U625" s="2182"/>
      <c r="V625" s="2182"/>
      <c r="W625" s="2182"/>
      <c r="X625" s="2182"/>
      <c r="Y625" s="2183"/>
      <c r="Z625" s="838"/>
      <c r="AA625" s="1585" t="s">
        <v>770</v>
      </c>
    </row>
    <row r="626" spans="1:27" ht="18.75" customHeight="1" x14ac:dyDescent="0.25">
      <c r="A626" s="2053"/>
      <c r="B626" s="516" t="s">
        <v>142</v>
      </c>
      <c r="C626" s="308" t="s">
        <v>44</v>
      </c>
      <c r="D626" s="308"/>
      <c r="E626" s="308"/>
      <c r="F626" s="308"/>
      <c r="G626" s="308"/>
      <c r="H626" s="308"/>
      <c r="I626" s="308"/>
      <c r="J626" s="308"/>
      <c r="K626" s="308"/>
      <c r="L626" s="308"/>
      <c r="M626" s="308"/>
      <c r="N626" s="464"/>
      <c r="O626" s="838"/>
      <c r="P626" s="1488"/>
      <c r="Q626" s="2182"/>
      <c r="R626" s="2182"/>
      <c r="S626" s="2182"/>
      <c r="T626" s="2182"/>
      <c r="U626" s="2182"/>
      <c r="V626" s="2182"/>
      <c r="W626" s="2182"/>
      <c r="X626" s="2182"/>
      <c r="Y626" s="2183"/>
      <c r="Z626" s="838"/>
      <c r="AA626" s="1585" t="s">
        <v>770</v>
      </c>
    </row>
    <row r="627" spans="1:27" ht="27" thickBot="1" x14ac:dyDescent="0.3">
      <c r="A627" s="2053"/>
      <c r="B627" s="516" t="s">
        <v>189</v>
      </c>
      <c r="C627" s="308"/>
      <c r="D627" s="308"/>
      <c r="E627" s="308"/>
      <c r="F627" s="308"/>
      <c r="G627" s="308"/>
      <c r="H627" s="308"/>
      <c r="I627" s="308"/>
      <c r="J627" s="308"/>
      <c r="K627" s="308"/>
      <c r="L627" s="308"/>
      <c r="M627" s="308"/>
      <c r="N627" s="464"/>
      <c r="O627" s="838"/>
      <c r="P627" s="2184"/>
      <c r="Q627" s="1335" t="str">
        <f>ADDRESS(ROW(),COLUMN(),4)</f>
        <v>Q627</v>
      </c>
      <c r="R627" s="1336"/>
      <c r="S627" s="1336"/>
      <c r="T627" s="1336"/>
      <c r="U627" s="1336"/>
      <c r="V627" s="1336"/>
      <c r="W627" s="1336"/>
      <c r="X627" s="1336"/>
      <c r="Y627" s="1337"/>
      <c r="Z627" s="838"/>
      <c r="AA627" s="1585" t="s">
        <v>770</v>
      </c>
    </row>
    <row r="628" spans="1:27" ht="18.75" x14ac:dyDescent="0.25">
      <c r="A628" s="2053"/>
      <c r="B628" s="516" t="s">
        <v>190</v>
      </c>
      <c r="C628" s="308" t="s">
        <v>180</v>
      </c>
      <c r="D628" s="308"/>
      <c r="E628" s="308"/>
      <c r="F628" s="308"/>
      <c r="G628" s="308"/>
      <c r="H628" s="308"/>
      <c r="I628" s="308"/>
      <c r="J628" s="308"/>
      <c r="K628" s="308"/>
      <c r="L628" s="308"/>
      <c r="M628" s="308"/>
      <c r="N628" s="464"/>
      <c r="O628" s="838"/>
      <c r="P628" s="2184"/>
      <c r="Q628" s="761" t="s">
        <v>181</v>
      </c>
      <c r="R628" s="1338" t="s">
        <v>490</v>
      </c>
      <c r="S628" s="1339"/>
      <c r="T628" s="1340"/>
      <c r="U628" s="1341"/>
      <c r="V628" s="1342"/>
      <c r="W628" s="1343"/>
      <c r="X628" s="1341"/>
      <c r="Y628" s="1344"/>
      <c r="Z628" s="838"/>
      <c r="AA628" s="1585" t="s">
        <v>770</v>
      </c>
    </row>
    <row r="629" spans="1:27" ht="18.75" x14ac:dyDescent="0.25">
      <c r="A629" s="2053"/>
      <c r="B629" s="516" t="s">
        <v>191</v>
      </c>
      <c r="C629" s="308"/>
      <c r="D629" s="308"/>
      <c r="E629" s="308"/>
      <c r="F629" s="308"/>
      <c r="G629" s="308"/>
      <c r="H629" s="308"/>
      <c r="I629" s="308"/>
      <c r="J629" s="308"/>
      <c r="K629" s="308"/>
      <c r="L629" s="308"/>
      <c r="M629" s="308"/>
      <c r="N629" s="464"/>
      <c r="O629" s="838"/>
      <c r="P629" s="2184"/>
      <c r="Q629" s="496" t="s">
        <v>182</v>
      </c>
      <c r="R629" s="759" t="s">
        <v>1222</v>
      </c>
      <c r="S629" s="324"/>
      <c r="T629" s="330"/>
      <c r="U629" s="470"/>
      <c r="V629" s="493"/>
      <c r="W629" s="487"/>
      <c r="X629" s="470"/>
      <c r="Y629" s="1345"/>
      <c r="Z629" s="838"/>
      <c r="AA629" s="1585" t="s">
        <v>770</v>
      </c>
    </row>
    <row r="630" spans="1:27" ht="18.75" x14ac:dyDescent="0.25">
      <c r="A630" s="2053"/>
      <c r="B630" s="516" t="s">
        <v>192</v>
      </c>
      <c r="C630" s="308" t="s">
        <v>166</v>
      </c>
      <c r="D630" s="308"/>
      <c r="E630" s="308"/>
      <c r="F630" s="308"/>
      <c r="G630" s="308"/>
      <c r="H630" s="308"/>
      <c r="I630" s="308"/>
      <c r="J630" s="308"/>
      <c r="K630" s="308"/>
      <c r="L630" s="308"/>
      <c r="M630" s="308"/>
      <c r="N630" s="464"/>
      <c r="O630" s="838"/>
      <c r="P630" s="2184"/>
      <c r="Q630" s="500" t="s">
        <v>173</v>
      </c>
      <c r="R630" s="501" t="s">
        <v>137</v>
      </c>
      <c r="S630" s="502"/>
      <c r="T630" s="503"/>
      <c r="U630" s="504"/>
      <c r="V630" s="505"/>
      <c r="W630" s="507"/>
      <c r="X630" s="504"/>
      <c r="Y630" s="1346"/>
      <c r="Z630" s="838"/>
      <c r="AA630" s="1585" t="s">
        <v>770</v>
      </c>
    </row>
    <row r="631" spans="1:27" ht="18.75" x14ac:dyDescent="0.25">
      <c r="A631" s="2053"/>
      <c r="B631" s="516" t="s">
        <v>193</v>
      </c>
      <c r="C631" s="308"/>
      <c r="D631" s="308"/>
      <c r="E631" s="308"/>
      <c r="F631" s="308"/>
      <c r="G631" s="308"/>
      <c r="H631" s="308"/>
      <c r="I631" s="308"/>
      <c r="J631" s="308"/>
      <c r="K631" s="308"/>
      <c r="L631" s="308"/>
      <c r="M631" s="308"/>
      <c r="N631" s="464"/>
      <c r="O631" s="838"/>
      <c r="P631" s="2184"/>
      <c r="Q631" s="435"/>
      <c r="R631" s="411"/>
      <c r="S631" s="411"/>
      <c r="T631" s="411"/>
      <c r="U631" s="411"/>
      <c r="V631" s="411"/>
      <c r="W631" s="411"/>
      <c r="X631" s="411"/>
      <c r="Y631" s="412"/>
      <c r="Z631" s="838"/>
      <c r="AA631" s="1585" t="s">
        <v>770</v>
      </c>
    </row>
    <row r="632" spans="1:27" ht="18.75" x14ac:dyDescent="0.3">
      <c r="A632" s="2053"/>
      <c r="B632" s="516" t="s">
        <v>194</v>
      </c>
      <c r="C632" s="308"/>
      <c r="D632" s="308"/>
      <c r="E632" s="308"/>
      <c r="F632" s="308"/>
      <c r="G632" s="308"/>
      <c r="H632" s="308"/>
      <c r="I632" s="308"/>
      <c r="J632" s="308"/>
      <c r="K632" s="308"/>
      <c r="L632" s="308"/>
      <c r="M632" s="308"/>
      <c r="N632" s="464"/>
      <c r="O632" s="838"/>
      <c r="P632" s="2184"/>
      <c r="Q632" s="1347" t="s">
        <v>40</v>
      </c>
      <c r="R632" s="341"/>
      <c r="S632" s="341"/>
      <c r="T632" s="411"/>
      <c r="U632" s="411"/>
      <c r="V632" s="411"/>
      <c r="W632" s="320" t="s">
        <v>30</v>
      </c>
      <c r="X632" s="321"/>
      <c r="Y632" s="1251"/>
      <c r="Z632" s="838"/>
      <c r="AA632" s="1585" t="s">
        <v>770</v>
      </c>
    </row>
    <row r="633" spans="1:27" ht="18.75" x14ac:dyDescent="0.3">
      <c r="A633" s="2053"/>
      <c r="B633" s="516" t="s">
        <v>195</v>
      </c>
      <c r="C633" s="308"/>
      <c r="D633" s="308"/>
      <c r="E633" s="308"/>
      <c r="F633" s="308"/>
      <c r="G633" s="308"/>
      <c r="H633" s="308"/>
      <c r="I633" s="308"/>
      <c r="J633" s="308"/>
      <c r="K633" s="308"/>
      <c r="L633" s="308"/>
      <c r="M633" s="308"/>
      <c r="N633" s="464"/>
      <c r="O633" s="838"/>
      <c r="P633" s="2184"/>
      <c r="Q633" s="435"/>
      <c r="R633" s="342" t="s">
        <v>1166</v>
      </c>
      <c r="S633" s="411"/>
      <c r="T633" s="342"/>
      <c r="U633" s="411"/>
      <c r="V633" s="343"/>
      <c r="W633" s="411"/>
      <c r="X633" s="411"/>
      <c r="Y633" s="412"/>
      <c r="Z633" s="838"/>
      <c r="AA633" s="1585" t="s">
        <v>770</v>
      </c>
    </row>
    <row r="634" spans="1:27" ht="18.75" x14ac:dyDescent="0.3">
      <c r="A634" s="2053"/>
      <c r="B634" s="516" t="s">
        <v>196</v>
      </c>
      <c r="C634" s="308"/>
      <c r="D634" s="308"/>
      <c r="E634" s="308"/>
      <c r="F634" s="308"/>
      <c r="G634" s="308"/>
      <c r="H634" s="308"/>
      <c r="I634" s="308"/>
      <c r="J634" s="308"/>
      <c r="K634" s="308"/>
      <c r="L634" s="308"/>
      <c r="M634" s="308"/>
      <c r="N634" s="464"/>
      <c r="O634" s="838"/>
      <c r="P634" s="2184"/>
      <c r="Q634" s="435"/>
      <c r="R634" s="342" t="s">
        <v>1167</v>
      </c>
      <c r="S634" s="411"/>
      <c r="T634" s="342"/>
      <c r="U634" s="411"/>
      <c r="V634" s="411"/>
      <c r="W634" s="411"/>
      <c r="X634" s="411"/>
      <c r="Y634" s="412"/>
      <c r="Z634" s="838"/>
      <c r="AA634" s="1585" t="s">
        <v>770</v>
      </c>
    </row>
    <row r="635" spans="1:27" ht="18.75" x14ac:dyDescent="0.25">
      <c r="A635" s="2053"/>
      <c r="B635" s="516" t="s">
        <v>197</v>
      </c>
      <c r="C635" s="308"/>
      <c r="D635" s="308"/>
      <c r="E635" s="308"/>
      <c r="F635" s="308"/>
      <c r="G635" s="308"/>
      <c r="H635" s="308"/>
      <c r="I635" s="308"/>
      <c r="J635" s="308"/>
      <c r="K635" s="308"/>
      <c r="L635" s="308"/>
      <c r="M635" s="308"/>
      <c r="N635" s="464"/>
      <c r="O635" s="838"/>
      <c r="P635" s="2184"/>
      <c r="Q635" s="2185"/>
      <c r="R635" s="2134"/>
      <c r="S635" s="2134"/>
      <c r="T635" s="2134"/>
      <c r="U635" s="2134"/>
      <c r="V635" s="2134"/>
      <c r="W635" s="2134"/>
      <c r="X635" s="2134"/>
      <c r="Y635" s="2186"/>
      <c r="Z635" s="838"/>
      <c r="AA635" s="1585" t="s">
        <v>770</v>
      </c>
    </row>
    <row r="636" spans="1:27" ht="18.75" x14ac:dyDescent="0.25">
      <c r="A636" s="2053"/>
      <c r="B636" s="516" t="s">
        <v>198</v>
      </c>
      <c r="C636" s="308"/>
      <c r="D636" s="308"/>
      <c r="E636" s="308"/>
      <c r="F636" s="308"/>
      <c r="G636" s="308"/>
      <c r="H636" s="308"/>
      <c r="I636" s="308"/>
      <c r="J636" s="308"/>
      <c r="K636" s="308"/>
      <c r="L636" s="308"/>
      <c r="M636" s="308"/>
      <c r="N636" s="464"/>
      <c r="O636" s="838"/>
      <c r="P636" s="2184"/>
      <c r="Q636" s="2187" t="s">
        <v>217</v>
      </c>
      <c r="R636" s="2158"/>
      <c r="S636" s="760" t="s">
        <v>103</v>
      </c>
      <c r="T636" s="345"/>
      <c r="U636" s="345"/>
      <c r="V636" s="345"/>
      <c r="W636" s="345"/>
      <c r="X636" s="1436" t="s">
        <v>34</v>
      </c>
      <c r="Y636" s="1441" t="s">
        <v>34</v>
      </c>
      <c r="Z636" s="838"/>
      <c r="AA636" s="1585" t="s">
        <v>770</v>
      </c>
    </row>
    <row r="637" spans="1:27" ht="18.75" x14ac:dyDescent="0.25">
      <c r="A637" s="2053"/>
      <c r="B637" s="516" t="s">
        <v>199</v>
      </c>
      <c r="C637" s="308"/>
      <c r="D637" s="308"/>
      <c r="E637" s="308"/>
      <c r="F637" s="308"/>
      <c r="G637" s="308"/>
      <c r="H637" s="308"/>
      <c r="I637" s="308"/>
      <c r="J637" s="308"/>
      <c r="K637" s="308"/>
      <c r="L637" s="308"/>
      <c r="M637" s="308"/>
      <c r="N637" s="464"/>
      <c r="O637" s="838"/>
      <c r="P637" s="2184"/>
      <c r="Q637" s="1348" t="s">
        <v>218</v>
      </c>
      <c r="R637" s="346" t="s">
        <v>219</v>
      </c>
      <c r="S637" s="760" t="s">
        <v>107</v>
      </c>
      <c r="T637" s="345"/>
      <c r="U637" s="345"/>
      <c r="V637" s="345"/>
      <c r="W637" s="345"/>
      <c r="X637" s="1439" t="s">
        <v>220</v>
      </c>
      <c r="Y637" s="1464" t="s">
        <v>221</v>
      </c>
      <c r="Z637" s="838"/>
      <c r="AA637" s="1585" t="s">
        <v>770</v>
      </c>
    </row>
    <row r="638" spans="1:27" ht="18.75" x14ac:dyDescent="0.25">
      <c r="A638" s="2053"/>
      <c r="B638" s="516" t="s">
        <v>200</v>
      </c>
      <c r="C638" s="308"/>
      <c r="D638" s="308"/>
      <c r="E638" s="308"/>
      <c r="F638" s="308"/>
      <c r="G638" s="308"/>
      <c r="H638" s="308"/>
      <c r="I638" s="308"/>
      <c r="J638" s="308"/>
      <c r="K638" s="308"/>
      <c r="L638" s="308"/>
      <c r="M638" s="308"/>
      <c r="N638" s="464"/>
      <c r="O638" s="838"/>
      <c r="P638" s="2184"/>
      <c r="Q638" s="2188">
        <v>1</v>
      </c>
      <c r="R638" s="2176">
        <v>0.5</v>
      </c>
      <c r="S638" s="306"/>
      <c r="T638" s="326"/>
      <c r="U638" s="327"/>
      <c r="V638" s="327"/>
      <c r="W638" s="327"/>
      <c r="X638" s="1444">
        <v>1</v>
      </c>
      <c r="Y638" s="1465">
        <v>2</v>
      </c>
      <c r="Z638" s="838"/>
      <c r="AA638" s="1585" t="s">
        <v>770</v>
      </c>
    </row>
    <row r="639" spans="1:27" ht="18.75" x14ac:dyDescent="0.25">
      <c r="A639" s="2053"/>
      <c r="B639" s="516"/>
      <c r="C639" s="312"/>
      <c r="D639" s="312"/>
      <c r="E639" s="312"/>
      <c r="F639" s="312"/>
      <c r="G639" s="312"/>
      <c r="H639" s="312"/>
      <c r="I639" s="312"/>
      <c r="J639" s="312"/>
      <c r="K639" s="312"/>
      <c r="L639" s="312"/>
      <c r="M639" s="312"/>
      <c r="N639" s="1459"/>
      <c r="O639" s="838"/>
      <c r="P639" s="2184"/>
      <c r="Q639" s="2188"/>
      <c r="R639" s="2176"/>
      <c r="S639" s="347"/>
      <c r="T639" s="347"/>
      <c r="U639" s="347"/>
      <c r="V639" s="490"/>
      <c r="W639" s="490"/>
      <c r="X639" s="1444"/>
      <c r="Y639" s="1465"/>
      <c r="Z639" s="838"/>
      <c r="AA639" s="1585" t="s">
        <v>770</v>
      </c>
    </row>
    <row r="640" spans="1:27" ht="18.75" x14ac:dyDescent="0.25">
      <c r="A640" s="2053"/>
      <c r="B640" s="516"/>
      <c r="C640" s="312"/>
      <c r="D640" s="312"/>
      <c r="E640" s="312"/>
      <c r="F640" s="312"/>
      <c r="G640" s="312"/>
      <c r="H640" s="312"/>
      <c r="I640" s="312"/>
      <c r="J640" s="312"/>
      <c r="K640" s="312"/>
      <c r="L640" s="312"/>
      <c r="M640" s="312"/>
      <c r="N640" s="1459"/>
      <c r="O640" s="838"/>
      <c r="P640" s="2184"/>
      <c r="Q640" s="2189" t="s">
        <v>222</v>
      </c>
      <c r="R640" s="2168"/>
      <c r="S640" s="327" t="s">
        <v>223</v>
      </c>
      <c r="T640" s="408"/>
      <c r="U640" s="408"/>
      <c r="V640" s="490"/>
      <c r="W640" s="1436" t="s">
        <v>34</v>
      </c>
      <c r="X640" s="307" t="s">
        <v>30</v>
      </c>
      <c r="Y640" s="513"/>
      <c r="Z640" s="838"/>
      <c r="AA640" s="1585" t="s">
        <v>770</v>
      </c>
    </row>
    <row r="641" spans="1:31" ht="18.75" x14ac:dyDescent="0.25">
      <c r="A641" s="2053"/>
      <c r="B641" s="516"/>
      <c r="C641" s="312"/>
      <c r="D641" s="312"/>
      <c r="E641" s="312"/>
      <c r="F641" s="312"/>
      <c r="G641" s="312"/>
      <c r="H641" s="312"/>
      <c r="I641" s="312"/>
      <c r="J641" s="312"/>
      <c r="K641" s="312"/>
      <c r="L641" s="312"/>
      <c r="M641" s="312"/>
      <c r="N641" s="1459"/>
      <c r="O641" s="838"/>
      <c r="P641" s="2184"/>
      <c r="Q641" s="1349" t="s">
        <v>220</v>
      </c>
      <c r="R641" s="1458" t="s">
        <v>221</v>
      </c>
      <c r="S641" s="348" t="s">
        <v>185</v>
      </c>
      <c r="T641" s="311"/>
      <c r="U641" s="311"/>
      <c r="V641" s="559" t="s">
        <v>220</v>
      </c>
      <c r="W641" s="559" t="s">
        <v>221</v>
      </c>
      <c r="X641" s="348" t="s">
        <v>224</v>
      </c>
      <c r="Y641" s="1350"/>
      <c r="Z641" s="838"/>
      <c r="AA641" s="1585" t="s">
        <v>770</v>
      </c>
    </row>
    <row r="642" spans="1:31" ht="18.75" x14ac:dyDescent="0.25">
      <c r="A642" s="2053"/>
      <c r="B642" s="516"/>
      <c r="C642" s="312"/>
      <c r="D642" s="312"/>
      <c r="E642" s="312"/>
      <c r="F642" s="312"/>
      <c r="G642" s="312"/>
      <c r="H642" s="312"/>
      <c r="I642" s="312"/>
      <c r="J642" s="312"/>
      <c r="K642" s="312"/>
      <c r="L642" s="312"/>
      <c r="M642" s="312"/>
      <c r="N642" s="1459"/>
      <c r="O642" s="838"/>
      <c r="P642" s="2184"/>
      <c r="Q642" s="350"/>
      <c r="R642" s="329"/>
      <c r="S642" s="322" t="s">
        <v>186</v>
      </c>
      <c r="T642" s="351"/>
      <c r="U642" s="351"/>
      <c r="V642" s="361">
        <v>0</v>
      </c>
      <c r="W642" s="361">
        <v>0</v>
      </c>
      <c r="X642" s="2199" t="s">
        <v>112</v>
      </c>
      <c r="Y642" s="2200"/>
      <c r="Z642" s="838"/>
      <c r="AA642" s="1710" t="s">
        <v>1298</v>
      </c>
      <c r="AB642" s="841"/>
      <c r="AC642" s="841"/>
      <c r="AD642" s="841"/>
      <c r="AE642" s="841"/>
    </row>
    <row r="643" spans="1:31" ht="15.75" customHeight="1" x14ac:dyDescent="0.25">
      <c r="A643" s="2053"/>
      <c r="B643" s="2133"/>
      <c r="C643" s="2134"/>
      <c r="D643" s="2134"/>
      <c r="E643" s="2134"/>
      <c r="F643" s="2134"/>
      <c r="G643" s="2134"/>
      <c r="H643" s="2134"/>
      <c r="I643" s="2134"/>
      <c r="J643" s="2134"/>
      <c r="K643" s="2134"/>
      <c r="L643" s="2134"/>
      <c r="M643" s="2134"/>
      <c r="N643" s="2135"/>
      <c r="O643" s="838"/>
      <c r="P643" s="2184"/>
      <c r="Q643" s="350"/>
      <c r="R643" s="329"/>
      <c r="S643" s="322" t="s">
        <v>225</v>
      </c>
      <c r="T643" s="351"/>
      <c r="U643" s="351"/>
      <c r="V643" s="361">
        <v>0</v>
      </c>
      <c r="W643" s="361">
        <v>0</v>
      </c>
      <c r="X643" s="352" t="s">
        <v>1165</v>
      </c>
      <c r="Y643" s="1351"/>
      <c r="Z643" s="838"/>
      <c r="AA643" s="1710" t="s">
        <v>1298</v>
      </c>
      <c r="AB643" s="841"/>
      <c r="AC643" s="841"/>
      <c r="AD643" s="841"/>
      <c r="AE643" s="841"/>
    </row>
    <row r="644" spans="1:31" ht="18.75" x14ac:dyDescent="0.25">
      <c r="A644" s="2053"/>
      <c r="B644" s="491" t="s">
        <v>181</v>
      </c>
      <c r="C644" s="492" t="s">
        <v>490</v>
      </c>
      <c r="D644" s="324"/>
      <c r="E644" s="330"/>
      <c r="F644" s="470"/>
      <c r="G644" s="493"/>
      <c r="H644" s="494"/>
      <c r="I644" s="487"/>
      <c r="J644" s="411"/>
      <c r="K644" s="470"/>
      <c r="L644" s="495"/>
      <c r="M644" s="488"/>
      <c r="N644" s="489"/>
      <c r="O644" s="838"/>
      <c r="P644" s="2184"/>
      <c r="Q644" s="350"/>
      <c r="R644" s="329"/>
      <c r="S644" s="322" t="s">
        <v>226</v>
      </c>
      <c r="T644" s="490"/>
      <c r="U644" s="315"/>
      <c r="V644" s="361">
        <v>0</v>
      </c>
      <c r="W644" s="361">
        <v>0</v>
      </c>
      <c r="X644" s="352" t="s">
        <v>229</v>
      </c>
      <c r="Y644" s="1351"/>
      <c r="Z644" s="838"/>
      <c r="AA644" s="1710" t="s">
        <v>1298</v>
      </c>
      <c r="AB644" s="841"/>
      <c r="AC644" s="841"/>
      <c r="AD644" s="841"/>
      <c r="AE644" s="841"/>
    </row>
    <row r="645" spans="1:31" ht="18.75" x14ac:dyDescent="0.25">
      <c r="A645" s="2053"/>
      <c r="B645" s="496" t="s">
        <v>182</v>
      </c>
      <c r="C645" s="497" t="s">
        <v>214</v>
      </c>
      <c r="D645" s="324"/>
      <c r="E645" s="330"/>
      <c r="F645" s="470"/>
      <c r="G645" s="493"/>
      <c r="H645" s="494"/>
      <c r="I645" s="487"/>
      <c r="J645" s="411"/>
      <c r="K645" s="470"/>
      <c r="L645" s="495"/>
      <c r="M645" s="488"/>
      <c r="N645" s="489"/>
      <c r="O645" s="838"/>
      <c r="P645" s="2184"/>
      <c r="Q645" s="350"/>
      <c r="R645" s="329">
        <v>0.5</v>
      </c>
      <c r="S645" s="322" t="s">
        <v>228</v>
      </c>
      <c r="T645" s="490"/>
      <c r="U645" s="354"/>
      <c r="V645" s="361">
        <v>0</v>
      </c>
      <c r="W645" s="361">
        <v>2</v>
      </c>
      <c r="X645" s="352" t="s">
        <v>230</v>
      </c>
      <c r="Y645" s="1351"/>
      <c r="Z645" s="838"/>
      <c r="AA645" s="1710" t="s">
        <v>1298</v>
      </c>
      <c r="AB645" s="841"/>
      <c r="AC645" s="841"/>
      <c r="AD645" s="841"/>
      <c r="AE645" s="841"/>
    </row>
    <row r="646" spans="1:31" ht="18.75" x14ac:dyDescent="0.25">
      <c r="A646" s="2053"/>
      <c r="B646" s="500" t="s">
        <v>173</v>
      </c>
      <c r="C646" s="501" t="s">
        <v>137</v>
      </c>
      <c r="D646" s="502"/>
      <c r="E646" s="503"/>
      <c r="F646" s="504"/>
      <c r="G646" s="505"/>
      <c r="H646" s="506"/>
      <c r="I646" s="507"/>
      <c r="J646" s="508"/>
      <c r="K646" s="504"/>
      <c r="L646" s="509"/>
      <c r="M646" s="510"/>
      <c r="N646" s="511"/>
      <c r="O646" s="838"/>
      <c r="P646" s="2184"/>
      <c r="Q646" s="350">
        <v>1</v>
      </c>
      <c r="R646" s="329"/>
      <c r="S646" s="322" t="s">
        <v>187</v>
      </c>
      <c r="T646" s="490"/>
      <c r="U646" s="315"/>
      <c r="V646" s="361">
        <v>1</v>
      </c>
      <c r="W646" s="361">
        <v>0</v>
      </c>
      <c r="X646" s="352" t="s">
        <v>231</v>
      </c>
      <c r="Y646" s="1351"/>
      <c r="Z646" s="838"/>
      <c r="AA646" s="1710" t="s">
        <v>1298</v>
      </c>
      <c r="AB646" s="841"/>
      <c r="AC646" s="841"/>
      <c r="AD646" s="841"/>
      <c r="AE646" s="841"/>
    </row>
    <row r="647" spans="1:31" ht="18.75" x14ac:dyDescent="0.25">
      <c r="A647" s="2053"/>
      <c r="B647" s="339" t="s">
        <v>115</v>
      </c>
      <c r="C647" s="2011" t="str">
        <f ca="1">CELL("nomfichier")</f>
        <v>C:\Users\Joël Leboucher\Desktop\UPRT a faire\EN CHANTIER\fait\AU POIDS\[ff-14.A-restauration-13.postits-au-poids.xlsx]Nota</v>
      </c>
      <c r="D647" s="2011"/>
      <c r="E647" s="2011"/>
      <c r="F647" s="2011"/>
      <c r="G647" s="2011"/>
      <c r="H647" s="2011"/>
      <c r="I647" s="2011"/>
      <c r="J647" s="2011"/>
      <c r="K647" s="2011"/>
      <c r="L647" s="2011"/>
      <c r="M647" s="2011"/>
      <c r="N647" s="2012"/>
      <c r="O647" s="838"/>
      <c r="P647" s="2184"/>
      <c r="Q647" s="350"/>
      <c r="R647" s="329"/>
      <c r="S647" s="322"/>
      <c r="T647" s="490"/>
      <c r="U647" s="315"/>
      <c r="V647" s="361">
        <v>0</v>
      </c>
      <c r="W647" s="361">
        <v>0</v>
      </c>
      <c r="X647" s="352" t="s">
        <v>232</v>
      </c>
      <c r="Y647" s="1351"/>
      <c r="Z647" s="838"/>
      <c r="AA647" s="1710" t="s">
        <v>1298</v>
      </c>
      <c r="AB647" s="841"/>
      <c r="AC647" s="841"/>
      <c r="AD647" s="841"/>
      <c r="AE647" s="841"/>
    </row>
    <row r="648" spans="1:31" ht="18.75" x14ac:dyDescent="0.25">
      <c r="A648" s="2053"/>
      <c r="B648" s="439" t="s">
        <v>117</v>
      </c>
      <c r="C648" s="2063" t="s">
        <v>1238</v>
      </c>
      <c r="D648" s="2063"/>
      <c r="E648" s="2063"/>
      <c r="F648" s="2063"/>
      <c r="G648" s="2063"/>
      <c r="H648" s="2063"/>
      <c r="I648" s="2063"/>
      <c r="J648" s="2063"/>
      <c r="K648" s="2063"/>
      <c r="L648" s="2063"/>
      <c r="M648" s="2063"/>
      <c r="N648" s="2064"/>
      <c r="O648" s="838"/>
      <c r="P648" s="2184"/>
      <c r="Q648" s="2185"/>
      <c r="R648" s="2134"/>
      <c r="S648" s="2134"/>
      <c r="T648" s="2134"/>
      <c r="U648" s="2134"/>
      <c r="V648" s="2134"/>
      <c r="W648" s="2134"/>
      <c r="X648" s="2134"/>
      <c r="Y648" s="2186"/>
      <c r="Z648" s="838"/>
      <c r="AA648" s="1710" t="s">
        <v>1298</v>
      </c>
      <c r="AB648" s="841"/>
      <c r="AC648" s="841"/>
      <c r="AD648" s="841"/>
      <c r="AE648" s="841"/>
    </row>
    <row r="649" spans="1:31" ht="19.5" thickBot="1" x14ac:dyDescent="0.3">
      <c r="A649" s="2053"/>
      <c r="B649" s="2065" t="s">
        <v>120</v>
      </c>
      <c r="C649" s="2066"/>
      <c r="D649" s="2066"/>
      <c r="E649" s="2066"/>
      <c r="F649" s="2066"/>
      <c r="G649" s="2066"/>
      <c r="H649" s="2066"/>
      <c r="I649" s="2066"/>
      <c r="J649" s="2066"/>
      <c r="K649" s="2066"/>
      <c r="L649" s="2066"/>
      <c r="M649" s="2066"/>
      <c r="N649" s="2067"/>
      <c r="O649" s="838"/>
      <c r="P649" s="2184"/>
      <c r="Q649" s="339" t="s">
        <v>115</v>
      </c>
      <c r="R649" s="2011" t="str">
        <f ca="1">CELL("nomfichier")</f>
        <v>C:\Users\Joël Leboucher\Desktop\UPRT a faire\EN CHANTIER\fait\AU POIDS\[ff-14.A-restauration-13.postits-au-poids.xlsx]Nota</v>
      </c>
      <c r="S649" s="2011"/>
      <c r="T649" s="2011"/>
      <c r="U649" s="2011"/>
      <c r="V649" s="2011"/>
      <c r="W649" s="2011"/>
      <c r="X649" s="2011"/>
      <c r="Y649" s="2012"/>
      <c r="Z649" s="838"/>
      <c r="AA649" s="1710" t="s">
        <v>1298</v>
      </c>
      <c r="AB649" s="841"/>
      <c r="AC649" s="841"/>
      <c r="AD649" s="841"/>
      <c r="AE649" s="841"/>
    </row>
    <row r="650" spans="1:31" x14ac:dyDescent="0.25">
      <c r="A650" s="2053"/>
      <c r="B650" s="1920"/>
      <c r="C650" s="1920"/>
      <c r="D650" s="1920"/>
      <c r="E650" s="1920"/>
      <c r="F650" s="1920"/>
      <c r="G650" s="1920"/>
      <c r="H650" s="1920"/>
      <c r="I650" s="1920"/>
      <c r="J650" s="1920"/>
      <c r="K650" s="1920"/>
      <c r="L650" s="1920"/>
      <c r="M650" s="1920"/>
      <c r="N650" s="1920"/>
      <c r="O650" s="1920"/>
      <c r="P650" s="2184"/>
      <c r="Q650" s="340" t="s">
        <v>117</v>
      </c>
      <c r="R650" s="2063" t="s">
        <v>503</v>
      </c>
      <c r="S650" s="2063"/>
      <c r="T650" s="2063"/>
      <c r="U650" s="2063"/>
      <c r="V650" s="2063"/>
      <c r="W650" s="2063"/>
      <c r="X650" s="2063"/>
      <c r="Y650" s="2195"/>
      <c r="AA650" s="1586"/>
    </row>
    <row r="651" spans="1:31" x14ac:dyDescent="0.25">
      <c r="A651" s="2053"/>
      <c r="B651" s="404"/>
      <c r="C651" s="404"/>
      <c r="D651" s="404"/>
      <c r="E651" s="404"/>
      <c r="F651" s="404"/>
      <c r="G651" s="404"/>
      <c r="H651" s="404"/>
      <c r="I651" s="404"/>
      <c r="J651" s="404"/>
      <c r="K651" s="404"/>
      <c r="L651" s="404"/>
      <c r="M651" s="404"/>
      <c r="N651" s="404"/>
      <c r="O651" s="198"/>
      <c r="P651" s="2184"/>
      <c r="Q651" s="340"/>
      <c r="R651" s="1440"/>
      <c r="S651" s="1440"/>
      <c r="T651" s="1440"/>
      <c r="U651" s="1440"/>
      <c r="V651" s="1440"/>
      <c r="W651" s="1440"/>
      <c r="X651" s="1440"/>
      <c r="Y651" s="1456"/>
    </row>
    <row r="652" spans="1:31" ht="19.5" thickBot="1" x14ac:dyDescent="0.3">
      <c r="A652" s="2053"/>
      <c r="B652" s="404"/>
      <c r="C652" s="404"/>
      <c r="D652" s="404"/>
      <c r="E652" s="404"/>
      <c r="F652" s="404"/>
      <c r="G652" s="404"/>
      <c r="H652" s="404"/>
      <c r="I652" s="404"/>
      <c r="J652" s="404"/>
      <c r="K652" s="404"/>
      <c r="L652" s="404"/>
      <c r="M652" s="404"/>
      <c r="N652" s="404"/>
      <c r="O652" s="198"/>
      <c r="P652" s="2184"/>
      <c r="Q652" s="2196" t="s">
        <v>120</v>
      </c>
      <c r="R652" s="2197"/>
      <c r="S652" s="2197"/>
      <c r="T652" s="2197"/>
      <c r="U652" s="2197"/>
      <c r="V652" s="2197"/>
      <c r="W652" s="2197"/>
      <c r="X652" s="2197"/>
      <c r="Y652" s="2198"/>
      <c r="Z652" s="838"/>
      <c r="AA652" s="1585" t="s">
        <v>770</v>
      </c>
    </row>
    <row r="653" spans="1:31" ht="18.75" x14ac:dyDescent="0.25">
      <c r="A653" s="2053"/>
      <c r="B653" s="1920"/>
      <c r="C653" s="1920"/>
      <c r="D653" s="1920"/>
      <c r="E653" s="1920"/>
      <c r="F653" s="1920"/>
      <c r="G653" s="1920"/>
      <c r="H653" s="1920"/>
      <c r="I653" s="1920"/>
      <c r="J653" s="1920"/>
      <c r="K653" s="1920"/>
      <c r="L653" s="1920"/>
      <c r="M653" s="1920"/>
      <c r="N653" s="1920"/>
      <c r="O653" s="1920"/>
      <c r="P653" s="1920"/>
      <c r="Q653" s="1920"/>
      <c r="R653" s="1920"/>
      <c r="S653" s="1920"/>
      <c r="T653" s="1920"/>
      <c r="U653" s="1920"/>
      <c r="V653" s="1920"/>
      <c r="W653" s="1920"/>
      <c r="X653" s="1920"/>
      <c r="Y653" s="1920"/>
      <c r="Z653" s="838"/>
      <c r="AA653" s="1585"/>
    </row>
    <row r="654" spans="1:31" ht="18.75" x14ac:dyDescent="0.25">
      <c r="A654" s="1590"/>
      <c r="B654" s="1590"/>
      <c r="C654" s="1590"/>
      <c r="D654" s="1590"/>
      <c r="E654" s="1590"/>
      <c r="F654" s="1590"/>
      <c r="G654" s="1590"/>
      <c r="H654" s="1590"/>
      <c r="I654" s="1590"/>
      <c r="J654" s="1590"/>
      <c r="K654" s="1590"/>
      <c r="L654" s="1590"/>
      <c r="M654" s="1590"/>
      <c r="N654" s="1590"/>
      <c r="O654" s="1590"/>
      <c r="P654" s="1590"/>
      <c r="Q654" s="1590"/>
      <c r="R654" s="1590"/>
      <c r="S654" s="1590"/>
      <c r="T654" s="1590"/>
      <c r="U654" s="1590"/>
      <c r="V654" s="1590"/>
      <c r="W654" s="1590"/>
      <c r="X654" s="1590"/>
      <c r="Y654" s="1590"/>
      <c r="Z654" s="838"/>
      <c r="AA654" s="1585"/>
    </row>
    <row r="655" spans="1:31" ht="18.75" x14ac:dyDescent="0.25">
      <c r="A655" s="301"/>
      <c r="B655" s="301"/>
      <c r="C655" s="301"/>
      <c r="D655" s="301"/>
      <c r="E655" s="301"/>
      <c r="F655" s="301"/>
      <c r="G655" s="301"/>
      <c r="H655" s="301"/>
      <c r="I655" s="301"/>
      <c r="J655" s="301"/>
      <c r="K655" s="301"/>
      <c r="L655" s="301"/>
      <c r="M655" s="301"/>
      <c r="N655" s="301"/>
      <c r="O655" s="301"/>
      <c r="P655" s="301"/>
      <c r="Q655" s="301"/>
      <c r="R655" s="301"/>
      <c r="S655" s="301"/>
      <c r="T655" s="301"/>
      <c r="U655" s="301"/>
      <c r="V655" s="301"/>
      <c r="W655" s="301"/>
      <c r="X655" s="301"/>
      <c r="Y655" s="301"/>
      <c r="Z655" s="838"/>
      <c r="AA655" s="1585" t="s">
        <v>770</v>
      </c>
    </row>
    <row r="656" spans="1:31" ht="18.75" x14ac:dyDescent="0.25">
      <c r="A656" s="301"/>
      <c r="B656" s="301"/>
      <c r="C656" s="301"/>
      <c r="D656" s="301"/>
      <c r="E656" s="301"/>
      <c r="F656" s="301"/>
      <c r="G656" s="301"/>
      <c r="H656" s="301"/>
      <c r="I656" s="301"/>
      <c r="J656" s="301"/>
      <c r="K656" s="301"/>
      <c r="L656" s="301"/>
      <c r="M656" s="301"/>
      <c r="N656" s="301"/>
      <c r="O656" s="301"/>
      <c r="P656" s="301"/>
      <c r="Q656" s="301"/>
      <c r="R656" s="301"/>
      <c r="S656" s="301"/>
      <c r="T656" s="301"/>
      <c r="U656" s="301"/>
      <c r="V656" s="301"/>
      <c r="W656" s="301"/>
      <c r="X656" s="301"/>
      <c r="Y656" s="301"/>
      <c r="Z656" s="838"/>
      <c r="AA656" s="1585"/>
    </row>
    <row r="657" spans="1:27" ht="18.75" x14ac:dyDescent="0.25">
      <c r="A657" s="404"/>
      <c r="B657" s="404"/>
      <c r="C657" s="404"/>
      <c r="D657" s="404"/>
      <c r="E657" s="404"/>
      <c r="F657" s="404"/>
      <c r="G657" s="404"/>
      <c r="H657" s="404"/>
      <c r="I657" s="404"/>
      <c r="J657" s="404"/>
      <c r="K657" s="404"/>
      <c r="L657" s="404"/>
      <c r="M657" s="404"/>
      <c r="N657" s="404"/>
      <c r="O657" s="410"/>
      <c r="P657" s="411"/>
      <c r="Q657" s="411"/>
      <c r="R657" s="411"/>
      <c r="S657" s="411"/>
      <c r="T657" s="411"/>
      <c r="U657" s="411"/>
      <c r="V657" s="411"/>
      <c r="W657" s="411"/>
      <c r="X657" s="411"/>
      <c r="Y657" s="411"/>
      <c r="Z657" s="838"/>
      <c r="AA657" s="1585" t="s">
        <v>770</v>
      </c>
    </row>
    <row r="658" spans="1:27" ht="15" customHeight="1" x14ac:dyDescent="0.25">
      <c r="A658" s="747"/>
      <c r="B658" s="747"/>
      <c r="C658" s="747"/>
      <c r="D658" s="747"/>
      <c r="E658" s="747"/>
      <c r="F658" s="747"/>
      <c r="G658" s="747"/>
      <c r="H658" s="747"/>
      <c r="I658" s="747"/>
      <c r="J658" s="747"/>
      <c r="K658" s="747"/>
      <c r="L658" s="747"/>
      <c r="M658" s="747"/>
      <c r="N658" s="1489" t="s">
        <v>17</v>
      </c>
      <c r="O658" s="410"/>
      <c r="P658" s="411"/>
      <c r="Q658" s="411"/>
      <c r="R658" s="411"/>
      <c r="S658" s="411"/>
      <c r="T658" s="411"/>
      <c r="U658" s="411"/>
      <c r="V658" s="411"/>
      <c r="W658" s="411"/>
      <c r="X658" s="411"/>
      <c r="Y658" s="411"/>
      <c r="Z658" s="838"/>
      <c r="AA658" s="1585" t="s">
        <v>770</v>
      </c>
    </row>
    <row r="659" spans="1:27" ht="26.25" x14ac:dyDescent="0.4">
      <c r="A659" s="747"/>
      <c r="B659" s="1873" t="s">
        <v>48</v>
      </c>
      <c r="C659" s="1873"/>
      <c r="D659" s="1873"/>
      <c r="E659" s="1873"/>
      <c r="F659" s="1873"/>
      <c r="G659" s="1873"/>
      <c r="H659" s="1873"/>
      <c r="I659" s="1873"/>
      <c r="J659" s="1873"/>
      <c r="K659" s="1873"/>
      <c r="L659" s="1873"/>
      <c r="M659" s="1873"/>
      <c r="N659" s="1874">
        <v>7</v>
      </c>
      <c r="O659" s="410"/>
      <c r="P659" s="411"/>
      <c r="Q659" s="411"/>
      <c r="R659" s="411"/>
      <c r="S659" s="411"/>
      <c r="T659" s="411"/>
      <c r="U659" s="411"/>
      <c r="V659" s="411"/>
      <c r="W659" s="411"/>
      <c r="X659" s="411"/>
      <c r="Y659" s="411"/>
      <c r="Z659" s="838"/>
      <c r="AA659" s="1585" t="s">
        <v>770</v>
      </c>
    </row>
    <row r="660" spans="1:27" ht="15" customHeight="1" x14ac:dyDescent="0.25">
      <c r="A660" s="747"/>
      <c r="B660" s="747"/>
      <c r="C660" s="747"/>
      <c r="D660" s="747"/>
      <c r="E660" s="747"/>
      <c r="F660" s="747"/>
      <c r="G660" s="747"/>
      <c r="H660" s="747"/>
      <c r="I660" s="747"/>
      <c r="J660" s="747"/>
      <c r="K660" s="747"/>
      <c r="L660" s="747"/>
      <c r="M660" s="1489">
        <f t="shared" ref="M660" si="44">ROW()+1</f>
        <v>661</v>
      </c>
      <c r="N660" s="1874"/>
      <c r="O660" s="410"/>
      <c r="P660" s="411"/>
      <c r="Q660" s="411"/>
      <c r="R660" s="411"/>
      <c r="S660" s="411"/>
      <c r="T660" s="411"/>
      <c r="U660" s="411"/>
      <c r="V660" s="411"/>
      <c r="W660" s="411"/>
      <c r="X660" s="411"/>
      <c r="Y660" s="411"/>
      <c r="Z660" s="838"/>
      <c r="AA660" s="1585" t="s">
        <v>770</v>
      </c>
    </row>
    <row r="661" spans="1:27" ht="18.75" customHeight="1" x14ac:dyDescent="0.25">
      <c r="B661" s="410"/>
      <c r="C661" s="410"/>
      <c r="D661" s="410"/>
      <c r="E661" s="410"/>
      <c r="F661" s="410"/>
      <c r="G661" s="410"/>
      <c r="H661" s="410"/>
      <c r="I661" s="410"/>
      <c r="J661" s="410"/>
      <c r="K661" s="410"/>
      <c r="L661" s="410"/>
      <c r="M661" s="410"/>
      <c r="N661" s="410"/>
      <c r="O661" s="410"/>
      <c r="P661" s="411"/>
      <c r="Q661" s="411"/>
      <c r="R661" s="411"/>
      <c r="S661" s="411"/>
      <c r="T661" s="411"/>
      <c r="U661" s="411"/>
      <c r="V661" s="411"/>
      <c r="W661" s="411"/>
      <c r="X661" s="411"/>
      <c r="Y661" s="411"/>
      <c r="Z661" s="838"/>
      <c r="AA661" s="1585" t="s">
        <v>770</v>
      </c>
    </row>
    <row r="662" spans="1:27" ht="18.75" customHeight="1" x14ac:dyDescent="0.25">
      <c r="B662" s="410"/>
      <c r="C662" s="410"/>
      <c r="D662" s="410"/>
      <c r="E662" s="410"/>
      <c r="F662" s="410"/>
      <c r="G662" s="410"/>
      <c r="H662" s="410"/>
      <c r="I662" s="320" t="s">
        <v>30</v>
      </c>
      <c r="J662" s="320"/>
      <c r="K662" s="555"/>
      <c r="L662" s="555"/>
      <c r="M662" s="555"/>
      <c r="N662" s="555"/>
      <c r="O662" s="410"/>
      <c r="P662" s="411"/>
      <c r="Q662" s="411"/>
      <c r="R662" s="411"/>
      <c r="S662" s="411"/>
      <c r="T662" s="411"/>
      <c r="U662" s="411"/>
      <c r="V662" s="411"/>
      <c r="W662" s="411"/>
      <c r="X662" s="411"/>
      <c r="Y662" s="411"/>
      <c r="Z662" s="838"/>
      <c r="AA662" s="1585" t="s">
        <v>770</v>
      </c>
    </row>
    <row r="663" spans="1:27" ht="18.75" x14ac:dyDescent="0.25">
      <c r="B663" s="2193" t="s">
        <v>49</v>
      </c>
      <c r="C663" s="2193"/>
      <c r="D663" s="2193"/>
      <c r="E663" s="2193"/>
      <c r="F663" s="2193"/>
      <c r="G663" s="2193"/>
      <c r="H663" s="2193"/>
      <c r="I663" s="2193"/>
      <c r="J663" s="2193"/>
      <c r="K663" s="2193"/>
      <c r="L663" s="2193"/>
      <c r="M663" s="2193"/>
      <c r="N663" s="411"/>
      <c r="O663" s="411"/>
      <c r="P663" s="411"/>
      <c r="Q663" s="411"/>
      <c r="R663" s="411"/>
      <c r="S663" s="411"/>
      <c r="T663" s="411"/>
      <c r="U663" s="411"/>
      <c r="V663" s="411"/>
      <c r="W663" s="411"/>
      <c r="X663" s="411"/>
      <c r="Y663" s="411"/>
      <c r="Z663" s="838"/>
      <c r="AA663" s="1585" t="s">
        <v>770</v>
      </c>
    </row>
    <row r="664" spans="1:27" ht="18.75" x14ac:dyDescent="0.25">
      <c r="B664" s="2194" t="s">
        <v>50</v>
      </c>
      <c r="C664" s="2194"/>
      <c r="D664" s="2194"/>
      <c r="E664" s="2194"/>
      <c r="F664" s="2194"/>
      <c r="G664" s="2194"/>
      <c r="H664" s="2194"/>
      <c r="I664" s="2194"/>
      <c r="J664" s="2194"/>
      <c r="K664" s="2194"/>
      <c r="L664" s="2194"/>
      <c r="M664" s="2194"/>
      <c r="N664" s="411"/>
      <c r="O664" s="411"/>
      <c r="P664" s="411"/>
      <c r="Q664" s="411"/>
      <c r="R664" s="411"/>
      <c r="S664" s="411"/>
      <c r="T664" s="411"/>
      <c r="U664" s="411"/>
      <c r="V664" s="411"/>
      <c r="W664" s="411"/>
      <c r="X664" s="411"/>
      <c r="Y664" s="411"/>
      <c r="Z664" s="838"/>
      <c r="AA664" s="1585" t="s">
        <v>770</v>
      </c>
    </row>
    <row r="665" spans="1:27" ht="18.75" x14ac:dyDescent="0.25">
      <c r="B665" s="2194" t="s">
        <v>51</v>
      </c>
      <c r="C665" s="2194"/>
      <c r="D665" s="2194"/>
      <c r="E665" s="2194"/>
      <c r="F665" s="2194"/>
      <c r="G665" s="2194"/>
      <c r="H665" s="2194"/>
      <c r="I665" s="2194"/>
      <c r="J665" s="2194"/>
      <c r="K665" s="2194"/>
      <c r="L665" s="2194"/>
      <c r="M665" s="2194"/>
      <c r="N665" s="411"/>
      <c r="O665" s="411"/>
      <c r="P665" s="411"/>
      <c r="Q665" s="411"/>
      <c r="R665" s="411"/>
      <c r="S665" s="411"/>
      <c r="T665" s="411"/>
      <c r="U665" s="411"/>
      <c r="V665" s="411"/>
      <c r="W665" s="411"/>
      <c r="X665" s="411"/>
      <c r="Y665" s="411"/>
      <c r="Z665" s="838"/>
      <c r="AA665" s="1585" t="s">
        <v>770</v>
      </c>
    </row>
    <row r="666" spans="1:27" ht="18.75" x14ac:dyDescent="0.25">
      <c r="B666" s="2194" t="s">
        <v>43</v>
      </c>
      <c r="C666" s="2194"/>
      <c r="D666" s="2194"/>
      <c r="E666" s="2194"/>
      <c r="F666" s="2194"/>
      <c r="G666" s="2194"/>
      <c r="H666" s="2194"/>
      <c r="I666" s="2194"/>
      <c r="J666" s="2194"/>
      <c r="K666" s="2194"/>
      <c r="L666" s="2194"/>
      <c r="M666" s="2194"/>
      <c r="N666" s="411"/>
      <c r="O666" s="411"/>
      <c r="Z666" s="838"/>
      <c r="AA666" s="1585" t="s">
        <v>770</v>
      </c>
    </row>
    <row r="667" spans="1:27" ht="18.75" x14ac:dyDescent="0.25">
      <c r="B667" s="2194"/>
      <c r="C667" s="2194"/>
      <c r="D667" s="2194"/>
      <c r="E667" s="2194"/>
      <c r="F667" s="2194"/>
      <c r="G667" s="2194"/>
      <c r="H667" s="2194"/>
      <c r="I667" s="2194"/>
      <c r="J667" s="2194"/>
      <c r="K667" s="2194"/>
      <c r="L667" s="2194"/>
      <c r="M667" s="2194"/>
      <c r="N667" s="411"/>
      <c r="O667" s="411"/>
      <c r="P667" s="411"/>
      <c r="Q667" s="411"/>
      <c r="R667" s="411"/>
      <c r="S667" s="411"/>
      <c r="T667" s="411"/>
      <c r="U667" s="411"/>
      <c r="V667" s="411"/>
      <c r="W667" s="411"/>
      <c r="X667" s="411"/>
      <c r="Y667" s="411"/>
      <c r="Z667" s="838"/>
      <c r="AA667" s="1585" t="s">
        <v>770</v>
      </c>
    </row>
    <row r="668" spans="1:27" ht="18.75" x14ac:dyDescent="0.25">
      <c r="B668" s="2194" t="s">
        <v>52</v>
      </c>
      <c r="C668" s="2194"/>
      <c r="D668" s="2194"/>
      <c r="E668" s="2194"/>
      <c r="F668" s="2194"/>
      <c r="G668" s="2194"/>
      <c r="H668" s="2194"/>
      <c r="I668" s="2194"/>
      <c r="J668" s="2194"/>
      <c r="K668" s="2194"/>
      <c r="L668" s="2194"/>
      <c r="M668" s="2194"/>
      <c r="N668" s="411"/>
      <c r="O668" s="411"/>
      <c r="P668" s="411"/>
      <c r="Q668" s="411"/>
      <c r="R668" s="411"/>
      <c r="S668" s="411"/>
      <c r="T668" s="411"/>
      <c r="U668" s="411"/>
      <c r="V668" s="411"/>
      <c r="W668" s="411"/>
      <c r="X668" s="411"/>
      <c r="Y668" s="411"/>
      <c r="Z668" s="838"/>
      <c r="AA668" s="1585" t="s">
        <v>770</v>
      </c>
    </row>
    <row r="669" spans="1:27" ht="18.75" x14ac:dyDescent="0.25">
      <c r="B669" s="2194" t="s">
        <v>485</v>
      </c>
      <c r="C669" s="2194"/>
      <c r="D669" s="2194"/>
      <c r="E669" s="2194"/>
      <c r="F669" s="2194"/>
      <c r="G669" s="2194"/>
      <c r="H669" s="2194"/>
      <c r="I669" s="2194"/>
      <c r="J669" s="2194"/>
      <c r="K669" s="2194"/>
      <c r="L669" s="2194"/>
      <c r="M669" s="2194"/>
      <c r="N669" s="411"/>
      <c r="O669" s="411"/>
      <c r="P669" s="411"/>
      <c r="Q669" s="411"/>
      <c r="R669" s="411"/>
      <c r="S669" s="411"/>
      <c r="T669" s="411"/>
      <c r="U669" s="411"/>
      <c r="V669" s="411"/>
      <c r="W669" s="411"/>
      <c r="X669" s="411"/>
      <c r="Y669" s="411"/>
      <c r="Z669" s="838"/>
      <c r="AA669" s="1585" t="s">
        <v>770</v>
      </c>
    </row>
    <row r="670" spans="1:27" ht="18.75" x14ac:dyDescent="0.25">
      <c r="B670" s="2194" t="s">
        <v>486</v>
      </c>
      <c r="C670" s="2194"/>
      <c r="D670" s="2194"/>
      <c r="E670" s="2194"/>
      <c r="F670" s="2194"/>
      <c r="G670" s="2194"/>
      <c r="H670" s="2194"/>
      <c r="I670" s="2194"/>
      <c r="J670" s="2194"/>
      <c r="K670" s="2194"/>
      <c r="L670" s="2194"/>
      <c r="M670" s="2194"/>
      <c r="N670" s="411"/>
      <c r="O670" s="411"/>
      <c r="P670" s="411"/>
      <c r="Q670" s="411"/>
      <c r="R670" s="411"/>
      <c r="S670" s="411"/>
      <c r="T670" s="411"/>
      <c r="U670" s="411"/>
      <c r="V670" s="411"/>
      <c r="W670" s="411"/>
      <c r="X670" s="411"/>
      <c r="Y670" s="411"/>
      <c r="Z670" s="838"/>
      <c r="AA670" s="1585" t="s">
        <v>770</v>
      </c>
    </row>
    <row r="671" spans="1:27" ht="18.75" x14ac:dyDescent="0.25">
      <c r="B671" s="2194" t="s">
        <v>487</v>
      </c>
      <c r="C671" s="2194"/>
      <c r="D671" s="2194"/>
      <c r="E671" s="2194"/>
      <c r="F671" s="2194"/>
      <c r="G671" s="2194"/>
      <c r="H671" s="2194"/>
      <c r="I671" s="2194"/>
      <c r="J671" s="2194"/>
      <c r="K671" s="2194"/>
      <c r="L671" s="2194"/>
      <c r="M671" s="2194"/>
      <c r="N671" s="411"/>
      <c r="O671" s="411"/>
      <c r="P671" s="411"/>
      <c r="Q671" s="411"/>
      <c r="R671" s="411"/>
      <c r="S671" s="411"/>
      <c r="T671" s="411"/>
      <c r="U671" s="411"/>
      <c r="V671" s="411"/>
      <c r="W671" s="411"/>
      <c r="X671" s="411"/>
      <c r="Y671" s="411"/>
      <c r="Z671" s="838"/>
      <c r="AA671" s="1585" t="s">
        <v>770</v>
      </c>
    </row>
    <row r="672" spans="1:27" ht="19.5" thickBot="1" x14ac:dyDescent="0.3">
      <c r="B672" s="410"/>
      <c r="C672" s="410"/>
      <c r="D672" s="410"/>
      <c r="E672" s="410"/>
      <c r="F672" s="410"/>
      <c r="G672" s="410"/>
      <c r="H672" s="410"/>
      <c r="I672" s="410"/>
      <c r="J672" s="410"/>
      <c r="K672" s="410"/>
      <c r="L672" s="410"/>
      <c r="M672" s="410"/>
      <c r="N672" s="410"/>
      <c r="O672" s="410"/>
      <c r="P672" s="410"/>
      <c r="Q672" s="410"/>
      <c r="R672" s="410"/>
      <c r="S672" s="410"/>
      <c r="T672" s="410"/>
      <c r="U672" s="410"/>
      <c r="V672" s="410"/>
      <c r="W672" s="410"/>
      <c r="X672" s="410"/>
      <c r="Y672" s="410"/>
      <c r="Z672" s="838"/>
      <c r="AA672" s="1585" t="s">
        <v>770</v>
      </c>
    </row>
    <row r="673" spans="1:31" ht="26.1" customHeight="1" x14ac:dyDescent="0.25">
      <c r="A673" s="1924" t="s">
        <v>109</v>
      </c>
      <c r="B673" s="1926" t="s">
        <v>1261</v>
      </c>
      <c r="C673" s="1927"/>
      <c r="D673" s="1927"/>
      <c r="E673" s="1927"/>
      <c r="F673" s="1927"/>
      <c r="G673" s="1927"/>
      <c r="H673" s="1927"/>
      <c r="I673" s="1927"/>
      <c r="J673" s="1927"/>
      <c r="K673" s="1927"/>
      <c r="L673" s="1927"/>
      <c r="M673" s="1927"/>
      <c r="N673" s="1930">
        <v>7</v>
      </c>
      <c r="O673" s="1932"/>
      <c r="P673" s="1896"/>
      <c r="Q673" s="1896"/>
      <c r="R673" s="1896"/>
      <c r="S673" s="1896"/>
      <c r="T673" s="1896"/>
      <c r="U673" s="1896"/>
      <c r="V673" s="1896"/>
      <c r="W673" s="1896"/>
      <c r="X673" s="1896"/>
      <c r="Y673" s="1896"/>
      <c r="Z673" s="838"/>
      <c r="AA673" s="1710" t="s">
        <v>1298</v>
      </c>
      <c r="AB673" s="841"/>
      <c r="AC673" s="841"/>
      <c r="AD673" s="841"/>
      <c r="AE673" s="841"/>
    </row>
    <row r="674" spans="1:31" ht="26.1" customHeight="1" x14ac:dyDescent="0.25">
      <c r="A674" s="1925"/>
      <c r="B674" s="1928"/>
      <c r="C674" s="1929"/>
      <c r="D674" s="1929"/>
      <c r="E674" s="1929"/>
      <c r="F674" s="1929"/>
      <c r="G674" s="1929"/>
      <c r="H674" s="1929"/>
      <c r="I674" s="1929"/>
      <c r="J674" s="1929"/>
      <c r="K674" s="1929"/>
      <c r="L674" s="1929"/>
      <c r="M674" s="1929"/>
      <c r="N674" s="1931"/>
      <c r="O674" s="1589">
        <v>26</v>
      </c>
      <c r="P674" s="983"/>
      <c r="Q674" s="1549"/>
      <c r="R674" s="1549"/>
      <c r="S674" s="1588" t="s">
        <v>773</v>
      </c>
      <c r="T674" s="1549" t="str">
        <f>ADDRESS(ROW(P733),COLUMN(P733),4)</f>
        <v>P733</v>
      </c>
      <c r="U674" s="1588"/>
      <c r="V674" s="1588"/>
      <c r="W674" s="753" t="s">
        <v>1226</v>
      </c>
      <c r="X674" s="753"/>
      <c r="Y674" s="753"/>
      <c r="Z674" s="25"/>
      <c r="AA674" s="1710" t="s">
        <v>1298</v>
      </c>
      <c r="AB674" s="841"/>
      <c r="AC674" s="841"/>
      <c r="AD674" s="841"/>
      <c r="AE674" s="841"/>
    </row>
    <row r="675" spans="1:31" ht="26.1" customHeight="1" x14ac:dyDescent="0.25">
      <c r="A675" s="1925"/>
      <c r="B675" s="2054" t="s">
        <v>135</v>
      </c>
      <c r="C675" s="2055"/>
      <c r="D675" s="2056" t="s">
        <v>136</v>
      </c>
      <c r="E675" s="2056"/>
      <c r="F675" s="2056"/>
      <c r="G675" s="2056"/>
      <c r="H675" s="2056"/>
      <c r="I675" s="2056"/>
      <c r="J675" s="2056"/>
      <c r="K675" s="2056"/>
      <c r="L675" s="2056"/>
      <c r="M675" s="2056"/>
      <c r="N675" s="2057"/>
      <c r="O675" s="1587">
        <v>26</v>
      </c>
      <c r="P675" s="1549"/>
      <c r="Q675" s="808"/>
      <c r="R675" s="808"/>
      <c r="S675" s="808"/>
      <c r="T675" s="808"/>
      <c r="U675" s="808"/>
      <c r="V675" s="808"/>
      <c r="W675" s="1377" t="s">
        <v>1227</v>
      </c>
      <c r="X675" s="1378"/>
      <c r="Y675" s="1378"/>
      <c r="Z675" s="25"/>
      <c r="AA675" s="1710" t="s">
        <v>1298</v>
      </c>
      <c r="AB675" s="841"/>
      <c r="AC675" s="841"/>
      <c r="AD675" s="841"/>
      <c r="AE675" s="841"/>
    </row>
    <row r="676" spans="1:31" ht="26.1" customHeight="1" x14ac:dyDescent="0.25">
      <c r="A676" s="2201"/>
      <c r="B676" s="2202" t="s">
        <v>1077</v>
      </c>
      <c r="C676" s="2203"/>
      <c r="D676" s="2203"/>
      <c r="E676" s="2203"/>
      <c r="F676" s="2203"/>
      <c r="G676" s="2203"/>
      <c r="H676" s="2203"/>
      <c r="I676" s="2203"/>
      <c r="J676" s="2203"/>
      <c r="K676" s="2203"/>
      <c r="L676" s="2203"/>
      <c r="M676" s="2203"/>
      <c r="N676" s="2204"/>
      <c r="O676" s="1548">
        <v>26</v>
      </c>
      <c r="P676" s="1545" t="s">
        <v>1252</v>
      </c>
      <c r="Q676" s="808"/>
      <c r="R676" s="808"/>
      <c r="S676" s="1372" t="s">
        <v>1218</v>
      </c>
      <c r="T676" s="863"/>
      <c r="U676" s="838"/>
      <c r="V676" s="808"/>
      <c r="W676" s="1378" t="s">
        <v>50</v>
      </c>
      <c r="X676" s="1378"/>
      <c r="Y676" s="1378"/>
      <c r="Z676" s="25"/>
      <c r="AA676" s="1710" t="s">
        <v>1298</v>
      </c>
      <c r="AB676" s="841"/>
      <c r="AC676" s="841"/>
      <c r="AD676" s="841"/>
      <c r="AE676" s="841"/>
    </row>
    <row r="677" spans="1:31" ht="21" customHeight="1" x14ac:dyDescent="0.25">
      <c r="A677" s="2201"/>
      <c r="B677" s="2205"/>
      <c r="C677" s="2149"/>
      <c r="D677" s="2149"/>
      <c r="E677" s="2149"/>
      <c r="F677" s="2149"/>
      <c r="G677" s="2149"/>
      <c r="H677" s="2149"/>
      <c r="I677" s="2149"/>
      <c r="J677" s="2149"/>
      <c r="K677" s="2149"/>
      <c r="L677" s="2149"/>
      <c r="M677" s="2149"/>
      <c r="N677" s="2206"/>
      <c r="O677" s="808"/>
      <c r="P677" s="808"/>
      <c r="Q677" s="808"/>
      <c r="R677" s="808"/>
      <c r="S677" s="1380" t="s">
        <v>853</v>
      </c>
      <c r="T677" s="1374" t="s">
        <v>1229</v>
      </c>
      <c r="U677" s="838"/>
      <c r="V677" s="808"/>
      <c r="W677" s="1378" t="s">
        <v>51</v>
      </c>
      <c r="X677" s="1378"/>
      <c r="Y677" s="1378"/>
      <c r="Z677" s="25"/>
      <c r="AA677" s="1710" t="s">
        <v>1298</v>
      </c>
      <c r="AB677" s="841"/>
      <c r="AC677" s="841"/>
      <c r="AD677" s="841"/>
      <c r="AE677" s="841"/>
    </row>
    <row r="678" spans="1:31" ht="21" customHeight="1" x14ac:dyDescent="0.25">
      <c r="A678" s="2201"/>
      <c r="B678" s="2205"/>
      <c r="C678" s="2149"/>
      <c r="D678" s="2149"/>
      <c r="E678" s="2149"/>
      <c r="F678" s="2149"/>
      <c r="G678" s="2149"/>
      <c r="H678" s="2149"/>
      <c r="I678" s="2149"/>
      <c r="J678" s="2149"/>
      <c r="K678" s="2149"/>
      <c r="L678" s="2149"/>
      <c r="M678" s="2149"/>
      <c r="N678" s="2206"/>
      <c r="O678" s="808"/>
      <c r="P678" s="808"/>
      <c r="Q678" s="808"/>
      <c r="R678" s="808"/>
      <c r="S678" s="1372" t="s">
        <v>1242</v>
      </c>
      <c r="T678" s="863"/>
      <c r="U678" s="838"/>
      <c r="V678" s="808"/>
      <c r="W678" s="1378" t="s">
        <v>43</v>
      </c>
      <c r="X678" s="1378"/>
      <c r="Y678" s="1378"/>
      <c r="Z678" s="25"/>
      <c r="AA678" s="1710" t="s">
        <v>1298</v>
      </c>
      <c r="AB678" s="841"/>
      <c r="AC678" s="841"/>
      <c r="AD678" s="841"/>
      <c r="AE678" s="841"/>
    </row>
    <row r="679" spans="1:31" ht="21" customHeight="1" x14ac:dyDescent="0.25">
      <c r="A679" s="2201"/>
      <c r="B679" s="2205"/>
      <c r="C679" s="2149"/>
      <c r="D679" s="2149"/>
      <c r="E679" s="2149"/>
      <c r="F679" s="2149"/>
      <c r="G679" s="2149"/>
      <c r="H679" s="2149"/>
      <c r="I679" s="2149"/>
      <c r="J679" s="2149"/>
      <c r="K679" s="2149"/>
      <c r="L679" s="2149"/>
      <c r="M679" s="2149"/>
      <c r="N679" s="2206"/>
      <c r="O679" s="808"/>
      <c r="P679" s="838"/>
      <c r="Q679" s="838"/>
      <c r="R679" s="838"/>
      <c r="S679" s="1372" t="s">
        <v>1224</v>
      </c>
      <c r="T679" s="863"/>
      <c r="U679" s="838"/>
      <c r="V679" s="838"/>
      <c r="W679" s="1378" t="s">
        <v>1228</v>
      </c>
      <c r="X679" s="1378"/>
      <c r="Y679" s="1378"/>
      <c r="Z679" s="25"/>
      <c r="AA679" s="1710" t="s">
        <v>1298</v>
      </c>
      <c r="AB679" s="841"/>
      <c r="AC679" s="841"/>
      <c r="AD679" s="841"/>
      <c r="AE679" s="841"/>
    </row>
    <row r="680" spans="1:31" ht="18.75" customHeight="1" x14ac:dyDescent="0.25">
      <c r="A680" s="2201"/>
      <c r="B680" s="2207"/>
      <c r="C680" s="2208"/>
      <c r="D680" s="2208"/>
      <c r="E680" s="2208"/>
      <c r="F680" s="2208"/>
      <c r="G680" s="2208"/>
      <c r="H680" s="2208"/>
      <c r="I680" s="2208"/>
      <c r="J680" s="2208"/>
      <c r="K680" s="2208"/>
      <c r="L680" s="2208"/>
      <c r="M680" s="2208"/>
      <c r="N680" s="2209"/>
      <c r="O680" s="808"/>
      <c r="P680" s="838"/>
      <c r="Q680" s="838"/>
      <c r="R680" s="838"/>
      <c r="S680" s="1375" t="s">
        <v>1221</v>
      </c>
      <c r="U680" s="1372" t="str">
        <f>ADDRESS(ROW(P733),COLUMN(P733),4)</f>
        <v>P733</v>
      </c>
      <c r="V680" s="838"/>
      <c r="W680" s="1378"/>
      <c r="X680" s="1378"/>
      <c r="Y680" s="1378"/>
      <c r="Z680" s="25"/>
      <c r="AA680" s="1710" t="s">
        <v>1298</v>
      </c>
      <c r="AB680" s="841"/>
      <c r="AC680" s="841"/>
      <c r="AD680" s="841"/>
      <c r="AE680" s="841"/>
    </row>
    <row r="681" spans="1:31" ht="18.75" customHeight="1" x14ac:dyDescent="0.35">
      <c r="A681" s="2201"/>
      <c r="B681" s="756"/>
      <c r="C681" s="311"/>
      <c r="D681" s="311"/>
      <c r="E681" s="311"/>
      <c r="F681" s="311"/>
      <c r="G681" s="311"/>
      <c r="H681" s="311"/>
      <c r="I681" s="311"/>
      <c r="J681" s="311"/>
      <c r="K681" s="311"/>
      <c r="L681" s="311"/>
      <c r="M681" s="311"/>
      <c r="N681" s="355">
        <f>ROW()-8</f>
        <v>673</v>
      </c>
      <c r="O681" s="1616" t="s">
        <v>1258</v>
      </c>
      <c r="P681" s="838"/>
      <c r="Q681" s="838"/>
      <c r="R681" s="838"/>
      <c r="S681" s="1372" t="s">
        <v>1220</v>
      </c>
      <c r="T681" s="863"/>
      <c r="U681" s="838"/>
      <c r="V681" s="838"/>
      <c r="W681" s="1369" t="s">
        <v>1234</v>
      </c>
      <c r="X681" s="1370"/>
      <c r="Y681" s="1370"/>
      <c r="Z681" s="25"/>
      <c r="AA681" s="1710" t="s">
        <v>1298</v>
      </c>
      <c r="AB681" s="841"/>
      <c r="AC681" s="841"/>
      <c r="AD681" s="841"/>
      <c r="AE681" s="841"/>
    </row>
    <row r="682" spans="1:31" ht="18.75" customHeight="1" x14ac:dyDescent="0.35">
      <c r="A682" s="2201"/>
      <c r="B682" s="2157" t="s">
        <v>217</v>
      </c>
      <c r="C682" s="2158"/>
      <c r="D682" s="2158"/>
      <c r="E682" s="345"/>
      <c r="F682" s="345"/>
      <c r="G682" s="345"/>
      <c r="H682" s="1071"/>
      <c r="I682" s="2210" t="s">
        <v>30</v>
      </c>
      <c r="J682" s="2210"/>
      <c r="K682" s="2210"/>
      <c r="L682" s="2210"/>
      <c r="M682" s="2210"/>
      <c r="N682" s="2211"/>
      <c r="O682" s="808"/>
      <c r="P682" s="863"/>
      <c r="Q682" s="863"/>
      <c r="R682" s="863"/>
      <c r="S682" s="838"/>
      <c r="T682" s="838"/>
      <c r="U682" s="838"/>
      <c r="V682" s="838"/>
      <c r="W682" s="1369"/>
      <c r="X682" s="1370"/>
      <c r="Y682" s="1370"/>
      <c r="Z682" s="25"/>
      <c r="AA682" s="1710" t="s">
        <v>1298</v>
      </c>
      <c r="AB682" s="841"/>
      <c r="AC682" s="841"/>
      <c r="AD682" s="841"/>
      <c r="AE682" s="841"/>
    </row>
    <row r="683" spans="1:31" ht="18.75" customHeight="1" x14ac:dyDescent="0.25">
      <c r="A683" s="2201"/>
      <c r="B683" s="566" t="str">
        <f>B689</f>
        <v>Recette 1</v>
      </c>
      <c r="C683" s="356" t="str">
        <f>C689</f>
        <v>Recette 2</v>
      </c>
      <c r="D683" s="356" t="str">
        <f>D689</f>
        <v>Recette 3</v>
      </c>
      <c r="E683" s="345"/>
      <c r="F683" s="345"/>
      <c r="G683" s="345"/>
      <c r="H683" s="345"/>
      <c r="I683" s="2158" t="str">
        <f>B683</f>
        <v>Recette 1</v>
      </c>
      <c r="J683" s="2158"/>
      <c r="K683" s="2158" t="str">
        <f>C683</f>
        <v>Recette 2</v>
      </c>
      <c r="L683" s="2158"/>
      <c r="M683" s="2158" t="str">
        <f>D683</f>
        <v>Recette 3</v>
      </c>
      <c r="N683" s="2159"/>
      <c r="O683" s="808"/>
      <c r="P683" s="863"/>
      <c r="Q683" s="863"/>
      <c r="R683" s="863"/>
      <c r="S683" s="838"/>
      <c r="T683" s="838"/>
      <c r="U683" s="838"/>
      <c r="V683" s="838"/>
      <c r="W683" s="838"/>
      <c r="X683" s="838"/>
      <c r="Y683" s="838"/>
      <c r="Z683" s="838"/>
      <c r="AA683" s="1710" t="s">
        <v>1298</v>
      </c>
      <c r="AB683" s="841"/>
      <c r="AC683" s="841"/>
      <c r="AD683" s="841"/>
      <c r="AE683" s="841"/>
    </row>
    <row r="684" spans="1:31" ht="18.75" customHeight="1" thickBot="1" x14ac:dyDescent="0.3">
      <c r="A684" s="2201"/>
      <c r="B684" s="1074">
        <f>B722</f>
        <v>0.65</v>
      </c>
      <c r="C684" s="1075">
        <f>C722</f>
        <v>0.44999999999999996</v>
      </c>
      <c r="D684" s="1075">
        <f>D722</f>
        <v>0.28000000000000003</v>
      </c>
      <c r="E684" s="345"/>
      <c r="F684" s="345"/>
      <c r="G684" s="345"/>
      <c r="H684" s="1071"/>
      <c r="I684" s="2237">
        <v>1</v>
      </c>
      <c r="J684" s="2237"/>
      <c r="K684" s="2237">
        <v>2</v>
      </c>
      <c r="L684" s="2237"/>
      <c r="M684" s="2237">
        <v>3</v>
      </c>
      <c r="N684" s="2238"/>
      <c r="O684" s="808"/>
      <c r="P684" s="863"/>
      <c r="Q684" s="863"/>
      <c r="R684" s="863"/>
      <c r="S684" s="838"/>
      <c r="T684" s="838"/>
      <c r="U684" s="838"/>
      <c r="V684" s="838"/>
      <c r="W684" s="838"/>
      <c r="X684" s="838"/>
      <c r="Y684" s="838"/>
      <c r="Z684" s="838"/>
      <c r="AA684" s="1710" t="s">
        <v>1298</v>
      </c>
      <c r="AB684" s="841"/>
      <c r="AC684" s="841"/>
      <c r="AD684" s="841"/>
      <c r="AE684" s="841"/>
    </row>
    <row r="685" spans="1:31" ht="18.75" customHeight="1" x14ac:dyDescent="0.25">
      <c r="A685" s="2201"/>
      <c r="B685" s="1079">
        <v>1</v>
      </c>
      <c r="C685" s="1089" t="s">
        <v>1063</v>
      </c>
      <c r="D685" s="1080"/>
      <c r="E685" s="1081"/>
      <c r="F685" s="1081"/>
      <c r="G685" s="1081"/>
      <c r="H685" s="490"/>
      <c r="I685" s="2237"/>
      <c r="J685" s="2237"/>
      <c r="K685" s="2237"/>
      <c r="L685" s="2237"/>
      <c r="M685" s="2237"/>
      <c r="N685" s="2238"/>
      <c r="O685" s="808"/>
      <c r="P685" s="863"/>
      <c r="Q685" s="863"/>
      <c r="R685" s="863"/>
      <c r="S685" s="2078" t="s">
        <v>1239</v>
      </c>
      <c r="T685" s="2080"/>
      <c r="U685" s="1970" t="s">
        <v>796</v>
      </c>
      <c r="V685" s="1971"/>
      <c r="W685" s="1907" t="s">
        <v>807</v>
      </c>
      <c r="X685" s="1908"/>
      <c r="Y685" s="1909"/>
      <c r="Z685" s="838"/>
      <c r="AA685" s="1710" t="s">
        <v>1298</v>
      </c>
      <c r="AB685" s="841"/>
      <c r="AC685" s="841"/>
      <c r="AD685" s="841"/>
      <c r="AE685" s="841"/>
    </row>
    <row r="686" spans="1:31" ht="18.75" customHeight="1" x14ac:dyDescent="0.25">
      <c r="A686" s="2201"/>
      <c r="B686" s="1082">
        <v>2</v>
      </c>
      <c r="C686" s="1088" t="s">
        <v>1064</v>
      </c>
      <c r="D686" s="1083"/>
      <c r="E686" s="1084"/>
      <c r="F686" s="1084"/>
      <c r="G686" s="1084"/>
      <c r="H686" s="490"/>
      <c r="I686" s="490"/>
      <c r="J686" s="490"/>
      <c r="K686" s="490"/>
      <c r="L686" s="490"/>
      <c r="M686" s="490"/>
      <c r="N686" s="512"/>
      <c r="O686" s="808"/>
      <c r="P686" s="863"/>
      <c r="Q686" s="863"/>
      <c r="R686" s="863"/>
      <c r="S686" s="2081"/>
      <c r="T686" s="2083"/>
      <c r="U686" s="2096" t="s">
        <v>1157</v>
      </c>
      <c r="V686" s="2097"/>
      <c r="W686" s="1910"/>
      <c r="X686" s="1911"/>
      <c r="Y686" s="1912"/>
      <c r="Z686" s="838"/>
      <c r="AA686" s="1710" t="s">
        <v>1298</v>
      </c>
      <c r="AB686" s="841"/>
      <c r="AC686" s="841"/>
      <c r="AD686" s="841"/>
      <c r="AE686" s="841"/>
    </row>
    <row r="687" spans="1:31" ht="18.75" customHeight="1" x14ac:dyDescent="0.25">
      <c r="A687" s="2201"/>
      <c r="B687" s="1085">
        <v>3</v>
      </c>
      <c r="C687" s="1090" t="s">
        <v>1087</v>
      </c>
      <c r="D687" s="1086"/>
      <c r="E687" s="1087"/>
      <c r="F687" s="1087"/>
      <c r="G687" s="1087"/>
      <c r="H687" s="490"/>
      <c r="I687" s="1436"/>
      <c r="J687" s="307"/>
      <c r="K687" s="490"/>
      <c r="L687" s="490"/>
      <c r="M687" s="490"/>
      <c r="N687" s="512"/>
      <c r="O687" s="808"/>
      <c r="P687" s="863"/>
      <c r="Q687" s="863"/>
      <c r="R687" s="863"/>
      <c r="S687" s="2081"/>
      <c r="T687" s="2083"/>
      <c r="U687" s="2096"/>
      <c r="V687" s="2097"/>
      <c r="W687" s="1183"/>
      <c r="X687" s="1176"/>
      <c r="Y687" s="1883" t="s">
        <v>1161</v>
      </c>
      <c r="Z687" s="838"/>
      <c r="AA687" s="1710" t="s">
        <v>1298</v>
      </c>
      <c r="AB687" s="841"/>
      <c r="AC687" s="841"/>
      <c r="AD687" s="841"/>
      <c r="AE687" s="841"/>
    </row>
    <row r="688" spans="1:31" ht="19.5" customHeight="1" x14ac:dyDescent="0.25">
      <c r="A688" s="2201"/>
      <c r="B688" s="2233"/>
      <c r="C688" s="2234"/>
      <c r="D688" s="2234"/>
      <c r="E688" s="357"/>
      <c r="F688" s="311"/>
      <c r="G688" s="311"/>
      <c r="H688" s="311"/>
      <c r="I688" s="311"/>
      <c r="J688" s="311"/>
      <c r="K688" s="357"/>
      <c r="L688" s="311"/>
      <c r="M688" s="311"/>
      <c r="N688" s="480"/>
      <c r="O688" s="808"/>
      <c r="P688" s="863"/>
      <c r="Q688" s="863"/>
      <c r="R688" s="863"/>
      <c r="S688" s="2235" t="s">
        <v>1062</v>
      </c>
      <c r="T688" s="1320"/>
      <c r="U688" s="2140" t="s">
        <v>802</v>
      </c>
      <c r="V688" s="2074" t="s">
        <v>795</v>
      </c>
      <c r="W688" s="1321"/>
      <c r="X688" s="1322"/>
      <c r="Y688" s="1883"/>
      <c r="Z688" s="838"/>
      <c r="AA688" s="1710" t="s">
        <v>1298</v>
      </c>
      <c r="AB688" s="841"/>
      <c r="AC688" s="841"/>
      <c r="AD688" s="841"/>
      <c r="AE688" s="841"/>
    </row>
    <row r="689" spans="1:31" ht="18.75" customHeight="1" x14ac:dyDescent="0.3">
      <c r="A689" s="2201"/>
      <c r="B689" s="1462" t="s">
        <v>280</v>
      </c>
      <c r="C689" s="1463" t="s">
        <v>281</v>
      </c>
      <c r="D689" s="358" t="s">
        <v>282</v>
      </c>
      <c r="E689" s="1229" t="str">
        <f>LEFT(ADDRESS(1,COLUMN(),4),LEN(ADDRESS(1,COLUMN(),4))-1)</f>
        <v>E</v>
      </c>
      <c r="F689" s="1073" t="s">
        <v>1062</v>
      </c>
      <c r="G689" s="1072"/>
      <c r="H689" s="359" t="str">
        <f>B689</f>
        <v>Recette 1</v>
      </c>
      <c r="I689" s="359" t="str">
        <f>C689</f>
        <v>Recette 2</v>
      </c>
      <c r="J689" s="359" t="str">
        <f>D689</f>
        <v>Recette 3</v>
      </c>
      <c r="K689" s="360" t="s">
        <v>112</v>
      </c>
      <c r="L689" s="360"/>
      <c r="M689" s="360"/>
      <c r="N689" s="571"/>
      <c r="O689" s="808"/>
      <c r="P689" s="863"/>
      <c r="Q689" s="863"/>
      <c r="R689" s="863"/>
      <c r="S689" s="2236"/>
      <c r="T689" s="1320"/>
      <c r="U689" s="2141"/>
      <c r="V689" s="2075"/>
      <c r="W689" s="1269"/>
      <c r="X689" s="1270"/>
      <c r="Y689" s="2171"/>
      <c r="Z689" s="838"/>
      <c r="AA689" s="1710" t="s">
        <v>1298</v>
      </c>
      <c r="AB689" s="841"/>
      <c r="AC689" s="841"/>
      <c r="AD689" s="841"/>
      <c r="AE689" s="841"/>
    </row>
    <row r="690" spans="1:31" ht="18.75" customHeight="1" x14ac:dyDescent="0.25">
      <c r="A690" s="2201"/>
      <c r="B690" s="1094" t="s">
        <v>520</v>
      </c>
      <c r="C690" s="1095" t="s">
        <v>520</v>
      </c>
      <c r="D690" s="1096" t="s">
        <v>520</v>
      </c>
      <c r="E690" s="1022"/>
      <c r="F690" s="1023"/>
      <c r="G690" s="1023"/>
      <c r="H690" s="1026" t="s">
        <v>35</v>
      </c>
      <c r="I690" s="1070" t="s">
        <v>35</v>
      </c>
      <c r="J690" s="1076" t="s">
        <v>35</v>
      </c>
      <c r="K690" s="1229" t="str">
        <f>LEFT(ADDRESS(1,COLUMN(),4),LEN(ADDRESS(1,COLUMN(),4))-1)</f>
        <v>K</v>
      </c>
      <c r="L690" s="1023"/>
      <c r="M690" s="1023"/>
      <c r="N690" s="1023"/>
      <c r="O690" s="808"/>
      <c r="P690" s="863"/>
      <c r="Q690" s="863"/>
      <c r="R690" s="863"/>
      <c r="S690" s="1197"/>
      <c r="T690" s="1198"/>
      <c r="U690" s="968"/>
      <c r="V690" s="815"/>
      <c r="W690" s="1178" t="str">
        <f t="shared" ref="W690:W720" si="45">SUBSTITUTE(S690,U690,V690)</f>
        <v/>
      </c>
      <c r="X690" s="1179" t="str">
        <f t="shared" ref="X690:X720" si="46">TRIM(W690)</f>
        <v/>
      </c>
      <c r="Y690" s="1184" t="str">
        <f t="shared" ref="Y690:Y720" si="47">IF(S690="","",UPPER(LEFT(X690,1))&amp;RIGHT(X690,LEN(X690)-1))</f>
        <v/>
      </c>
      <c r="Z690" s="838"/>
      <c r="AA690" s="1710" t="s">
        <v>1298</v>
      </c>
      <c r="AB690" s="841"/>
      <c r="AC690" s="841"/>
      <c r="AD690" s="841"/>
      <c r="AE690" s="841"/>
    </row>
    <row r="691" spans="1:31" ht="18.75" customHeight="1" x14ac:dyDescent="0.25">
      <c r="A691" s="2201"/>
      <c r="B691" s="1066"/>
      <c r="C691" s="1067"/>
      <c r="D691" s="1078"/>
      <c r="E691" s="1118" t="s">
        <v>103</v>
      </c>
      <c r="F691" s="351"/>
      <c r="G691" s="317"/>
      <c r="H691" s="1028">
        <f>IF(ISTEXT(B691),0,IF(ISBLANK(B691),0,(B691/B722)*I684))</f>
        <v>0</v>
      </c>
      <c r="I691" s="1069">
        <f>IF(ISTEXT(C691),0,IF(ISBLANK(C691),0,(C691/C722)*K684))</f>
        <v>0</v>
      </c>
      <c r="J691" s="1077">
        <f>IF(ISTEXT(D691),0,IF(ISBLANK(D691),0,(D691/D722)*M684))</f>
        <v>0</v>
      </c>
      <c r="K691" s="1210" t="s">
        <v>158</v>
      </c>
      <c r="L691" s="363"/>
      <c r="M691" s="363"/>
      <c r="N691" s="572"/>
      <c r="O691" s="808"/>
      <c r="P691" s="863"/>
      <c r="Q691" s="863"/>
      <c r="R691" s="863"/>
      <c r="S691" s="1197" t="s">
        <v>103</v>
      </c>
      <c r="T691" s="1198"/>
      <c r="U691" s="968"/>
      <c r="V691" s="815"/>
      <c r="W691" s="1178" t="str">
        <f t="shared" si="45"/>
        <v>1 gr = 2 zéros après la virgule du Kg</v>
      </c>
      <c r="X691" s="1179" t="str">
        <f t="shared" si="46"/>
        <v>1 gr = 2 zéros après la virgule du Kg</v>
      </c>
      <c r="Y691" s="1184" t="str">
        <f t="shared" si="47"/>
        <v>1 gr = 2 zéros après la virgule du Kg</v>
      </c>
      <c r="Z691" s="838"/>
      <c r="AA691" s="1585" t="s">
        <v>770</v>
      </c>
    </row>
    <row r="692" spans="1:31" ht="21" x14ac:dyDescent="0.25">
      <c r="A692" s="2201"/>
      <c r="B692" s="1066"/>
      <c r="C692" s="1067"/>
      <c r="D692" s="1078"/>
      <c r="E692" s="1118" t="s">
        <v>1132</v>
      </c>
      <c r="F692" s="351"/>
      <c r="G692" s="317"/>
      <c r="H692" s="1028">
        <f>IF(ISTEXT(B692),0,IF(ISBLANK(B692),0,(B692/B722)*I684))</f>
        <v>0</v>
      </c>
      <c r="I692" s="1069">
        <f>IF(ISTEXT(C692),0,IF(ISBLANK(C692),0,(C692/C722)*K684))</f>
        <v>0</v>
      </c>
      <c r="J692" s="1077">
        <f>IF(ISTEXT(D692),0,IF(ISBLANK(D692),0,(D692/D722)*M684))</f>
        <v>0</v>
      </c>
      <c r="K692" s="1210" t="s">
        <v>159</v>
      </c>
      <c r="L692" s="363"/>
      <c r="M692" s="363"/>
      <c r="N692" s="572"/>
      <c r="O692" s="808"/>
      <c r="P692" s="863"/>
      <c r="Q692" s="863"/>
      <c r="R692" s="863"/>
      <c r="S692" s="1197" t="s">
        <v>107</v>
      </c>
      <c r="T692" s="1198"/>
      <c r="U692" s="968" t="s">
        <v>1143</v>
      </c>
      <c r="V692" s="815"/>
      <c r="W692" s="1178" t="str">
        <f t="shared" si="45"/>
        <v>pour 1.5g ajoutez une décimale</v>
      </c>
      <c r="X692" s="1179" t="str">
        <f t="shared" si="46"/>
        <v>pour 1.5g ajoutez une décimale</v>
      </c>
      <c r="Y692" s="1184" t="str">
        <f t="shared" si="47"/>
        <v>Pour 1.5g ajoutez une décimale</v>
      </c>
      <c r="Z692" s="838"/>
      <c r="AA692" s="1585" t="s">
        <v>770</v>
      </c>
    </row>
    <row r="693" spans="1:31" ht="21" x14ac:dyDescent="0.25">
      <c r="A693" s="2201"/>
      <c r="B693" s="1066"/>
      <c r="C693" s="1067"/>
      <c r="D693" s="1078"/>
      <c r="E693" s="1118" t="s">
        <v>1133</v>
      </c>
      <c r="F693" s="315"/>
      <c r="G693" s="317"/>
      <c r="H693" s="1028">
        <f>IF(ISTEXT(B693),0,IF(ISBLANK(B693),0,(B693/B722)*I684))</f>
        <v>0</v>
      </c>
      <c r="I693" s="1069">
        <f>IF(ISTEXT(C693),0,IF(ISBLANK(C693),0,(C693/C722)*K684))</f>
        <v>0</v>
      </c>
      <c r="J693" s="1077">
        <f>IF(ISTEXT(D693),0,IF(ISBLANK(D693),0,(D693/D722)*M684))</f>
        <v>0</v>
      </c>
      <c r="K693" s="1210" t="s">
        <v>161</v>
      </c>
      <c r="L693" s="363"/>
      <c r="M693" s="363"/>
      <c r="N693" s="572"/>
      <c r="O693" s="808"/>
      <c r="P693" s="863"/>
      <c r="Q693" s="863"/>
      <c r="R693" s="863"/>
      <c r="S693" s="1197" t="s">
        <v>186</v>
      </c>
      <c r="T693" s="1198"/>
      <c r="U693" s="968"/>
      <c r="V693" s="815"/>
      <c r="W693" s="1178" t="str">
        <f t="shared" si="45"/>
        <v>saisir ou coller vos produits</v>
      </c>
      <c r="X693" s="1179" t="str">
        <f t="shared" si="46"/>
        <v>saisir ou coller vos produits</v>
      </c>
      <c r="Y693" s="1184" t="str">
        <f t="shared" si="47"/>
        <v>Saisir ou coller vos produits</v>
      </c>
      <c r="Z693" s="838"/>
      <c r="AA693" s="1585" t="s">
        <v>770</v>
      </c>
    </row>
    <row r="694" spans="1:31" ht="21" x14ac:dyDescent="0.25">
      <c r="A694" s="2201"/>
      <c r="B694" s="1066"/>
      <c r="C694" s="1067"/>
      <c r="D694" s="1078"/>
      <c r="E694" s="1118" t="s">
        <v>1134</v>
      </c>
      <c r="F694" s="315"/>
      <c r="G694" s="317"/>
      <c r="H694" s="1028">
        <f>IF(ISTEXT(B694),0,IF(ISBLANK(B694),0,(B694/B722)*I684))</f>
        <v>0</v>
      </c>
      <c r="I694" s="1069">
        <f>IF(ISTEXT(C694),0,IF(ISBLANK(C694),0,(C694/C722)*K684))</f>
        <v>0</v>
      </c>
      <c r="J694" s="1077">
        <f>IF(ISTEXT(D694),0,IF(ISBLANK(D694),0,(D694/D722)*M684))</f>
        <v>0</v>
      </c>
      <c r="K694" s="1211" t="s">
        <v>229</v>
      </c>
      <c r="L694" s="363"/>
      <c r="M694" s="363"/>
      <c r="N694" s="572"/>
      <c r="O694" s="808"/>
      <c r="P694" s="863"/>
      <c r="Q694" s="863"/>
      <c r="R694" s="863"/>
      <c r="S694" s="1197" t="s">
        <v>1084</v>
      </c>
      <c r="T694" s="1198"/>
      <c r="U694" s="968"/>
      <c r="V694" s="815"/>
      <c r="W694" s="1178" t="str">
        <f t="shared" si="45"/>
        <v>dans cette colonne E</v>
      </c>
      <c r="X694" s="1179" t="str">
        <f t="shared" si="46"/>
        <v>dans cette colonne E</v>
      </c>
      <c r="Y694" s="1184" t="str">
        <f t="shared" si="47"/>
        <v>Dans cette colonne E</v>
      </c>
      <c r="Z694" s="838"/>
      <c r="AA694" s="1585" t="s">
        <v>770</v>
      </c>
    </row>
    <row r="695" spans="1:31" ht="21" x14ac:dyDescent="0.25">
      <c r="A695" s="2201"/>
      <c r="B695" s="1066"/>
      <c r="C695" s="1067"/>
      <c r="D695" s="1078"/>
      <c r="E695" s="1118" t="s">
        <v>1135</v>
      </c>
      <c r="F695" s="315"/>
      <c r="G695" s="317"/>
      <c r="H695" s="1028">
        <f>IF(ISTEXT(B695),0,IF(ISBLANK(B695),0,(B695/B722)*I684))</f>
        <v>0</v>
      </c>
      <c r="I695" s="1069">
        <f>IF(ISTEXT(C695),0,IF(ISBLANK(C695),0,(C695/C722)*K684))</f>
        <v>0</v>
      </c>
      <c r="J695" s="1077">
        <f>IF(ISTEXT(D695),0,IF(ISBLANK(D695),0,(D695/D722)*M684))</f>
        <v>0</v>
      </c>
      <c r="K695" s="1211" t="s">
        <v>230</v>
      </c>
      <c r="L695" s="363"/>
      <c r="M695" s="363"/>
      <c r="N695" s="572"/>
      <c r="O695" s="808"/>
      <c r="P695" s="863"/>
      <c r="Q695" s="863"/>
      <c r="R695" s="863"/>
      <c r="S695" s="1197" t="s">
        <v>1085</v>
      </c>
      <c r="T695" s="1198"/>
      <c r="U695" s="968" t="s">
        <v>1142</v>
      </c>
      <c r="V695" s="815"/>
      <c r="W695" s="1178" t="str">
        <f t="shared" si="45"/>
        <v>et les grammages</v>
      </c>
      <c r="X695" s="1179" t="str">
        <f t="shared" si="46"/>
        <v>et les grammages</v>
      </c>
      <c r="Y695" s="1184" t="str">
        <f t="shared" si="47"/>
        <v>Et les grammages</v>
      </c>
      <c r="Z695" s="838"/>
      <c r="AA695" s="1585" t="s">
        <v>770</v>
      </c>
    </row>
    <row r="696" spans="1:31" ht="21" x14ac:dyDescent="0.25">
      <c r="A696" s="2201"/>
      <c r="B696" s="1066"/>
      <c r="C696" s="1067"/>
      <c r="D696" s="1078"/>
      <c r="E696" s="1118" t="s">
        <v>456</v>
      </c>
      <c r="F696" s="315"/>
      <c r="G696" s="317"/>
      <c r="H696" s="1028">
        <f>IF(ISTEXT(B696),0,IF(ISBLANK(B696),0,(B696/B722)*I684))</f>
        <v>0</v>
      </c>
      <c r="I696" s="1069">
        <f>IF(ISTEXT(C696),0,IF(ISBLANK(C696),0,(C696/C722)*K684))</f>
        <v>0</v>
      </c>
      <c r="J696" s="1077">
        <f>IF(ISTEXT(D696),0,IF(ISBLANK(D696),0,(D696/D722)*M684))</f>
        <v>0</v>
      </c>
      <c r="K696" s="1211" t="s">
        <v>231</v>
      </c>
      <c r="L696" s="363"/>
      <c r="M696" s="363"/>
      <c r="N696" s="572"/>
      <c r="O696" s="808"/>
      <c r="P696" s="863"/>
      <c r="Q696" s="863"/>
      <c r="R696" s="863"/>
      <c r="S696" s="1197"/>
      <c r="T696" s="1198"/>
      <c r="U696" s="968"/>
      <c r="V696" s="815"/>
      <c r="W696" s="1178" t="str">
        <f t="shared" si="45"/>
        <v/>
      </c>
      <c r="X696" s="1179" t="str">
        <f t="shared" si="46"/>
        <v/>
      </c>
      <c r="Y696" s="1184" t="str">
        <f t="shared" si="47"/>
        <v/>
      </c>
      <c r="Z696" s="838"/>
      <c r="AA696" s="1585" t="s">
        <v>770</v>
      </c>
    </row>
    <row r="697" spans="1:31" ht="21" x14ac:dyDescent="0.25">
      <c r="A697" s="2201"/>
      <c r="B697" s="1066"/>
      <c r="C697" s="1067"/>
      <c r="D697" s="1078"/>
      <c r="E697" s="1118" t="s">
        <v>456</v>
      </c>
      <c r="F697" s="315"/>
      <c r="G697" s="317"/>
      <c r="H697" s="1028">
        <f>IF(ISTEXT(B697),0,IF(ISBLANK(B697),0,(B697/B722)*I684))</f>
        <v>0</v>
      </c>
      <c r="I697" s="1069">
        <f>IF(ISTEXT(C697),0,IF(ISBLANK(C697),0,(C697/C722)*K684))</f>
        <v>0</v>
      </c>
      <c r="J697" s="1077">
        <f>IF(ISTEXT(D697),0,IF(ISBLANK(D697),0,(D697/D722)*M684))</f>
        <v>0</v>
      </c>
      <c r="K697" s="1211" t="s">
        <v>232</v>
      </c>
      <c r="L697" s="363"/>
      <c r="M697" s="363"/>
      <c r="N697" s="572"/>
      <c r="O697" s="808"/>
      <c r="P697" s="863"/>
      <c r="Q697" s="863"/>
      <c r="R697" s="863"/>
      <c r="S697" s="1197"/>
      <c r="T697" s="1198"/>
      <c r="U697" s="968"/>
      <c r="V697" s="815"/>
      <c r="W697" s="1178" t="str">
        <f t="shared" si="45"/>
        <v/>
      </c>
      <c r="X697" s="1179" t="str">
        <f t="shared" si="46"/>
        <v/>
      </c>
      <c r="Y697" s="1184" t="str">
        <f t="shared" si="47"/>
        <v/>
      </c>
      <c r="Z697" s="838"/>
      <c r="AA697" s="1585" t="s">
        <v>770</v>
      </c>
    </row>
    <row r="698" spans="1:31" ht="21" x14ac:dyDescent="0.25">
      <c r="A698" s="2201"/>
      <c r="B698" s="1066"/>
      <c r="C698" s="1067"/>
      <c r="D698" s="1078"/>
      <c r="E698" s="1118" t="s">
        <v>456</v>
      </c>
      <c r="F698" s="315"/>
      <c r="G698" s="317"/>
      <c r="H698" s="1028">
        <f>IF(ISTEXT(B698),0,IF(ISBLANK(B698),0,(B698/B722)*I684))</f>
        <v>0</v>
      </c>
      <c r="I698" s="1069">
        <f>IF(ISTEXT(C698),0,IF(ISBLANK(C698),0,(C698/C722)*K684))</f>
        <v>0</v>
      </c>
      <c r="J698" s="1077">
        <f>IF(ISTEXT(D698),0,IF(ISBLANK(D698),0,(D698/D722)*M684))</f>
        <v>0</v>
      </c>
      <c r="K698" s="1211" t="s">
        <v>233</v>
      </c>
      <c r="L698" s="363"/>
      <c r="M698" s="363"/>
      <c r="N698" s="572"/>
      <c r="O698" s="808"/>
      <c r="P698" s="863"/>
      <c r="Q698" s="863"/>
      <c r="R698" s="863"/>
      <c r="S698" s="1197"/>
      <c r="T698" s="1198"/>
      <c r="U698" s="968"/>
      <c r="V698" s="815"/>
      <c r="W698" s="1178" t="str">
        <f t="shared" si="45"/>
        <v/>
      </c>
      <c r="X698" s="1179" t="str">
        <f t="shared" si="46"/>
        <v/>
      </c>
      <c r="Y698" s="1184" t="str">
        <f t="shared" si="47"/>
        <v/>
      </c>
      <c r="Z698" s="838"/>
      <c r="AA698" s="1585" t="s">
        <v>770</v>
      </c>
    </row>
    <row r="699" spans="1:31" ht="21" x14ac:dyDescent="0.25">
      <c r="A699" s="2201"/>
      <c r="B699" s="1066">
        <v>0.1</v>
      </c>
      <c r="C699" s="1067">
        <v>0.1</v>
      </c>
      <c r="D699" s="1078">
        <v>0.1</v>
      </c>
      <c r="E699" s="1118" t="s">
        <v>456</v>
      </c>
      <c r="F699" s="315"/>
      <c r="G699" s="317"/>
      <c r="H699" s="1028">
        <f>IF(ISTEXT(B699),0,IF(ISBLANK(B699),0,(B699/B722)*I684))</f>
        <v>0.15384615384615385</v>
      </c>
      <c r="I699" s="1069">
        <f>IF(ISTEXT(C699),0,IF(ISBLANK(C699),0,(C699/C722)*K684))</f>
        <v>0.44444444444444453</v>
      </c>
      <c r="J699" s="1077">
        <f>IF(ISTEXT(D699),0,IF(ISBLANK(D699),0,(D699/D722)*M684))</f>
        <v>1.0714285714285714</v>
      </c>
      <c r="K699" s="1211" t="s">
        <v>235</v>
      </c>
      <c r="L699" s="363"/>
      <c r="M699" s="363"/>
      <c r="N699" s="572"/>
      <c r="O699" s="808"/>
      <c r="P699" s="863"/>
      <c r="Q699" s="863"/>
      <c r="R699" s="863"/>
      <c r="S699" s="1197"/>
      <c r="T699" s="1198"/>
      <c r="U699" s="968"/>
      <c r="V699" s="815"/>
      <c r="W699" s="1178" t="str">
        <f t="shared" si="45"/>
        <v/>
      </c>
      <c r="X699" s="1179" t="str">
        <f t="shared" si="46"/>
        <v/>
      </c>
      <c r="Y699" s="1184" t="str">
        <f t="shared" si="47"/>
        <v/>
      </c>
      <c r="Z699" s="838"/>
      <c r="AA699" s="1585" t="s">
        <v>770</v>
      </c>
    </row>
    <row r="700" spans="1:31" ht="21" x14ac:dyDescent="0.25">
      <c r="A700" s="2201"/>
      <c r="B700" s="1066">
        <v>0.5</v>
      </c>
      <c r="C700" s="1067">
        <v>0.35</v>
      </c>
      <c r="D700" s="1078">
        <v>0.08</v>
      </c>
      <c r="E700" s="1118" t="s">
        <v>234</v>
      </c>
      <c r="F700" s="354"/>
      <c r="G700" s="317"/>
      <c r="H700" s="1028">
        <f>IF(ISTEXT(B700),0,IF(ISBLANK(B700),0,(B700/B722)*I684))</f>
        <v>0.76923076923076916</v>
      </c>
      <c r="I700" s="1069">
        <f>IF(ISTEXT(C700),0,IF(ISBLANK(C700),0,(C700/C722)*K684))</f>
        <v>1.5555555555555556</v>
      </c>
      <c r="J700" s="1077">
        <f>IF(ISTEXT(D700),0,IF(ISBLANK(D700),0,(D700/D722)*M684))</f>
        <v>0.8571428571428571</v>
      </c>
      <c r="K700" s="1211"/>
      <c r="L700" s="363"/>
      <c r="M700" s="363"/>
      <c r="N700" s="572"/>
      <c r="O700" s="808"/>
      <c r="P700" s="863"/>
      <c r="Q700" s="863"/>
      <c r="R700" s="863"/>
      <c r="S700" s="1197" t="s">
        <v>234</v>
      </c>
      <c r="T700" s="1198"/>
      <c r="U700" s="968"/>
      <c r="V700" s="815"/>
      <c r="W700" s="1178" t="str">
        <f t="shared" si="45"/>
        <v>Fondant blanc</v>
      </c>
      <c r="X700" s="1179" t="str">
        <f t="shared" si="46"/>
        <v>Fondant blanc</v>
      </c>
      <c r="Y700" s="1184" t="str">
        <f t="shared" si="47"/>
        <v>Fondant blanc</v>
      </c>
      <c r="Z700" s="838"/>
      <c r="AA700" s="1585" t="s">
        <v>770</v>
      </c>
    </row>
    <row r="701" spans="1:31" ht="21" x14ac:dyDescent="0.25">
      <c r="A701" s="2201"/>
      <c r="B701" s="1066">
        <v>0.05</v>
      </c>
      <c r="C701" s="1067"/>
      <c r="D701" s="1078">
        <v>0.1</v>
      </c>
      <c r="E701" s="1118" t="s">
        <v>236</v>
      </c>
      <c r="F701" s="315"/>
      <c r="G701" s="317"/>
      <c r="H701" s="1028">
        <f>IF(ISTEXT(B701),0,IF(ISBLANK(B701),0,(B701/B722)*I684))</f>
        <v>7.6923076923076927E-2</v>
      </c>
      <c r="I701" s="1069">
        <f>IF(ISTEXT(C701),0,IF(ISBLANK(C701),0,(C701/C722)*K684))</f>
        <v>0</v>
      </c>
      <c r="J701" s="1077">
        <f>IF(ISTEXT(D701),0,IF(ISBLANK(D701),0,(D701/D722)*M684))</f>
        <v>1.0714285714285714</v>
      </c>
      <c r="K701" s="1211"/>
      <c r="L701" s="363"/>
      <c r="M701" s="363"/>
      <c r="N701" s="572"/>
      <c r="O701" s="808"/>
      <c r="P701" s="863"/>
      <c r="Q701" s="863"/>
      <c r="R701" s="863"/>
      <c r="S701" s="1197" t="s">
        <v>236</v>
      </c>
      <c r="T701" s="1198"/>
      <c r="U701" s="968"/>
      <c r="V701" s="815"/>
      <c r="W701" s="1178" t="str">
        <f t="shared" si="45"/>
        <v>Chocolat blanc</v>
      </c>
      <c r="X701" s="1179" t="str">
        <f t="shared" si="46"/>
        <v>Chocolat blanc</v>
      </c>
      <c r="Y701" s="1184" t="str">
        <f t="shared" si="47"/>
        <v>Chocolat blanc</v>
      </c>
      <c r="Z701" s="838"/>
      <c r="AA701" s="1585" t="s">
        <v>770</v>
      </c>
    </row>
    <row r="702" spans="1:31" ht="21" x14ac:dyDescent="0.25">
      <c r="A702" s="2201"/>
      <c r="B702" s="1066"/>
      <c r="C702" s="1067"/>
      <c r="D702" s="1078"/>
      <c r="E702" s="1118" t="s">
        <v>456</v>
      </c>
      <c r="F702" s="315"/>
      <c r="G702" s="317"/>
      <c r="H702" s="1028">
        <f>IF(ISTEXT(B702),0,IF(ISBLANK(B702),0,(B702/B722)*I684))</f>
        <v>0</v>
      </c>
      <c r="I702" s="1069">
        <f>IF(ISTEXT(C702),0,IF(ISBLANK(C702),0,(C702/C722)*K684))</f>
        <v>0</v>
      </c>
      <c r="J702" s="1077">
        <f>IF(ISTEXT(D702),0,IF(ISBLANK(D702),0,(D702/D722)*M684))</f>
        <v>0</v>
      </c>
      <c r="K702" s="1211"/>
      <c r="L702" s="363"/>
      <c r="M702" s="363"/>
      <c r="N702" s="572"/>
      <c r="O702" s="808"/>
      <c r="P702" s="863"/>
      <c r="Q702" s="863"/>
      <c r="R702" s="863"/>
      <c r="S702" s="1197"/>
      <c r="T702" s="1198"/>
      <c r="U702" s="968"/>
      <c r="V702" s="815"/>
      <c r="W702" s="1178" t="str">
        <f t="shared" si="45"/>
        <v/>
      </c>
      <c r="X702" s="1179" t="str">
        <f t="shared" si="46"/>
        <v/>
      </c>
      <c r="Y702" s="1184" t="str">
        <f t="shared" si="47"/>
        <v/>
      </c>
      <c r="Z702" s="838"/>
      <c r="AA702" s="1585" t="s">
        <v>770</v>
      </c>
    </row>
    <row r="703" spans="1:31" ht="21" x14ac:dyDescent="0.25">
      <c r="A703" s="2201"/>
      <c r="B703" s="1066"/>
      <c r="C703" s="1067"/>
      <c r="D703" s="1078"/>
      <c r="E703" s="1118" t="s">
        <v>227</v>
      </c>
      <c r="F703" s="315"/>
      <c r="G703" s="317"/>
      <c r="H703" s="1028">
        <f>IF(ISTEXT(B703),0,IF(ISBLANK(B703),0,(B703/B722)*I684))</f>
        <v>0</v>
      </c>
      <c r="I703" s="1069">
        <f>IF(ISTEXT(C703),0,IF(ISBLANK(C703),0,(C703/C722)*K684))</f>
        <v>0</v>
      </c>
      <c r="J703" s="1077">
        <f>IF(ISTEXT(D703),0,IF(ISBLANK(D703),0,(D703/D722)*M684))</f>
        <v>0</v>
      </c>
      <c r="K703" s="1211"/>
      <c r="L703" s="363"/>
      <c r="M703" s="363"/>
      <c r="N703" s="572"/>
      <c r="O703" s="808"/>
      <c r="P703" s="863"/>
      <c r="Q703" s="863"/>
      <c r="R703" s="863"/>
      <c r="S703" s="1197" t="s">
        <v>227</v>
      </c>
      <c r="T703" s="1198"/>
      <c r="U703" s="968"/>
      <c r="V703" s="815"/>
      <c r="W703" s="1178" t="str">
        <f t="shared" si="45"/>
        <v>OU</v>
      </c>
      <c r="X703" s="1179" t="str">
        <f t="shared" si="46"/>
        <v>OU</v>
      </c>
      <c r="Y703" s="1184" t="str">
        <f t="shared" si="47"/>
        <v>OU</v>
      </c>
      <c r="Z703" s="838"/>
      <c r="AA703" s="1585" t="s">
        <v>770</v>
      </c>
    </row>
    <row r="704" spans="1:31" ht="21" x14ac:dyDescent="0.25">
      <c r="A704" s="2201"/>
      <c r="B704" s="1066"/>
      <c r="C704" s="1067"/>
      <c r="D704" s="1078"/>
      <c r="E704" s="1118" t="s">
        <v>1136</v>
      </c>
      <c r="F704" s="315"/>
      <c r="G704" s="317"/>
      <c r="H704" s="1028">
        <f>IF(ISTEXT(B704),0,IF(ISBLANK(B704),0,(B704/B722)*I684))</f>
        <v>0</v>
      </c>
      <c r="I704" s="1069">
        <f>IF(ISTEXT(C704),0,IF(ISBLANK(C704),0,(C704/C722)*K684))</f>
        <v>0</v>
      </c>
      <c r="J704" s="1077">
        <f>IF(ISTEXT(D704),0,IF(ISBLANK(D704),0,(D704/D722)*M684))</f>
        <v>0</v>
      </c>
      <c r="K704" s="1211"/>
      <c r="L704" s="363"/>
      <c r="M704" s="363"/>
      <c r="N704" s="572"/>
      <c r="O704" s="808"/>
      <c r="P704" s="863"/>
      <c r="Q704" s="863"/>
      <c r="R704" s="863"/>
      <c r="S704" s="1197" t="s">
        <v>1086</v>
      </c>
      <c r="T704" s="1198"/>
      <c r="U704" s="968" t="s">
        <v>1144</v>
      </c>
      <c r="V704" s="815" t="s">
        <v>1145</v>
      </c>
      <c r="W704" s="1178" t="str">
        <f t="shared" si="45"/>
        <v>coller dans cette colonne A</v>
      </c>
      <c r="X704" s="1179" t="str">
        <f t="shared" si="46"/>
        <v>coller dans cette colonne A</v>
      </c>
      <c r="Y704" s="1184" t="str">
        <f t="shared" si="47"/>
        <v>Coller dans cette colonne A</v>
      </c>
      <c r="Z704" s="838"/>
      <c r="AA704" s="1585" t="s">
        <v>770</v>
      </c>
    </row>
    <row r="705" spans="1:31" ht="21" x14ac:dyDescent="0.25">
      <c r="A705" s="2201"/>
      <c r="B705" s="1066"/>
      <c r="C705" s="1067"/>
      <c r="D705" s="1078"/>
      <c r="E705" s="1118" t="s">
        <v>1137</v>
      </c>
      <c r="F705" s="315"/>
      <c r="G705" s="317"/>
      <c r="H705" s="1028">
        <f>IF(ISTEXT(B705),0,IF(ISBLANK(B705),0,(B705/B722)*I684))</f>
        <v>0</v>
      </c>
      <c r="I705" s="1069">
        <f>IF(ISTEXT(C705),0,IF(ISBLANK(C705),0,(C705/C722)*K684))</f>
        <v>0</v>
      </c>
      <c r="J705" s="1077">
        <f>IF(ISTEXT(D705),0,IF(ISBLANK(D705),0,(D705/D722)*M684))</f>
        <v>0</v>
      </c>
      <c r="K705" s="1211"/>
      <c r="L705" s="363"/>
      <c r="M705" s="363"/>
      <c r="N705" s="572"/>
      <c r="O705" s="808"/>
      <c r="P705" s="863"/>
      <c r="Q705" s="863"/>
      <c r="R705" s="863"/>
      <c r="S705" s="1197" t="s">
        <v>238</v>
      </c>
      <c r="T705" s="1198"/>
      <c r="U705" s="968"/>
      <c r="V705" s="815"/>
      <c r="W705" s="1178" t="str">
        <f t="shared" si="45"/>
        <v>les ingrédients</v>
      </c>
      <c r="X705" s="1179" t="str">
        <f t="shared" si="46"/>
        <v>les ingrédients</v>
      </c>
      <c r="Y705" s="1184" t="str">
        <f t="shared" si="47"/>
        <v>Les ingrédients</v>
      </c>
      <c r="Z705" s="838"/>
      <c r="AA705" s="1585" t="s">
        <v>770</v>
      </c>
    </row>
    <row r="706" spans="1:31" ht="21" x14ac:dyDescent="0.25">
      <c r="A706" s="2201"/>
      <c r="B706" s="1066"/>
      <c r="C706" s="1067"/>
      <c r="D706" s="1078"/>
      <c r="E706" s="1118" t="s">
        <v>1138</v>
      </c>
      <c r="F706" s="315"/>
      <c r="G706" s="317"/>
      <c r="H706" s="1028">
        <f>IF(ISTEXT(B706),0,IF(ISBLANK(B706),0,(B706/B722)*I684))</f>
        <v>0</v>
      </c>
      <c r="I706" s="1069">
        <f>IF(ISTEXT(C706),0,IF(ISBLANK(C706),0,(C706/C722)*K684))</f>
        <v>0</v>
      </c>
      <c r="J706" s="1077">
        <f>IF(ISTEXT(D706),0,IF(ISBLANK(D706),0,(D706/D722)*M684))</f>
        <v>0</v>
      </c>
      <c r="K706" s="1211"/>
      <c r="L706" s="363"/>
      <c r="M706" s="363"/>
      <c r="N706" s="572"/>
      <c r="O706" s="808"/>
      <c r="P706" s="863"/>
      <c r="Q706" s="863"/>
      <c r="R706" s="863"/>
      <c r="S706" s="1197" t="s">
        <v>231</v>
      </c>
      <c r="T706" s="1198"/>
      <c r="U706" s="968"/>
      <c r="V706" s="815"/>
      <c r="W706" s="1178" t="str">
        <f t="shared" si="45"/>
        <v>que vous avez copié sur le net</v>
      </c>
      <c r="X706" s="1179" t="str">
        <f t="shared" si="46"/>
        <v>que vous avez copié sur le net</v>
      </c>
      <c r="Y706" s="1184" t="str">
        <f t="shared" si="47"/>
        <v>Que vous avez copié sur le net</v>
      </c>
      <c r="Z706" s="838"/>
      <c r="AA706" s="1585" t="s">
        <v>770</v>
      </c>
    </row>
    <row r="707" spans="1:31" ht="21" x14ac:dyDescent="0.25">
      <c r="A707" s="2201"/>
      <c r="B707" s="1066"/>
      <c r="C707" s="1067"/>
      <c r="D707" s="1078"/>
      <c r="E707" s="1118" t="s">
        <v>1139</v>
      </c>
      <c r="F707" s="315"/>
      <c r="G707" s="317"/>
      <c r="H707" s="1028">
        <f>IF(ISTEXT(B707),0,IF(ISBLANK(B707),0,(B707/B722)*I684))</f>
        <v>0</v>
      </c>
      <c r="I707" s="1069">
        <f>IF(ISTEXT(C707),0,IF(ISBLANK(C707),0,(C707/C722)*K684))</f>
        <v>0</v>
      </c>
      <c r="J707" s="1077">
        <f>IF(ISTEXT(D707),0,IF(ISBLANK(D707),0,(D707/D722)*M684))</f>
        <v>0</v>
      </c>
      <c r="K707" s="1211"/>
      <c r="L707" s="363"/>
      <c r="M707" s="363"/>
      <c r="N707" s="572"/>
      <c r="O707" s="808"/>
      <c r="P707" s="863"/>
      <c r="Q707" s="863"/>
      <c r="R707" s="863"/>
      <c r="S707" s="1197" t="s">
        <v>232</v>
      </c>
      <c r="T707" s="1198"/>
      <c r="U707" s="968"/>
      <c r="V707" s="815"/>
      <c r="W707" s="1178" t="str">
        <f t="shared" si="45"/>
        <v xml:space="preserve">collage Spécial 1-2-3 Valeurs </v>
      </c>
      <c r="X707" s="1179" t="str">
        <f t="shared" si="46"/>
        <v>collage Spécial 1-2-3 Valeurs</v>
      </c>
      <c r="Y707" s="1184" t="str">
        <f t="shared" si="47"/>
        <v>Collage Spécial 1-2-3 Valeurs</v>
      </c>
      <c r="Z707" s="838"/>
      <c r="AA707" s="1585" t="s">
        <v>770</v>
      </c>
    </row>
    <row r="708" spans="1:31" ht="21" x14ac:dyDescent="0.25">
      <c r="A708" s="2201"/>
      <c r="B708" s="1066"/>
      <c r="C708" s="1067"/>
      <c r="D708" s="1078"/>
      <c r="E708" s="1118" t="s">
        <v>1140</v>
      </c>
      <c r="F708" s="315"/>
      <c r="G708" s="317"/>
      <c r="H708" s="1028">
        <f>IF(ISTEXT(B708),0,IF(ISBLANK(B708),0,(B708/B722)*I684))</f>
        <v>0</v>
      </c>
      <c r="I708" s="1069">
        <f>IF(ISTEXT(C708),0,IF(ISBLANK(C708),0,(C708/C722)*K684))</f>
        <v>0</v>
      </c>
      <c r="J708" s="1068">
        <f>IF(ISTEXT(D708),0,IF(ISBLANK(D708),0,(D708/D722)*M684))</f>
        <v>0</v>
      </c>
      <c r="K708" s="1212"/>
      <c r="L708" s="363"/>
      <c r="M708" s="363"/>
      <c r="N708" s="572"/>
      <c r="O708" s="808"/>
      <c r="P708" s="863"/>
      <c r="Q708" s="863"/>
      <c r="R708" s="863"/>
      <c r="S708" s="1197" t="s">
        <v>233</v>
      </c>
      <c r="T708" s="1198"/>
      <c r="U708" s="968"/>
      <c r="V708" s="815"/>
      <c r="W708" s="1178" t="str">
        <f t="shared" si="45"/>
        <v xml:space="preserve">ou (R) respecter la mise en forme </v>
      </c>
      <c r="X708" s="1179" t="str">
        <f t="shared" si="46"/>
        <v>ou (R) respecter la mise en forme</v>
      </c>
      <c r="Y708" s="1184" t="str">
        <f t="shared" si="47"/>
        <v>Ou (R) respecter la mise en forme</v>
      </c>
      <c r="Z708" s="838"/>
      <c r="AA708" s="1585" t="s">
        <v>770</v>
      </c>
    </row>
    <row r="709" spans="1:31" ht="21" x14ac:dyDescent="0.25">
      <c r="A709" s="2201"/>
      <c r="B709" s="1066"/>
      <c r="C709" s="1067"/>
      <c r="D709" s="1078"/>
      <c r="E709" s="1118" t="s">
        <v>1141</v>
      </c>
      <c r="F709" s="315"/>
      <c r="G709" s="317"/>
      <c r="H709" s="1028">
        <f>IF(ISTEXT(B709),0,IF(ISBLANK(B709),0,(B709/B722)*I684))</f>
        <v>0</v>
      </c>
      <c r="I709" s="1069">
        <f>IF(ISTEXT(C709),0,IF(ISBLANK(C709),0,(C709/C722)*K684))</f>
        <v>0</v>
      </c>
      <c r="J709" s="1068">
        <f>IF(ISTEXT(D709),0,IF(ISBLANK(D709),0,(D709/D722)*M684))</f>
        <v>0</v>
      </c>
      <c r="K709" s="1212"/>
      <c r="L709" s="363"/>
      <c r="M709" s="363"/>
      <c r="N709" s="572"/>
      <c r="O709" s="808"/>
      <c r="P709" s="863"/>
      <c r="Q709" s="863"/>
      <c r="R709" s="863"/>
      <c r="S709" s="1197" t="s">
        <v>235</v>
      </c>
      <c r="T709" s="1198"/>
      <c r="U709" s="968"/>
      <c r="V709" s="815"/>
      <c r="W709" s="1178" t="str">
        <f t="shared" si="45"/>
        <v>de destination</v>
      </c>
      <c r="X709" s="1179" t="str">
        <f t="shared" si="46"/>
        <v>de destination</v>
      </c>
      <c r="Y709" s="1184" t="str">
        <f t="shared" si="47"/>
        <v>De destination</v>
      </c>
      <c r="Z709" s="838"/>
      <c r="AA709" s="1585" t="s">
        <v>770</v>
      </c>
    </row>
    <row r="710" spans="1:31" ht="21" x14ac:dyDescent="0.25">
      <c r="A710" s="2201"/>
      <c r="B710" s="1066"/>
      <c r="C710" s="1067"/>
      <c r="D710" s="1078"/>
      <c r="E710" s="1118" t="s">
        <v>456</v>
      </c>
      <c r="F710" s="315"/>
      <c r="G710" s="317"/>
      <c r="H710" s="1028">
        <f>IF(ISTEXT(B710),0,IF(ISBLANK(B710),0,(B710/B722)*I684))</f>
        <v>0</v>
      </c>
      <c r="I710" s="1069">
        <f>IF(ISTEXT(C710),0,IF(ISBLANK(C710),0,(C710/C722)*K684))</f>
        <v>0</v>
      </c>
      <c r="J710" s="1068">
        <f>IF(ISTEXT(D710),0,IF(ISBLANK(D710),0,(D710/D722)*M684))</f>
        <v>0</v>
      </c>
      <c r="K710" s="1212"/>
      <c r="L710" s="363"/>
      <c r="M710" s="363"/>
      <c r="N710" s="572"/>
      <c r="O710" s="808"/>
      <c r="P710" s="863"/>
      <c r="Q710" s="863"/>
      <c r="R710" s="863"/>
      <c r="S710" s="1197"/>
      <c r="T710" s="1198"/>
      <c r="U710" s="968"/>
      <c r="V710" s="815"/>
      <c r="W710" s="1178" t="str">
        <f t="shared" si="45"/>
        <v/>
      </c>
      <c r="X710" s="1179" t="str">
        <f t="shared" si="46"/>
        <v/>
      </c>
      <c r="Y710" s="1184" t="str">
        <f t="shared" si="47"/>
        <v/>
      </c>
      <c r="Z710" s="838"/>
      <c r="AA710" s="1585" t="s">
        <v>770</v>
      </c>
    </row>
    <row r="711" spans="1:31" ht="21" x14ac:dyDescent="0.25">
      <c r="A711" s="2201"/>
      <c r="B711" s="1066"/>
      <c r="C711" s="1067"/>
      <c r="D711" s="1078"/>
      <c r="E711" s="1118" t="str">
        <f t="shared" ref="E711:E720" si="48">IF(S711="","",Y711)</f>
        <v/>
      </c>
      <c r="F711" s="315"/>
      <c r="G711" s="317"/>
      <c r="H711" s="1028">
        <f>IF(ISTEXT(B711),0,IF(ISBLANK(B711),0,(B711/B722)*I684))</f>
        <v>0</v>
      </c>
      <c r="I711" s="1069">
        <f>IF(ISTEXT(C711),0,IF(ISBLANK(C711),0,(C711/C722)*K684))</f>
        <v>0</v>
      </c>
      <c r="J711" s="1068">
        <f>IF(ISTEXT(D711),0,IF(ISBLANK(D711),0,(D711/D722)*M684))</f>
        <v>0</v>
      </c>
      <c r="K711" s="1212"/>
      <c r="L711" s="363"/>
      <c r="M711" s="363"/>
      <c r="N711" s="572"/>
      <c r="O711" s="808"/>
      <c r="P711" s="863"/>
      <c r="Q711" s="863"/>
      <c r="R711" s="863"/>
      <c r="S711" s="1197"/>
      <c r="T711" s="1198"/>
      <c r="U711" s="968"/>
      <c r="V711" s="815"/>
      <c r="W711" s="1178" t="str">
        <f t="shared" si="45"/>
        <v/>
      </c>
      <c r="X711" s="1179" t="str">
        <f t="shared" si="46"/>
        <v/>
      </c>
      <c r="Y711" s="1184" t="str">
        <f t="shared" si="47"/>
        <v/>
      </c>
      <c r="Z711" s="838"/>
      <c r="AA711" s="1585" t="s">
        <v>770</v>
      </c>
    </row>
    <row r="712" spans="1:31" ht="21" x14ac:dyDescent="0.25">
      <c r="A712" s="2201"/>
      <c r="B712" s="1066"/>
      <c r="C712" s="1067"/>
      <c r="D712" s="1078"/>
      <c r="E712" s="1118" t="str">
        <f t="shared" si="48"/>
        <v/>
      </c>
      <c r="F712" s="315"/>
      <c r="G712" s="317"/>
      <c r="H712" s="1028">
        <f>IF(ISTEXT(B712),0,IF(ISBLANK(B712),0,(B712/B722)*I684))</f>
        <v>0</v>
      </c>
      <c r="I712" s="1069">
        <f>IF(ISTEXT(C712),0,IF(ISBLANK(C712),0,(C712/C722)*K684))</f>
        <v>0</v>
      </c>
      <c r="J712" s="1068">
        <f>IF(ISTEXT(D712),0,IF(ISBLANK(D712),0,(D712/D722)*M684))</f>
        <v>0</v>
      </c>
      <c r="K712" s="1212"/>
      <c r="L712" s="363"/>
      <c r="M712" s="363"/>
      <c r="N712" s="572"/>
      <c r="O712" s="808"/>
      <c r="P712" s="863"/>
      <c r="Q712" s="863"/>
      <c r="R712" s="863"/>
      <c r="S712" s="1197"/>
      <c r="T712" s="1198"/>
      <c r="U712" s="968"/>
      <c r="V712" s="815"/>
      <c r="W712" s="1178" t="str">
        <f t="shared" si="45"/>
        <v/>
      </c>
      <c r="X712" s="1179" t="str">
        <f t="shared" si="46"/>
        <v/>
      </c>
      <c r="Y712" s="1184" t="str">
        <f t="shared" si="47"/>
        <v/>
      </c>
      <c r="Z712" s="838"/>
      <c r="AA712" s="1585" t="s">
        <v>770</v>
      </c>
    </row>
    <row r="713" spans="1:31" ht="21" x14ac:dyDescent="0.25">
      <c r="A713" s="2201"/>
      <c r="B713" s="1066"/>
      <c r="C713" s="1067"/>
      <c r="D713" s="1078"/>
      <c r="E713" s="1118" t="str">
        <f t="shared" si="48"/>
        <v/>
      </c>
      <c r="F713" s="315"/>
      <c r="G713" s="317"/>
      <c r="H713" s="1028">
        <f>IF(ISTEXT(B713),0,IF(ISBLANK(B713),0,(B713/B722)*I684))</f>
        <v>0</v>
      </c>
      <c r="I713" s="1069">
        <f>IF(ISTEXT(C713),0,IF(ISBLANK(C713),0,(C713/C722)*K684))</f>
        <v>0</v>
      </c>
      <c r="J713" s="1068">
        <f>IF(ISTEXT(D713),0,IF(ISBLANK(D713),0,(D713/D722)*M684))</f>
        <v>0</v>
      </c>
      <c r="K713" s="1212"/>
      <c r="L713" s="363"/>
      <c r="M713" s="363"/>
      <c r="N713" s="572"/>
      <c r="O713" s="808"/>
      <c r="P713" s="863"/>
      <c r="Q713" s="863"/>
      <c r="R713" s="863"/>
      <c r="S713" s="1197"/>
      <c r="T713" s="1198"/>
      <c r="U713" s="968"/>
      <c r="V713" s="815"/>
      <c r="W713" s="1178" t="str">
        <f t="shared" si="45"/>
        <v/>
      </c>
      <c r="X713" s="1179" t="str">
        <f t="shared" si="46"/>
        <v/>
      </c>
      <c r="Y713" s="1184" t="str">
        <f t="shared" si="47"/>
        <v/>
      </c>
      <c r="Z713" s="838"/>
      <c r="AA713" s="1585" t="s">
        <v>770</v>
      </c>
    </row>
    <row r="714" spans="1:31" ht="21" x14ac:dyDescent="0.25">
      <c r="A714" s="2201"/>
      <c r="B714" s="1066"/>
      <c r="C714" s="1067"/>
      <c r="D714" s="1078"/>
      <c r="E714" s="1118" t="str">
        <f t="shared" si="48"/>
        <v/>
      </c>
      <c r="F714" s="315"/>
      <c r="G714" s="317"/>
      <c r="H714" s="1028">
        <f>IF(ISTEXT(B714),0,IF(ISBLANK(B714),0,(B714/B722)*I684))</f>
        <v>0</v>
      </c>
      <c r="I714" s="1069">
        <f>IF(ISTEXT(C714),0,IF(ISBLANK(C714),0,(C714/C722)*K684))</f>
        <v>0</v>
      </c>
      <c r="J714" s="1068">
        <f>IF(ISTEXT(D714),0,IF(ISBLANK(D714),0,(D714/D722)*M684))</f>
        <v>0</v>
      </c>
      <c r="K714" s="1212"/>
      <c r="L714" s="363"/>
      <c r="M714" s="363"/>
      <c r="N714" s="572"/>
      <c r="O714" s="808"/>
      <c r="P714" s="863"/>
      <c r="Q714" s="863"/>
      <c r="R714" s="863"/>
      <c r="S714" s="1197"/>
      <c r="T714" s="1198"/>
      <c r="U714" s="968"/>
      <c r="V714" s="815"/>
      <c r="W714" s="1178" t="str">
        <f t="shared" si="45"/>
        <v/>
      </c>
      <c r="X714" s="1179" t="str">
        <f t="shared" si="46"/>
        <v/>
      </c>
      <c r="Y714" s="1184" t="str">
        <f t="shared" si="47"/>
        <v/>
      </c>
      <c r="Z714" s="838"/>
      <c r="AA714" s="1585" t="s">
        <v>770</v>
      </c>
    </row>
    <row r="715" spans="1:31" ht="21" x14ac:dyDescent="0.25">
      <c r="A715" s="2201"/>
      <c r="B715" s="1066"/>
      <c r="C715" s="1067"/>
      <c r="D715" s="1078"/>
      <c r="E715" s="1118" t="str">
        <f t="shared" si="48"/>
        <v/>
      </c>
      <c r="F715" s="315"/>
      <c r="G715" s="317"/>
      <c r="H715" s="1028">
        <f>IF(ISTEXT(B715),0,IF(ISBLANK(B715),0,(B715/B722)*I684))</f>
        <v>0</v>
      </c>
      <c r="I715" s="1069">
        <f>IF(ISTEXT(C715),0,IF(ISBLANK(C715),0,(C715/C722)*K684))</f>
        <v>0</v>
      </c>
      <c r="J715" s="1068">
        <f>IF(ISTEXT(D715),0,IF(ISBLANK(D715),0,(D715/D722)*M684))</f>
        <v>0</v>
      </c>
      <c r="K715" s="1212"/>
      <c r="L715" s="363"/>
      <c r="M715" s="363"/>
      <c r="N715" s="572"/>
      <c r="O715" s="808"/>
      <c r="P715" s="863"/>
      <c r="Q715" s="863"/>
      <c r="R715" s="863"/>
      <c r="S715" s="1197"/>
      <c r="T715" s="1198"/>
      <c r="U715" s="968"/>
      <c r="V715" s="815"/>
      <c r="W715" s="1178" t="str">
        <f t="shared" si="45"/>
        <v/>
      </c>
      <c r="X715" s="1179" t="str">
        <f t="shared" si="46"/>
        <v/>
      </c>
      <c r="Y715" s="1184" t="str">
        <f t="shared" si="47"/>
        <v/>
      </c>
      <c r="Z715" s="838"/>
      <c r="AA715" s="1585" t="s">
        <v>770</v>
      </c>
    </row>
    <row r="716" spans="1:31" ht="21" x14ac:dyDescent="0.25">
      <c r="A716" s="2201"/>
      <c r="B716" s="1066"/>
      <c r="C716" s="1067"/>
      <c r="D716" s="1078"/>
      <c r="E716" s="1118" t="str">
        <f t="shared" si="48"/>
        <v/>
      </c>
      <c r="F716" s="315"/>
      <c r="G716" s="317"/>
      <c r="H716" s="1028">
        <f>IF(ISTEXT(B716),0,IF(ISBLANK(B716),0,(B716/B722)*I684))</f>
        <v>0</v>
      </c>
      <c r="I716" s="1069">
        <f>IF(ISTEXT(C716),0,IF(ISBLANK(C716),0,(C716/C722)*K684))</f>
        <v>0</v>
      </c>
      <c r="J716" s="1068">
        <f>IF(ISTEXT(D716),0,IF(ISBLANK(D716),0,(D716/D722)*M684))</f>
        <v>0</v>
      </c>
      <c r="K716" s="1212"/>
      <c r="L716" s="363"/>
      <c r="M716" s="363"/>
      <c r="N716" s="572"/>
      <c r="O716" s="808"/>
      <c r="P716" s="863"/>
      <c r="Q716" s="863"/>
      <c r="R716" s="863"/>
      <c r="S716" s="1197"/>
      <c r="T716" s="1198"/>
      <c r="U716" s="968"/>
      <c r="V716" s="815"/>
      <c r="W716" s="1178" t="str">
        <f t="shared" si="45"/>
        <v/>
      </c>
      <c r="X716" s="1179" t="str">
        <f t="shared" si="46"/>
        <v/>
      </c>
      <c r="Y716" s="1184" t="str">
        <f t="shared" si="47"/>
        <v/>
      </c>
      <c r="Z716" s="838"/>
      <c r="AA716" s="1585" t="s">
        <v>770</v>
      </c>
    </row>
    <row r="717" spans="1:31" ht="21" x14ac:dyDescent="0.25">
      <c r="A717" s="2201"/>
      <c r="B717" s="1066"/>
      <c r="C717" s="1067"/>
      <c r="D717" s="1078"/>
      <c r="E717" s="1118" t="str">
        <f t="shared" si="48"/>
        <v/>
      </c>
      <c r="F717" s="315"/>
      <c r="G717" s="317"/>
      <c r="H717" s="1028">
        <f>IF(ISTEXT(B717),0,IF(ISBLANK(B717),0,(B717/B722)*I684))</f>
        <v>0</v>
      </c>
      <c r="I717" s="1069">
        <f>IF(ISTEXT(C717),0,IF(ISBLANK(C717),0,(C717/C722)*K684))</f>
        <v>0</v>
      </c>
      <c r="J717" s="1068">
        <f>IF(ISTEXT(D717),0,IF(ISBLANK(D717),0,(D717/D722)*M684))</f>
        <v>0</v>
      </c>
      <c r="K717" s="1212"/>
      <c r="L717" s="363"/>
      <c r="M717" s="363"/>
      <c r="N717" s="572"/>
      <c r="O717" s="808"/>
      <c r="P717" s="863"/>
      <c r="Q717" s="863"/>
      <c r="R717" s="863"/>
      <c r="S717" s="1197"/>
      <c r="T717" s="1198"/>
      <c r="U717" s="968"/>
      <c r="V717" s="815"/>
      <c r="W717" s="1178" t="str">
        <f t="shared" si="45"/>
        <v/>
      </c>
      <c r="X717" s="1179" t="str">
        <f t="shared" si="46"/>
        <v/>
      </c>
      <c r="Y717" s="1184" t="str">
        <f t="shared" si="47"/>
        <v/>
      </c>
      <c r="Z717" s="838"/>
      <c r="AA717" s="1585" t="s">
        <v>770</v>
      </c>
    </row>
    <row r="718" spans="1:31" ht="21" x14ac:dyDescent="0.25">
      <c r="A718" s="2201"/>
      <c r="B718" s="1066"/>
      <c r="C718" s="1067"/>
      <c r="D718" s="1078"/>
      <c r="E718" s="1118" t="str">
        <f t="shared" si="48"/>
        <v/>
      </c>
      <c r="F718" s="315"/>
      <c r="G718" s="317"/>
      <c r="H718" s="1028">
        <f>IF(ISTEXT(B718),0,IF(ISBLANK(B718),0,(B718/B722)*I684))</f>
        <v>0</v>
      </c>
      <c r="I718" s="1069">
        <f>IF(ISTEXT(C718),0,IF(ISBLANK(C718),0,(C718/C722)*K684))</f>
        <v>0</v>
      </c>
      <c r="J718" s="1068">
        <f>IF(ISTEXT(D718),0,IF(ISBLANK(D718),0,(D718/D722)*M684))</f>
        <v>0</v>
      </c>
      <c r="K718" s="1212"/>
      <c r="L718" s="363"/>
      <c r="M718" s="363"/>
      <c r="N718" s="572"/>
      <c r="O718" s="808"/>
      <c r="P718" s="863"/>
      <c r="Q718" s="863"/>
      <c r="R718" s="863"/>
      <c r="S718" s="1197"/>
      <c r="T718" s="1198"/>
      <c r="U718" s="968"/>
      <c r="V718" s="815"/>
      <c r="W718" s="1178" t="str">
        <f t="shared" si="45"/>
        <v/>
      </c>
      <c r="X718" s="1179" t="str">
        <f t="shared" si="46"/>
        <v/>
      </c>
      <c r="Y718" s="1184" t="str">
        <f t="shared" si="47"/>
        <v/>
      </c>
      <c r="Z718" s="838"/>
      <c r="AA718" s="1585" t="s">
        <v>770</v>
      </c>
    </row>
    <row r="719" spans="1:31" ht="21" x14ac:dyDescent="0.25">
      <c r="A719" s="2201"/>
      <c r="B719" s="1066"/>
      <c r="C719" s="1067"/>
      <c r="D719" s="1078"/>
      <c r="E719" s="1118" t="str">
        <f t="shared" si="48"/>
        <v/>
      </c>
      <c r="F719" s="315"/>
      <c r="G719" s="317"/>
      <c r="H719" s="1028">
        <f>IF(ISTEXT(B719),0,IF(ISBLANK(B719),0,(B719/B722)*I684))</f>
        <v>0</v>
      </c>
      <c r="I719" s="1069">
        <f>IF(ISTEXT(C719),0,IF(ISBLANK(C719),0,(C719/C722)*K684))</f>
        <v>0</v>
      </c>
      <c r="J719" s="1068">
        <f>IF(ISTEXT(D719),0,IF(ISBLANK(D719),0,(D719/D722)*M684))</f>
        <v>0</v>
      </c>
      <c r="K719" s="1212"/>
      <c r="L719" s="363"/>
      <c r="M719" s="363"/>
      <c r="N719" s="572"/>
      <c r="O719" s="838"/>
      <c r="P719" s="863"/>
      <c r="Q719" s="863"/>
      <c r="R719" s="863"/>
      <c r="S719" s="1197"/>
      <c r="T719" s="1198"/>
      <c r="U719" s="968"/>
      <c r="V719" s="815"/>
      <c r="W719" s="1178" t="str">
        <f t="shared" si="45"/>
        <v/>
      </c>
      <c r="X719" s="1179" t="str">
        <f t="shared" si="46"/>
        <v/>
      </c>
      <c r="Y719" s="1184" t="str">
        <f t="shared" si="47"/>
        <v/>
      </c>
      <c r="Z719" s="838"/>
      <c r="AA719" s="1710" t="s">
        <v>1298</v>
      </c>
      <c r="AB719" s="841"/>
      <c r="AC719" s="841"/>
      <c r="AD719" s="841"/>
      <c r="AE719" s="841"/>
    </row>
    <row r="720" spans="1:31" ht="21" x14ac:dyDescent="0.25">
      <c r="A720" s="2201"/>
      <c r="B720" s="1066"/>
      <c r="C720" s="1067"/>
      <c r="D720" s="1078"/>
      <c r="E720" s="1118" t="str">
        <f t="shared" si="48"/>
        <v/>
      </c>
      <c r="F720" s="315"/>
      <c r="G720" s="317"/>
      <c r="H720" s="1028">
        <f>IF(ISTEXT(B720),0,IF(ISBLANK(B720),0,(B720/B722)*I684))</f>
        <v>0</v>
      </c>
      <c r="I720" s="1069">
        <f>IF(ISTEXT(C720),0,IF(ISBLANK(C720),0,(C720/C722)*K684))</f>
        <v>0</v>
      </c>
      <c r="J720" s="1068">
        <f>IF(ISTEXT(D720),0,IF(ISBLANK(D720),0,(D720/D722)*M684))</f>
        <v>0</v>
      </c>
      <c r="K720" s="1212"/>
      <c r="L720" s="363"/>
      <c r="M720" s="363"/>
      <c r="N720" s="572"/>
      <c r="O720" s="838"/>
      <c r="P720" s="863"/>
      <c r="Q720" s="863"/>
      <c r="R720" s="863"/>
      <c r="S720" s="1197"/>
      <c r="T720" s="1198"/>
      <c r="U720" s="1093"/>
      <c r="V720" s="1146"/>
      <c r="W720" s="1190" t="str">
        <f t="shared" si="45"/>
        <v/>
      </c>
      <c r="X720" s="1148" t="str">
        <f t="shared" si="46"/>
        <v/>
      </c>
      <c r="Y720" s="1149" t="str">
        <f t="shared" si="47"/>
        <v/>
      </c>
      <c r="Z720" s="838"/>
      <c r="AA720" s="1710" t="s">
        <v>1298</v>
      </c>
      <c r="AB720" s="841"/>
      <c r="AC720" s="841"/>
      <c r="AD720" s="841"/>
      <c r="AE720" s="841"/>
    </row>
    <row r="721" spans="1:31" ht="15" customHeight="1" x14ac:dyDescent="0.25">
      <c r="A721" s="2201"/>
      <c r="B721" s="2121" t="s">
        <v>780</v>
      </c>
      <c r="C721" s="2122"/>
      <c r="D721" s="2122"/>
      <c r="E721" s="2122"/>
      <c r="F721" s="2122"/>
      <c r="G721" s="2122"/>
      <c r="H721" s="2122"/>
      <c r="I721" s="2122"/>
      <c r="J721" s="2122"/>
      <c r="K721" s="2122"/>
      <c r="L721" s="2122"/>
      <c r="M721" s="2122"/>
      <c r="N721" s="2123"/>
      <c r="O721" s="838"/>
      <c r="P721" s="863"/>
      <c r="Q721" s="863"/>
      <c r="R721" s="863"/>
      <c r="S721" s="1201"/>
      <c r="T721" s="1202"/>
      <c r="U721" s="2103" t="s">
        <v>795</v>
      </c>
      <c r="V721" s="2104"/>
      <c r="W721" s="1191"/>
      <c r="X721" s="1191"/>
      <c r="Y721" s="1203"/>
      <c r="Z721" s="838"/>
      <c r="AA721" s="1710" t="s">
        <v>1298</v>
      </c>
      <c r="AB721" s="841"/>
      <c r="AC721" s="841"/>
      <c r="AD721" s="841"/>
      <c r="AE721" s="841"/>
    </row>
    <row r="722" spans="1:31" ht="21" x14ac:dyDescent="0.25">
      <c r="A722" s="2201"/>
      <c r="B722" s="573">
        <f>SUM(B691:B720)</f>
        <v>0.65</v>
      </c>
      <c r="C722" s="574">
        <f t="shared" ref="C722:D722" si="49">SUM(C691:C720)</f>
        <v>0.44999999999999996</v>
      </c>
      <c r="D722" s="574">
        <f t="shared" si="49"/>
        <v>0.28000000000000003</v>
      </c>
      <c r="E722" s="575" t="s">
        <v>153</v>
      </c>
      <c r="F722" s="575"/>
      <c r="G722" s="576"/>
      <c r="H722" s="576">
        <f>SUM(H690:H721)</f>
        <v>1</v>
      </c>
      <c r="I722" s="576">
        <f>SUM(I690:I721)</f>
        <v>2</v>
      </c>
      <c r="J722" s="576">
        <f>SUM(J690:J721)</f>
        <v>3</v>
      </c>
      <c r="K722" s="576"/>
      <c r="L722" s="577"/>
      <c r="M722" s="577"/>
      <c r="N722" s="578"/>
      <c r="O722" s="838"/>
      <c r="P722" s="863"/>
      <c r="Q722" s="863"/>
      <c r="R722" s="863"/>
      <c r="S722" s="919"/>
      <c r="T722" s="41"/>
      <c r="U722" s="2212" t="s">
        <v>1115</v>
      </c>
      <c r="V722" s="2213"/>
      <c r="W722" s="1192"/>
      <c r="X722" s="1192"/>
      <c r="Y722" s="1204"/>
      <c r="Z722" s="838"/>
      <c r="AA722" s="1710" t="s">
        <v>1298</v>
      </c>
      <c r="AB722" s="841"/>
      <c r="AC722" s="841"/>
      <c r="AD722" s="841"/>
      <c r="AE722" s="841"/>
    </row>
    <row r="723" spans="1:31" ht="15" customHeight="1" thickBot="1" x14ac:dyDescent="0.3">
      <c r="A723" s="2201"/>
      <c r="B723" s="2214"/>
      <c r="C723" s="2215"/>
      <c r="D723" s="2215"/>
      <c r="E723" s="2215"/>
      <c r="F723" s="2215"/>
      <c r="G723" s="2215"/>
      <c r="H723" s="2215"/>
      <c r="I723" s="2215"/>
      <c r="J723" s="2215"/>
      <c r="K723" s="2215"/>
      <c r="L723" s="2215"/>
      <c r="M723" s="2215"/>
      <c r="N723" s="2216"/>
      <c r="O723" s="838"/>
      <c r="P723" s="863"/>
      <c r="Q723" s="863"/>
      <c r="R723" s="863"/>
      <c r="S723" s="1200"/>
      <c r="T723" s="36"/>
      <c r="U723" s="2034"/>
      <c r="V723" s="2035"/>
      <c r="W723" s="1193"/>
      <c r="X723" s="1193"/>
      <c r="Y723" s="1205"/>
      <c r="Z723" s="838"/>
      <c r="AA723" s="1710" t="s">
        <v>1298</v>
      </c>
      <c r="AB723" s="841"/>
      <c r="AC723" s="841"/>
      <c r="AD723" s="841"/>
      <c r="AE723" s="841"/>
    </row>
    <row r="724" spans="1:31" ht="15" customHeight="1" thickBot="1" x14ac:dyDescent="0.3">
      <c r="A724" s="2201"/>
      <c r="B724" s="2217" t="str">
        <f>C685</f>
        <v>Nom de la Recette N° 1</v>
      </c>
      <c r="C724" s="2218"/>
      <c r="D724" s="2218"/>
      <c r="E724" s="2218"/>
      <c r="F724" s="2218"/>
      <c r="G724" s="2218"/>
      <c r="H724" s="2218"/>
      <c r="I724" s="2218"/>
      <c r="J724" s="2218"/>
      <c r="K724" s="2218"/>
      <c r="L724" s="2218"/>
      <c r="M724" s="2218"/>
      <c r="N724" s="2220"/>
      <c r="O724" s="838"/>
      <c r="P724" s="863"/>
      <c r="Q724" s="863"/>
      <c r="R724" s="863"/>
      <c r="S724" s="1199">
        <f t="shared" ref="S724:Y724" ca="1" si="50">CELL("largeur",S724)</f>
        <v>42</v>
      </c>
      <c r="T724" s="1199">
        <f t="shared" ca="1" si="50"/>
        <v>12</v>
      </c>
      <c r="U724" s="1159">
        <f t="shared" ca="1" si="50"/>
        <v>28</v>
      </c>
      <c r="V724" s="1159">
        <f t="shared" ca="1" si="50"/>
        <v>36</v>
      </c>
      <c r="W724" s="1159">
        <f t="shared" ca="1" si="50"/>
        <v>36</v>
      </c>
      <c r="X724" s="1159">
        <f t="shared" ca="1" si="50"/>
        <v>35</v>
      </c>
      <c r="Y724" s="1159">
        <f t="shared" ca="1" si="50"/>
        <v>48</v>
      </c>
      <c r="Z724" s="838"/>
      <c r="AA724" s="1710" t="s">
        <v>1298</v>
      </c>
      <c r="AB724" s="841"/>
      <c r="AC724" s="841"/>
      <c r="AD724" s="841"/>
      <c r="AE724" s="841"/>
    </row>
    <row r="725" spans="1:31" ht="15" customHeight="1" x14ac:dyDescent="0.25">
      <c r="A725" s="2201"/>
      <c r="B725" s="2219"/>
      <c r="C725" s="2218"/>
      <c r="D725" s="2218"/>
      <c r="E725" s="2218"/>
      <c r="F725" s="2218"/>
      <c r="G725" s="2218"/>
      <c r="H725" s="2218"/>
      <c r="I725" s="2218"/>
      <c r="J725" s="2218"/>
      <c r="K725" s="2218"/>
      <c r="L725" s="2218"/>
      <c r="M725" s="2218"/>
      <c r="N725" s="2220"/>
      <c r="O725" s="838"/>
      <c r="P725" s="863"/>
      <c r="Q725" s="863"/>
      <c r="R725" s="863"/>
      <c r="S725" s="1194" t="s">
        <v>1108</v>
      </c>
      <c r="T725" s="1132"/>
      <c r="U725" s="1132"/>
      <c r="V725" s="1135"/>
      <c r="W725" s="876" t="s">
        <v>784</v>
      </c>
      <c r="X725" s="877"/>
      <c r="Y725" s="878"/>
      <c r="Z725" s="838"/>
      <c r="AA725" s="1710" t="s">
        <v>1298</v>
      </c>
      <c r="AB725" s="841"/>
      <c r="AC725" s="841"/>
      <c r="AD725" s="841"/>
      <c r="AE725" s="841"/>
    </row>
    <row r="726" spans="1:31" ht="21" customHeight="1" x14ac:dyDescent="0.25">
      <c r="A726" s="2201"/>
      <c r="B726" s="2221" t="s">
        <v>215</v>
      </c>
      <c r="C726" s="2222"/>
      <c r="D726" s="2222"/>
      <c r="E726" s="2222"/>
      <c r="F726" s="2222"/>
      <c r="G726" s="2222"/>
      <c r="H726" s="2222"/>
      <c r="I726" s="2222"/>
      <c r="J726" s="2222"/>
      <c r="K726" s="2222"/>
      <c r="L726" s="2222"/>
      <c r="M726" s="2222"/>
      <c r="N726" s="2223"/>
      <c r="O726" s="838"/>
      <c r="P726" s="863"/>
      <c r="Q726" s="863"/>
      <c r="R726" s="863"/>
      <c r="S726" s="1195" t="s">
        <v>1110</v>
      </c>
      <c r="T726" s="1133"/>
      <c r="U726" s="1133"/>
      <c r="V726" s="1136"/>
      <c r="W726" s="875" t="s">
        <v>786</v>
      </c>
      <c r="X726" s="879"/>
      <c r="Y726" s="1188"/>
      <c r="Z726" s="838"/>
      <c r="AA726" s="1710" t="s">
        <v>1298</v>
      </c>
      <c r="AB726" s="841"/>
      <c r="AC726" s="841"/>
      <c r="AD726" s="841"/>
      <c r="AE726" s="841"/>
    </row>
    <row r="727" spans="1:31" ht="15.75" customHeight="1" x14ac:dyDescent="0.25">
      <c r="A727" s="2201"/>
      <c r="B727" s="2224" t="s">
        <v>287</v>
      </c>
      <c r="C727" s="2225"/>
      <c r="D727" s="2225"/>
      <c r="E727" s="2225"/>
      <c r="F727" s="2225"/>
      <c r="G727" s="2225"/>
      <c r="H727" s="2225"/>
      <c r="I727" s="2225"/>
      <c r="J727" s="2225"/>
      <c r="K727" s="2225"/>
      <c r="L727" s="2225"/>
      <c r="M727" s="2225"/>
      <c r="N727" s="2226"/>
      <c r="O727" s="838"/>
      <c r="P727" s="863"/>
      <c r="Q727" s="863"/>
      <c r="R727" s="863"/>
      <c r="S727" s="1195" t="s">
        <v>1109</v>
      </c>
      <c r="T727" s="1133"/>
      <c r="U727" s="1133"/>
      <c r="V727" s="1137"/>
      <c r="W727" s="875" t="s">
        <v>788</v>
      </c>
      <c r="X727" s="879"/>
      <c r="Y727" s="1188"/>
      <c r="Z727" s="838"/>
      <c r="AA727" s="1710" t="s">
        <v>1298</v>
      </c>
      <c r="AB727" s="841"/>
      <c r="AC727" s="841"/>
      <c r="AD727" s="841"/>
      <c r="AE727" s="841"/>
    </row>
    <row r="728" spans="1:31" ht="15.75" customHeight="1" x14ac:dyDescent="0.25">
      <c r="A728" s="2201"/>
      <c r="B728" s="2227"/>
      <c r="C728" s="2228"/>
      <c r="D728" s="2228"/>
      <c r="E728" s="2228"/>
      <c r="F728" s="2228"/>
      <c r="G728" s="2228"/>
      <c r="H728" s="2228"/>
      <c r="I728" s="2228"/>
      <c r="J728" s="2228"/>
      <c r="K728" s="2228"/>
      <c r="L728" s="2228"/>
      <c r="M728" s="2228"/>
      <c r="N728" s="2229"/>
      <c r="O728" s="838"/>
      <c r="P728" s="863"/>
      <c r="Q728" s="863"/>
      <c r="R728" s="863"/>
      <c r="S728" s="1195" t="s">
        <v>789</v>
      </c>
      <c r="T728" s="1133"/>
      <c r="U728" s="1133"/>
      <c r="V728" s="1138"/>
      <c r="W728" s="875" t="s">
        <v>790</v>
      </c>
      <c r="X728" s="879"/>
      <c r="Y728" s="1188"/>
      <c r="Z728" s="838"/>
      <c r="AA728" s="1710" t="s">
        <v>1298</v>
      </c>
      <c r="AB728" s="841"/>
      <c r="AC728" s="841"/>
      <c r="AD728" s="841"/>
      <c r="AE728" s="841"/>
    </row>
    <row r="729" spans="1:31" ht="15.75" customHeight="1" x14ac:dyDescent="0.25">
      <c r="A729" s="2201"/>
      <c r="B729" s="2230"/>
      <c r="C729" s="2231"/>
      <c r="D729" s="2231"/>
      <c r="E729" s="2231"/>
      <c r="F729" s="2231"/>
      <c r="G729" s="2231"/>
      <c r="H729" s="2231"/>
      <c r="I729" s="2231"/>
      <c r="J729" s="2231"/>
      <c r="K729" s="2231"/>
      <c r="L729" s="2231"/>
      <c r="M729" s="2231"/>
      <c r="N729" s="2232"/>
      <c r="O729" s="838"/>
      <c r="P729" s="863"/>
      <c r="Q729" s="863"/>
      <c r="R729" s="863"/>
      <c r="S729" s="1195" t="s">
        <v>791</v>
      </c>
      <c r="T729" s="1133"/>
      <c r="U729" s="1133"/>
      <c r="V729" s="1138"/>
      <c r="W729" s="875" t="s">
        <v>792</v>
      </c>
      <c r="X729" s="879"/>
      <c r="Y729" s="1188"/>
      <c r="Z729" s="838"/>
      <c r="AA729" s="1710" t="s">
        <v>1298</v>
      </c>
      <c r="AB729" s="841"/>
      <c r="AC729" s="841"/>
      <c r="AD729" s="841"/>
      <c r="AE729" s="841"/>
    </row>
    <row r="730" spans="1:31" ht="15.75" customHeight="1" thickBot="1" x14ac:dyDescent="0.35">
      <c r="A730" s="2201"/>
      <c r="B730" s="2219" t="s">
        <v>112</v>
      </c>
      <c r="C730" s="2218"/>
      <c r="D730" s="2218"/>
      <c r="E730" s="2218"/>
      <c r="F730" s="2218"/>
      <c r="G730" s="2218"/>
      <c r="H730" s="2218"/>
      <c r="I730" s="2218"/>
      <c r="J730" s="2218"/>
      <c r="K730" s="2218"/>
      <c r="L730" s="2218"/>
      <c r="M730" s="2218"/>
      <c r="N730" s="2239"/>
      <c r="O730" s="838"/>
      <c r="P730" s="863"/>
      <c r="Q730" s="863"/>
      <c r="R730" s="863"/>
      <c r="S730" s="1196"/>
      <c r="T730" s="1134"/>
      <c r="U730" s="1134"/>
      <c r="V730" s="1139"/>
      <c r="W730" s="880" t="s">
        <v>793</v>
      </c>
      <c r="X730" s="881"/>
      <c r="Y730" s="882"/>
      <c r="Z730" s="838"/>
      <c r="AA730" s="1710" t="s">
        <v>1298</v>
      </c>
      <c r="AB730" s="841"/>
      <c r="AC730" s="841"/>
      <c r="AD730" s="841"/>
      <c r="AE730" s="841"/>
    </row>
    <row r="731" spans="1:31" ht="15.75" customHeight="1" x14ac:dyDescent="0.25">
      <c r="A731" s="2201"/>
      <c r="B731" s="2219"/>
      <c r="C731" s="2218"/>
      <c r="D731" s="2218"/>
      <c r="E731" s="2218"/>
      <c r="F731" s="2218"/>
      <c r="G731" s="2218"/>
      <c r="H731" s="2218"/>
      <c r="I731" s="2218"/>
      <c r="J731" s="2218"/>
      <c r="K731" s="2218"/>
      <c r="L731" s="2218"/>
      <c r="M731" s="2218"/>
      <c r="N731" s="2239"/>
      <c r="O731" s="838"/>
      <c r="P731" s="863"/>
      <c r="Q731" s="863"/>
      <c r="R731" s="863"/>
      <c r="S731" s="863"/>
      <c r="T731" s="863"/>
      <c r="U731" s="863"/>
      <c r="V731" s="863"/>
      <c r="W731" s="863"/>
      <c r="X731" s="863"/>
      <c r="Y731" s="863"/>
      <c r="Z731" s="838"/>
      <c r="AA731" s="1710" t="s">
        <v>1298</v>
      </c>
      <c r="AB731" s="841"/>
      <c r="AC731" s="841"/>
      <c r="AD731" s="841"/>
      <c r="AE731" s="841"/>
    </row>
    <row r="732" spans="1:31" ht="19.5" thickBot="1" x14ac:dyDescent="0.3">
      <c r="A732" s="2201"/>
      <c r="B732" s="485" t="s">
        <v>175</v>
      </c>
      <c r="C732" s="486"/>
      <c r="D732" s="457"/>
      <c r="E732" s="354"/>
      <c r="F732" s="406"/>
      <c r="G732" s="406"/>
      <c r="H732" s="406"/>
      <c r="I732" s="406"/>
      <c r="J732" s="406"/>
      <c r="K732" s="406"/>
      <c r="L732" s="406"/>
      <c r="M732" s="406"/>
      <c r="N732" s="458"/>
      <c r="O732" s="838"/>
      <c r="P732" s="863"/>
      <c r="Q732" s="863"/>
      <c r="R732" s="863"/>
      <c r="S732" s="863"/>
      <c r="T732" s="863"/>
      <c r="U732" s="863"/>
      <c r="V732" s="863"/>
      <c r="W732" s="863"/>
      <c r="X732" s="863"/>
      <c r="Y732" s="863"/>
      <c r="Z732" s="838"/>
      <c r="AA732" s="1710" t="s">
        <v>1298</v>
      </c>
      <c r="AB732" s="841"/>
      <c r="AC732" s="841"/>
      <c r="AD732" s="841"/>
      <c r="AE732" s="841"/>
    </row>
    <row r="733" spans="1:31" ht="18.75" x14ac:dyDescent="0.25">
      <c r="A733" s="2201"/>
      <c r="B733" s="514"/>
      <c r="C733" s="515"/>
      <c r="D733" s="460"/>
      <c r="E733" s="406"/>
      <c r="F733" s="461"/>
      <c r="G733" s="461"/>
      <c r="H733" s="461"/>
      <c r="I733" s="461"/>
      <c r="J733" s="461"/>
      <c r="K733" s="461"/>
      <c r="L733" s="461"/>
      <c r="M733" s="461"/>
      <c r="N733" s="462"/>
      <c r="O733" s="838"/>
      <c r="P733" s="2038" t="s">
        <v>774</v>
      </c>
      <c r="Q733" s="2039"/>
      <c r="R733" s="2039"/>
      <c r="S733" s="2039"/>
      <c r="T733" s="2042">
        <f>N673</f>
        <v>7</v>
      </c>
      <c r="U733" s="1331"/>
      <c r="V733" s="1331"/>
      <c r="W733" s="1332"/>
      <c r="X733" s="863"/>
      <c r="Y733" s="863"/>
      <c r="Z733" s="838"/>
      <c r="AA733" s="1585" t="s">
        <v>770</v>
      </c>
    </row>
    <row r="734" spans="1:31" ht="18.75" x14ac:dyDescent="0.25">
      <c r="A734" s="2201"/>
      <c r="B734" s="516" t="s">
        <v>31</v>
      </c>
      <c r="C734" s="308" t="s">
        <v>160</v>
      </c>
      <c r="D734" s="308"/>
      <c r="E734" s="308"/>
      <c r="F734" s="308"/>
      <c r="G734" s="308"/>
      <c r="H734" s="308"/>
      <c r="I734" s="308"/>
      <c r="J734" s="308"/>
      <c r="K734" s="308"/>
      <c r="L734" s="308"/>
      <c r="M734" s="308"/>
      <c r="N734" s="464"/>
      <c r="O734" s="838"/>
      <c r="P734" s="2040"/>
      <c r="Q734" s="2041"/>
      <c r="R734" s="2041"/>
      <c r="S734" s="2041"/>
      <c r="T734" s="2043"/>
      <c r="U734" s="1333"/>
      <c r="V734" s="1333"/>
      <c r="W734" s="1334"/>
      <c r="X734" s="863"/>
      <c r="Y734" s="863"/>
      <c r="Z734" s="838"/>
      <c r="AA734" s="1585" t="s">
        <v>770</v>
      </c>
    </row>
    <row r="735" spans="1:31" ht="18.75" x14ac:dyDescent="0.25">
      <c r="A735" s="2201"/>
      <c r="B735" s="516" t="s">
        <v>34</v>
      </c>
      <c r="C735" s="308"/>
      <c r="D735" s="308"/>
      <c r="E735" s="308"/>
      <c r="F735" s="308"/>
      <c r="G735" s="308"/>
      <c r="H735" s="308"/>
      <c r="I735" s="308"/>
      <c r="J735" s="308"/>
      <c r="K735" s="308"/>
      <c r="L735" s="308"/>
      <c r="M735" s="308"/>
      <c r="N735" s="464"/>
      <c r="O735" s="838"/>
      <c r="P735" s="1536" t="s">
        <v>181</v>
      </c>
      <c r="Q735" s="1382" t="s">
        <v>492</v>
      </c>
      <c r="R735" s="833"/>
      <c r="S735" s="833"/>
      <c r="T735" s="833"/>
      <c r="U735" s="833"/>
      <c r="V735" s="833"/>
      <c r="W735" s="1329"/>
      <c r="X735" s="863"/>
      <c r="Y735" s="863"/>
      <c r="Z735" s="838"/>
      <c r="AA735" s="1585" t="s">
        <v>770</v>
      </c>
    </row>
    <row r="736" spans="1:31" ht="18.75" x14ac:dyDescent="0.25">
      <c r="A736" s="2201"/>
      <c r="B736" s="516" t="s">
        <v>113</v>
      </c>
      <c r="C736" s="308" t="s">
        <v>160</v>
      </c>
      <c r="D736" s="308"/>
      <c r="E736" s="308"/>
      <c r="F736" s="308"/>
      <c r="G736" s="308"/>
      <c r="H736" s="308"/>
      <c r="I736" s="308"/>
      <c r="J736" s="308"/>
      <c r="K736" s="308"/>
      <c r="L736" s="308"/>
      <c r="M736" s="308"/>
      <c r="N736" s="464"/>
      <c r="O736" s="838"/>
      <c r="P736" s="1383"/>
      <c r="Q736" s="1282" t="s">
        <v>782</v>
      </c>
      <c r="R736" s="833"/>
      <c r="S736" s="833"/>
      <c r="T736" s="833"/>
      <c r="U736" s="833"/>
      <c r="V736" s="833"/>
      <c r="W736" s="1329"/>
      <c r="X736" s="863"/>
      <c r="Y736" s="863"/>
      <c r="Z736" s="838"/>
      <c r="AA736" s="1585" t="s">
        <v>770</v>
      </c>
    </row>
    <row r="737" spans="1:27" ht="18.75" x14ac:dyDescent="0.25">
      <c r="A737" s="2201"/>
      <c r="B737" s="516" t="s">
        <v>19</v>
      </c>
      <c r="C737" s="308"/>
      <c r="D737" s="308"/>
      <c r="E737" s="308"/>
      <c r="F737" s="308"/>
      <c r="G737" s="308"/>
      <c r="H737" s="308"/>
      <c r="I737" s="308"/>
      <c r="J737" s="308"/>
      <c r="K737" s="308"/>
      <c r="L737" s="308"/>
      <c r="M737" s="308"/>
      <c r="N737" s="464"/>
      <c r="O737" s="838"/>
      <c r="P737" s="1383"/>
      <c r="Q737" s="1282" t="s">
        <v>826</v>
      </c>
      <c r="R737" s="833"/>
      <c r="S737" s="833"/>
      <c r="T737" s="833"/>
      <c r="U737" s="833"/>
      <c r="V737" s="833"/>
      <c r="W737" s="1329"/>
      <c r="X737" s="863"/>
      <c r="Y737" s="863"/>
      <c r="Z737" s="838"/>
      <c r="AA737" s="1585" t="s">
        <v>770</v>
      </c>
    </row>
    <row r="738" spans="1:27" ht="18.75" x14ac:dyDescent="0.25">
      <c r="A738" s="2201"/>
      <c r="B738" s="516" t="s">
        <v>21</v>
      </c>
      <c r="C738" s="308" t="s">
        <v>49</v>
      </c>
      <c r="D738" s="517"/>
      <c r="E738" s="517"/>
      <c r="F738" s="517"/>
      <c r="G738" s="517"/>
      <c r="H738" s="517"/>
      <c r="I738" s="517"/>
      <c r="J738" s="517"/>
      <c r="K738" s="517"/>
      <c r="L738" s="517"/>
      <c r="M738" s="517"/>
      <c r="N738" s="518"/>
      <c r="O738" s="838"/>
      <c r="P738" s="1490" t="s">
        <v>182</v>
      </c>
      <c r="Q738" s="1384" t="s">
        <v>493</v>
      </c>
      <c r="R738" s="833"/>
      <c r="S738" s="833"/>
      <c r="T738" s="833"/>
      <c r="U738" s="833"/>
      <c r="V738" s="833"/>
      <c r="W738" s="1329"/>
      <c r="X738" s="863"/>
      <c r="Y738" s="863"/>
      <c r="Z738" s="838"/>
      <c r="AA738" s="1585" t="s">
        <v>770</v>
      </c>
    </row>
    <row r="739" spans="1:27" ht="18.75" x14ac:dyDescent="0.25">
      <c r="A739" s="2201"/>
      <c r="B739" s="516" t="s">
        <v>23</v>
      </c>
      <c r="C739" s="308"/>
      <c r="D739" s="308"/>
      <c r="E739" s="308"/>
      <c r="F739" s="308"/>
      <c r="G739" s="308"/>
      <c r="H739" s="308"/>
      <c r="I739" s="308"/>
      <c r="J739" s="308"/>
      <c r="K739" s="308"/>
      <c r="L739" s="308"/>
      <c r="M739" s="308"/>
      <c r="N739" s="464"/>
      <c r="O739" s="838"/>
      <c r="P739" s="1537" t="s">
        <v>173</v>
      </c>
      <c r="Q739" s="1386" t="s">
        <v>1230</v>
      </c>
      <c r="R739" s="833"/>
      <c r="S739" s="833"/>
      <c r="T739" s="833"/>
      <c r="U739" s="833"/>
      <c r="V739" s="833"/>
      <c r="W739" s="1329"/>
      <c r="X739" s="863"/>
      <c r="Y739" s="863"/>
      <c r="Z739" s="838"/>
      <c r="AA739" s="1585" t="s">
        <v>770</v>
      </c>
    </row>
    <row r="740" spans="1:27" ht="18.75" x14ac:dyDescent="0.25">
      <c r="A740" s="2201"/>
      <c r="B740" s="516" t="s">
        <v>141</v>
      </c>
      <c r="C740" s="308" t="s">
        <v>50</v>
      </c>
      <c r="D740" s="308"/>
      <c r="E740" s="308"/>
      <c r="F740" s="308"/>
      <c r="G740" s="308"/>
      <c r="H740" s="308"/>
      <c r="I740" s="308"/>
      <c r="J740" s="308"/>
      <c r="K740" s="308"/>
      <c r="L740" s="308"/>
      <c r="M740" s="308"/>
      <c r="N740" s="464"/>
      <c r="O740" s="838"/>
      <c r="P740" s="1538" t="s">
        <v>185</v>
      </c>
      <c r="Q740" s="1405" t="s">
        <v>137</v>
      </c>
      <c r="R740" s="833"/>
      <c r="S740" s="833"/>
      <c r="T740" s="833"/>
      <c r="U740" s="833"/>
      <c r="V740" s="833"/>
      <c r="W740" s="1329"/>
      <c r="X740" s="863"/>
      <c r="Y740" s="863"/>
      <c r="Z740" s="838"/>
      <c r="AA740" s="1585" t="s">
        <v>770</v>
      </c>
    </row>
    <row r="741" spans="1:27" ht="18.75" x14ac:dyDescent="0.25">
      <c r="A741" s="2201"/>
      <c r="B741" s="516" t="s">
        <v>142</v>
      </c>
      <c r="C741" s="308" t="s">
        <v>51</v>
      </c>
      <c r="D741" s="308"/>
      <c r="E741" s="308"/>
      <c r="F741" s="308"/>
      <c r="G741" s="308"/>
      <c r="H741" s="308"/>
      <c r="I741" s="308"/>
      <c r="J741" s="308"/>
      <c r="K741" s="308"/>
      <c r="L741" s="308"/>
      <c r="M741" s="308"/>
      <c r="N741" s="464"/>
      <c r="O741" s="838"/>
      <c r="P741" s="1515" t="s">
        <v>203</v>
      </c>
      <c r="Q741" s="1392" t="s">
        <v>1231</v>
      </c>
      <c r="R741" s="833"/>
      <c r="S741" s="833"/>
      <c r="T741" s="833"/>
      <c r="U741" s="833"/>
      <c r="V741" s="833"/>
      <c r="W741" s="1329"/>
      <c r="X741" s="863"/>
      <c r="Y741" s="863"/>
      <c r="Z741" s="838"/>
      <c r="AA741" s="1585" t="s">
        <v>770</v>
      </c>
    </row>
    <row r="742" spans="1:27" ht="18.75" x14ac:dyDescent="0.25">
      <c r="A742" s="2201"/>
      <c r="B742" s="516" t="s">
        <v>189</v>
      </c>
      <c r="C742" s="308" t="s">
        <v>43</v>
      </c>
      <c r="D742" s="308"/>
      <c r="E742" s="308"/>
      <c r="F742" s="308"/>
      <c r="G742" s="308"/>
      <c r="H742" s="308"/>
      <c r="I742" s="308"/>
      <c r="J742" s="308"/>
      <c r="K742" s="308"/>
      <c r="L742" s="308"/>
      <c r="M742" s="308"/>
      <c r="N742" s="464"/>
      <c r="O742" s="838"/>
      <c r="P742" s="1516">
        <v>1</v>
      </c>
      <c r="Q742" s="1089" t="s">
        <v>1063</v>
      </c>
      <c r="R742" s="1080"/>
      <c r="S742" s="833"/>
      <c r="T742" s="833"/>
      <c r="U742" s="833"/>
      <c r="V742" s="833"/>
      <c r="W742" s="1329"/>
      <c r="X742" s="863"/>
      <c r="Y742" s="863"/>
      <c r="Z742" s="838"/>
      <c r="AA742" s="1585" t="s">
        <v>770</v>
      </c>
    </row>
    <row r="743" spans="1:27" ht="18.75" x14ac:dyDescent="0.25">
      <c r="A743" s="2201"/>
      <c r="B743" s="516" t="s">
        <v>190</v>
      </c>
      <c r="C743" s="308"/>
      <c r="D743" s="308"/>
      <c r="E743" s="308"/>
      <c r="F743" s="308"/>
      <c r="G743" s="308"/>
      <c r="H743" s="308"/>
      <c r="I743" s="308"/>
      <c r="J743" s="308"/>
      <c r="K743" s="308"/>
      <c r="L743" s="308"/>
      <c r="M743" s="308"/>
      <c r="N743" s="464"/>
      <c r="O743" s="838"/>
      <c r="P743" s="1517">
        <v>2</v>
      </c>
      <c r="Q743" s="1088" t="s">
        <v>1064</v>
      </c>
      <c r="R743" s="1083"/>
      <c r="S743" s="833"/>
      <c r="T743" s="833"/>
      <c r="U743" s="833"/>
      <c r="V743" s="833"/>
      <c r="W743" s="1329"/>
      <c r="X743" s="863"/>
      <c r="Y743" s="863"/>
      <c r="Z743" s="838"/>
      <c r="AA743" s="1585" t="s">
        <v>770</v>
      </c>
    </row>
    <row r="744" spans="1:27" ht="18.75" x14ac:dyDescent="0.25">
      <c r="A744" s="2201"/>
      <c r="B744" s="516" t="s">
        <v>191</v>
      </c>
      <c r="C744" s="308" t="s">
        <v>52</v>
      </c>
      <c r="D744" s="308"/>
      <c r="E744" s="308"/>
      <c r="F744" s="308"/>
      <c r="G744" s="308"/>
      <c r="H744" s="308"/>
      <c r="I744" s="308"/>
      <c r="J744" s="308"/>
      <c r="K744" s="308"/>
      <c r="L744" s="308"/>
      <c r="M744" s="308"/>
      <c r="N744" s="464"/>
      <c r="O744" s="838"/>
      <c r="P744" s="1518">
        <v>3</v>
      </c>
      <c r="Q744" s="1090" t="s">
        <v>1087</v>
      </c>
      <c r="R744" s="1086"/>
      <c r="S744" s="833"/>
      <c r="T744" s="833"/>
      <c r="U744" s="833"/>
      <c r="V744" s="833"/>
      <c r="W744" s="1329"/>
      <c r="X744" s="493"/>
      <c r="Y744" s="494"/>
      <c r="Z744" s="487"/>
      <c r="AA744" s="1585" t="s">
        <v>770</v>
      </c>
    </row>
    <row r="745" spans="1:27" ht="18.75" x14ac:dyDescent="0.25">
      <c r="A745" s="2201"/>
      <c r="B745" s="516" t="s">
        <v>192</v>
      </c>
      <c r="C745" s="308" t="s">
        <v>485</v>
      </c>
      <c r="D745" s="308"/>
      <c r="E745" s="308"/>
      <c r="F745" s="308"/>
      <c r="G745" s="308"/>
      <c r="H745" s="308"/>
      <c r="I745" s="308"/>
      <c r="J745" s="308"/>
      <c r="K745" s="308"/>
      <c r="L745" s="308"/>
      <c r="M745" s="308"/>
      <c r="N745" s="464"/>
      <c r="O745" s="838"/>
      <c r="P745" s="1519" t="s">
        <v>467</v>
      </c>
      <c r="Q745" s="1390" t="s">
        <v>30</v>
      </c>
      <c r="R745" s="833"/>
      <c r="S745" s="833"/>
      <c r="T745" s="833"/>
      <c r="U745" s="833"/>
      <c r="V745" s="833"/>
      <c r="W745" s="1329"/>
      <c r="X745" s="493"/>
      <c r="Y745" s="494"/>
      <c r="Z745" s="487"/>
      <c r="AA745" s="1585" t="s">
        <v>770</v>
      </c>
    </row>
    <row r="746" spans="1:27" ht="18.75" x14ac:dyDescent="0.25">
      <c r="A746" s="2201"/>
      <c r="B746" s="516" t="s">
        <v>193</v>
      </c>
      <c r="C746" s="308" t="s">
        <v>486</v>
      </c>
      <c r="D746" s="308"/>
      <c r="E746" s="308"/>
      <c r="F746" s="308"/>
      <c r="G746" s="308"/>
      <c r="H746" s="308"/>
      <c r="I746" s="308"/>
      <c r="J746" s="308"/>
      <c r="K746" s="308"/>
      <c r="L746" s="308"/>
      <c r="M746" s="308"/>
      <c r="N746" s="464"/>
      <c r="O746" s="838"/>
      <c r="P746" s="920"/>
      <c r="Q746" s="833"/>
      <c r="R746" s="833"/>
      <c r="S746" s="833"/>
      <c r="T746" s="833"/>
      <c r="U746" s="833"/>
      <c r="V746" s="833"/>
      <c r="W746" s="1329"/>
      <c r="X746" s="493"/>
      <c r="Y746" s="494"/>
      <c r="Z746" s="487"/>
      <c r="AA746" s="1585" t="s">
        <v>770</v>
      </c>
    </row>
    <row r="747" spans="1:27" ht="18.75" x14ac:dyDescent="0.25">
      <c r="A747" s="2201"/>
      <c r="B747" s="516" t="s">
        <v>194</v>
      </c>
      <c r="C747" s="308" t="s">
        <v>487</v>
      </c>
      <c r="D747" s="308"/>
      <c r="E747" s="308"/>
      <c r="F747" s="308"/>
      <c r="G747" s="308"/>
      <c r="H747" s="308"/>
      <c r="I747" s="308"/>
      <c r="J747" s="308"/>
      <c r="K747" s="308"/>
      <c r="L747" s="308"/>
      <c r="M747" s="308"/>
      <c r="N747" s="464"/>
      <c r="O747" s="838"/>
      <c r="P747" s="1520" t="s">
        <v>1250</v>
      </c>
      <c r="Q747" s="1503"/>
      <c r="R747" s="1503"/>
      <c r="S747" s="1503"/>
      <c r="T747" s="1503"/>
      <c r="U747" s="1503"/>
      <c r="V747" s="33"/>
      <c r="W747" s="41"/>
      <c r="X747" s="863"/>
      <c r="Y747" s="863"/>
      <c r="Z747" s="863"/>
      <c r="AA747" s="1585" t="s">
        <v>770</v>
      </c>
    </row>
    <row r="748" spans="1:27" ht="18.75" x14ac:dyDescent="0.3">
      <c r="A748" s="2201"/>
      <c r="B748" s="516" t="s">
        <v>195</v>
      </c>
      <c r="C748" s="308"/>
      <c r="D748" s="308"/>
      <c r="E748" s="308"/>
      <c r="F748" s="308"/>
      <c r="G748" s="308"/>
      <c r="H748" s="308"/>
      <c r="I748" s="308"/>
      <c r="J748" s="308"/>
      <c r="K748" s="308"/>
      <c r="L748" s="308"/>
      <c r="M748" s="308"/>
      <c r="N748" s="464"/>
      <c r="O748" s="838"/>
      <c r="P748" s="1522" t="s">
        <v>1251</v>
      </c>
      <c r="Q748" s="1505" t="s">
        <v>708</v>
      </c>
      <c r="R748" s="33"/>
      <c r="S748" s="33"/>
      <c r="T748" s="331"/>
      <c r="U748" s="331"/>
      <c r="V748" s="33"/>
      <c r="W748" s="41"/>
      <c r="X748" s="863"/>
      <c r="Y748" s="863"/>
      <c r="Z748" s="838"/>
      <c r="AA748" s="1585" t="s">
        <v>770</v>
      </c>
    </row>
    <row r="749" spans="1:27" ht="18.75" customHeight="1" x14ac:dyDescent="0.25">
      <c r="A749" s="2201"/>
      <c r="B749" s="516" t="s">
        <v>196</v>
      </c>
      <c r="C749" s="308" t="s">
        <v>180</v>
      </c>
      <c r="D749" s="308"/>
      <c r="E749" s="308"/>
      <c r="F749" s="308"/>
      <c r="G749" s="308"/>
      <c r="H749" s="308"/>
      <c r="I749" s="308"/>
      <c r="J749" s="308"/>
      <c r="K749" s="308"/>
      <c r="L749" s="308"/>
      <c r="M749" s="308"/>
      <c r="N749" s="464"/>
      <c r="O749" s="838"/>
      <c r="P749" s="1523" t="s">
        <v>532</v>
      </c>
      <c r="Q749" s="1505" t="s">
        <v>532</v>
      </c>
      <c r="R749" s="33"/>
      <c r="S749" s="33"/>
      <c r="T749" s="331"/>
      <c r="U749" s="331"/>
      <c r="V749" s="556"/>
      <c r="W749" s="1245"/>
      <c r="X749" s="863"/>
      <c r="Y749" s="863"/>
      <c r="Z749" s="838"/>
      <c r="AA749" s="1585" t="s">
        <v>770</v>
      </c>
    </row>
    <row r="750" spans="1:27" ht="18.75" customHeight="1" x14ac:dyDescent="0.25">
      <c r="A750" s="2201"/>
      <c r="B750" s="516" t="s">
        <v>197</v>
      </c>
      <c r="C750" s="308"/>
      <c r="D750" s="308"/>
      <c r="E750" s="308"/>
      <c r="F750" s="308"/>
      <c r="G750" s="308"/>
      <c r="H750" s="308"/>
      <c r="I750" s="308"/>
      <c r="J750" s="308"/>
      <c r="K750" s="308"/>
      <c r="L750" s="308"/>
      <c r="M750" s="308"/>
      <c r="N750" s="464"/>
      <c r="O750" s="838"/>
      <c r="P750" s="1523" t="s">
        <v>156</v>
      </c>
      <c r="Q750" s="1505" t="s">
        <v>156</v>
      </c>
      <c r="R750" s="331"/>
      <c r="S750" s="33"/>
      <c r="T750" s="33"/>
      <c r="U750" s="33"/>
      <c r="V750" s="556"/>
      <c r="W750" s="1245"/>
      <c r="X750" s="863"/>
      <c r="Y750" s="863"/>
      <c r="Z750" s="838"/>
      <c r="AA750" s="1585" t="s">
        <v>770</v>
      </c>
    </row>
    <row r="751" spans="1:27" ht="18.75" x14ac:dyDescent="0.25">
      <c r="A751" s="2201"/>
      <c r="B751" s="516" t="s">
        <v>198</v>
      </c>
      <c r="C751" s="308"/>
      <c r="D751" s="308"/>
      <c r="E751" s="308"/>
      <c r="F751" s="308"/>
      <c r="G751" s="308"/>
      <c r="H751" s="308"/>
      <c r="I751" s="308"/>
      <c r="J751" s="308"/>
      <c r="K751" s="308"/>
      <c r="L751" s="308"/>
      <c r="M751" s="308"/>
      <c r="N751" s="464"/>
      <c r="O751" s="838"/>
      <c r="P751" s="1523" t="s">
        <v>425</v>
      </c>
      <c r="Q751" s="1505" t="s">
        <v>425</v>
      </c>
      <c r="R751" s="331"/>
      <c r="S751" s="33"/>
      <c r="T751" s="33"/>
      <c r="U751" s="33"/>
      <c r="V751" s="556"/>
      <c r="W751" s="1245"/>
      <c r="X751" s="863"/>
      <c r="Y751" s="863"/>
      <c r="Z751" s="838"/>
      <c r="AA751" s="1585" t="s">
        <v>770</v>
      </c>
    </row>
    <row r="752" spans="1:27" ht="19.5" thickBot="1" x14ac:dyDescent="0.3">
      <c r="A752" s="2201"/>
      <c r="B752" s="516" t="s">
        <v>199</v>
      </c>
      <c r="C752" s="308"/>
      <c r="D752" s="308"/>
      <c r="E752" s="308"/>
      <c r="F752" s="308"/>
      <c r="G752" s="308"/>
      <c r="H752" s="308"/>
      <c r="I752" s="308"/>
      <c r="J752" s="308"/>
      <c r="K752" s="308"/>
      <c r="L752" s="308"/>
      <c r="M752" s="308"/>
      <c r="N752" s="464"/>
      <c r="O752" s="838"/>
      <c r="P752" s="1524" t="s">
        <v>405</v>
      </c>
      <c r="Q752" s="1525" t="s">
        <v>405</v>
      </c>
      <c r="R752" s="35"/>
      <c r="S752" s="35"/>
      <c r="T752" s="35"/>
      <c r="U752" s="35"/>
      <c r="V752" s="986"/>
      <c r="W752" s="987"/>
      <c r="X752" s="863"/>
      <c r="Y752" s="863"/>
      <c r="Z752" s="838"/>
      <c r="AA752" s="1585" t="s">
        <v>770</v>
      </c>
    </row>
    <row r="753" spans="1:31" ht="18.75" x14ac:dyDescent="0.25">
      <c r="A753" s="2201"/>
      <c r="B753" s="516" t="s">
        <v>200</v>
      </c>
      <c r="C753" s="308" t="s">
        <v>166</v>
      </c>
      <c r="D753" s="308"/>
      <c r="E753" s="308"/>
      <c r="F753" s="308"/>
      <c r="G753" s="308"/>
      <c r="H753" s="308"/>
      <c r="I753" s="308"/>
      <c r="J753" s="308"/>
      <c r="K753" s="308"/>
      <c r="L753" s="308"/>
      <c r="M753" s="308"/>
      <c r="N753" s="464"/>
      <c r="O753" s="838"/>
      <c r="P753" s="863"/>
      <c r="Q753" s="863"/>
      <c r="R753" s="863"/>
      <c r="S753" s="863"/>
      <c r="T753" s="863"/>
      <c r="U753" s="838"/>
      <c r="V753" s="838"/>
      <c r="W753" s="838"/>
      <c r="X753" s="863"/>
      <c r="Y753" s="863"/>
      <c r="Z753" s="838"/>
      <c r="AA753" s="1710" t="s">
        <v>1298</v>
      </c>
      <c r="AB753" s="841"/>
      <c r="AC753" s="841"/>
      <c r="AD753" s="841"/>
      <c r="AE753" s="841"/>
    </row>
    <row r="754" spans="1:31" ht="18.75" x14ac:dyDescent="0.25">
      <c r="A754" s="2201"/>
      <c r="B754" s="516"/>
      <c r="C754" s="308"/>
      <c r="D754" s="308"/>
      <c r="E754" s="308"/>
      <c r="F754" s="308"/>
      <c r="G754" s="308"/>
      <c r="H754" s="308"/>
      <c r="I754" s="308"/>
      <c r="J754" s="308"/>
      <c r="K754" s="308"/>
      <c r="L754" s="308"/>
      <c r="M754" s="308"/>
      <c r="N754" s="464"/>
      <c r="O754" s="838"/>
      <c r="P754" s="863"/>
      <c r="Q754" s="863"/>
      <c r="R754" s="863"/>
      <c r="S754" s="863"/>
      <c r="T754" s="863"/>
      <c r="U754" s="838"/>
      <c r="V754" s="838"/>
      <c r="W754" s="838"/>
      <c r="X754" s="863"/>
      <c r="Y754" s="863"/>
      <c r="Z754" s="838"/>
      <c r="AA754" s="1710" t="s">
        <v>1298</v>
      </c>
      <c r="AB754" s="841"/>
      <c r="AC754" s="841"/>
      <c r="AD754" s="841"/>
      <c r="AE754" s="841"/>
    </row>
    <row r="755" spans="1:31" ht="18.75" x14ac:dyDescent="0.25">
      <c r="A755" s="2201"/>
      <c r="B755" s="2136"/>
      <c r="C755" s="2137"/>
      <c r="D755" s="2137"/>
      <c r="E755" s="2137"/>
      <c r="F755" s="2137"/>
      <c r="G755" s="2137"/>
      <c r="H755" s="2137"/>
      <c r="I755" s="2137"/>
      <c r="J755" s="2137"/>
      <c r="K755" s="2137"/>
      <c r="L755" s="2137"/>
      <c r="M755" s="2137"/>
      <c r="N755" s="2138"/>
      <c r="O755" s="838"/>
      <c r="P755" s="863"/>
      <c r="Q755" s="863"/>
      <c r="R755" s="863"/>
      <c r="S755" s="863"/>
      <c r="T755" s="863"/>
      <c r="U755" s="838"/>
      <c r="V755" s="838"/>
      <c r="W755" s="838"/>
      <c r="X755" s="863"/>
      <c r="Y755" s="863"/>
      <c r="Z755" s="838"/>
      <c r="AA755" s="1710" t="s">
        <v>1298</v>
      </c>
      <c r="AB755" s="841"/>
      <c r="AC755" s="841"/>
      <c r="AD755" s="841"/>
      <c r="AE755" s="841"/>
    </row>
    <row r="756" spans="1:31" ht="18.75" x14ac:dyDescent="0.25">
      <c r="A756" s="2201"/>
      <c r="B756" s="520" t="s">
        <v>185</v>
      </c>
      <c r="C756" s="425" t="s">
        <v>130</v>
      </c>
      <c r="D756" s="2115"/>
      <c r="E756" s="1938"/>
      <c r="F756" s="1938"/>
      <c r="G756" s="1938"/>
      <c r="H756" s="1938"/>
      <c r="I756" s="1938"/>
      <c r="J756" s="1938"/>
      <c r="K756" s="1938"/>
      <c r="L756" s="1938"/>
      <c r="M756" s="1938"/>
      <c r="N756" s="2116"/>
      <c r="O756" s="838"/>
      <c r="P756" s="863"/>
      <c r="Q756" s="863"/>
      <c r="R756" s="863"/>
      <c r="S756" s="863"/>
      <c r="T756" s="863"/>
      <c r="U756" s="838"/>
      <c r="V756" s="838"/>
      <c r="W756" s="838"/>
      <c r="X756" s="863"/>
      <c r="Y756" s="863"/>
      <c r="Z756" s="838"/>
      <c r="AA756" s="1710" t="s">
        <v>1298</v>
      </c>
      <c r="AB756" s="841"/>
      <c r="AC756" s="841"/>
      <c r="AD756" s="841"/>
      <c r="AE756" s="841"/>
    </row>
    <row r="757" spans="1:31" ht="15.75" customHeight="1" x14ac:dyDescent="0.25">
      <c r="A757" s="2201"/>
      <c r="B757" s="2136" t="s">
        <v>780</v>
      </c>
      <c r="C757" s="2137"/>
      <c r="D757" s="2137"/>
      <c r="E757" s="2137"/>
      <c r="F757" s="2137"/>
      <c r="G757" s="2137"/>
      <c r="H757" s="2137"/>
      <c r="I757" s="2137"/>
      <c r="J757" s="2137"/>
      <c r="K757" s="2137"/>
      <c r="L757" s="2137"/>
      <c r="M757" s="2137"/>
      <c r="N757" s="2138"/>
      <c r="O757" s="838"/>
      <c r="P757" s="863"/>
      <c r="Q757" s="863"/>
      <c r="R757" s="863"/>
      <c r="S757" s="863"/>
      <c r="T757" s="863"/>
      <c r="U757" s="838"/>
      <c r="V757" s="838"/>
      <c r="W757" s="838"/>
      <c r="X757" s="863"/>
      <c r="Y757" s="863"/>
      <c r="Z757" s="838"/>
      <c r="AA757" s="1710" t="s">
        <v>1298</v>
      </c>
      <c r="AB757" s="841"/>
      <c r="AC757" s="841"/>
      <c r="AD757" s="841"/>
      <c r="AE757" s="841"/>
    </row>
    <row r="758" spans="1:31" ht="15" customHeight="1" x14ac:dyDescent="0.25">
      <c r="A758" s="2201"/>
      <c r="B758" s="2219" t="str">
        <f>C686</f>
        <v>Nom de la Recette N° 2</v>
      </c>
      <c r="C758" s="2218"/>
      <c r="D758" s="2218"/>
      <c r="E758" s="2218"/>
      <c r="F758" s="2218"/>
      <c r="G758" s="2218"/>
      <c r="H758" s="2218"/>
      <c r="I758" s="2218"/>
      <c r="J758" s="2218"/>
      <c r="K758" s="2218"/>
      <c r="L758" s="2218"/>
      <c r="M758" s="2218"/>
      <c r="N758" s="2220"/>
      <c r="O758" s="838"/>
      <c r="P758" s="863"/>
      <c r="Q758" s="863"/>
      <c r="R758" s="863"/>
      <c r="S758" s="863"/>
      <c r="T758" s="863"/>
      <c r="U758" s="838"/>
      <c r="V758" s="838"/>
      <c r="W758" s="838"/>
      <c r="X758" s="863"/>
      <c r="Y758" s="863"/>
      <c r="Z758" s="838"/>
      <c r="AA758" s="1710" t="s">
        <v>1298</v>
      </c>
      <c r="AB758" s="841"/>
      <c r="AC758" s="841"/>
      <c r="AD758" s="841"/>
      <c r="AE758" s="841"/>
    </row>
    <row r="759" spans="1:31" ht="15" customHeight="1" x14ac:dyDescent="0.25">
      <c r="A759" s="2201"/>
      <c r="B759" s="2219"/>
      <c r="C759" s="2218"/>
      <c r="D759" s="2218"/>
      <c r="E759" s="2218"/>
      <c r="F759" s="2218"/>
      <c r="G759" s="2218"/>
      <c r="H759" s="2218"/>
      <c r="I759" s="2218"/>
      <c r="J759" s="2218"/>
      <c r="K759" s="2218"/>
      <c r="L759" s="2218"/>
      <c r="M759" s="2218"/>
      <c r="N759" s="2220"/>
      <c r="O759" s="838"/>
      <c r="P759" s="863"/>
      <c r="Q759" s="863"/>
      <c r="R759" s="863"/>
      <c r="S759" s="863"/>
      <c r="T759" s="863"/>
      <c r="U759" s="838"/>
      <c r="V759" s="838"/>
      <c r="W759" s="838"/>
      <c r="X759" s="863"/>
      <c r="Y759" s="863"/>
      <c r="Z759" s="838"/>
      <c r="AA759" s="1710" t="s">
        <v>1298</v>
      </c>
      <c r="AB759" s="841"/>
      <c r="AC759" s="841"/>
      <c r="AD759" s="841"/>
      <c r="AE759" s="841"/>
    </row>
    <row r="760" spans="1:31" ht="21" customHeight="1" x14ac:dyDescent="0.25">
      <c r="A760" s="2201"/>
      <c r="B760" s="2221" t="s">
        <v>216</v>
      </c>
      <c r="C760" s="2222"/>
      <c r="D760" s="2222"/>
      <c r="E760" s="2222"/>
      <c r="F760" s="2222"/>
      <c r="G760" s="2222"/>
      <c r="H760" s="2222"/>
      <c r="I760" s="2222"/>
      <c r="J760" s="2222"/>
      <c r="K760" s="2222"/>
      <c r="L760" s="2222"/>
      <c r="M760" s="2222"/>
      <c r="N760" s="2223"/>
      <c r="O760" s="838"/>
      <c r="P760" s="863"/>
      <c r="Q760" s="863"/>
      <c r="R760" s="863"/>
      <c r="S760" s="863"/>
      <c r="T760" s="863"/>
      <c r="U760" s="838"/>
      <c r="V760" s="838"/>
      <c r="W760" s="838"/>
      <c r="X760" s="863"/>
      <c r="Y760" s="863"/>
      <c r="Z760" s="838"/>
      <c r="AA760" s="1710" t="s">
        <v>1298</v>
      </c>
      <c r="AB760" s="841"/>
      <c r="AC760" s="841"/>
      <c r="AD760" s="841"/>
      <c r="AE760" s="841"/>
    </row>
    <row r="761" spans="1:31" ht="15.75" customHeight="1" x14ac:dyDescent="0.25">
      <c r="A761" s="2201"/>
      <c r="B761" s="2224" t="s">
        <v>289</v>
      </c>
      <c r="C761" s="2225"/>
      <c r="D761" s="2225"/>
      <c r="E761" s="2225"/>
      <c r="F761" s="2225"/>
      <c r="G761" s="2225"/>
      <c r="H761" s="2225"/>
      <c r="I761" s="2225"/>
      <c r="J761" s="2225"/>
      <c r="K761" s="2225"/>
      <c r="L761" s="2225"/>
      <c r="M761" s="2225"/>
      <c r="N761" s="2226"/>
      <c r="O761" s="838"/>
      <c r="P761" s="863"/>
      <c r="Q761" s="863"/>
      <c r="R761" s="863"/>
      <c r="S761" s="863"/>
      <c r="T761" s="863"/>
      <c r="U761" s="838"/>
      <c r="V761" s="838"/>
      <c r="W761" s="838"/>
      <c r="X761" s="863"/>
      <c r="Y761" s="863"/>
      <c r="Z761" s="838"/>
      <c r="AA761" s="1710" t="s">
        <v>1298</v>
      </c>
      <c r="AB761" s="841"/>
      <c r="AC761" s="841"/>
      <c r="AD761" s="841"/>
      <c r="AE761" s="841"/>
    </row>
    <row r="762" spans="1:31" ht="15.75" customHeight="1" x14ac:dyDescent="0.25">
      <c r="A762" s="2201"/>
      <c r="B762" s="2227"/>
      <c r="C762" s="2228"/>
      <c r="D762" s="2228"/>
      <c r="E762" s="2228"/>
      <c r="F762" s="2228"/>
      <c r="G762" s="2228"/>
      <c r="H762" s="2228"/>
      <c r="I762" s="2228"/>
      <c r="J762" s="2228"/>
      <c r="K762" s="2228"/>
      <c r="L762" s="2228"/>
      <c r="M762" s="2228"/>
      <c r="N762" s="2229"/>
      <c r="O762" s="838"/>
      <c r="P762" s="863"/>
      <c r="Q762" s="863"/>
      <c r="R762" s="863"/>
      <c r="S762" s="863"/>
      <c r="T762" s="863"/>
      <c r="U762" s="838"/>
      <c r="V762" s="838"/>
      <c r="W762" s="838"/>
      <c r="X762" s="863"/>
      <c r="Y762" s="863"/>
      <c r="Z762" s="838"/>
      <c r="AA762" s="1710" t="s">
        <v>1298</v>
      </c>
      <c r="AB762" s="841"/>
      <c r="AC762" s="841"/>
      <c r="AD762" s="841"/>
      <c r="AE762" s="841"/>
    </row>
    <row r="763" spans="1:31" ht="15.75" customHeight="1" x14ac:dyDescent="0.25">
      <c r="A763" s="2201"/>
      <c r="B763" s="2230"/>
      <c r="C763" s="2231"/>
      <c r="D763" s="2231"/>
      <c r="E763" s="2231"/>
      <c r="F763" s="2231"/>
      <c r="G763" s="2231"/>
      <c r="H763" s="2231"/>
      <c r="I763" s="2231"/>
      <c r="J763" s="2231"/>
      <c r="K763" s="2231"/>
      <c r="L763" s="2231"/>
      <c r="M763" s="2231"/>
      <c r="N763" s="2232"/>
      <c r="O763" s="838"/>
      <c r="P763" s="863"/>
      <c r="Q763" s="863"/>
      <c r="R763" s="863"/>
      <c r="S763" s="863"/>
      <c r="T763" s="863"/>
      <c r="U763" s="863"/>
      <c r="V763" s="863"/>
      <c r="W763" s="863"/>
      <c r="X763" s="863"/>
      <c r="Y763" s="863"/>
      <c r="Z763" s="838"/>
      <c r="AA763" s="1710" t="s">
        <v>1298</v>
      </c>
      <c r="AB763" s="841"/>
      <c r="AC763" s="841"/>
      <c r="AD763" s="841"/>
      <c r="AE763" s="841"/>
    </row>
    <row r="764" spans="1:31" ht="15.75" customHeight="1" x14ac:dyDescent="0.25">
      <c r="A764" s="2201"/>
      <c r="B764" s="2219" t="s">
        <v>112</v>
      </c>
      <c r="C764" s="2218"/>
      <c r="D764" s="2218"/>
      <c r="E764" s="2218"/>
      <c r="F764" s="2218"/>
      <c r="G764" s="2218"/>
      <c r="H764" s="2218"/>
      <c r="I764" s="2218"/>
      <c r="J764" s="2218"/>
      <c r="K764" s="2218"/>
      <c r="L764" s="2218"/>
      <c r="M764" s="2218"/>
      <c r="N764" s="2239"/>
      <c r="O764" s="838"/>
      <c r="P764" s="863"/>
      <c r="Q764" s="863"/>
      <c r="R764" s="863"/>
      <c r="S764" s="863"/>
      <c r="T764" s="863"/>
      <c r="U764" s="863"/>
      <c r="V764" s="863"/>
      <c r="W764" s="863"/>
      <c r="X764" s="863"/>
      <c r="Y764" s="863"/>
      <c r="Z764" s="838"/>
      <c r="AA764" s="1710" t="s">
        <v>1298</v>
      </c>
      <c r="AB764" s="841"/>
      <c r="AC764" s="841"/>
      <c r="AD764" s="841"/>
      <c r="AE764" s="841"/>
    </row>
    <row r="765" spans="1:31" ht="15.75" customHeight="1" x14ac:dyDescent="0.25">
      <c r="A765" s="2201"/>
      <c r="B765" s="2219"/>
      <c r="C765" s="2218"/>
      <c r="D765" s="2218"/>
      <c r="E765" s="2218"/>
      <c r="F765" s="2218"/>
      <c r="G765" s="2218"/>
      <c r="H765" s="2218"/>
      <c r="I765" s="2218"/>
      <c r="J765" s="2218"/>
      <c r="K765" s="2218"/>
      <c r="L765" s="2218"/>
      <c r="M765" s="2218"/>
      <c r="N765" s="2239"/>
      <c r="O765" s="838"/>
      <c r="P765" s="863"/>
      <c r="Q765" s="863"/>
      <c r="R765" s="863"/>
      <c r="S765" s="863"/>
      <c r="T765" s="863"/>
      <c r="U765" s="863"/>
      <c r="V765" s="863"/>
      <c r="W765" s="863"/>
      <c r="X765" s="863"/>
      <c r="Y765" s="863"/>
      <c r="Z765" s="838"/>
      <c r="AA765" s="1710" t="s">
        <v>1298</v>
      </c>
      <c r="AB765" s="841"/>
      <c r="AC765" s="841"/>
      <c r="AD765" s="841"/>
      <c r="AE765" s="841"/>
    </row>
    <row r="766" spans="1:31" ht="18.75" x14ac:dyDescent="0.25">
      <c r="A766" s="2201"/>
      <c r="B766" s="485" t="s">
        <v>175</v>
      </c>
      <c r="C766" s="486"/>
      <c r="D766" s="457"/>
      <c r="E766" s="354"/>
      <c r="F766" s="406"/>
      <c r="G766" s="406"/>
      <c r="H766" s="406"/>
      <c r="I766" s="406"/>
      <c r="J766" s="406"/>
      <c r="K766" s="406"/>
      <c r="L766" s="406"/>
      <c r="M766" s="406"/>
      <c r="N766" s="458"/>
      <c r="O766" s="838"/>
      <c r="P766" s="863"/>
      <c r="Q766" s="863"/>
      <c r="R766" s="863"/>
      <c r="S766" s="863"/>
      <c r="T766" s="863"/>
      <c r="U766" s="863"/>
      <c r="V766" s="863"/>
      <c r="W766" s="863"/>
      <c r="X766" s="863"/>
      <c r="Y766" s="863"/>
      <c r="Z766" s="838"/>
      <c r="AA766" s="1710" t="s">
        <v>1298</v>
      </c>
      <c r="AB766" s="841"/>
      <c r="AC766" s="841"/>
      <c r="AD766" s="841"/>
      <c r="AE766" s="841"/>
    </row>
    <row r="767" spans="1:31" ht="18.75" x14ac:dyDescent="0.25">
      <c r="A767" s="2201"/>
      <c r="B767" s="514"/>
      <c r="C767" s="515"/>
      <c r="D767" s="460"/>
      <c r="E767" s="406"/>
      <c r="F767" s="461"/>
      <c r="G767" s="461"/>
      <c r="H767" s="461"/>
      <c r="I767" s="461"/>
      <c r="J767" s="461"/>
      <c r="K767" s="461"/>
      <c r="L767" s="461"/>
      <c r="M767" s="461"/>
      <c r="N767" s="462"/>
      <c r="O767" s="838"/>
      <c r="P767" s="863"/>
      <c r="Q767" s="863"/>
      <c r="R767" s="863"/>
      <c r="S767" s="863"/>
      <c r="T767" s="863"/>
      <c r="U767" s="863"/>
      <c r="V767" s="863"/>
      <c r="W767" s="863"/>
      <c r="X767" s="863"/>
      <c r="Y767" s="863"/>
      <c r="Z767" s="838"/>
      <c r="AA767" s="1710" t="s">
        <v>1298</v>
      </c>
      <c r="AB767" s="841"/>
      <c r="AC767" s="841"/>
      <c r="AD767" s="841"/>
      <c r="AE767" s="841"/>
    </row>
    <row r="768" spans="1:31" ht="18.75" x14ac:dyDescent="0.25">
      <c r="A768" s="2201"/>
      <c r="B768" s="516" t="s">
        <v>31</v>
      </c>
      <c r="C768" s="308" t="s">
        <v>160</v>
      </c>
      <c r="D768" s="308"/>
      <c r="E768" s="308"/>
      <c r="F768" s="308"/>
      <c r="G768" s="308"/>
      <c r="H768" s="308"/>
      <c r="I768" s="308"/>
      <c r="J768" s="308"/>
      <c r="K768" s="308"/>
      <c r="L768" s="308"/>
      <c r="M768" s="308"/>
      <c r="N768" s="464"/>
      <c r="O768" s="838"/>
      <c r="P768" s="863"/>
      <c r="Q768" s="863"/>
      <c r="R768" s="863"/>
      <c r="S768" s="863"/>
      <c r="T768" s="863"/>
      <c r="U768" s="863"/>
      <c r="V768" s="863"/>
      <c r="W768" s="863"/>
      <c r="X768" s="863"/>
      <c r="Y768" s="863"/>
      <c r="Z768" s="838"/>
      <c r="AA768" s="1585" t="s">
        <v>770</v>
      </c>
    </row>
    <row r="769" spans="1:27" ht="18.75" x14ac:dyDescent="0.25">
      <c r="A769" s="2201"/>
      <c r="B769" s="516" t="s">
        <v>34</v>
      </c>
      <c r="C769" s="308"/>
      <c r="D769" s="308"/>
      <c r="E769" s="308"/>
      <c r="F769" s="308"/>
      <c r="G769" s="308"/>
      <c r="H769" s="308"/>
      <c r="I769" s="308"/>
      <c r="J769" s="308"/>
      <c r="K769" s="308"/>
      <c r="L769" s="308"/>
      <c r="M769" s="308"/>
      <c r="N769" s="464"/>
      <c r="O769" s="838"/>
      <c r="P769" s="863"/>
      <c r="Q769" s="863"/>
      <c r="R769" s="863"/>
      <c r="S769" s="863"/>
      <c r="T769" s="863"/>
      <c r="U769" s="863"/>
      <c r="V769" s="863"/>
      <c r="W769" s="863"/>
      <c r="X769" s="863"/>
      <c r="Y769" s="863"/>
      <c r="Z769" s="838"/>
      <c r="AA769" s="1585" t="s">
        <v>770</v>
      </c>
    </row>
    <row r="770" spans="1:27" ht="18.75" x14ac:dyDescent="0.25">
      <c r="A770" s="2201"/>
      <c r="B770" s="516" t="s">
        <v>113</v>
      </c>
      <c r="C770" s="308" t="s">
        <v>290</v>
      </c>
      <c r="D770" s="517"/>
      <c r="E770" s="517"/>
      <c r="F770" s="517"/>
      <c r="G770" s="517"/>
      <c r="H770" s="517"/>
      <c r="I770" s="517"/>
      <c r="J770" s="517"/>
      <c r="K770" s="517"/>
      <c r="L770" s="517"/>
      <c r="M770" s="517"/>
      <c r="N770" s="518"/>
      <c r="O770" s="838"/>
      <c r="P770" s="863"/>
      <c r="Q770" s="863"/>
      <c r="R770" s="863"/>
      <c r="S770" s="863"/>
      <c r="T770" s="863"/>
      <c r="U770" s="863"/>
      <c r="V770" s="863"/>
      <c r="W770" s="863"/>
      <c r="X770" s="863"/>
      <c r="Y770" s="863"/>
      <c r="Z770" s="838"/>
      <c r="AA770" s="1585" t="s">
        <v>770</v>
      </c>
    </row>
    <row r="771" spans="1:27" ht="18.75" x14ac:dyDescent="0.25">
      <c r="A771" s="2201"/>
      <c r="B771" s="516" t="s">
        <v>19</v>
      </c>
      <c r="C771" s="308"/>
      <c r="D771" s="308"/>
      <c r="E771" s="308"/>
      <c r="F771" s="308"/>
      <c r="G771" s="308"/>
      <c r="H771" s="308"/>
      <c r="I771" s="308"/>
      <c r="J771" s="308"/>
      <c r="K771" s="308"/>
      <c r="L771" s="308"/>
      <c r="M771" s="308"/>
      <c r="N771" s="464"/>
      <c r="O771" s="838"/>
      <c r="P771" s="863"/>
      <c r="Q771" s="863"/>
      <c r="R771" s="863"/>
      <c r="S771" s="863"/>
      <c r="T771" s="863"/>
      <c r="U771" s="863"/>
      <c r="V771" s="863"/>
      <c r="W771" s="863"/>
      <c r="X771" s="863"/>
      <c r="Y771" s="863"/>
      <c r="Z771" s="838"/>
      <c r="AA771" s="1585" t="s">
        <v>770</v>
      </c>
    </row>
    <row r="772" spans="1:27" ht="18.75" x14ac:dyDescent="0.25">
      <c r="A772" s="2201"/>
      <c r="B772" s="516" t="s">
        <v>21</v>
      </c>
      <c r="C772" s="308" t="s">
        <v>291</v>
      </c>
      <c r="D772" s="308"/>
      <c r="E772" s="308"/>
      <c r="F772" s="308"/>
      <c r="G772" s="308"/>
      <c r="H772" s="308"/>
      <c r="I772" s="308"/>
      <c r="J772" s="308"/>
      <c r="K772" s="308"/>
      <c r="L772" s="308"/>
      <c r="M772" s="308"/>
      <c r="N772" s="464"/>
      <c r="O772" s="838"/>
      <c r="P772" s="863"/>
      <c r="Q772" s="863"/>
      <c r="R772" s="863"/>
      <c r="S772" s="863"/>
      <c r="T772" s="863"/>
      <c r="U772" s="863"/>
      <c r="V772" s="863"/>
      <c r="W772" s="863"/>
      <c r="X772" s="863"/>
      <c r="Y772" s="863"/>
      <c r="Z772" s="838"/>
      <c r="AA772" s="1585" t="s">
        <v>770</v>
      </c>
    </row>
    <row r="773" spans="1:27" ht="18.75" x14ac:dyDescent="0.25">
      <c r="A773" s="2201"/>
      <c r="B773" s="516" t="s">
        <v>23</v>
      </c>
      <c r="C773" s="308" t="s">
        <v>292</v>
      </c>
      <c r="D773" s="308"/>
      <c r="E773" s="308"/>
      <c r="F773" s="308"/>
      <c r="G773" s="308"/>
      <c r="H773" s="308"/>
      <c r="I773" s="308"/>
      <c r="J773" s="308"/>
      <c r="K773" s="308"/>
      <c r="L773" s="308"/>
      <c r="M773" s="308"/>
      <c r="N773" s="464"/>
      <c r="O773" s="838"/>
      <c r="P773" s="863"/>
      <c r="Q773" s="863"/>
      <c r="R773" s="863"/>
      <c r="S773" s="863"/>
      <c r="T773" s="863"/>
      <c r="U773" s="863"/>
      <c r="V773" s="863"/>
      <c r="W773" s="863"/>
      <c r="X773" s="863"/>
      <c r="Y773" s="863"/>
      <c r="Z773" s="838"/>
      <c r="AA773" s="1585" t="s">
        <v>770</v>
      </c>
    </row>
    <row r="774" spans="1:27" ht="18.75" x14ac:dyDescent="0.25">
      <c r="A774" s="2201"/>
      <c r="B774" s="516" t="s">
        <v>141</v>
      </c>
      <c r="C774" s="308"/>
      <c r="D774" s="308"/>
      <c r="E774" s="308"/>
      <c r="F774" s="308"/>
      <c r="G774" s="308"/>
      <c r="H774" s="308"/>
      <c r="I774" s="308"/>
      <c r="J774" s="308"/>
      <c r="K774" s="308"/>
      <c r="L774" s="308"/>
      <c r="M774" s="308"/>
      <c r="N774" s="464"/>
      <c r="O774" s="838"/>
      <c r="P774" s="863"/>
      <c r="Q774" s="863"/>
      <c r="R774" s="863"/>
      <c r="S774" s="863"/>
      <c r="T774" s="863"/>
      <c r="U774" s="863"/>
      <c r="V774" s="863"/>
      <c r="W774" s="863"/>
      <c r="X774" s="863"/>
      <c r="Y774" s="863"/>
      <c r="Z774" s="838"/>
      <c r="AA774" s="1585" t="s">
        <v>770</v>
      </c>
    </row>
    <row r="775" spans="1:27" ht="18.75" x14ac:dyDescent="0.25">
      <c r="A775" s="2201"/>
      <c r="B775" s="516" t="s">
        <v>142</v>
      </c>
      <c r="C775" s="308"/>
      <c r="D775" s="308"/>
      <c r="E775" s="308"/>
      <c r="F775" s="308"/>
      <c r="G775" s="308"/>
      <c r="H775" s="308"/>
      <c r="I775" s="308"/>
      <c r="J775" s="308"/>
      <c r="K775" s="308"/>
      <c r="L775" s="308"/>
      <c r="M775" s="308"/>
      <c r="N775" s="464"/>
      <c r="O775" s="838"/>
      <c r="P775" s="863"/>
      <c r="Q775" s="863"/>
      <c r="R775" s="863"/>
      <c r="S775" s="863"/>
      <c r="T775" s="863"/>
      <c r="U775" s="863"/>
      <c r="V775" s="863"/>
      <c r="W775" s="863"/>
      <c r="X775" s="863"/>
      <c r="Y775" s="863"/>
      <c r="Z775" s="838"/>
      <c r="AA775" s="1585" t="s">
        <v>770</v>
      </c>
    </row>
    <row r="776" spans="1:27" ht="18.75" x14ac:dyDescent="0.25">
      <c r="A776" s="2201"/>
      <c r="B776" s="516" t="s">
        <v>189</v>
      </c>
      <c r="C776" s="308"/>
      <c r="D776" s="308"/>
      <c r="E776" s="308"/>
      <c r="F776" s="308"/>
      <c r="G776" s="308"/>
      <c r="H776" s="308"/>
      <c r="I776" s="308"/>
      <c r="J776" s="308"/>
      <c r="K776" s="308"/>
      <c r="L776" s="308"/>
      <c r="M776" s="308"/>
      <c r="N776" s="464"/>
      <c r="O776" s="838"/>
      <c r="P776" s="863"/>
      <c r="Q776" s="863"/>
      <c r="R776" s="863"/>
      <c r="S776" s="863"/>
      <c r="T776" s="863"/>
      <c r="U776" s="863"/>
      <c r="V776" s="863"/>
      <c r="W776" s="863"/>
      <c r="X776" s="863"/>
      <c r="Y776" s="863"/>
      <c r="Z776" s="838"/>
      <c r="AA776" s="1585" t="s">
        <v>770</v>
      </c>
    </row>
    <row r="777" spans="1:27" ht="18.75" x14ac:dyDescent="0.25">
      <c r="A777" s="2201"/>
      <c r="B777" s="516" t="s">
        <v>190</v>
      </c>
      <c r="C777" s="308"/>
      <c r="D777" s="308"/>
      <c r="E777" s="308"/>
      <c r="F777" s="308"/>
      <c r="G777" s="308"/>
      <c r="H777" s="308"/>
      <c r="I777" s="308"/>
      <c r="J777" s="308"/>
      <c r="K777" s="308"/>
      <c r="L777" s="308"/>
      <c r="M777" s="308"/>
      <c r="N777" s="464"/>
      <c r="O777" s="838"/>
      <c r="P777" s="863"/>
      <c r="Q777" s="863"/>
      <c r="R777" s="863"/>
      <c r="S777" s="863"/>
      <c r="T777" s="863"/>
      <c r="U777" s="863"/>
      <c r="V777" s="863"/>
      <c r="W777" s="863"/>
      <c r="X777" s="863"/>
      <c r="Y777" s="863"/>
      <c r="Z777" s="838"/>
      <c r="AA777" s="1585" t="s">
        <v>770</v>
      </c>
    </row>
    <row r="778" spans="1:27" ht="18.75" x14ac:dyDescent="0.25">
      <c r="A778" s="2201"/>
      <c r="B778" s="516" t="s">
        <v>191</v>
      </c>
      <c r="C778" s="308"/>
      <c r="D778" s="308"/>
      <c r="E778" s="308"/>
      <c r="F778" s="308"/>
      <c r="G778" s="308"/>
      <c r="H778" s="308"/>
      <c r="I778" s="308"/>
      <c r="J778" s="308"/>
      <c r="K778" s="308"/>
      <c r="L778" s="308"/>
      <c r="M778" s="308"/>
      <c r="N778" s="464"/>
      <c r="O778" s="838"/>
      <c r="P778" s="863"/>
      <c r="Q778" s="863"/>
      <c r="R778" s="863"/>
      <c r="S778" s="863"/>
      <c r="T778" s="863"/>
      <c r="U778" s="863"/>
      <c r="V778" s="863"/>
      <c r="W778" s="863"/>
      <c r="X778" s="863"/>
      <c r="Y778" s="863"/>
      <c r="Z778" s="838"/>
      <c r="AA778" s="1585" t="s">
        <v>770</v>
      </c>
    </row>
    <row r="779" spans="1:27" ht="18.75" x14ac:dyDescent="0.25">
      <c r="A779" s="2201"/>
      <c r="B779" s="516" t="s">
        <v>192</v>
      </c>
      <c r="C779" s="308"/>
      <c r="D779" s="308"/>
      <c r="E779" s="308"/>
      <c r="F779" s="308"/>
      <c r="G779" s="308"/>
      <c r="H779" s="308"/>
      <c r="I779" s="308"/>
      <c r="J779" s="308"/>
      <c r="K779" s="308"/>
      <c r="L779" s="308"/>
      <c r="M779" s="308"/>
      <c r="N779" s="464"/>
      <c r="O779" s="838"/>
      <c r="P779" s="863"/>
      <c r="Q779" s="863"/>
      <c r="R779" s="863"/>
      <c r="S779" s="863"/>
      <c r="T779" s="863"/>
      <c r="U779" s="863"/>
      <c r="V779" s="863"/>
      <c r="W779" s="863"/>
      <c r="X779" s="863"/>
      <c r="Y779" s="863"/>
      <c r="Z779" s="838"/>
      <c r="AA779" s="1585" t="s">
        <v>770</v>
      </c>
    </row>
    <row r="780" spans="1:27" ht="18.75" x14ac:dyDescent="0.25">
      <c r="A780" s="2201"/>
      <c r="B780" s="516" t="s">
        <v>193</v>
      </c>
      <c r="C780" s="308"/>
      <c r="D780" s="308"/>
      <c r="E780" s="308"/>
      <c r="F780" s="308"/>
      <c r="G780" s="308"/>
      <c r="H780" s="308"/>
      <c r="I780" s="308"/>
      <c r="J780" s="308"/>
      <c r="K780" s="308"/>
      <c r="L780" s="308"/>
      <c r="M780" s="308"/>
      <c r="N780" s="464"/>
      <c r="O780" s="838"/>
      <c r="P780" s="863"/>
      <c r="Q780" s="863"/>
      <c r="R780" s="863"/>
      <c r="S780" s="863"/>
      <c r="T780" s="863"/>
      <c r="U780" s="863"/>
      <c r="V780" s="863"/>
      <c r="W780" s="863"/>
      <c r="X780" s="863"/>
      <c r="Y780" s="863"/>
      <c r="Z780" s="838"/>
      <c r="AA780" s="1585" t="s">
        <v>770</v>
      </c>
    </row>
    <row r="781" spans="1:27" ht="18.75" x14ac:dyDescent="0.25">
      <c r="A781" s="2201"/>
      <c r="B781" s="516" t="s">
        <v>194</v>
      </c>
      <c r="C781" s="308"/>
      <c r="D781" s="308"/>
      <c r="E781" s="308"/>
      <c r="F781" s="308"/>
      <c r="G781" s="308"/>
      <c r="H781" s="308"/>
      <c r="I781" s="308"/>
      <c r="J781" s="308"/>
      <c r="K781" s="308"/>
      <c r="L781" s="308"/>
      <c r="M781" s="308"/>
      <c r="N781" s="464"/>
      <c r="O781" s="838"/>
      <c r="P781" s="863"/>
      <c r="Q781" s="863"/>
      <c r="R781" s="863"/>
      <c r="S781" s="863"/>
      <c r="T781" s="863"/>
      <c r="U781" s="863"/>
      <c r="V781" s="863"/>
      <c r="W781" s="863"/>
      <c r="X781" s="863"/>
      <c r="Y781" s="863"/>
      <c r="Z781" s="838"/>
      <c r="AA781" s="1585" t="s">
        <v>770</v>
      </c>
    </row>
    <row r="782" spans="1:27" ht="18.75" x14ac:dyDescent="0.25">
      <c r="A782" s="2201"/>
      <c r="B782" s="516" t="s">
        <v>195</v>
      </c>
      <c r="C782" s="308"/>
      <c r="D782" s="308"/>
      <c r="E782" s="308"/>
      <c r="F782" s="308"/>
      <c r="G782" s="308"/>
      <c r="H782" s="308"/>
      <c r="I782" s="308"/>
      <c r="J782" s="308"/>
      <c r="K782" s="308"/>
      <c r="L782" s="308"/>
      <c r="M782" s="308"/>
      <c r="N782" s="464"/>
      <c r="O782" s="838"/>
      <c r="P782" s="863"/>
      <c r="Q782" s="863"/>
      <c r="R782" s="863"/>
      <c r="S782" s="863"/>
      <c r="T782" s="863"/>
      <c r="U782" s="863"/>
      <c r="V782" s="863"/>
      <c r="W782" s="863"/>
      <c r="X782" s="863"/>
      <c r="Y782" s="863"/>
      <c r="Z782" s="838"/>
      <c r="AA782" s="1585" t="s">
        <v>770</v>
      </c>
    </row>
    <row r="783" spans="1:27" ht="18.75" x14ac:dyDescent="0.25">
      <c r="A783" s="2201"/>
      <c r="B783" s="516" t="s">
        <v>196</v>
      </c>
      <c r="C783" s="308"/>
      <c r="D783" s="308"/>
      <c r="E783" s="308"/>
      <c r="F783" s="308"/>
      <c r="G783" s="308"/>
      <c r="H783" s="308"/>
      <c r="I783" s="308"/>
      <c r="J783" s="308"/>
      <c r="K783" s="308"/>
      <c r="L783" s="308"/>
      <c r="M783" s="308"/>
      <c r="N783" s="464"/>
      <c r="O783" s="838"/>
      <c r="P783" s="863"/>
      <c r="Q783" s="863"/>
      <c r="R783" s="863"/>
      <c r="S783" s="863"/>
      <c r="T783" s="863"/>
      <c r="U783" s="863"/>
      <c r="V783" s="863"/>
      <c r="W783" s="863"/>
      <c r="X783" s="863"/>
      <c r="Y783" s="863"/>
      <c r="Z783" s="838"/>
      <c r="AA783" s="1585" t="s">
        <v>770</v>
      </c>
    </row>
    <row r="784" spans="1:27" ht="18.75" x14ac:dyDescent="0.25">
      <c r="A784" s="2201"/>
      <c r="B784" s="516" t="s">
        <v>197</v>
      </c>
      <c r="C784" s="308"/>
      <c r="D784" s="308"/>
      <c r="E784" s="308"/>
      <c r="F784" s="308"/>
      <c r="G784" s="308"/>
      <c r="H784" s="308"/>
      <c r="I784" s="308"/>
      <c r="J784" s="308"/>
      <c r="K784" s="308"/>
      <c r="L784" s="308"/>
      <c r="M784" s="308"/>
      <c r="N784" s="464"/>
      <c r="O784" s="838"/>
      <c r="P784" s="863"/>
      <c r="Q784" s="863"/>
      <c r="R784" s="863"/>
      <c r="S784" s="863"/>
      <c r="T784" s="863"/>
      <c r="U784" s="863"/>
      <c r="V784" s="863"/>
      <c r="W784" s="863"/>
      <c r="X784" s="863"/>
      <c r="Y784" s="863"/>
      <c r="Z784" s="838"/>
      <c r="AA784" s="1585" t="s">
        <v>770</v>
      </c>
    </row>
    <row r="785" spans="1:31" ht="18.75" x14ac:dyDescent="0.25">
      <c r="A785" s="2201"/>
      <c r="B785" s="516" t="s">
        <v>198</v>
      </c>
      <c r="C785" s="308"/>
      <c r="D785" s="308"/>
      <c r="E785" s="308"/>
      <c r="F785" s="308"/>
      <c r="G785" s="308"/>
      <c r="H785" s="308"/>
      <c r="I785" s="308"/>
      <c r="J785" s="308"/>
      <c r="K785" s="308"/>
      <c r="L785" s="308"/>
      <c r="M785" s="308"/>
      <c r="N785" s="464"/>
      <c r="O785" s="838"/>
      <c r="P785" s="863"/>
      <c r="Q785" s="863"/>
      <c r="R785" s="863"/>
      <c r="S785" s="863"/>
      <c r="T785" s="863"/>
      <c r="U785" s="863"/>
      <c r="V785" s="863"/>
      <c r="W785" s="863"/>
      <c r="X785" s="863"/>
      <c r="Y785" s="863"/>
      <c r="Z785" s="838"/>
      <c r="AA785" s="1585" t="s">
        <v>770</v>
      </c>
    </row>
    <row r="786" spans="1:31" ht="18.75" x14ac:dyDescent="0.25">
      <c r="A786" s="2201"/>
      <c r="B786" s="516" t="s">
        <v>199</v>
      </c>
      <c r="C786" s="308"/>
      <c r="D786" s="308"/>
      <c r="E786" s="308"/>
      <c r="F786" s="308"/>
      <c r="G786" s="308"/>
      <c r="H786" s="308"/>
      <c r="I786" s="308"/>
      <c r="J786" s="308"/>
      <c r="K786" s="308"/>
      <c r="L786" s="308"/>
      <c r="M786" s="308"/>
      <c r="N786" s="464"/>
      <c r="O786" s="838"/>
      <c r="P786" s="863"/>
      <c r="Q786" s="863"/>
      <c r="R786" s="863"/>
      <c r="S786" s="863"/>
      <c r="T786" s="863"/>
      <c r="U786" s="863"/>
      <c r="V786" s="863"/>
      <c r="W786" s="863"/>
      <c r="X786" s="863"/>
      <c r="Y786" s="863"/>
      <c r="Z786" s="838"/>
      <c r="AA786" s="1585" t="s">
        <v>770</v>
      </c>
    </row>
    <row r="787" spans="1:31" ht="18.75" x14ac:dyDescent="0.25">
      <c r="A787" s="2201"/>
      <c r="B787" s="516" t="s">
        <v>200</v>
      </c>
      <c r="C787" s="308"/>
      <c r="D787" s="308"/>
      <c r="E787" s="308"/>
      <c r="F787" s="308"/>
      <c r="G787" s="308"/>
      <c r="H787" s="308"/>
      <c r="I787" s="308"/>
      <c r="J787" s="308"/>
      <c r="K787" s="308"/>
      <c r="L787" s="308"/>
      <c r="M787" s="308"/>
      <c r="N787" s="464"/>
      <c r="O787" s="838"/>
      <c r="P787" s="863"/>
      <c r="Q787" s="863"/>
      <c r="R787" s="863"/>
      <c r="S787" s="863"/>
      <c r="T787" s="863"/>
      <c r="U787" s="863"/>
      <c r="V787" s="863"/>
      <c r="W787" s="863"/>
      <c r="X787" s="863"/>
      <c r="Y787" s="863"/>
      <c r="Z787" s="838"/>
      <c r="AA787" s="1585" t="s">
        <v>770</v>
      </c>
    </row>
    <row r="788" spans="1:31" ht="18.75" x14ac:dyDescent="0.25">
      <c r="A788" s="2201"/>
      <c r="B788" s="516"/>
      <c r="C788" s="308"/>
      <c r="D788" s="308"/>
      <c r="E788" s="308"/>
      <c r="F788" s="308"/>
      <c r="G788" s="308"/>
      <c r="H788" s="308"/>
      <c r="I788" s="308"/>
      <c r="J788" s="308"/>
      <c r="K788" s="308"/>
      <c r="L788" s="308"/>
      <c r="M788" s="308"/>
      <c r="N788" s="464"/>
      <c r="O788" s="838"/>
      <c r="P788" s="863"/>
      <c r="Q788" s="863"/>
      <c r="R788" s="863"/>
      <c r="S788" s="863"/>
      <c r="T788" s="863"/>
      <c r="U788" s="863"/>
      <c r="V788" s="863"/>
      <c r="W788" s="863"/>
      <c r="X788" s="863"/>
      <c r="Y788" s="863"/>
      <c r="Z788" s="838"/>
      <c r="AA788" s="1710" t="s">
        <v>1298</v>
      </c>
      <c r="AB788" s="841"/>
      <c r="AC788" s="841"/>
      <c r="AD788" s="841"/>
      <c r="AE788" s="841"/>
    </row>
    <row r="789" spans="1:31" ht="18.75" x14ac:dyDescent="0.25">
      <c r="A789" s="2201"/>
      <c r="B789" s="2133"/>
      <c r="C789" s="2134"/>
      <c r="D789" s="2134"/>
      <c r="E789" s="2134"/>
      <c r="F789" s="2134"/>
      <c r="G789" s="2134"/>
      <c r="H789" s="2134"/>
      <c r="I789" s="2134"/>
      <c r="J789" s="2134"/>
      <c r="K789" s="2134"/>
      <c r="L789" s="2134"/>
      <c r="M789" s="2134"/>
      <c r="N789" s="2135"/>
      <c r="O789" s="838"/>
      <c r="P789" s="863"/>
      <c r="Q789" s="863"/>
      <c r="R789" s="863"/>
      <c r="S789" s="863"/>
      <c r="T789" s="863"/>
      <c r="U789" s="863"/>
      <c r="V789" s="863"/>
      <c r="W789" s="863"/>
      <c r="X789" s="863"/>
      <c r="Y789" s="863"/>
      <c r="Z789" s="838"/>
      <c r="AA789" s="1710" t="s">
        <v>1298</v>
      </c>
      <c r="AB789" s="841"/>
      <c r="AC789" s="841"/>
      <c r="AD789" s="841"/>
      <c r="AE789" s="841"/>
    </row>
    <row r="790" spans="1:31" ht="18.75" x14ac:dyDescent="0.25">
      <c r="A790" s="2201"/>
      <c r="B790" s="560" t="s">
        <v>185</v>
      </c>
      <c r="C790" s="425" t="s">
        <v>130</v>
      </c>
      <c r="D790" s="2115"/>
      <c r="E790" s="1938"/>
      <c r="F790" s="1938"/>
      <c r="G790" s="1938"/>
      <c r="H790" s="1938"/>
      <c r="I790" s="1938"/>
      <c r="J790" s="1938"/>
      <c r="K790" s="1938"/>
      <c r="L790" s="1938"/>
      <c r="M790" s="1938"/>
      <c r="N790" s="2116"/>
      <c r="O790" s="838"/>
      <c r="P790" s="863"/>
      <c r="Q790" s="863"/>
      <c r="R790" s="863"/>
      <c r="S790" s="863"/>
      <c r="T790" s="863"/>
      <c r="U790" s="863"/>
      <c r="V790" s="863"/>
      <c r="W790" s="863"/>
      <c r="X790" s="863"/>
      <c r="Y790" s="863"/>
      <c r="Z790" s="838"/>
      <c r="AA790" s="1710" t="s">
        <v>1298</v>
      </c>
      <c r="AB790" s="841"/>
      <c r="AC790" s="841"/>
      <c r="AD790" s="841"/>
      <c r="AE790" s="841"/>
    </row>
    <row r="791" spans="1:31" ht="15" customHeight="1" x14ac:dyDescent="0.25">
      <c r="A791" s="2201"/>
      <c r="B791" s="2133"/>
      <c r="C791" s="2134"/>
      <c r="D791" s="2134"/>
      <c r="E791" s="2134"/>
      <c r="F791" s="2134"/>
      <c r="G791" s="2134"/>
      <c r="H791" s="2134"/>
      <c r="I791" s="2134"/>
      <c r="J791" s="2134"/>
      <c r="K791" s="2134"/>
      <c r="L791" s="2134"/>
      <c r="M791" s="2134"/>
      <c r="N791" s="2135"/>
      <c r="O791" s="838"/>
      <c r="P791" s="863"/>
      <c r="Q791" s="863"/>
      <c r="R791" s="863"/>
      <c r="S791" s="863"/>
      <c r="T791" s="863"/>
      <c r="U791" s="863"/>
      <c r="V791" s="863"/>
      <c r="W791" s="863"/>
      <c r="X791" s="863"/>
      <c r="Y791" s="863"/>
      <c r="Z791" s="838"/>
      <c r="AA791" s="1710" t="s">
        <v>1298</v>
      </c>
      <c r="AB791" s="841"/>
      <c r="AC791" s="841"/>
      <c r="AD791" s="841"/>
      <c r="AE791" s="841"/>
    </row>
    <row r="792" spans="1:31" ht="15" customHeight="1" x14ac:dyDescent="0.25">
      <c r="A792" s="2201"/>
      <c r="B792" s="2217" t="str">
        <f>C687</f>
        <v>Nom de la Recette N° 3</v>
      </c>
      <c r="C792" s="2218"/>
      <c r="D792" s="2218"/>
      <c r="E792" s="2218"/>
      <c r="F792" s="2218"/>
      <c r="G792" s="2218"/>
      <c r="H792" s="2218"/>
      <c r="I792" s="2218"/>
      <c r="J792" s="2218"/>
      <c r="K792" s="2218"/>
      <c r="L792" s="2218"/>
      <c r="M792" s="2218"/>
      <c r="N792" s="2220"/>
      <c r="O792" s="838"/>
      <c r="P792" s="863"/>
      <c r="Q792" s="863"/>
      <c r="R792" s="863"/>
      <c r="S792" s="863"/>
      <c r="T792" s="863"/>
      <c r="U792" s="863"/>
      <c r="V792" s="863"/>
      <c r="W792" s="863"/>
      <c r="X792" s="863"/>
      <c r="Y792" s="863"/>
      <c r="Z792" s="838"/>
      <c r="AA792" s="1710" t="s">
        <v>1298</v>
      </c>
      <c r="AB792" s="841"/>
      <c r="AC792" s="841"/>
      <c r="AD792" s="841"/>
      <c r="AE792" s="841"/>
    </row>
    <row r="793" spans="1:31" ht="15" customHeight="1" x14ac:dyDescent="0.25">
      <c r="A793" s="2201"/>
      <c r="B793" s="2219"/>
      <c r="C793" s="2218"/>
      <c r="D793" s="2218"/>
      <c r="E793" s="2218"/>
      <c r="F793" s="2218"/>
      <c r="G793" s="2218"/>
      <c r="H793" s="2218"/>
      <c r="I793" s="2218"/>
      <c r="J793" s="2218"/>
      <c r="K793" s="2218"/>
      <c r="L793" s="2218"/>
      <c r="M793" s="2218"/>
      <c r="N793" s="2220"/>
      <c r="O793" s="838"/>
      <c r="P793" s="863"/>
      <c r="Q793" s="863"/>
      <c r="R793" s="863"/>
      <c r="S793" s="863"/>
      <c r="T793" s="863"/>
      <c r="U793" s="863"/>
      <c r="V793" s="863"/>
      <c r="W793" s="863"/>
      <c r="X793" s="863"/>
      <c r="Y793" s="863"/>
      <c r="Z793" s="838"/>
      <c r="AA793" s="1710" t="s">
        <v>1298</v>
      </c>
      <c r="AB793" s="841"/>
      <c r="AC793" s="841"/>
      <c r="AD793" s="841"/>
      <c r="AE793" s="841"/>
    </row>
    <row r="794" spans="1:31" ht="21" customHeight="1" x14ac:dyDescent="0.25">
      <c r="A794" s="2201"/>
      <c r="B794" s="2221" t="s">
        <v>294</v>
      </c>
      <c r="C794" s="2222"/>
      <c r="D794" s="2222"/>
      <c r="E794" s="2222"/>
      <c r="F794" s="2222"/>
      <c r="G794" s="2222"/>
      <c r="H794" s="2222"/>
      <c r="I794" s="2222"/>
      <c r="J794" s="2222"/>
      <c r="K794" s="2222"/>
      <c r="L794" s="2222"/>
      <c r="M794" s="2222"/>
      <c r="N794" s="2223"/>
      <c r="O794" s="838"/>
      <c r="P794" s="863"/>
      <c r="Q794" s="863"/>
      <c r="R794" s="863"/>
      <c r="S794" s="863"/>
      <c r="T794" s="863"/>
      <c r="U794" s="863"/>
      <c r="V794" s="863"/>
      <c r="W794" s="863"/>
      <c r="X794" s="863"/>
      <c r="Y794" s="863"/>
      <c r="Z794" s="838"/>
      <c r="AA794" s="1710" t="s">
        <v>1298</v>
      </c>
      <c r="AB794" s="841"/>
      <c r="AC794" s="841"/>
      <c r="AD794" s="841"/>
      <c r="AE794" s="841"/>
    </row>
    <row r="795" spans="1:31" ht="15.75" customHeight="1" x14ac:dyDescent="0.25">
      <c r="A795" s="2201"/>
      <c r="B795" s="2224" t="s">
        <v>295</v>
      </c>
      <c r="C795" s="2225"/>
      <c r="D795" s="2225"/>
      <c r="E795" s="2225"/>
      <c r="F795" s="2225"/>
      <c r="G795" s="2225"/>
      <c r="H795" s="2225"/>
      <c r="I795" s="2225"/>
      <c r="J795" s="2225"/>
      <c r="K795" s="2225"/>
      <c r="L795" s="2225"/>
      <c r="M795" s="2225"/>
      <c r="N795" s="2226"/>
      <c r="O795" s="838"/>
      <c r="P795" s="863"/>
      <c r="Q795" s="863"/>
      <c r="R795" s="863"/>
      <c r="S795" s="863"/>
      <c r="T795" s="863"/>
      <c r="U795" s="863"/>
      <c r="V795" s="863"/>
      <c r="W795" s="863"/>
      <c r="X795" s="863"/>
      <c r="Y795" s="863"/>
      <c r="Z795" s="838"/>
      <c r="AA795" s="1710" t="s">
        <v>1298</v>
      </c>
      <c r="AB795" s="841"/>
      <c r="AC795" s="841"/>
      <c r="AD795" s="841"/>
      <c r="AE795" s="841"/>
    </row>
    <row r="796" spans="1:31" ht="15.75" customHeight="1" x14ac:dyDescent="0.25">
      <c r="A796" s="2201"/>
      <c r="B796" s="2227"/>
      <c r="C796" s="2228"/>
      <c r="D796" s="2228"/>
      <c r="E796" s="2228"/>
      <c r="F796" s="2228"/>
      <c r="G796" s="2228"/>
      <c r="H796" s="2228"/>
      <c r="I796" s="2228"/>
      <c r="J796" s="2228"/>
      <c r="K796" s="2228"/>
      <c r="L796" s="2228"/>
      <c r="M796" s="2228"/>
      <c r="N796" s="2229"/>
      <c r="O796" s="838"/>
      <c r="P796" s="863"/>
      <c r="Q796" s="863"/>
      <c r="R796" s="863"/>
      <c r="S796" s="863"/>
      <c r="T796" s="863"/>
      <c r="U796" s="863"/>
      <c r="V796" s="863"/>
      <c r="W796" s="863"/>
      <c r="X796" s="863"/>
      <c r="Y796" s="863"/>
      <c r="Z796" s="838"/>
      <c r="AA796" s="1710" t="s">
        <v>1298</v>
      </c>
      <c r="AB796" s="841"/>
      <c r="AC796" s="841"/>
      <c r="AD796" s="841"/>
      <c r="AE796" s="841"/>
    </row>
    <row r="797" spans="1:31" ht="15.75" customHeight="1" x14ac:dyDescent="0.25">
      <c r="A797" s="2201"/>
      <c r="B797" s="2230"/>
      <c r="C797" s="2231"/>
      <c r="D797" s="2231"/>
      <c r="E797" s="2231"/>
      <c r="F797" s="2231"/>
      <c r="G797" s="2231"/>
      <c r="H797" s="2231"/>
      <c r="I797" s="2231"/>
      <c r="J797" s="2231"/>
      <c r="K797" s="2231"/>
      <c r="L797" s="2231"/>
      <c r="M797" s="2231"/>
      <c r="N797" s="2232"/>
      <c r="O797" s="838"/>
      <c r="P797" s="863"/>
      <c r="Q797" s="863"/>
      <c r="R797" s="863"/>
      <c r="S797" s="863"/>
      <c r="T797" s="863"/>
      <c r="U797" s="863"/>
      <c r="V797" s="863"/>
      <c r="W797" s="863"/>
      <c r="X797" s="863"/>
      <c r="Y797" s="863"/>
      <c r="Z797" s="838"/>
      <c r="AA797" s="1710" t="s">
        <v>1298</v>
      </c>
      <c r="AB797" s="841"/>
      <c r="AC797" s="841"/>
      <c r="AD797" s="841"/>
      <c r="AE797" s="841"/>
    </row>
    <row r="798" spans="1:31" ht="15.75" customHeight="1" x14ac:dyDescent="0.25">
      <c r="A798" s="2201"/>
      <c r="B798" s="2219" t="s">
        <v>112</v>
      </c>
      <c r="C798" s="2218"/>
      <c r="D798" s="2218"/>
      <c r="E798" s="2218"/>
      <c r="F798" s="2218"/>
      <c r="G798" s="2218"/>
      <c r="H798" s="2218"/>
      <c r="I798" s="2218"/>
      <c r="J798" s="2218"/>
      <c r="K798" s="2218"/>
      <c r="L798" s="2218"/>
      <c r="M798" s="2218"/>
      <c r="N798" s="2239"/>
      <c r="O798" s="838"/>
      <c r="P798" s="863"/>
      <c r="Q798" s="863"/>
      <c r="R798" s="863"/>
      <c r="S798" s="863"/>
      <c r="T798" s="863"/>
      <c r="U798" s="863"/>
      <c r="V798" s="863"/>
      <c r="W798" s="863"/>
      <c r="X798" s="863"/>
      <c r="Y798" s="863"/>
      <c r="Z798" s="838"/>
      <c r="AA798" s="1710" t="s">
        <v>1298</v>
      </c>
      <c r="AB798" s="841"/>
      <c r="AC798" s="841"/>
      <c r="AD798" s="841"/>
      <c r="AE798" s="841"/>
    </row>
    <row r="799" spans="1:31" ht="15.75" customHeight="1" x14ac:dyDescent="0.25">
      <c r="A799" s="2201"/>
      <c r="B799" s="2219"/>
      <c r="C799" s="2218"/>
      <c r="D799" s="2218"/>
      <c r="E799" s="2218"/>
      <c r="F799" s="2218"/>
      <c r="G799" s="2218"/>
      <c r="H799" s="2218"/>
      <c r="I799" s="2218"/>
      <c r="J799" s="2218"/>
      <c r="K799" s="2218"/>
      <c r="L799" s="2218"/>
      <c r="M799" s="2218"/>
      <c r="N799" s="2239"/>
      <c r="O799" s="838"/>
      <c r="P799" s="863"/>
      <c r="Q799" s="863"/>
      <c r="R799" s="863"/>
      <c r="S799" s="863"/>
      <c r="T799" s="863"/>
      <c r="U799" s="863"/>
      <c r="V799" s="863"/>
      <c r="W799" s="863"/>
      <c r="X799" s="863"/>
      <c r="Y799" s="863"/>
      <c r="Z799" s="838"/>
      <c r="AA799" s="1710" t="s">
        <v>1298</v>
      </c>
      <c r="AB799" s="841"/>
      <c r="AC799" s="841"/>
      <c r="AD799" s="841"/>
      <c r="AE799" s="841"/>
    </row>
    <row r="800" spans="1:31" ht="18.75" x14ac:dyDescent="0.25">
      <c r="A800" s="2201"/>
      <c r="B800" s="485" t="s">
        <v>175</v>
      </c>
      <c r="C800" s="486"/>
      <c r="D800" s="457"/>
      <c r="E800" s="354"/>
      <c r="F800" s="406"/>
      <c r="G800" s="406"/>
      <c r="H800" s="406"/>
      <c r="I800" s="406"/>
      <c r="J800" s="406"/>
      <c r="K800" s="406"/>
      <c r="L800" s="406"/>
      <c r="M800" s="406"/>
      <c r="N800" s="458"/>
      <c r="O800" s="838"/>
      <c r="P800" s="863"/>
      <c r="Q800" s="863"/>
      <c r="R800" s="863"/>
      <c r="S800" s="863"/>
      <c r="T800" s="863"/>
      <c r="U800" s="863"/>
      <c r="V800" s="863"/>
      <c r="W800" s="863"/>
      <c r="X800" s="863"/>
      <c r="Y800" s="863"/>
      <c r="Z800" s="838"/>
      <c r="AA800" s="1710" t="s">
        <v>1298</v>
      </c>
      <c r="AB800" s="841"/>
      <c r="AC800" s="841"/>
      <c r="AD800" s="841"/>
      <c r="AE800" s="841"/>
    </row>
    <row r="801" spans="1:31" ht="18.75" x14ac:dyDescent="0.25">
      <c r="A801" s="2201"/>
      <c r="B801" s="514"/>
      <c r="C801" s="515"/>
      <c r="D801" s="460"/>
      <c r="E801" s="406"/>
      <c r="F801" s="461"/>
      <c r="G801" s="461"/>
      <c r="H801" s="461"/>
      <c r="I801" s="461"/>
      <c r="J801" s="461"/>
      <c r="K801" s="461"/>
      <c r="L801" s="461"/>
      <c r="M801" s="461"/>
      <c r="N801" s="462"/>
      <c r="O801" s="838"/>
      <c r="P801" s="863"/>
      <c r="Q801" s="863"/>
      <c r="R801" s="863"/>
      <c r="S801" s="863"/>
      <c r="T801" s="863"/>
      <c r="U801" s="863"/>
      <c r="V801" s="863"/>
      <c r="W801" s="863"/>
      <c r="X801" s="863"/>
      <c r="Y801" s="863"/>
      <c r="Z801" s="838"/>
      <c r="AA801" s="1710" t="s">
        <v>1298</v>
      </c>
      <c r="AB801" s="841"/>
      <c r="AC801" s="841"/>
      <c r="AD801" s="841"/>
      <c r="AE801" s="841"/>
    </row>
    <row r="802" spans="1:31" ht="18.75" x14ac:dyDescent="0.25">
      <c r="A802" s="2201"/>
      <c r="B802" s="516" t="s">
        <v>31</v>
      </c>
      <c r="C802" s="308" t="s">
        <v>160</v>
      </c>
      <c r="D802" s="308"/>
      <c r="E802" s="308"/>
      <c r="F802" s="308"/>
      <c r="G802" s="308"/>
      <c r="H802" s="308"/>
      <c r="I802" s="308"/>
      <c r="J802" s="308"/>
      <c r="K802" s="308"/>
      <c r="L802" s="308"/>
      <c r="M802" s="308"/>
      <c r="N802" s="464"/>
      <c r="O802" s="838"/>
      <c r="P802" s="863"/>
      <c r="Q802" s="863"/>
      <c r="R802" s="863"/>
      <c r="S802" s="863"/>
      <c r="T802" s="863"/>
      <c r="U802" s="863"/>
      <c r="V802" s="863"/>
      <c r="W802" s="863"/>
      <c r="X802" s="863"/>
      <c r="Y802" s="863"/>
      <c r="Z802" s="838"/>
      <c r="AA802" s="1585" t="s">
        <v>770</v>
      </c>
    </row>
    <row r="803" spans="1:31" ht="18.75" x14ac:dyDescent="0.25">
      <c r="A803" s="2201"/>
      <c r="B803" s="516" t="s">
        <v>34</v>
      </c>
      <c r="C803" s="308"/>
      <c r="D803" s="308"/>
      <c r="E803" s="308"/>
      <c r="F803" s="308"/>
      <c r="G803" s="308"/>
      <c r="H803" s="308"/>
      <c r="I803" s="308"/>
      <c r="J803" s="308"/>
      <c r="K803" s="308"/>
      <c r="L803" s="308"/>
      <c r="M803" s="308"/>
      <c r="N803" s="464"/>
      <c r="O803" s="838"/>
      <c r="P803" s="863"/>
      <c r="Q803" s="863"/>
      <c r="R803" s="863"/>
      <c r="S803" s="863"/>
      <c r="T803" s="863"/>
      <c r="U803" s="863"/>
      <c r="V803" s="863"/>
      <c r="W803" s="863"/>
      <c r="X803" s="863"/>
      <c r="Y803" s="863"/>
      <c r="Z803" s="838"/>
      <c r="AA803" s="1585" t="s">
        <v>770</v>
      </c>
    </row>
    <row r="804" spans="1:31" ht="18.75" x14ac:dyDescent="0.25">
      <c r="A804" s="2201"/>
      <c r="B804" s="516" t="s">
        <v>113</v>
      </c>
      <c r="C804" s="308" t="s">
        <v>296</v>
      </c>
      <c r="D804" s="517"/>
      <c r="E804" s="517"/>
      <c r="F804" s="517"/>
      <c r="G804" s="517"/>
      <c r="H804" s="517"/>
      <c r="I804" s="517"/>
      <c r="J804" s="517"/>
      <c r="K804" s="517"/>
      <c r="L804" s="517"/>
      <c r="M804" s="517"/>
      <c r="N804" s="518"/>
      <c r="O804" s="838"/>
      <c r="P804" s="863"/>
      <c r="Q804" s="863"/>
      <c r="R804" s="863"/>
      <c r="S804" s="863"/>
      <c r="T804" s="863"/>
      <c r="U804" s="863"/>
      <c r="V804" s="863"/>
      <c r="W804" s="863"/>
      <c r="X804" s="863"/>
      <c r="Y804" s="863"/>
      <c r="Z804" s="838"/>
      <c r="AA804" s="1585" t="s">
        <v>770</v>
      </c>
    </row>
    <row r="805" spans="1:31" ht="18.75" x14ac:dyDescent="0.25">
      <c r="A805" s="2201"/>
      <c r="B805" s="516" t="s">
        <v>19</v>
      </c>
      <c r="C805" s="308"/>
      <c r="D805" s="308"/>
      <c r="E805" s="308"/>
      <c r="F805" s="308"/>
      <c r="G805" s="308"/>
      <c r="H805" s="308"/>
      <c r="I805" s="308"/>
      <c r="J805" s="308"/>
      <c r="K805" s="308"/>
      <c r="L805" s="308"/>
      <c r="M805" s="308"/>
      <c r="N805" s="464"/>
      <c r="O805" s="838"/>
      <c r="P805" s="863"/>
      <c r="Q805" s="863"/>
      <c r="R805" s="863"/>
      <c r="S805" s="863"/>
      <c r="T805" s="863"/>
      <c r="U805" s="863"/>
      <c r="V805" s="863"/>
      <c r="W805" s="863"/>
      <c r="X805" s="863"/>
      <c r="Y805" s="863"/>
      <c r="Z805" s="838"/>
      <c r="AA805" s="1585" t="s">
        <v>770</v>
      </c>
    </row>
    <row r="806" spans="1:31" ht="18.75" x14ac:dyDescent="0.25">
      <c r="A806" s="2201"/>
      <c r="B806" s="516" t="s">
        <v>21</v>
      </c>
      <c r="C806" s="308" t="s">
        <v>291</v>
      </c>
      <c r="D806" s="308"/>
      <c r="E806" s="308"/>
      <c r="F806" s="308"/>
      <c r="G806" s="308"/>
      <c r="H806" s="308"/>
      <c r="I806" s="308"/>
      <c r="J806" s="308"/>
      <c r="K806" s="308"/>
      <c r="L806" s="308"/>
      <c r="M806" s="308"/>
      <c r="N806" s="464"/>
      <c r="O806" s="838"/>
      <c r="P806" s="863"/>
      <c r="Q806" s="863"/>
      <c r="R806" s="863"/>
      <c r="S806" s="863"/>
      <c r="T806" s="863"/>
      <c r="U806" s="863"/>
      <c r="V806" s="863"/>
      <c r="W806" s="863"/>
      <c r="X806" s="863"/>
      <c r="Y806" s="863"/>
      <c r="Z806" s="838"/>
      <c r="AA806" s="1585" t="s">
        <v>770</v>
      </c>
    </row>
    <row r="807" spans="1:31" ht="18.75" x14ac:dyDescent="0.25">
      <c r="A807" s="2201"/>
      <c r="B807" s="516" t="s">
        <v>23</v>
      </c>
      <c r="C807" s="308" t="s">
        <v>292</v>
      </c>
      <c r="D807" s="308"/>
      <c r="E807" s="308"/>
      <c r="F807" s="308"/>
      <c r="G807" s="308"/>
      <c r="H807" s="308"/>
      <c r="I807" s="308"/>
      <c r="J807" s="308"/>
      <c r="K807" s="308"/>
      <c r="L807" s="308"/>
      <c r="M807" s="308"/>
      <c r="N807" s="464"/>
      <c r="O807" s="838"/>
      <c r="P807" s="863"/>
      <c r="Q807" s="863"/>
      <c r="R807" s="863"/>
      <c r="S807" s="863"/>
      <c r="T807" s="863"/>
      <c r="U807" s="863"/>
      <c r="V807" s="863"/>
      <c r="W807" s="863"/>
      <c r="X807" s="863"/>
      <c r="Y807" s="863"/>
      <c r="Z807" s="838"/>
      <c r="AA807" s="1585" t="s">
        <v>770</v>
      </c>
    </row>
    <row r="808" spans="1:31" ht="18.75" x14ac:dyDescent="0.25">
      <c r="A808" s="2201"/>
      <c r="B808" s="516" t="s">
        <v>141</v>
      </c>
      <c r="C808" s="308"/>
      <c r="D808" s="308"/>
      <c r="E808" s="308"/>
      <c r="F808" s="308"/>
      <c r="G808" s="308"/>
      <c r="H808" s="308"/>
      <c r="I808" s="308"/>
      <c r="J808" s="308"/>
      <c r="K808" s="308"/>
      <c r="L808" s="308"/>
      <c r="M808" s="308"/>
      <c r="N808" s="464"/>
      <c r="O808" s="838"/>
      <c r="P808" s="863"/>
      <c r="Q808" s="863"/>
      <c r="R808" s="863"/>
      <c r="S808" s="863"/>
      <c r="T808" s="863"/>
      <c r="U808" s="863"/>
      <c r="V808" s="863"/>
      <c r="W808" s="863"/>
      <c r="X808" s="863"/>
      <c r="Y808" s="863"/>
      <c r="Z808" s="838"/>
      <c r="AA808" s="1585" t="s">
        <v>770</v>
      </c>
    </row>
    <row r="809" spans="1:31" ht="18.75" x14ac:dyDescent="0.25">
      <c r="A809" s="2201"/>
      <c r="B809" s="516" t="s">
        <v>142</v>
      </c>
      <c r="C809" s="308"/>
      <c r="D809" s="308"/>
      <c r="E809" s="308"/>
      <c r="F809" s="308"/>
      <c r="G809" s="308"/>
      <c r="H809" s="308"/>
      <c r="I809" s="308"/>
      <c r="J809" s="308"/>
      <c r="K809" s="308"/>
      <c r="L809" s="308"/>
      <c r="M809" s="308"/>
      <c r="N809" s="464"/>
      <c r="O809" s="838"/>
      <c r="P809" s="863"/>
      <c r="Q809" s="863"/>
      <c r="R809" s="863"/>
      <c r="S809" s="863"/>
      <c r="T809" s="863"/>
      <c r="U809" s="863"/>
      <c r="V809" s="863"/>
      <c r="W809" s="863"/>
      <c r="X809" s="863"/>
      <c r="Y809" s="863"/>
      <c r="Z809" s="838"/>
      <c r="AA809" s="1585" t="s">
        <v>770</v>
      </c>
    </row>
    <row r="810" spans="1:31" ht="18.75" x14ac:dyDescent="0.25">
      <c r="A810" s="2201"/>
      <c r="B810" s="516" t="s">
        <v>189</v>
      </c>
      <c r="C810" s="308"/>
      <c r="D810" s="308"/>
      <c r="E810" s="308"/>
      <c r="F810" s="308"/>
      <c r="G810" s="308"/>
      <c r="H810" s="308"/>
      <c r="I810" s="308"/>
      <c r="J810" s="308"/>
      <c r="K810" s="308"/>
      <c r="L810" s="308"/>
      <c r="M810" s="308"/>
      <c r="N810" s="464"/>
      <c r="O810" s="838"/>
      <c r="P810" s="863"/>
      <c r="Q810" s="863"/>
      <c r="R810" s="863"/>
      <c r="S810" s="863"/>
      <c r="T810" s="863"/>
      <c r="U810" s="863"/>
      <c r="V810" s="863"/>
      <c r="W810" s="863"/>
      <c r="X810" s="863"/>
      <c r="Y810" s="863"/>
      <c r="Z810" s="838"/>
      <c r="AA810" s="1585" t="s">
        <v>770</v>
      </c>
    </row>
    <row r="811" spans="1:31" ht="18.75" x14ac:dyDescent="0.25">
      <c r="A811" s="2201"/>
      <c r="B811" s="516" t="s">
        <v>190</v>
      </c>
      <c r="C811" s="308"/>
      <c r="D811" s="308"/>
      <c r="E811" s="308"/>
      <c r="F811" s="308"/>
      <c r="G811" s="308"/>
      <c r="H811" s="308"/>
      <c r="I811" s="308"/>
      <c r="J811" s="308"/>
      <c r="K811" s="308"/>
      <c r="L811" s="308"/>
      <c r="M811" s="308"/>
      <c r="N811" s="464"/>
      <c r="O811" s="838"/>
      <c r="P811" s="863"/>
      <c r="Q811" s="863"/>
      <c r="R811" s="863"/>
      <c r="S811" s="863"/>
      <c r="T811" s="863"/>
      <c r="U811" s="863"/>
      <c r="V811" s="863"/>
      <c r="W811" s="863"/>
      <c r="X811" s="863"/>
      <c r="Y811" s="863"/>
      <c r="Z811" s="838"/>
      <c r="AA811" s="1585" t="s">
        <v>770</v>
      </c>
    </row>
    <row r="812" spans="1:31" ht="18.75" x14ac:dyDescent="0.25">
      <c r="A812" s="2201"/>
      <c r="B812" s="516" t="s">
        <v>191</v>
      </c>
      <c r="C812" s="308"/>
      <c r="D812" s="308"/>
      <c r="E812" s="308"/>
      <c r="F812" s="308"/>
      <c r="G812" s="308"/>
      <c r="H812" s="308"/>
      <c r="I812" s="308"/>
      <c r="J812" s="308"/>
      <c r="K812" s="308"/>
      <c r="L812" s="308"/>
      <c r="M812" s="308"/>
      <c r="N812" s="464"/>
      <c r="O812" s="838"/>
      <c r="P812" s="863"/>
      <c r="Q812" s="863"/>
      <c r="R812" s="863"/>
      <c r="S812" s="863"/>
      <c r="T812" s="863"/>
      <c r="U812" s="863"/>
      <c r="V812" s="863"/>
      <c r="W812" s="863"/>
      <c r="X812" s="863"/>
      <c r="Y812" s="863"/>
      <c r="Z812" s="838"/>
      <c r="AA812" s="1585" t="s">
        <v>770</v>
      </c>
    </row>
    <row r="813" spans="1:31" ht="18.75" x14ac:dyDescent="0.25">
      <c r="A813" s="2201"/>
      <c r="B813" s="516" t="s">
        <v>192</v>
      </c>
      <c r="C813" s="308"/>
      <c r="D813" s="308"/>
      <c r="E813" s="308"/>
      <c r="F813" s="308"/>
      <c r="G813" s="308"/>
      <c r="H813" s="308"/>
      <c r="I813" s="308"/>
      <c r="J813" s="308"/>
      <c r="K813" s="308"/>
      <c r="L813" s="308"/>
      <c r="M813" s="308"/>
      <c r="N813" s="464"/>
      <c r="O813" s="838"/>
      <c r="P813" s="863"/>
      <c r="Q813" s="863"/>
      <c r="R813" s="863"/>
      <c r="S813" s="863"/>
      <c r="T813" s="863"/>
      <c r="U813" s="863"/>
      <c r="V813" s="863"/>
      <c r="W813" s="863"/>
      <c r="X813" s="863"/>
      <c r="Y813" s="863"/>
      <c r="Z813" s="838"/>
      <c r="AA813" s="1585" t="s">
        <v>770</v>
      </c>
    </row>
    <row r="814" spans="1:31" ht="18.75" x14ac:dyDescent="0.25">
      <c r="A814" s="2201"/>
      <c r="B814" s="516" t="s">
        <v>193</v>
      </c>
      <c r="C814" s="308"/>
      <c r="D814" s="308"/>
      <c r="E814" s="308"/>
      <c r="F814" s="308"/>
      <c r="G814" s="308"/>
      <c r="H814" s="308"/>
      <c r="I814" s="308"/>
      <c r="J814" s="308"/>
      <c r="K814" s="308"/>
      <c r="L814" s="308"/>
      <c r="M814" s="308"/>
      <c r="N814" s="464"/>
      <c r="O814" s="838"/>
      <c r="P814" s="863"/>
      <c r="Q814" s="863"/>
      <c r="R814" s="863"/>
      <c r="S814" s="863"/>
      <c r="T814" s="863"/>
      <c r="U814" s="863"/>
      <c r="V814" s="863"/>
      <c r="W814" s="863"/>
      <c r="X814" s="863"/>
      <c r="Y814" s="863"/>
      <c r="Z814" s="838"/>
      <c r="AA814" s="1585" t="s">
        <v>770</v>
      </c>
    </row>
    <row r="815" spans="1:31" ht="18.75" x14ac:dyDescent="0.25">
      <c r="A815" s="2201"/>
      <c r="B815" s="516" t="s">
        <v>194</v>
      </c>
      <c r="C815" s="308"/>
      <c r="D815" s="308"/>
      <c r="E815" s="308"/>
      <c r="F815" s="308"/>
      <c r="G815" s="308"/>
      <c r="H815" s="308"/>
      <c r="I815" s="308"/>
      <c r="J815" s="308"/>
      <c r="K815" s="308"/>
      <c r="L815" s="308"/>
      <c r="M815" s="308"/>
      <c r="N815" s="464"/>
      <c r="O815" s="838"/>
      <c r="P815" s="863"/>
      <c r="Q815" s="863"/>
      <c r="R815" s="863"/>
      <c r="S815" s="863"/>
      <c r="T815" s="863"/>
      <c r="U815" s="863"/>
      <c r="V815" s="863"/>
      <c r="W815" s="863"/>
      <c r="X815" s="863"/>
      <c r="Y815" s="863"/>
      <c r="Z815" s="838"/>
      <c r="AA815" s="1585" t="s">
        <v>770</v>
      </c>
    </row>
    <row r="816" spans="1:31" ht="18.75" x14ac:dyDescent="0.25">
      <c r="A816" s="2201"/>
      <c r="B816" s="516" t="s">
        <v>195</v>
      </c>
      <c r="C816" s="308"/>
      <c r="D816" s="308"/>
      <c r="E816" s="308"/>
      <c r="F816" s="308"/>
      <c r="G816" s="308"/>
      <c r="H816" s="308"/>
      <c r="I816" s="308"/>
      <c r="J816" s="308"/>
      <c r="K816" s="308"/>
      <c r="L816" s="308"/>
      <c r="M816" s="308"/>
      <c r="N816" s="464"/>
      <c r="O816" s="838"/>
      <c r="P816" s="863"/>
      <c r="Q816" s="863"/>
      <c r="R816" s="863"/>
      <c r="S816" s="863"/>
      <c r="T816" s="863"/>
      <c r="U816" s="863"/>
      <c r="V816" s="863"/>
      <c r="W816" s="863"/>
      <c r="X816" s="863"/>
      <c r="Y816" s="863"/>
      <c r="Z816" s="838"/>
      <c r="AA816" s="1585" t="s">
        <v>770</v>
      </c>
    </row>
    <row r="817" spans="1:31" ht="18.75" x14ac:dyDescent="0.25">
      <c r="A817" s="2201"/>
      <c r="B817" s="516" t="s">
        <v>196</v>
      </c>
      <c r="C817" s="308"/>
      <c r="D817" s="308"/>
      <c r="E817" s="308"/>
      <c r="F817" s="308"/>
      <c r="G817" s="308"/>
      <c r="H817" s="308"/>
      <c r="I817" s="308"/>
      <c r="J817" s="308"/>
      <c r="K817" s="308"/>
      <c r="L817" s="308"/>
      <c r="M817" s="308"/>
      <c r="N817" s="464"/>
      <c r="O817" s="838"/>
      <c r="P817" s="863"/>
      <c r="Q817" s="863"/>
      <c r="R817" s="863"/>
      <c r="S817" s="863"/>
      <c r="T817" s="863"/>
      <c r="U817" s="863"/>
      <c r="V817" s="863"/>
      <c r="W817" s="863"/>
      <c r="X817" s="863"/>
      <c r="Y817" s="863"/>
      <c r="Z817" s="838"/>
      <c r="AA817" s="1585" t="s">
        <v>770</v>
      </c>
    </row>
    <row r="818" spans="1:31" ht="18.75" x14ac:dyDescent="0.25">
      <c r="A818" s="2201"/>
      <c r="B818" s="516" t="s">
        <v>197</v>
      </c>
      <c r="C818" s="308"/>
      <c r="D818" s="308"/>
      <c r="E818" s="308"/>
      <c r="F818" s="308"/>
      <c r="G818" s="308"/>
      <c r="H818" s="308"/>
      <c r="I818" s="308"/>
      <c r="J818" s="308"/>
      <c r="K818" s="308"/>
      <c r="L818" s="308"/>
      <c r="M818" s="308"/>
      <c r="N818" s="464"/>
      <c r="O818" s="838"/>
      <c r="P818" s="863"/>
      <c r="Q818" s="863"/>
      <c r="R818" s="863"/>
      <c r="S818" s="863"/>
      <c r="T818" s="863"/>
      <c r="U818" s="863"/>
      <c r="V818" s="863"/>
      <c r="W818" s="863"/>
      <c r="X818" s="863"/>
      <c r="Y818" s="863"/>
      <c r="Z818" s="838"/>
      <c r="AA818" s="1585" t="s">
        <v>770</v>
      </c>
    </row>
    <row r="819" spans="1:31" ht="18.75" x14ac:dyDescent="0.25">
      <c r="A819" s="2201"/>
      <c r="B819" s="516" t="s">
        <v>198</v>
      </c>
      <c r="C819" s="308"/>
      <c r="D819" s="308"/>
      <c r="E819" s="308"/>
      <c r="F819" s="308"/>
      <c r="G819" s="308"/>
      <c r="H819" s="308"/>
      <c r="I819" s="308"/>
      <c r="J819" s="308"/>
      <c r="K819" s="308"/>
      <c r="L819" s="308"/>
      <c r="M819" s="308"/>
      <c r="N819" s="464"/>
      <c r="O819" s="838"/>
      <c r="P819" s="863"/>
      <c r="Q819" s="863"/>
      <c r="R819" s="863"/>
      <c r="S819" s="863"/>
      <c r="T819" s="863"/>
      <c r="U819" s="863"/>
      <c r="V819" s="863"/>
      <c r="W819" s="863"/>
      <c r="X819" s="863"/>
      <c r="Y819" s="863"/>
      <c r="Z819" s="838"/>
      <c r="AA819" s="1585" t="s">
        <v>770</v>
      </c>
    </row>
    <row r="820" spans="1:31" ht="18.75" x14ac:dyDescent="0.25">
      <c r="A820" s="2201"/>
      <c r="B820" s="516" t="s">
        <v>199</v>
      </c>
      <c r="C820" s="308"/>
      <c r="D820" s="308"/>
      <c r="E820" s="308"/>
      <c r="F820" s="308"/>
      <c r="G820" s="308"/>
      <c r="H820" s="308"/>
      <c r="I820" s="308"/>
      <c r="J820" s="308"/>
      <c r="K820" s="308"/>
      <c r="L820" s="308"/>
      <c r="M820" s="308"/>
      <c r="N820" s="464"/>
      <c r="O820" s="838"/>
      <c r="P820" s="863"/>
      <c r="Q820" s="863"/>
      <c r="R820" s="863"/>
      <c r="S820" s="863"/>
      <c r="T820" s="863"/>
      <c r="U820" s="863"/>
      <c r="V820" s="863"/>
      <c r="W820" s="863"/>
      <c r="X820" s="863"/>
      <c r="Y820" s="863"/>
      <c r="Z820" s="838"/>
      <c r="AA820" s="1585" t="s">
        <v>770</v>
      </c>
    </row>
    <row r="821" spans="1:31" ht="18.75" x14ac:dyDescent="0.25">
      <c r="A821" s="2201"/>
      <c r="B821" s="516" t="s">
        <v>200</v>
      </c>
      <c r="C821" s="308"/>
      <c r="D821" s="308"/>
      <c r="E821" s="308"/>
      <c r="F821" s="308"/>
      <c r="G821" s="308"/>
      <c r="H821" s="308"/>
      <c r="I821" s="308"/>
      <c r="J821" s="308"/>
      <c r="K821" s="308"/>
      <c r="L821" s="308"/>
      <c r="M821" s="308"/>
      <c r="N821" s="464"/>
      <c r="O821" s="838"/>
      <c r="P821" s="863"/>
      <c r="Q821" s="863"/>
      <c r="R821" s="863"/>
      <c r="S821" s="863"/>
      <c r="T821" s="863"/>
      <c r="U821" s="863"/>
      <c r="V821" s="863"/>
      <c r="W821" s="863"/>
      <c r="X821" s="863"/>
      <c r="Y821" s="863"/>
      <c r="Z821" s="838"/>
      <c r="AA821" s="1585" t="s">
        <v>770</v>
      </c>
    </row>
    <row r="822" spans="1:31" ht="18.75" x14ac:dyDescent="0.25">
      <c r="A822" s="2201"/>
      <c r="B822" s="516"/>
      <c r="C822" s="308"/>
      <c r="D822" s="308"/>
      <c r="E822" s="308"/>
      <c r="F822" s="308"/>
      <c r="G822" s="308"/>
      <c r="H822" s="308"/>
      <c r="I822" s="308"/>
      <c r="J822" s="308"/>
      <c r="K822" s="308"/>
      <c r="L822" s="308"/>
      <c r="M822" s="308"/>
      <c r="N822" s="464"/>
      <c r="O822" s="838"/>
      <c r="P822" s="863"/>
      <c r="Q822" s="863"/>
      <c r="R822" s="863"/>
      <c r="S822" s="863"/>
      <c r="T822" s="863"/>
      <c r="U822" s="863"/>
      <c r="V822" s="863"/>
      <c r="W822" s="863"/>
      <c r="X822" s="863"/>
      <c r="Y822" s="863"/>
      <c r="Z822" s="838"/>
      <c r="AA822" s="1710" t="s">
        <v>1298</v>
      </c>
      <c r="AB822" s="841"/>
      <c r="AC822" s="841"/>
      <c r="AD822" s="841"/>
      <c r="AE822" s="841"/>
    </row>
    <row r="823" spans="1:31" ht="18.75" x14ac:dyDescent="0.25">
      <c r="A823" s="2201"/>
      <c r="B823" s="2133"/>
      <c r="C823" s="2134"/>
      <c r="D823" s="2134"/>
      <c r="E823" s="2134"/>
      <c r="F823" s="2134"/>
      <c r="G823" s="2134"/>
      <c r="H823" s="2134"/>
      <c r="I823" s="2134"/>
      <c r="J823" s="2134"/>
      <c r="K823" s="2134"/>
      <c r="L823" s="2134"/>
      <c r="M823" s="2134"/>
      <c r="N823" s="2135"/>
      <c r="O823" s="838"/>
      <c r="P823" s="863"/>
      <c r="Q823" s="863"/>
      <c r="R823" s="863"/>
      <c r="S823" s="863"/>
      <c r="T823" s="863"/>
      <c r="U823" s="863"/>
      <c r="V823" s="863"/>
      <c r="W823" s="863"/>
      <c r="X823" s="863"/>
      <c r="Y823" s="863"/>
      <c r="Z823" s="838"/>
      <c r="AA823" s="1710" t="s">
        <v>1298</v>
      </c>
      <c r="AB823" s="841"/>
      <c r="AC823" s="841"/>
      <c r="AD823" s="841"/>
      <c r="AE823" s="841"/>
    </row>
    <row r="824" spans="1:31" ht="18.75" x14ac:dyDescent="0.25">
      <c r="A824" s="2201"/>
      <c r="B824" s="560" t="s">
        <v>185</v>
      </c>
      <c r="C824" s="425" t="s">
        <v>130</v>
      </c>
      <c r="D824" s="2115"/>
      <c r="E824" s="1938"/>
      <c r="F824" s="1938"/>
      <c r="G824" s="1938"/>
      <c r="H824" s="1938"/>
      <c r="I824" s="1938"/>
      <c r="J824" s="1938"/>
      <c r="K824" s="1938"/>
      <c r="L824" s="1938"/>
      <c r="M824" s="1938"/>
      <c r="N824" s="2116"/>
      <c r="O824" s="838"/>
      <c r="P824" s="863"/>
      <c r="Q824" s="863"/>
      <c r="R824" s="863"/>
      <c r="S824" s="863"/>
      <c r="T824" s="863"/>
      <c r="U824" s="863"/>
      <c r="V824" s="863"/>
      <c r="W824" s="863"/>
      <c r="X824" s="863"/>
      <c r="Y824" s="863"/>
      <c r="Z824" s="838"/>
      <c r="AA824" s="1710" t="s">
        <v>1298</v>
      </c>
      <c r="AB824" s="841"/>
      <c r="AC824" s="841"/>
      <c r="AD824" s="841"/>
      <c r="AE824" s="841"/>
    </row>
    <row r="825" spans="1:31" ht="18.75" x14ac:dyDescent="0.25">
      <c r="A825" s="2201"/>
      <c r="B825" s="2121" t="s">
        <v>780</v>
      </c>
      <c r="C825" s="2122"/>
      <c r="D825" s="2122"/>
      <c r="E825" s="2122"/>
      <c r="F825" s="2122"/>
      <c r="G825" s="2122"/>
      <c r="H825" s="2122"/>
      <c r="I825" s="2122"/>
      <c r="J825" s="2122"/>
      <c r="K825" s="2122"/>
      <c r="L825" s="2122"/>
      <c r="M825" s="2122"/>
      <c r="N825" s="2123"/>
      <c r="O825" s="838"/>
      <c r="P825" s="863"/>
      <c r="Q825" s="863"/>
      <c r="R825" s="863"/>
      <c r="S825" s="863"/>
      <c r="T825" s="863"/>
      <c r="U825" s="863"/>
      <c r="V825" s="863"/>
      <c r="W825" s="863"/>
      <c r="X825" s="863"/>
      <c r="Y825" s="863"/>
      <c r="Z825" s="838"/>
      <c r="AA825" s="1710" t="s">
        <v>1298</v>
      </c>
      <c r="AB825" s="841"/>
      <c r="AC825" s="841"/>
      <c r="AD825" s="841"/>
      <c r="AE825" s="841"/>
    </row>
    <row r="826" spans="1:31" ht="18.75" x14ac:dyDescent="0.25">
      <c r="A826" s="2201"/>
      <c r="B826" s="2241" t="s">
        <v>682</v>
      </c>
      <c r="C826" s="1960"/>
      <c r="D826" s="1960"/>
      <c r="E826" s="1960"/>
      <c r="F826" s="1960"/>
      <c r="G826" s="1960"/>
      <c r="H826" s="1960"/>
      <c r="I826" s="1960"/>
      <c r="J826" s="1960"/>
      <c r="K826" s="1960"/>
      <c r="L826" s="1960"/>
      <c r="M826" s="1960"/>
      <c r="N826" s="2242"/>
      <c r="O826" s="838"/>
      <c r="P826" s="863"/>
      <c r="Q826" s="863"/>
      <c r="R826" s="863"/>
      <c r="S826" s="863"/>
      <c r="T826" s="863"/>
      <c r="U826" s="863"/>
      <c r="V826" s="863"/>
      <c r="W826" s="863"/>
      <c r="X826" s="863"/>
      <c r="Y826" s="863"/>
      <c r="Z826" s="838"/>
      <c r="AA826" s="1710" t="s">
        <v>1298</v>
      </c>
      <c r="AB826" s="841"/>
      <c r="AC826" s="841"/>
      <c r="AD826" s="841"/>
      <c r="AE826" s="841"/>
    </row>
    <row r="827" spans="1:31" ht="18.75" x14ac:dyDescent="0.25">
      <c r="A827" s="2201"/>
      <c r="B827" s="1381" t="s">
        <v>181</v>
      </c>
      <c r="C827" s="1382" t="s">
        <v>492</v>
      </c>
      <c r="D827" s="1382"/>
      <c r="E827" s="1382"/>
      <c r="F827" s="1382"/>
      <c r="G827" s="1382"/>
      <c r="H827" s="1382"/>
      <c r="I827" s="1382"/>
      <c r="J827" s="1382"/>
      <c r="K827" s="1382"/>
      <c r="L827" s="1382"/>
      <c r="M827" s="1382"/>
      <c r="N827" s="1407"/>
      <c r="O827" s="838"/>
      <c r="P827" s="863"/>
      <c r="Q827" s="863"/>
      <c r="R827" s="863"/>
      <c r="S827" s="863"/>
      <c r="T827" s="863"/>
      <c r="U827" s="863"/>
      <c r="V827" s="863"/>
      <c r="W827" s="863"/>
      <c r="X827" s="863"/>
      <c r="Y827" s="863"/>
      <c r="Z827" s="838"/>
      <c r="AA827" s="1710" t="s">
        <v>1298</v>
      </c>
      <c r="AB827" s="841"/>
      <c r="AC827" s="841"/>
      <c r="AD827" s="841"/>
      <c r="AE827" s="841"/>
    </row>
    <row r="828" spans="1:31" ht="18.75" x14ac:dyDescent="0.25">
      <c r="A828" s="2201"/>
      <c r="B828" s="1383"/>
      <c r="C828" s="1382" t="s">
        <v>782</v>
      </c>
      <c r="D828" s="1382"/>
      <c r="E828" s="1382"/>
      <c r="F828" s="1382"/>
      <c r="G828" s="1382"/>
      <c r="H828" s="1382"/>
      <c r="I828" s="1382"/>
      <c r="J828" s="1382"/>
      <c r="K828" s="1382"/>
      <c r="L828" s="1382"/>
      <c r="M828" s="1382"/>
      <c r="N828" s="1407"/>
      <c r="O828" s="838"/>
      <c r="P828" s="863"/>
      <c r="Q828" s="863"/>
      <c r="R828" s="863"/>
      <c r="S828" s="863"/>
      <c r="T828" s="863"/>
      <c r="U828" s="863"/>
      <c r="V828" s="863"/>
      <c r="W828" s="863"/>
      <c r="X828" s="863"/>
      <c r="Y828" s="863"/>
      <c r="Z828" s="838"/>
      <c r="AA828" s="1710" t="s">
        <v>1298</v>
      </c>
      <c r="AB828" s="841"/>
      <c r="AC828" s="841"/>
      <c r="AD828" s="841"/>
      <c r="AE828" s="841"/>
    </row>
    <row r="829" spans="1:31" ht="18.75" x14ac:dyDescent="0.25">
      <c r="A829" s="2201"/>
      <c r="B829" s="1383"/>
      <c r="C829" s="1382" t="s">
        <v>1053</v>
      </c>
      <c r="D829" s="1382"/>
      <c r="E829" s="1382"/>
      <c r="F829" s="1382"/>
      <c r="G829" s="1382"/>
      <c r="H829" s="1382"/>
      <c r="I829" s="1382"/>
      <c r="J829" s="1382"/>
      <c r="K829" s="1382"/>
      <c r="L829" s="1382"/>
      <c r="M829" s="1382"/>
      <c r="N829" s="1407"/>
      <c r="O829" s="838"/>
      <c r="P829" s="863"/>
      <c r="Q829" s="863"/>
      <c r="R829" s="863"/>
      <c r="S829" s="863"/>
      <c r="T829" s="863"/>
      <c r="U829" s="863"/>
      <c r="V829" s="863"/>
      <c r="W829" s="863"/>
      <c r="X829" s="863"/>
      <c r="Y829" s="863"/>
      <c r="Z829" s="838"/>
      <c r="AA829" s="1710" t="s">
        <v>1298</v>
      </c>
      <c r="AB829" s="841"/>
      <c r="AC829" s="841"/>
      <c r="AD829" s="841"/>
      <c r="AE829" s="841"/>
    </row>
    <row r="830" spans="1:31" ht="18.75" x14ac:dyDescent="0.25">
      <c r="A830" s="2201"/>
      <c r="B830" s="1474"/>
      <c r="C830" s="1382" t="s">
        <v>1237</v>
      </c>
      <c r="D830" s="1382"/>
      <c r="E830" s="1382"/>
      <c r="F830" s="1382"/>
      <c r="G830" s="1382"/>
      <c r="H830" s="1382"/>
      <c r="I830" s="1382"/>
      <c r="J830" s="1382"/>
      <c r="K830" s="1382"/>
      <c r="L830" s="1382"/>
      <c r="M830" s="1382"/>
      <c r="N830" s="1407"/>
      <c r="O830" s="838"/>
      <c r="P830" s="863"/>
      <c r="Q830" s="863"/>
      <c r="R830" s="863"/>
      <c r="S830" s="863"/>
      <c r="T830" s="863"/>
      <c r="U830" s="863"/>
      <c r="V830" s="863"/>
      <c r="W830" s="863"/>
      <c r="X830" s="863"/>
      <c r="Y830" s="863"/>
      <c r="Z830" s="838"/>
      <c r="AA830" s="1710" t="s">
        <v>1298</v>
      </c>
      <c r="AB830" s="841"/>
      <c r="AC830" s="841"/>
      <c r="AD830" s="841"/>
      <c r="AE830" s="841"/>
    </row>
    <row r="831" spans="1:31" ht="21" x14ac:dyDescent="0.35">
      <c r="A831" s="2201"/>
      <c r="B831" s="1402" t="s">
        <v>182</v>
      </c>
      <c r="C831" s="1384" t="s">
        <v>493</v>
      </c>
      <c r="D831" s="1384"/>
      <c r="E831" s="1384"/>
      <c r="F831" s="1384"/>
      <c r="G831" s="1384"/>
      <c r="H831" s="1384"/>
      <c r="I831" s="1384"/>
      <c r="J831" s="1384"/>
      <c r="K831" s="1384"/>
      <c r="L831" s="1384"/>
      <c r="M831" s="1384"/>
      <c r="N831" s="1409"/>
      <c r="O831" s="838"/>
      <c r="P831" s="863"/>
      <c r="Q831" s="863"/>
      <c r="R831" s="863"/>
      <c r="S831" s="863"/>
      <c r="T831" s="863"/>
      <c r="U831" s="863"/>
      <c r="V831" s="863"/>
      <c r="W831" s="863"/>
      <c r="X831" s="863"/>
      <c r="Y831" s="863"/>
      <c r="Z831" s="838"/>
      <c r="AA831" s="1217"/>
    </row>
    <row r="832" spans="1:31" ht="21" x14ac:dyDescent="0.35">
      <c r="A832" s="2201"/>
      <c r="B832" s="1385" t="s">
        <v>173</v>
      </c>
      <c r="C832" s="1386" t="s">
        <v>1230</v>
      </c>
      <c r="D832" s="1386"/>
      <c r="E832" s="1386"/>
      <c r="F832" s="1386"/>
      <c r="G832" s="1386"/>
      <c r="H832" s="1386"/>
      <c r="I832" s="1386"/>
      <c r="J832" s="1386"/>
      <c r="K832" s="1386"/>
      <c r="L832" s="1386"/>
      <c r="M832" s="1386"/>
      <c r="N832" s="1410"/>
      <c r="O832" s="838"/>
      <c r="P832" s="863"/>
      <c r="Q832" s="863"/>
      <c r="R832" s="863"/>
      <c r="S832" s="863"/>
      <c r="T832" s="863"/>
      <c r="U832" s="863"/>
      <c r="V832" s="863"/>
      <c r="W832" s="863"/>
      <c r="X832" s="863"/>
      <c r="Y832" s="863"/>
      <c r="Z832" s="838"/>
      <c r="AA832" s="1217"/>
    </row>
    <row r="833" spans="1:32" ht="21" x14ac:dyDescent="0.35">
      <c r="A833" s="2201"/>
      <c r="B833" s="1387" t="s">
        <v>185</v>
      </c>
      <c r="C833" s="1388" t="s">
        <v>137</v>
      </c>
      <c r="D833" s="1388"/>
      <c r="E833" s="1388"/>
      <c r="F833" s="1388"/>
      <c r="G833" s="1388"/>
      <c r="H833" s="1388"/>
      <c r="I833" s="1388"/>
      <c r="J833" s="1388"/>
      <c r="K833" s="1388"/>
      <c r="L833" s="1388"/>
      <c r="M833" s="1388"/>
      <c r="N833" s="1423"/>
      <c r="O833" s="838"/>
      <c r="P833" s="863"/>
      <c r="Q833" s="863"/>
      <c r="R833" s="863"/>
      <c r="S833" s="863"/>
      <c r="T833" s="863"/>
      <c r="U833" s="863"/>
      <c r="V833" s="863"/>
      <c r="W833" s="863"/>
      <c r="X833" s="863"/>
      <c r="Y833" s="863"/>
      <c r="Z833" s="838"/>
      <c r="AA833" s="1217"/>
    </row>
    <row r="834" spans="1:32" ht="21" x14ac:dyDescent="0.35">
      <c r="A834" s="2201"/>
      <c r="B834" s="1391" t="s">
        <v>203</v>
      </c>
      <c r="C834" s="1392" t="s">
        <v>1231</v>
      </c>
      <c r="D834" s="1392"/>
      <c r="E834" s="1392"/>
      <c r="F834" s="1392"/>
      <c r="G834" s="1392"/>
      <c r="H834" s="1392"/>
      <c r="I834" s="1392"/>
      <c r="J834" s="1392"/>
      <c r="K834" s="1392"/>
      <c r="L834" s="1392"/>
      <c r="M834" s="1392"/>
      <c r="N834" s="1412"/>
      <c r="O834" s="838"/>
      <c r="P834" s="863"/>
      <c r="Q834" s="863"/>
      <c r="R834" s="863"/>
      <c r="S834" s="863"/>
      <c r="T834" s="863"/>
      <c r="U834" s="863"/>
      <c r="V834" s="863"/>
      <c r="W834" s="863"/>
      <c r="X834" s="863"/>
      <c r="Y834" s="863"/>
      <c r="Z834" s="838"/>
      <c r="AA834" s="1217"/>
    </row>
    <row r="835" spans="1:32" ht="21" x14ac:dyDescent="0.35">
      <c r="A835" s="2201"/>
      <c r="B835" s="1079">
        <v>1</v>
      </c>
      <c r="C835" s="1089" t="s">
        <v>1063</v>
      </c>
      <c r="D835" s="1089"/>
      <c r="E835" s="1421"/>
      <c r="F835" s="1421"/>
      <c r="G835" s="1421"/>
      <c r="H835" s="1421"/>
      <c r="I835" s="1421"/>
      <c r="J835" s="1421"/>
      <c r="K835" s="1421"/>
      <c r="L835" s="1421"/>
      <c r="M835" s="1421"/>
      <c r="N835" s="1424"/>
      <c r="O835" s="838"/>
      <c r="P835" s="863"/>
      <c r="Q835" s="863"/>
      <c r="R835" s="863"/>
      <c r="S835" s="863"/>
      <c r="T835" s="863"/>
      <c r="U835" s="863"/>
      <c r="V835" s="863"/>
      <c r="W835" s="863"/>
      <c r="X835" s="863"/>
      <c r="Y835" s="863"/>
      <c r="Z835" s="838"/>
      <c r="AA835" s="1217"/>
    </row>
    <row r="836" spans="1:32" ht="21" x14ac:dyDescent="0.35">
      <c r="A836" s="2201"/>
      <c r="B836" s="1082">
        <v>2</v>
      </c>
      <c r="C836" s="1088" t="s">
        <v>1064</v>
      </c>
      <c r="D836" s="1088"/>
      <c r="E836" s="1422"/>
      <c r="F836" s="1422"/>
      <c r="G836" s="1422"/>
      <c r="H836" s="1422"/>
      <c r="I836" s="1422"/>
      <c r="J836" s="1422"/>
      <c r="K836" s="1422"/>
      <c r="L836" s="1422"/>
      <c r="M836" s="1422"/>
      <c r="N836" s="1425"/>
      <c r="O836" s="838"/>
      <c r="P836" s="863"/>
      <c r="Q836" s="863"/>
      <c r="R836" s="863"/>
      <c r="S836" s="863"/>
      <c r="T836" s="863"/>
      <c r="U836" s="863"/>
      <c r="V836" s="863"/>
      <c r="W836" s="863"/>
      <c r="X836" s="863"/>
      <c r="Y836" s="863"/>
      <c r="Z836" s="838"/>
      <c r="AA836" s="1217"/>
    </row>
    <row r="837" spans="1:32" ht="21" x14ac:dyDescent="0.35">
      <c r="A837" s="2201"/>
      <c r="B837" s="1085">
        <v>3</v>
      </c>
      <c r="C837" s="1090" t="s">
        <v>1087</v>
      </c>
      <c r="D837" s="1090"/>
      <c r="E837" s="1421"/>
      <c r="F837" s="1421"/>
      <c r="G837" s="1421"/>
      <c r="H837" s="1421"/>
      <c r="I837" s="1421"/>
      <c r="J837" s="1421"/>
      <c r="K837" s="1421"/>
      <c r="L837" s="1421"/>
      <c r="M837" s="1421"/>
      <c r="N837" s="1424"/>
      <c r="O837" s="838"/>
      <c r="P837" s="863"/>
      <c r="Q837" s="863"/>
      <c r="R837" s="863"/>
      <c r="S837" s="863"/>
      <c r="T837" s="863"/>
      <c r="U837" s="863"/>
      <c r="V837" s="863"/>
      <c r="W837" s="863"/>
      <c r="X837" s="863"/>
      <c r="Y837" s="863"/>
      <c r="Z837" s="838"/>
      <c r="AA837" s="1217"/>
    </row>
    <row r="838" spans="1:32" ht="21" x14ac:dyDescent="0.35">
      <c r="A838" s="2201"/>
      <c r="B838" s="1389" t="s">
        <v>467</v>
      </c>
      <c r="C838" s="1390" t="s">
        <v>30</v>
      </c>
      <c r="D838" s="1390"/>
      <c r="E838" s="1390"/>
      <c r="F838" s="1390"/>
      <c r="G838" s="1390"/>
      <c r="H838" s="1390"/>
      <c r="I838" s="1390"/>
      <c r="J838" s="1390"/>
      <c r="K838" s="1390"/>
      <c r="L838" s="1390"/>
      <c r="M838" s="1390"/>
      <c r="N838" s="1418"/>
      <c r="O838" s="838"/>
      <c r="P838" s="863"/>
      <c r="Q838" s="863"/>
      <c r="R838" s="863"/>
      <c r="S838" s="863"/>
      <c r="T838" s="863"/>
      <c r="U838" s="863"/>
      <c r="V838" s="863"/>
      <c r="W838" s="863"/>
      <c r="X838" s="863"/>
      <c r="Y838" s="863"/>
      <c r="Z838" s="838"/>
      <c r="AA838" s="1217"/>
    </row>
    <row r="839" spans="1:32" ht="18.75" x14ac:dyDescent="0.25">
      <c r="A839" s="2201"/>
      <c r="B839" s="1474"/>
      <c r="C839" s="1395"/>
      <c r="D839" s="324"/>
      <c r="E839" s="330"/>
      <c r="F839" s="470"/>
      <c r="G839" s="493"/>
      <c r="H839" s="494"/>
      <c r="I839" s="487"/>
      <c r="J839" s="411"/>
      <c r="K839" s="470"/>
      <c r="L839" s="495"/>
      <c r="M839" s="488"/>
      <c r="N839" s="489"/>
      <c r="O839" s="838"/>
      <c r="P839" s="863"/>
      <c r="Q839" s="863"/>
      <c r="R839" s="863"/>
      <c r="S839" s="863"/>
      <c r="T839" s="863"/>
      <c r="U839" s="863"/>
      <c r="V839" s="863"/>
      <c r="W839" s="863"/>
      <c r="X839" s="863"/>
      <c r="Y839" s="863"/>
      <c r="Z839" s="838"/>
      <c r="AA839" s="1710" t="s">
        <v>1298</v>
      </c>
      <c r="AB839" s="841"/>
      <c r="AC839" s="841"/>
      <c r="AD839" s="841"/>
      <c r="AE839" s="841"/>
    </row>
    <row r="840" spans="1:32" ht="15" customHeight="1" x14ac:dyDescent="0.25">
      <c r="A840" s="2201"/>
      <c r="B840" s="339" t="s">
        <v>115</v>
      </c>
      <c r="C840" s="2011" t="str">
        <f ca="1">CELL("nomfichier")</f>
        <v>C:\Users\Joël Leboucher\Desktop\UPRT a faire\EN CHANTIER\fait\AU POIDS\[ff-14.A-restauration-13.postits-au-poids.xlsx]Nota</v>
      </c>
      <c r="D840" s="2011"/>
      <c r="E840" s="2011"/>
      <c r="F840" s="2011"/>
      <c r="G840" s="2011"/>
      <c r="H840" s="2011"/>
      <c r="I840" s="2011"/>
      <c r="J840" s="2011"/>
      <c r="K840" s="2011"/>
      <c r="L840" s="2011"/>
      <c r="M840" s="2011"/>
      <c r="N840" s="2012"/>
      <c r="O840" s="838"/>
      <c r="P840" s="863"/>
      <c r="Q840" s="863"/>
      <c r="R840" s="863"/>
      <c r="S840" s="863"/>
      <c r="T840" s="863"/>
      <c r="U840" s="863"/>
      <c r="V840" s="863"/>
      <c r="W840" s="863"/>
      <c r="X840" s="863"/>
      <c r="Y840" s="863"/>
      <c r="Z840" s="838"/>
      <c r="AA840" s="1710" t="s">
        <v>1298</v>
      </c>
      <c r="AB840" s="841"/>
      <c r="AC840" s="841"/>
      <c r="AD840" s="841"/>
      <c r="AE840" s="841"/>
    </row>
    <row r="841" spans="1:32" ht="15" customHeight="1" x14ac:dyDescent="0.25">
      <c r="A841" s="2201"/>
      <c r="B841" s="439" t="s">
        <v>117</v>
      </c>
      <c r="C841" s="2063" t="s">
        <v>1238</v>
      </c>
      <c r="D841" s="2063"/>
      <c r="E841" s="2063"/>
      <c r="F841" s="2063"/>
      <c r="G841" s="2063"/>
      <c r="H841" s="2063"/>
      <c r="I841" s="2063"/>
      <c r="J841" s="2063"/>
      <c r="K841" s="2063"/>
      <c r="L841" s="2063"/>
      <c r="M841" s="2063"/>
      <c r="N841" s="2064"/>
      <c r="O841" s="838"/>
      <c r="P841" s="863"/>
      <c r="Q841" s="863"/>
      <c r="R841" s="863"/>
      <c r="S841" s="863"/>
      <c r="T841" s="863"/>
      <c r="U841" s="863"/>
      <c r="V841" s="863"/>
      <c r="W841" s="863"/>
      <c r="X841" s="863"/>
      <c r="Y841" s="863"/>
      <c r="Z841" s="838"/>
      <c r="AA841" s="1710" t="s">
        <v>1298</v>
      </c>
      <c r="AB841" s="841"/>
      <c r="AC841" s="841"/>
      <c r="AD841" s="841"/>
      <c r="AE841" s="841"/>
    </row>
    <row r="842" spans="1:32" ht="15.75" customHeight="1" thickBot="1" x14ac:dyDescent="0.3">
      <c r="A842" s="2201"/>
      <c r="B842" s="2065" t="s">
        <v>120</v>
      </c>
      <c r="C842" s="2066"/>
      <c r="D842" s="2066"/>
      <c r="E842" s="2066"/>
      <c r="F842" s="2066"/>
      <c r="G842" s="2066"/>
      <c r="H842" s="2066"/>
      <c r="I842" s="2066"/>
      <c r="J842" s="2066"/>
      <c r="K842" s="2066"/>
      <c r="L842" s="2066"/>
      <c r="M842" s="2066"/>
      <c r="N842" s="2067"/>
      <c r="O842" s="838"/>
      <c r="P842" s="863"/>
      <c r="Q842" s="863"/>
      <c r="R842" s="863"/>
      <c r="S842" s="863"/>
      <c r="T842" s="863"/>
      <c r="U842" s="863"/>
      <c r="V842" s="863"/>
      <c r="W842" s="863"/>
      <c r="X842" s="863"/>
      <c r="Y842" s="863"/>
      <c r="Z842" s="838"/>
      <c r="AA842" s="1710" t="s">
        <v>1298</v>
      </c>
      <c r="AB842" s="841"/>
      <c r="AC842" s="841"/>
      <c r="AD842" s="841"/>
      <c r="AE842" s="841"/>
    </row>
    <row r="843" spans="1:32" x14ac:dyDescent="0.25">
      <c r="A843" s="2201"/>
      <c r="B843" s="1920"/>
      <c r="C843" s="1920"/>
      <c r="D843" s="1920"/>
      <c r="E843" s="1920"/>
      <c r="F843" s="1920"/>
      <c r="G843" s="1920"/>
      <c r="H843" s="1920"/>
      <c r="I843" s="1920"/>
      <c r="J843" s="1920"/>
      <c r="K843" s="1920"/>
      <c r="L843" s="1920"/>
      <c r="M843" s="1920"/>
      <c r="N843" s="1920"/>
      <c r="O843" s="1920"/>
      <c r="P843" s="1920"/>
      <c r="Q843" s="1920"/>
      <c r="R843" s="1920"/>
      <c r="S843" s="1920"/>
      <c r="T843" s="1920"/>
      <c r="U843" s="1920"/>
      <c r="V843" s="1920"/>
      <c r="W843" s="1920"/>
      <c r="X843" s="1920"/>
      <c r="Y843" s="1920"/>
      <c r="Z843" s="838"/>
      <c r="AA843" s="1586"/>
      <c r="AB843" s="198"/>
      <c r="AC843" s="198"/>
      <c r="AD843" s="198"/>
      <c r="AE843" s="198"/>
      <c r="AF843" s="198"/>
    </row>
    <row r="844" spans="1:32" x14ac:dyDescent="0.25">
      <c r="A844" s="404"/>
      <c r="B844" s="404"/>
      <c r="C844" s="404"/>
      <c r="D844" s="404"/>
      <c r="E844" s="404"/>
      <c r="F844" s="404"/>
      <c r="G844" s="404"/>
      <c r="H844" s="404"/>
      <c r="I844" s="404"/>
      <c r="J844" s="404"/>
      <c r="K844" s="404"/>
      <c r="L844" s="404"/>
      <c r="M844" s="404"/>
      <c r="N844" s="404"/>
      <c r="O844" s="198"/>
      <c r="P844" s="863"/>
      <c r="Q844" s="863"/>
      <c r="R844" s="863"/>
      <c r="S844" s="863"/>
      <c r="T844" s="863"/>
      <c r="U844" s="863"/>
      <c r="V844" s="863"/>
      <c r="W844" s="863"/>
      <c r="X844" s="863"/>
      <c r="Y844" s="863"/>
      <c r="Z844" s="838"/>
      <c r="AA844" s="1586"/>
      <c r="AB844" s="198"/>
      <c r="AC844" s="198"/>
      <c r="AD844" s="198"/>
      <c r="AE844" s="198"/>
      <c r="AF844" s="198"/>
    </row>
    <row r="845" spans="1:32" ht="18.75" x14ac:dyDescent="0.25">
      <c r="A845" s="301"/>
      <c r="B845" s="301"/>
      <c r="C845" s="301"/>
      <c r="D845" s="301"/>
      <c r="E845" s="301"/>
      <c r="F845" s="301"/>
      <c r="G845" s="301"/>
      <c r="H845" s="301"/>
      <c r="I845" s="301"/>
      <c r="J845" s="301"/>
      <c r="K845" s="301"/>
      <c r="L845" s="301"/>
      <c r="M845" s="301"/>
      <c r="N845" s="301"/>
      <c r="O845" s="301"/>
      <c r="P845" s="301"/>
      <c r="Q845" s="301"/>
      <c r="R845" s="301"/>
      <c r="S845" s="301"/>
      <c r="T845" s="301"/>
      <c r="U845" s="301"/>
      <c r="V845" s="301"/>
      <c r="W845" s="301"/>
      <c r="X845" s="301"/>
      <c r="Y845" s="301"/>
      <c r="Z845" s="838"/>
      <c r="AA845" s="1585" t="s">
        <v>770</v>
      </c>
      <c r="AB845" s="808"/>
      <c r="AC845" s="808"/>
    </row>
    <row r="846" spans="1:32" ht="18.75" x14ac:dyDescent="0.25">
      <c r="A846" s="301"/>
      <c r="B846" s="301"/>
      <c r="C846" s="301"/>
      <c r="D846" s="301"/>
      <c r="E846" s="301"/>
      <c r="F846" s="301"/>
      <c r="G846" s="301"/>
      <c r="H846" s="301"/>
      <c r="I846" s="301"/>
      <c r="J846" s="301"/>
      <c r="K846" s="301"/>
      <c r="L846" s="301"/>
      <c r="M846" s="301"/>
      <c r="N846" s="301"/>
      <c r="O846" s="301"/>
      <c r="P846" s="301"/>
      <c r="Q846" s="301"/>
      <c r="R846" s="301"/>
      <c r="S846" s="301"/>
      <c r="T846" s="301"/>
      <c r="U846" s="301"/>
      <c r="V846" s="301"/>
      <c r="W846" s="301"/>
      <c r="X846" s="301"/>
      <c r="Y846" s="301"/>
      <c r="Z846" s="838"/>
      <c r="AA846" s="1585" t="s">
        <v>770</v>
      </c>
      <c r="AB846" s="808"/>
      <c r="AC846" s="808"/>
    </row>
    <row r="847" spans="1:32" ht="18.75" x14ac:dyDescent="0.25">
      <c r="A847" s="404"/>
      <c r="B847" s="404"/>
      <c r="C847" s="404"/>
      <c r="D847" s="404"/>
      <c r="E847" s="404"/>
      <c r="F847" s="404"/>
      <c r="G847" s="404"/>
      <c r="H847" s="404"/>
      <c r="I847" s="404"/>
      <c r="J847" s="404"/>
      <c r="K847" s="404"/>
      <c r="L847" s="404"/>
      <c r="M847" s="404"/>
      <c r="N847" s="404"/>
      <c r="O847" s="198"/>
      <c r="P847" s="863"/>
      <c r="Q847" s="863"/>
      <c r="R847" s="863"/>
      <c r="S847" s="863"/>
      <c r="T847" s="863"/>
      <c r="U847" s="863"/>
      <c r="V847" s="863"/>
      <c r="W847" s="863"/>
      <c r="X847" s="863"/>
      <c r="Y847" s="863"/>
      <c r="Z847" s="838"/>
      <c r="AA847" s="1585" t="s">
        <v>770</v>
      </c>
    </row>
    <row r="848" spans="1:32" ht="15" customHeight="1" x14ac:dyDescent="0.25">
      <c r="A848" s="747"/>
      <c r="B848" s="747"/>
      <c r="C848" s="747"/>
      <c r="D848" s="747"/>
      <c r="E848" s="747"/>
      <c r="F848" s="747"/>
      <c r="G848" s="747"/>
      <c r="H848" s="747"/>
      <c r="I848" s="747"/>
      <c r="J848" s="747"/>
      <c r="K848" s="747"/>
      <c r="L848" s="747"/>
      <c r="M848" s="747"/>
      <c r="N848" s="1489" t="s">
        <v>17</v>
      </c>
      <c r="O848" s="838"/>
      <c r="P848" s="863"/>
      <c r="Q848" s="863"/>
      <c r="R848" s="863"/>
      <c r="S848" s="863"/>
      <c r="T848" s="863"/>
      <c r="U848" s="863"/>
      <c r="V848" s="863"/>
      <c r="W848" s="863"/>
      <c r="X848" s="863"/>
      <c r="Y848" s="863"/>
      <c r="Z848" s="838"/>
      <c r="AA848" s="1585" t="s">
        <v>770</v>
      </c>
    </row>
    <row r="849" spans="1:27" ht="26.25" x14ac:dyDescent="0.4">
      <c r="A849" s="747"/>
      <c r="B849" s="1873" t="s">
        <v>53</v>
      </c>
      <c r="C849" s="1873"/>
      <c r="D849" s="1873"/>
      <c r="E849" s="1873"/>
      <c r="F849" s="1873"/>
      <c r="G849" s="1873"/>
      <c r="H849" s="1873"/>
      <c r="I849" s="1873"/>
      <c r="J849" s="1873"/>
      <c r="K849" s="1873"/>
      <c r="L849" s="1873"/>
      <c r="M849" s="1873"/>
      <c r="N849" s="1874">
        <v>8</v>
      </c>
      <c r="O849" s="838"/>
      <c r="P849" s="863"/>
      <c r="Q849" s="863"/>
      <c r="R849" s="863"/>
      <c r="S849" s="863"/>
      <c r="T849" s="863"/>
      <c r="U849" s="863"/>
      <c r="V849" s="863"/>
      <c r="W849" s="863"/>
      <c r="X849" s="863"/>
      <c r="Y849" s="863"/>
      <c r="Z849" s="838"/>
      <c r="AA849" s="1585" t="s">
        <v>770</v>
      </c>
    </row>
    <row r="850" spans="1:27" ht="15" customHeight="1" x14ac:dyDescent="0.25">
      <c r="A850" s="747"/>
      <c r="B850" s="747"/>
      <c r="C850" s="747"/>
      <c r="D850" s="747"/>
      <c r="E850" s="747"/>
      <c r="F850" s="747"/>
      <c r="G850" s="747"/>
      <c r="H850" s="747"/>
      <c r="I850" s="747"/>
      <c r="J850" s="747"/>
      <c r="K850" s="747"/>
      <c r="L850" s="747"/>
      <c r="M850" s="1489">
        <f t="shared" ref="M850" si="51">ROW()+1</f>
        <v>851</v>
      </c>
      <c r="N850" s="1874"/>
      <c r="O850" s="838"/>
      <c r="P850" s="863"/>
      <c r="Q850" s="863"/>
      <c r="R850" s="863"/>
      <c r="S850" s="863"/>
      <c r="T850" s="863"/>
      <c r="U850" s="863"/>
      <c r="V850" s="863"/>
      <c r="W850" s="863"/>
      <c r="X850" s="863"/>
      <c r="Y850" s="863"/>
      <c r="Z850" s="838"/>
      <c r="AA850" s="1585" t="s">
        <v>770</v>
      </c>
    </row>
    <row r="851" spans="1:27" ht="18.75" x14ac:dyDescent="0.25">
      <c r="B851" s="410"/>
      <c r="C851" s="410"/>
      <c r="D851" s="410"/>
      <c r="E851" s="410"/>
      <c r="F851" s="410"/>
      <c r="G851" s="410"/>
      <c r="H851" s="410"/>
      <c r="I851" s="410"/>
      <c r="J851" s="410"/>
      <c r="K851" s="410"/>
      <c r="L851" s="410"/>
      <c r="M851" s="410"/>
      <c r="N851" s="410"/>
      <c r="O851" s="838"/>
      <c r="P851" s="863"/>
      <c r="Q851" s="863"/>
      <c r="R851" s="863"/>
      <c r="S851" s="863"/>
      <c r="T851" s="863"/>
      <c r="U851" s="863"/>
      <c r="V851" s="863"/>
      <c r="W851" s="863"/>
      <c r="X851" s="863"/>
      <c r="Y851" s="863"/>
      <c r="Z851" s="838"/>
      <c r="AA851" s="1585" t="s">
        <v>770</v>
      </c>
    </row>
    <row r="852" spans="1:27" ht="18.75" x14ac:dyDescent="0.25">
      <c r="B852" s="411"/>
      <c r="C852" s="411"/>
      <c r="D852" s="411"/>
      <c r="E852" s="411"/>
      <c r="F852" s="411"/>
      <c r="G852" s="411"/>
      <c r="H852" s="411"/>
      <c r="I852" s="2240" t="s">
        <v>54</v>
      </c>
      <c r="J852" s="2240"/>
      <c r="K852" s="2240"/>
      <c r="L852" s="2240"/>
      <c r="M852" s="2240"/>
      <c r="N852" s="2240"/>
      <c r="O852" s="838"/>
      <c r="P852" s="863"/>
      <c r="Q852" s="863"/>
      <c r="R852" s="863"/>
      <c r="S852" s="863"/>
      <c r="T852" s="863"/>
      <c r="U852" s="863"/>
      <c r="V852" s="863"/>
      <c r="W852" s="863"/>
      <c r="X852" s="863"/>
      <c r="Y852" s="863"/>
      <c r="Z852" s="838"/>
      <c r="AA852" s="1585" t="s">
        <v>770</v>
      </c>
    </row>
    <row r="853" spans="1:27" ht="18.75" x14ac:dyDescent="0.25">
      <c r="B853" s="411"/>
      <c r="C853" s="411"/>
      <c r="D853" s="411"/>
      <c r="E853" s="411"/>
      <c r="F853" s="411"/>
      <c r="G853" s="411"/>
      <c r="H853" s="411"/>
      <c r="I853" s="2240"/>
      <c r="J853" s="2240"/>
      <c r="K853" s="2240"/>
      <c r="L853" s="2240"/>
      <c r="M853" s="2240"/>
      <c r="N853" s="2240"/>
      <c r="O853" s="838"/>
      <c r="P853" s="863"/>
      <c r="Q853" s="863"/>
      <c r="R853" s="863"/>
      <c r="S853" s="863"/>
      <c r="T853" s="863"/>
      <c r="U853" s="863"/>
      <c r="V853" s="863"/>
      <c r="W853" s="863"/>
      <c r="X853" s="863"/>
      <c r="Y853" s="863"/>
      <c r="Z853" s="838"/>
      <c r="AA853" s="1585" t="s">
        <v>770</v>
      </c>
    </row>
    <row r="854" spans="1:27" ht="18.75" x14ac:dyDescent="0.25">
      <c r="B854" s="411"/>
      <c r="C854" s="411"/>
      <c r="D854" s="411"/>
      <c r="E854" s="411"/>
      <c r="F854" s="411"/>
      <c r="G854" s="411"/>
      <c r="H854" s="411"/>
      <c r="I854" s="411"/>
      <c r="J854" s="411"/>
      <c r="K854" s="411"/>
      <c r="L854" s="411"/>
      <c r="M854" s="411"/>
      <c r="N854" s="411"/>
      <c r="O854" s="838"/>
      <c r="P854" s="863"/>
      <c r="Q854" s="863"/>
      <c r="R854" s="863"/>
      <c r="S854" s="863"/>
      <c r="T854" s="863"/>
      <c r="U854" s="863"/>
      <c r="V854" s="863"/>
      <c r="W854" s="863"/>
      <c r="X854" s="863"/>
      <c r="Y854" s="863"/>
      <c r="Z854" s="838"/>
      <c r="AA854" s="1585" t="s">
        <v>770</v>
      </c>
    </row>
    <row r="855" spans="1:27" ht="18.75" x14ac:dyDescent="0.25">
      <c r="B855" s="411"/>
      <c r="C855" s="2193" t="s">
        <v>55</v>
      </c>
      <c r="D855" s="2193"/>
      <c r="E855" s="2193"/>
      <c r="F855" s="2193"/>
      <c r="G855" s="2193"/>
      <c r="H855" s="2193"/>
      <c r="I855" s="2193"/>
      <c r="J855" s="2193"/>
      <c r="K855" s="2193"/>
      <c r="L855" s="2193"/>
      <c r="M855" s="2193"/>
      <c r="N855" s="2193"/>
      <c r="O855" s="838"/>
      <c r="P855" s="863"/>
      <c r="Q855" s="863"/>
      <c r="R855" s="863"/>
      <c r="S855" s="863"/>
      <c r="T855" s="863"/>
      <c r="U855" s="863"/>
      <c r="V855" s="863"/>
      <c r="W855" s="863"/>
      <c r="X855" s="863"/>
      <c r="Y855" s="863"/>
      <c r="Z855" s="838"/>
      <c r="AA855" s="1585" t="s">
        <v>770</v>
      </c>
    </row>
    <row r="856" spans="1:27" ht="18.75" x14ac:dyDescent="0.25">
      <c r="B856" s="411"/>
      <c r="C856" s="2194" t="s">
        <v>1256</v>
      </c>
      <c r="D856" s="2194"/>
      <c r="E856" s="2194"/>
      <c r="F856" s="2194"/>
      <c r="G856" s="2194"/>
      <c r="H856" s="2194"/>
      <c r="I856" s="2194"/>
      <c r="J856" s="2194"/>
      <c r="K856" s="2194"/>
      <c r="L856" s="2194"/>
      <c r="M856" s="2194"/>
      <c r="N856" s="2194"/>
      <c r="O856" s="838"/>
      <c r="P856" s="863"/>
      <c r="Q856" s="863"/>
      <c r="R856" s="863"/>
      <c r="S856" s="863"/>
      <c r="T856" s="863"/>
      <c r="U856" s="838"/>
      <c r="V856" s="838"/>
      <c r="W856" s="838"/>
      <c r="X856" s="838"/>
      <c r="Y856" s="838"/>
      <c r="Z856" s="838"/>
      <c r="AA856" s="1585" t="s">
        <v>770</v>
      </c>
    </row>
    <row r="857" spans="1:27" ht="18.75" x14ac:dyDescent="0.25">
      <c r="B857" s="411"/>
      <c r="C857" s="2194"/>
      <c r="D857" s="2194"/>
      <c r="E857" s="2194"/>
      <c r="F857" s="2194"/>
      <c r="G857" s="2194"/>
      <c r="H857" s="2194"/>
      <c r="I857" s="2194"/>
      <c r="J857" s="2194"/>
      <c r="K857" s="2194"/>
      <c r="L857" s="2194"/>
      <c r="M857" s="2194"/>
      <c r="N857" s="2194"/>
      <c r="O857" s="838"/>
      <c r="P857" s="863"/>
      <c r="Q857" s="863"/>
      <c r="R857" s="863"/>
      <c r="S857" s="863"/>
      <c r="T857" s="863"/>
      <c r="U857" s="838"/>
      <c r="V857" s="838"/>
      <c r="W857" s="838"/>
      <c r="X857" s="838"/>
      <c r="Y857" s="838"/>
      <c r="Z857" s="838"/>
      <c r="AA857" s="1585" t="s">
        <v>770</v>
      </c>
    </row>
    <row r="858" spans="1:27" ht="18.75" x14ac:dyDescent="0.25">
      <c r="B858" s="411"/>
      <c r="C858" s="2194" t="s">
        <v>50</v>
      </c>
      <c r="D858" s="2194"/>
      <c r="E858" s="2194"/>
      <c r="F858" s="2194"/>
      <c r="G858" s="2194"/>
      <c r="H858" s="2194"/>
      <c r="I858" s="2194"/>
      <c r="J858" s="2194"/>
      <c r="K858" s="2194"/>
      <c r="L858" s="2194"/>
      <c r="M858" s="2194"/>
      <c r="N858" s="2194"/>
      <c r="O858" s="838"/>
      <c r="P858" s="863"/>
      <c r="Q858" s="863"/>
      <c r="R858" s="863"/>
      <c r="S858" s="863"/>
      <c r="T858" s="863"/>
      <c r="U858" s="838"/>
      <c r="V858" s="838"/>
      <c r="W858" s="838"/>
      <c r="X858" s="838"/>
      <c r="Y858" s="838"/>
      <c r="Z858" s="838"/>
      <c r="AA858" s="1585" t="s">
        <v>770</v>
      </c>
    </row>
    <row r="859" spans="1:27" ht="18.75" x14ac:dyDescent="0.25">
      <c r="B859" s="411"/>
      <c r="C859" s="312" t="s">
        <v>51</v>
      </c>
      <c r="D859" s="312"/>
      <c r="E859" s="312"/>
      <c r="F859" s="312"/>
      <c r="G859" s="312"/>
      <c r="H859" s="312"/>
      <c r="I859" s="312"/>
      <c r="J859" s="312"/>
      <c r="K859" s="312"/>
      <c r="L859" s="312"/>
      <c r="M859" s="312"/>
      <c r="N859" s="312"/>
      <c r="O859" s="838"/>
      <c r="P859" s="863"/>
      <c r="Q859" s="863"/>
      <c r="R859" s="863"/>
      <c r="S859" s="863"/>
      <c r="T859" s="863"/>
      <c r="U859" s="838"/>
      <c r="V859" s="838"/>
      <c r="W859" s="838"/>
      <c r="X859" s="838"/>
      <c r="Y859" s="838"/>
      <c r="Z859" s="838"/>
      <c r="AA859" s="1585" t="s">
        <v>770</v>
      </c>
    </row>
    <row r="860" spans="1:27" ht="18.75" x14ac:dyDescent="0.25">
      <c r="B860" s="411"/>
      <c r="C860" s="312" t="s">
        <v>43</v>
      </c>
      <c r="D860" s="312"/>
      <c r="E860" s="312"/>
      <c r="F860" s="312"/>
      <c r="G860" s="312"/>
      <c r="H860" s="312"/>
      <c r="I860" s="312"/>
      <c r="J860" s="312"/>
      <c r="K860" s="312"/>
      <c r="L860" s="312"/>
      <c r="M860" s="312"/>
      <c r="N860" s="312"/>
      <c r="O860" s="838"/>
      <c r="P860" s="863"/>
      <c r="Q860" s="863"/>
      <c r="R860" s="863"/>
      <c r="S860" s="863"/>
      <c r="T860" s="863"/>
      <c r="U860" s="838"/>
      <c r="V860" s="838"/>
      <c r="W860" s="838"/>
      <c r="X860" s="838"/>
      <c r="Y860" s="838"/>
      <c r="Z860" s="838"/>
      <c r="AA860" s="1585" t="s">
        <v>770</v>
      </c>
    </row>
    <row r="861" spans="1:27" ht="18.75" x14ac:dyDescent="0.25">
      <c r="B861" s="411"/>
      <c r="C861" s="312" t="s">
        <v>57</v>
      </c>
      <c r="D861" s="312"/>
      <c r="E861" s="312"/>
      <c r="F861" s="312"/>
      <c r="G861" s="312"/>
      <c r="H861" s="312"/>
      <c r="I861" s="312"/>
      <c r="J861" s="312"/>
      <c r="K861" s="312"/>
      <c r="L861" s="312"/>
      <c r="M861" s="312"/>
      <c r="N861" s="312"/>
      <c r="O861" s="838"/>
      <c r="P861" s="863"/>
      <c r="Q861" s="863"/>
      <c r="R861" s="863"/>
      <c r="S861" s="863"/>
      <c r="T861" s="863"/>
      <c r="U861" s="838"/>
      <c r="V861" s="838"/>
      <c r="W861" s="838"/>
      <c r="X861" s="838"/>
      <c r="Y861" s="838"/>
      <c r="Z861" s="838"/>
      <c r="AA861" s="1585" t="s">
        <v>770</v>
      </c>
    </row>
    <row r="862" spans="1:27" ht="18.75" x14ac:dyDescent="0.25">
      <c r="B862" s="411"/>
      <c r="C862" s="312" t="s">
        <v>58</v>
      </c>
      <c r="D862" s="312"/>
      <c r="E862" s="312"/>
      <c r="F862" s="312"/>
      <c r="G862" s="312"/>
      <c r="H862" s="312"/>
      <c r="I862" s="312"/>
      <c r="J862" s="312"/>
      <c r="K862" s="312"/>
      <c r="L862" s="312"/>
      <c r="M862" s="312"/>
      <c r="N862" s="312"/>
      <c r="O862" s="838"/>
      <c r="P862" s="863"/>
      <c r="Q862" s="863"/>
      <c r="R862" s="863"/>
      <c r="S862" s="863"/>
      <c r="T862" s="863"/>
      <c r="U862" s="838"/>
      <c r="V862" s="838"/>
      <c r="W862" s="838"/>
      <c r="X862" s="838"/>
      <c r="Y862" s="838"/>
      <c r="Z862" s="838"/>
      <c r="AA862" s="1585" t="s">
        <v>770</v>
      </c>
    </row>
    <row r="863" spans="1:27" ht="18.75" x14ac:dyDescent="0.25">
      <c r="B863" s="411"/>
      <c r="C863" s="312" t="s">
        <v>494</v>
      </c>
      <c r="D863" s="312"/>
      <c r="E863" s="312"/>
      <c r="F863" s="312"/>
      <c r="G863" s="312"/>
      <c r="H863" s="312"/>
      <c r="I863" s="312"/>
      <c r="J863" s="312"/>
      <c r="K863" s="312"/>
      <c r="L863" s="312"/>
      <c r="M863" s="312"/>
      <c r="N863" s="312"/>
      <c r="O863" s="838"/>
      <c r="P863" s="863"/>
      <c r="Q863" s="863"/>
      <c r="R863" s="863"/>
      <c r="S863" s="863"/>
      <c r="T863" s="863"/>
      <c r="U863" s="838"/>
      <c r="V863" s="838"/>
      <c r="W863" s="838"/>
      <c r="X863" s="838"/>
      <c r="Y863" s="838"/>
      <c r="Z863" s="838"/>
      <c r="AA863" s="1585" t="s">
        <v>770</v>
      </c>
    </row>
    <row r="864" spans="1:27" ht="18.75" x14ac:dyDescent="0.25">
      <c r="B864" s="411"/>
      <c r="C864" s="312" t="s">
        <v>495</v>
      </c>
      <c r="D864" s="312"/>
      <c r="E864" s="312"/>
      <c r="F864" s="312"/>
      <c r="G864" s="312"/>
      <c r="H864" s="312"/>
      <c r="I864" s="312"/>
      <c r="J864" s="312"/>
      <c r="K864" s="312"/>
      <c r="L864" s="312"/>
      <c r="M864" s="312"/>
      <c r="N864" s="312"/>
      <c r="O864" s="838"/>
      <c r="P864" s="863"/>
      <c r="Q864" s="863"/>
      <c r="R864" s="863"/>
      <c r="S864" s="863"/>
      <c r="T864" s="863"/>
      <c r="U864" s="838"/>
      <c r="V864" s="838"/>
      <c r="W864" s="838"/>
      <c r="X864" s="838"/>
      <c r="Y864" s="838"/>
      <c r="Z864" s="838"/>
      <c r="AA864" s="1585" t="s">
        <v>770</v>
      </c>
    </row>
    <row r="865" spans="1:31" ht="18.75" x14ac:dyDescent="0.25">
      <c r="B865" s="411"/>
      <c r="C865" s="312" t="s">
        <v>496</v>
      </c>
      <c r="D865" s="312"/>
      <c r="E865" s="312"/>
      <c r="F865" s="312"/>
      <c r="G865" s="312"/>
      <c r="H865" s="312"/>
      <c r="I865" s="312"/>
      <c r="J865" s="312"/>
      <c r="K865" s="312"/>
      <c r="L865" s="312"/>
      <c r="M865" s="312"/>
      <c r="N865" s="312"/>
      <c r="O865" s="838"/>
      <c r="P865" s="863"/>
      <c r="Q865" s="863"/>
      <c r="R865" s="863"/>
      <c r="S865" s="863"/>
      <c r="T865" s="863"/>
      <c r="U865" s="838"/>
      <c r="V865" s="838"/>
      <c r="W865" s="838"/>
      <c r="X865" s="838"/>
      <c r="Y865" s="838"/>
      <c r="Z865" s="838"/>
      <c r="AA865" s="1585" t="s">
        <v>770</v>
      </c>
    </row>
    <row r="866" spans="1:31" ht="19.5" thickBot="1" x14ac:dyDescent="0.3">
      <c r="B866" s="410"/>
      <c r="C866" s="410"/>
      <c r="D866" s="410"/>
      <c r="E866" s="410"/>
      <c r="F866" s="410"/>
      <c r="G866" s="410"/>
      <c r="H866" s="410"/>
      <c r="I866" s="410"/>
      <c r="J866" s="410"/>
      <c r="K866" s="410"/>
      <c r="L866" s="410"/>
      <c r="M866" s="410"/>
      <c r="N866" s="410"/>
      <c r="O866" s="838"/>
      <c r="P866" s="863"/>
      <c r="Q866" s="863"/>
      <c r="R866" s="863"/>
      <c r="S866" s="863"/>
      <c r="T866" s="863"/>
      <c r="U866" s="838"/>
      <c r="V866" s="838"/>
      <c r="W866" s="838"/>
      <c r="X866" s="838"/>
      <c r="Y866" s="838"/>
      <c r="Z866" s="838"/>
      <c r="AA866" s="1585" t="s">
        <v>770</v>
      </c>
    </row>
    <row r="867" spans="1:31" ht="26.1" customHeight="1" x14ac:dyDescent="0.25">
      <c r="A867" s="1924" t="s">
        <v>109</v>
      </c>
      <c r="B867" s="1926" t="s">
        <v>1261</v>
      </c>
      <c r="C867" s="1927"/>
      <c r="D867" s="1927"/>
      <c r="E867" s="1927"/>
      <c r="F867" s="1927"/>
      <c r="G867" s="1927"/>
      <c r="H867" s="1927"/>
      <c r="I867" s="1927"/>
      <c r="J867" s="1927"/>
      <c r="K867" s="1927"/>
      <c r="L867" s="1927"/>
      <c r="M867" s="1927"/>
      <c r="N867" s="1930">
        <v>8</v>
      </c>
      <c r="O867" s="1932"/>
      <c r="P867" s="1896"/>
      <c r="Q867" s="1896"/>
      <c r="R867" s="1896"/>
      <c r="S867" s="1896"/>
      <c r="T867" s="1896"/>
      <c r="U867" s="1896"/>
      <c r="V867" s="1896"/>
      <c r="W867" s="1896"/>
      <c r="X867" s="1896"/>
      <c r="Y867" s="1896"/>
      <c r="Z867" s="838"/>
      <c r="AA867" s="1710" t="s">
        <v>1298</v>
      </c>
      <c r="AB867" s="841"/>
      <c r="AC867" s="841"/>
      <c r="AD867" s="841"/>
      <c r="AE867" s="841"/>
    </row>
    <row r="868" spans="1:31" ht="26.1" customHeight="1" x14ac:dyDescent="0.25">
      <c r="A868" s="1925"/>
      <c r="B868" s="1928"/>
      <c r="C868" s="1929"/>
      <c r="D868" s="1929"/>
      <c r="E868" s="1929"/>
      <c r="F868" s="1929"/>
      <c r="G868" s="1929"/>
      <c r="H868" s="1929"/>
      <c r="I868" s="1929"/>
      <c r="J868" s="1929"/>
      <c r="K868" s="1929"/>
      <c r="L868" s="1929"/>
      <c r="M868" s="1929"/>
      <c r="N868" s="1931"/>
      <c r="O868" s="1589">
        <v>26</v>
      </c>
      <c r="P868" s="983"/>
      <c r="Q868" s="1549"/>
      <c r="R868" s="1549"/>
      <c r="S868" s="1588" t="s">
        <v>773</v>
      </c>
      <c r="T868" s="1549" t="str">
        <f>ADDRESS(ROW(Q932),COLUMN(Q932),4)</f>
        <v>Q932</v>
      </c>
      <c r="U868" s="1588"/>
      <c r="V868" s="1588"/>
      <c r="W868" s="753" t="s">
        <v>1226</v>
      </c>
      <c r="X868" s="753"/>
      <c r="Y868" s="753"/>
      <c r="Z868" s="838"/>
      <c r="AA868" s="1710" t="s">
        <v>1298</v>
      </c>
      <c r="AB868" s="841"/>
      <c r="AC868" s="841"/>
      <c r="AD868" s="841"/>
      <c r="AE868" s="841"/>
    </row>
    <row r="869" spans="1:31" ht="26.1" customHeight="1" x14ac:dyDescent="0.25">
      <c r="A869" s="1925"/>
      <c r="B869" s="2054" t="s">
        <v>135</v>
      </c>
      <c r="C869" s="2055"/>
      <c r="D869" s="2056" t="s">
        <v>136</v>
      </c>
      <c r="E869" s="2056"/>
      <c r="F869" s="2056"/>
      <c r="G869" s="2056"/>
      <c r="H869" s="2056"/>
      <c r="I869" s="2056"/>
      <c r="J869" s="2056"/>
      <c r="K869" s="2056"/>
      <c r="L869" s="2056"/>
      <c r="M869" s="2056"/>
      <c r="N869" s="2057"/>
      <c r="O869" s="1587">
        <v>26</v>
      </c>
      <c r="P869" s="1549"/>
      <c r="Q869" s="808"/>
      <c r="R869" s="808"/>
      <c r="S869" s="808"/>
      <c r="T869" s="808"/>
      <c r="U869" s="808"/>
      <c r="V869" s="808"/>
      <c r="W869" s="1377" t="s">
        <v>1227</v>
      </c>
      <c r="X869" s="1378"/>
      <c r="Y869" s="1378"/>
      <c r="Z869" s="838"/>
      <c r="AA869" s="1710" t="s">
        <v>1298</v>
      </c>
      <c r="AB869" s="841"/>
      <c r="AC869" s="841"/>
      <c r="AD869" s="841"/>
      <c r="AE869" s="841"/>
    </row>
    <row r="870" spans="1:31" ht="26.1" customHeight="1" x14ac:dyDescent="0.25">
      <c r="A870" s="2053"/>
      <c r="B870" s="2202" t="s">
        <v>1077</v>
      </c>
      <c r="C870" s="2203"/>
      <c r="D870" s="2203"/>
      <c r="E870" s="2203"/>
      <c r="F870" s="2203"/>
      <c r="G870" s="2203"/>
      <c r="H870" s="2203"/>
      <c r="I870" s="2203"/>
      <c r="J870" s="2203"/>
      <c r="K870" s="2203"/>
      <c r="L870" s="2203"/>
      <c r="M870" s="2203"/>
      <c r="N870" s="2204"/>
      <c r="O870" s="1548">
        <v>26</v>
      </c>
      <c r="P870" s="1545" t="s">
        <v>1252</v>
      </c>
      <c r="Q870" s="808"/>
      <c r="R870" s="808"/>
      <c r="S870" s="1372" t="s">
        <v>1218</v>
      </c>
      <c r="T870" s="863"/>
      <c r="U870" s="838"/>
      <c r="V870" s="808"/>
      <c r="W870" s="1378" t="s">
        <v>50</v>
      </c>
      <c r="X870" s="1378"/>
      <c r="Y870" s="1378"/>
      <c r="Z870" s="838"/>
      <c r="AA870" s="1710" t="s">
        <v>1298</v>
      </c>
      <c r="AB870" s="841"/>
      <c r="AC870" s="841"/>
      <c r="AD870" s="841"/>
      <c r="AE870" s="841"/>
    </row>
    <row r="871" spans="1:31" ht="18.75" x14ac:dyDescent="0.25">
      <c r="A871" s="2053"/>
      <c r="B871" s="2148"/>
      <c r="C871" s="2149"/>
      <c r="D871" s="2149"/>
      <c r="E871" s="2149"/>
      <c r="F871" s="2149"/>
      <c r="G871" s="2149"/>
      <c r="H871" s="2149"/>
      <c r="I871" s="2149"/>
      <c r="J871" s="2149"/>
      <c r="K871" s="2149"/>
      <c r="L871" s="2149"/>
      <c r="M871" s="2149"/>
      <c r="N871" s="2150"/>
      <c r="O871" s="808"/>
      <c r="P871" s="808"/>
      <c r="Q871" s="808"/>
      <c r="R871" s="808"/>
      <c r="S871" s="1380" t="s">
        <v>853</v>
      </c>
      <c r="T871" s="1374" t="s">
        <v>1229</v>
      </c>
      <c r="U871" s="838"/>
      <c r="V871" s="808"/>
      <c r="W871" s="1378" t="s">
        <v>51</v>
      </c>
      <c r="X871" s="1378"/>
      <c r="Y871" s="1378"/>
      <c r="Z871" s="838"/>
      <c r="AA871" s="1710" t="s">
        <v>1298</v>
      </c>
      <c r="AB871" s="841"/>
      <c r="AC871" s="841"/>
      <c r="AD871" s="841"/>
      <c r="AE871" s="841"/>
    </row>
    <row r="872" spans="1:31" ht="21" customHeight="1" x14ac:dyDescent="0.25">
      <c r="A872" s="2053"/>
      <c r="B872" s="1079">
        <v>1</v>
      </c>
      <c r="C872" s="1089" t="s">
        <v>1063</v>
      </c>
      <c r="D872" s="1393"/>
      <c r="E872" s="1393"/>
      <c r="F872" s="2149" t="s">
        <v>1236</v>
      </c>
      <c r="G872" s="2149"/>
      <c r="H872" s="2149"/>
      <c r="I872" s="2149"/>
      <c r="J872" s="2149"/>
      <c r="K872" s="2149"/>
      <c r="L872" s="2149"/>
      <c r="M872" s="2149"/>
      <c r="N872" s="2150"/>
      <c r="O872" s="808"/>
      <c r="P872" s="808"/>
      <c r="Q872" s="808"/>
      <c r="R872" s="808"/>
      <c r="S872" s="1372" t="s">
        <v>1243</v>
      </c>
      <c r="T872" s="863"/>
      <c r="U872" s="838"/>
      <c r="V872" s="808"/>
      <c r="W872" s="1378" t="s">
        <v>43</v>
      </c>
      <c r="X872" s="1378"/>
      <c r="Y872" s="1378"/>
      <c r="Z872" s="808"/>
      <c r="AA872" s="1710" t="s">
        <v>1298</v>
      </c>
      <c r="AB872" s="841"/>
      <c r="AC872" s="841"/>
      <c r="AD872" s="841"/>
      <c r="AE872" s="841"/>
    </row>
    <row r="873" spans="1:31" ht="18.75" customHeight="1" x14ac:dyDescent="0.25">
      <c r="A873" s="2053"/>
      <c r="B873" s="1082">
        <v>2</v>
      </c>
      <c r="C873" s="1088" t="s">
        <v>1064</v>
      </c>
      <c r="D873" s="1393"/>
      <c r="E873" s="1393"/>
      <c r="F873" s="2149"/>
      <c r="G873" s="2149"/>
      <c r="H873" s="2149"/>
      <c r="I873" s="2149"/>
      <c r="J873" s="2149"/>
      <c r="K873" s="2149"/>
      <c r="L873" s="2149"/>
      <c r="M873" s="2149"/>
      <c r="N873" s="2150"/>
      <c r="O873" s="808"/>
      <c r="P873" s="838"/>
      <c r="Q873" s="838"/>
      <c r="R873" s="838"/>
      <c r="S873" s="1372" t="s">
        <v>1224</v>
      </c>
      <c r="T873" s="863"/>
      <c r="U873" s="838"/>
      <c r="V873" s="838"/>
      <c r="W873" s="1378" t="s">
        <v>1228</v>
      </c>
      <c r="X873" s="1378"/>
      <c r="Y873" s="1378"/>
      <c r="Z873" s="808"/>
      <c r="AA873" s="1710" t="s">
        <v>1298</v>
      </c>
      <c r="AB873" s="841"/>
      <c r="AC873" s="841"/>
      <c r="AD873" s="841"/>
      <c r="AE873" s="841"/>
    </row>
    <row r="874" spans="1:31" ht="23.25" x14ac:dyDescent="0.25">
      <c r="A874" s="2053"/>
      <c r="B874" s="1085">
        <v>3</v>
      </c>
      <c r="C874" s="1090" t="s">
        <v>1087</v>
      </c>
      <c r="D874" s="1394"/>
      <c r="E874" s="1394"/>
      <c r="F874" s="2208"/>
      <c r="G874" s="2208"/>
      <c r="H874" s="2208"/>
      <c r="I874" s="2208"/>
      <c r="J874" s="2208"/>
      <c r="K874" s="2208"/>
      <c r="L874" s="2208"/>
      <c r="M874" s="2208"/>
      <c r="N874" s="2209"/>
      <c r="O874" s="808"/>
      <c r="P874" s="838"/>
      <c r="Q874" s="838"/>
      <c r="R874" s="838"/>
      <c r="S874" s="1375" t="s">
        <v>1235</v>
      </c>
      <c r="U874" s="1372"/>
      <c r="V874" s="838"/>
      <c r="W874" s="1378"/>
      <c r="X874" s="1378"/>
      <c r="Y874" s="1378"/>
      <c r="Z874" s="808"/>
      <c r="AA874" s="1710" t="s">
        <v>1298</v>
      </c>
      <c r="AB874" s="841"/>
      <c r="AC874" s="841"/>
      <c r="AD874" s="841"/>
      <c r="AE874" s="841"/>
    </row>
    <row r="875" spans="1:31" ht="19.5" customHeight="1" thickBot="1" x14ac:dyDescent="0.4">
      <c r="A875" s="2053"/>
      <c r="B875" s="756"/>
      <c r="C875" s="311"/>
      <c r="D875" s="311"/>
      <c r="E875" s="311"/>
      <c r="F875" s="311"/>
      <c r="G875" s="311"/>
      <c r="H875" s="311"/>
      <c r="I875" s="311"/>
      <c r="J875" s="311"/>
      <c r="K875" s="311"/>
      <c r="L875" s="311"/>
      <c r="M875" s="311"/>
      <c r="N875" s="355">
        <f>ROW()-8</f>
        <v>867</v>
      </c>
      <c r="O875" s="1616" t="s">
        <v>1258</v>
      </c>
      <c r="P875" s="838"/>
      <c r="Q875" s="838"/>
      <c r="R875" s="838"/>
      <c r="S875" s="1372"/>
      <c r="T875" s="863"/>
      <c r="U875" s="838"/>
      <c r="V875" s="838"/>
      <c r="W875" s="1369" t="s">
        <v>1234</v>
      </c>
      <c r="X875" s="1370"/>
      <c r="Y875" s="1370"/>
      <c r="Z875" s="808"/>
      <c r="AA875" s="1710" t="s">
        <v>1298</v>
      </c>
      <c r="AB875" s="841"/>
      <c r="AC875" s="841"/>
      <c r="AD875" s="841"/>
      <c r="AE875" s="841"/>
    </row>
    <row r="876" spans="1:31" ht="15" customHeight="1" x14ac:dyDescent="0.35">
      <c r="A876" s="2053"/>
      <c r="B876" s="2250" t="s">
        <v>301</v>
      </c>
      <c r="C876" s="2251"/>
      <c r="D876" s="2251"/>
      <c r="E876" s="2251"/>
      <c r="F876" s="2251"/>
      <c r="G876" s="2251"/>
      <c r="H876" s="2252"/>
      <c r="I876" s="2256" t="s">
        <v>54</v>
      </c>
      <c r="J876" s="2257"/>
      <c r="K876" s="2257"/>
      <c r="L876" s="2257"/>
      <c r="M876" s="2257"/>
      <c r="N876" s="2258"/>
      <c r="O876" s="808"/>
      <c r="P876" s="863"/>
      <c r="Q876" s="863"/>
      <c r="R876" s="863"/>
      <c r="S876" s="838"/>
      <c r="T876" s="838"/>
      <c r="U876" s="838"/>
      <c r="V876" s="838"/>
      <c r="W876" s="1369"/>
      <c r="X876" s="1370"/>
      <c r="Y876" s="1370"/>
      <c r="Z876" s="808"/>
      <c r="AA876" s="1710" t="s">
        <v>1298</v>
      </c>
      <c r="AB876" s="841"/>
      <c r="AC876" s="841"/>
      <c r="AD876" s="841"/>
      <c r="AE876" s="841"/>
    </row>
    <row r="877" spans="1:31" ht="15" customHeight="1" x14ac:dyDescent="0.25">
      <c r="A877" s="2053"/>
      <c r="B877" s="2253"/>
      <c r="C877" s="2254"/>
      <c r="D877" s="2254"/>
      <c r="E877" s="2254"/>
      <c r="F877" s="2254"/>
      <c r="G877" s="2254"/>
      <c r="H877" s="2255"/>
      <c r="I877" s="2259"/>
      <c r="J877" s="2260"/>
      <c r="K877" s="2260"/>
      <c r="L877" s="2260"/>
      <c r="M877" s="2260"/>
      <c r="N877" s="2261"/>
      <c r="O877" s="808"/>
      <c r="P877" s="808"/>
      <c r="Q877" s="808"/>
      <c r="R877" s="808"/>
      <c r="S877" s="808"/>
      <c r="T877" s="808"/>
      <c r="U877" s="808"/>
      <c r="V877" s="808"/>
      <c r="W877" s="808"/>
      <c r="X877" s="808"/>
      <c r="Y877" s="808"/>
      <c r="Z877" s="808"/>
      <c r="AA877" s="1710" t="s">
        <v>1298</v>
      </c>
      <c r="AB877" s="841"/>
      <c r="AC877" s="841"/>
      <c r="AD877" s="841"/>
      <c r="AE877" s="841"/>
    </row>
    <row r="878" spans="1:31" ht="15" customHeight="1" x14ac:dyDescent="0.25">
      <c r="A878" s="2053"/>
      <c r="B878" s="2253"/>
      <c r="C878" s="2254"/>
      <c r="D878" s="2254"/>
      <c r="E878" s="2254"/>
      <c r="F878" s="2254"/>
      <c r="G878" s="2254"/>
      <c r="H878" s="2255"/>
      <c r="I878" s="2262">
        <v>0.74299999999999999</v>
      </c>
      <c r="J878" s="2263"/>
      <c r="K878" s="2264">
        <v>1.0745</v>
      </c>
      <c r="L878" s="2264"/>
      <c r="M878" s="2243">
        <v>10.185000000000002</v>
      </c>
      <c r="N878" s="2244"/>
      <c r="O878" s="808"/>
      <c r="P878" s="808"/>
      <c r="Q878" s="808"/>
      <c r="R878" s="808"/>
      <c r="S878" s="808"/>
      <c r="T878" s="808"/>
      <c r="U878" s="808"/>
      <c r="V878" s="808"/>
      <c r="W878" s="808"/>
      <c r="X878" s="808"/>
      <c r="Y878" s="808"/>
      <c r="Z878" s="808"/>
      <c r="AA878" s="1710" t="s">
        <v>1298</v>
      </c>
      <c r="AB878" s="841"/>
      <c r="AC878" s="841"/>
      <c r="AD878" s="841"/>
      <c r="AE878" s="841"/>
    </row>
    <row r="879" spans="1:31" ht="15.75" customHeight="1" thickBot="1" x14ac:dyDescent="0.3">
      <c r="A879" s="2053"/>
      <c r="B879" s="2253"/>
      <c r="C879" s="2254"/>
      <c r="D879" s="2254"/>
      <c r="E879" s="2254"/>
      <c r="F879" s="2254"/>
      <c r="G879" s="2254"/>
      <c r="H879" s="2255"/>
      <c r="I879" s="2262"/>
      <c r="J879" s="2263"/>
      <c r="K879" s="2264"/>
      <c r="L879" s="2264"/>
      <c r="M879" s="2243"/>
      <c r="N879" s="2244"/>
      <c r="O879" s="808"/>
      <c r="P879" s="808"/>
      <c r="Q879" s="808"/>
      <c r="R879" s="808"/>
      <c r="S879" s="808"/>
      <c r="T879" s="808"/>
      <c r="U879" s="808"/>
      <c r="V879" s="808"/>
      <c r="W879" s="808"/>
      <c r="X879" s="808"/>
      <c r="Y879" s="808"/>
      <c r="Z879" s="808"/>
      <c r="AA879" s="1710" t="s">
        <v>1298</v>
      </c>
      <c r="AB879" s="841"/>
      <c r="AC879" s="841"/>
      <c r="AD879" s="841"/>
      <c r="AE879" s="841"/>
    </row>
    <row r="880" spans="1:31" ht="15" customHeight="1" x14ac:dyDescent="0.25">
      <c r="A880" s="2053"/>
      <c r="B880" s="2253"/>
      <c r="C880" s="2254"/>
      <c r="D880" s="2254"/>
      <c r="E880" s="2254"/>
      <c r="F880" s="2254"/>
      <c r="G880" s="2254"/>
      <c r="H880" s="2255"/>
      <c r="I880" s="2262"/>
      <c r="J880" s="2263"/>
      <c r="K880" s="2264"/>
      <c r="L880" s="2264"/>
      <c r="M880" s="2243"/>
      <c r="N880" s="2244"/>
      <c r="O880" s="808"/>
      <c r="P880" s="808"/>
      <c r="Q880" s="808"/>
      <c r="R880" s="808"/>
      <c r="S880" s="2078" t="s">
        <v>1239</v>
      </c>
      <c r="T880" s="2080"/>
      <c r="U880" s="1970" t="s">
        <v>796</v>
      </c>
      <c r="V880" s="1971"/>
      <c r="W880" s="1907" t="s">
        <v>807</v>
      </c>
      <c r="X880" s="1908"/>
      <c r="Y880" s="1909"/>
      <c r="Z880" s="808"/>
      <c r="AA880" s="1710" t="s">
        <v>1298</v>
      </c>
      <c r="AB880" s="841"/>
      <c r="AC880" s="841"/>
      <c r="AD880" s="841"/>
      <c r="AE880" s="841"/>
    </row>
    <row r="881" spans="1:31" ht="21" customHeight="1" x14ac:dyDescent="0.25">
      <c r="A881" s="2053"/>
      <c r="B881" s="2253"/>
      <c r="C881" s="2254"/>
      <c r="D881" s="2254"/>
      <c r="E881" s="2254"/>
      <c r="F881" s="2254"/>
      <c r="G881" s="2254"/>
      <c r="H881" s="2255"/>
      <c r="I881" s="2245" t="s">
        <v>314</v>
      </c>
      <c r="J881" s="2246"/>
      <c r="K881" s="2247" t="s">
        <v>315</v>
      </c>
      <c r="L881" s="2247"/>
      <c r="M881" s="2248" t="s">
        <v>316</v>
      </c>
      <c r="N881" s="2249"/>
      <c r="O881" s="808"/>
      <c r="P881" s="808"/>
      <c r="Q881" s="808"/>
      <c r="R881" s="808"/>
      <c r="S881" s="2081"/>
      <c r="T881" s="2083"/>
      <c r="U881" s="2096" t="s">
        <v>1157</v>
      </c>
      <c r="V881" s="2097"/>
      <c r="W881" s="1910"/>
      <c r="X881" s="1911"/>
      <c r="Y881" s="1912"/>
      <c r="Z881" s="808"/>
      <c r="AA881" s="1710" t="s">
        <v>1298</v>
      </c>
      <c r="AB881" s="841"/>
      <c r="AC881" s="841"/>
      <c r="AD881" s="841"/>
      <c r="AE881" s="841"/>
    </row>
    <row r="882" spans="1:31" ht="15.75" customHeight="1" x14ac:dyDescent="0.25">
      <c r="A882" s="2053"/>
      <c r="B882" s="2253"/>
      <c r="C882" s="2254"/>
      <c r="D882" s="2254"/>
      <c r="E882" s="2254"/>
      <c r="F882" s="2254"/>
      <c r="G882" s="2254"/>
      <c r="H882" s="2255"/>
      <c r="I882" s="2245"/>
      <c r="J882" s="2246"/>
      <c r="K882" s="2247"/>
      <c r="L882" s="2247"/>
      <c r="M882" s="2248"/>
      <c r="N882" s="2249"/>
      <c r="O882" s="808"/>
      <c r="P882" s="808"/>
      <c r="Q882" s="808"/>
      <c r="R882" s="808"/>
      <c r="S882" s="2081"/>
      <c r="T882" s="2083"/>
      <c r="U882" s="2096"/>
      <c r="V882" s="2097"/>
      <c r="W882" s="1183"/>
      <c r="X882" s="1176"/>
      <c r="Y882" s="1883" t="s">
        <v>1162</v>
      </c>
      <c r="Z882" s="808"/>
      <c r="AA882" s="1710" t="s">
        <v>1298</v>
      </c>
      <c r="AB882" s="841"/>
      <c r="AC882" s="841"/>
      <c r="AD882" s="841"/>
      <c r="AE882" s="841"/>
    </row>
    <row r="883" spans="1:31" ht="15.75" customHeight="1" x14ac:dyDescent="0.25">
      <c r="A883" s="2053"/>
      <c r="B883" s="2253"/>
      <c r="C883" s="2254"/>
      <c r="D883" s="2254"/>
      <c r="E883" s="2254"/>
      <c r="F883" s="2254"/>
      <c r="G883" s="2254"/>
      <c r="H883" s="2255"/>
      <c r="I883" s="2245"/>
      <c r="J883" s="2246"/>
      <c r="K883" s="2247"/>
      <c r="L883" s="2247"/>
      <c r="M883" s="2248"/>
      <c r="N883" s="2249"/>
      <c r="O883" s="808"/>
      <c r="P883" s="808"/>
      <c r="Q883" s="808"/>
      <c r="R883" s="808"/>
      <c r="S883" s="2235" t="s">
        <v>1062</v>
      </c>
      <c r="T883" s="1320"/>
      <c r="U883" s="2140" t="s">
        <v>802</v>
      </c>
      <c r="V883" s="2074" t="s">
        <v>795</v>
      </c>
      <c r="W883" s="1321"/>
      <c r="X883" s="1322"/>
      <c r="Y883" s="1883"/>
      <c r="Z883" s="808"/>
      <c r="AA883" s="1710" t="s">
        <v>1298</v>
      </c>
      <c r="AB883" s="841"/>
      <c r="AC883" s="841"/>
      <c r="AD883" s="841"/>
      <c r="AE883" s="841"/>
    </row>
    <row r="884" spans="1:31" ht="16.5" customHeight="1" thickBot="1" x14ac:dyDescent="0.3">
      <c r="A884" s="2053"/>
      <c r="B884" s="2266" t="s">
        <v>488</v>
      </c>
      <c r="C884" s="2267"/>
      <c r="D884" s="2267"/>
      <c r="E884" s="2267"/>
      <c r="F884" s="2267"/>
      <c r="G884" s="2267"/>
      <c r="H884" s="2267"/>
      <c r="I884" s="2267"/>
      <c r="J884" s="2267"/>
      <c r="K884" s="2267"/>
      <c r="L884" s="2267"/>
      <c r="M884" s="2267"/>
      <c r="N884" s="2268"/>
      <c r="O884" s="808"/>
      <c r="P884" s="808"/>
      <c r="Q884" s="808"/>
      <c r="R884" s="808"/>
      <c r="S884" s="2236"/>
      <c r="T884" s="1320"/>
      <c r="U884" s="2141"/>
      <c r="V884" s="2075"/>
      <c r="W884" s="1269"/>
      <c r="X884" s="1270"/>
      <c r="Y884" s="2171"/>
      <c r="Z884" s="808"/>
      <c r="AA884" s="1710" t="s">
        <v>1298</v>
      </c>
      <c r="AB884" s="841"/>
      <c r="AC884" s="841"/>
      <c r="AD884" s="841"/>
      <c r="AE884" s="841"/>
    </row>
    <row r="885" spans="1:31" ht="15.75" customHeight="1" x14ac:dyDescent="0.25">
      <c r="A885" s="2053"/>
      <c r="B885" s="364"/>
      <c r="C885" s="365"/>
      <c r="D885" s="365"/>
      <c r="E885" s="366"/>
      <c r="F885" s="365"/>
      <c r="G885" s="365"/>
      <c r="H885" s="365"/>
      <c r="I885" s="365"/>
      <c r="J885" s="365"/>
      <c r="K885" s="365"/>
      <c r="L885" s="365"/>
      <c r="M885" s="365"/>
      <c r="N885" s="367"/>
      <c r="O885" s="808"/>
      <c r="P885" s="808"/>
      <c r="Q885" s="808"/>
      <c r="R885" s="808"/>
      <c r="S885" s="1197"/>
      <c r="T885" s="1198"/>
      <c r="U885" s="968"/>
      <c r="V885" s="815"/>
      <c r="W885" s="1178" t="str">
        <f t="shared" ref="W885:W920" si="52">SUBSTITUTE(S885,U885,V885)</f>
        <v/>
      </c>
      <c r="X885" s="1179" t="str">
        <f t="shared" ref="X885:X920" si="53">TRIM(W885)</f>
        <v/>
      </c>
      <c r="Y885" s="1184" t="str">
        <f t="shared" ref="Y885:Y920" si="54">IF(S885="","",UPPER(LEFT(X885,1))&amp;RIGHT(X885,LEN(X885)-1))</f>
        <v/>
      </c>
      <c r="Z885" s="808"/>
      <c r="AA885" s="1710" t="s">
        <v>1298</v>
      </c>
      <c r="AB885" s="841"/>
      <c r="AC885" s="841"/>
      <c r="AD885" s="841"/>
      <c r="AE885" s="841"/>
    </row>
    <row r="886" spans="1:31" ht="21" x14ac:dyDescent="0.25">
      <c r="A886" s="2053"/>
      <c r="B886" s="2269" t="s">
        <v>319</v>
      </c>
      <c r="C886" s="2270"/>
      <c r="D886" s="2270"/>
      <c r="E886" s="368" t="s">
        <v>103</v>
      </c>
      <c r="F886" s="369"/>
      <c r="G886" s="404"/>
      <c r="H886" s="370" t="s">
        <v>320</v>
      </c>
      <c r="I886" s="2271" t="s">
        <v>321</v>
      </c>
      <c r="J886" s="2271"/>
      <c r="K886" s="2271"/>
      <c r="L886" s="2271"/>
      <c r="M886" s="2271"/>
      <c r="N886" s="2272"/>
      <c r="O886" s="808"/>
      <c r="P886" s="808"/>
      <c r="Q886" s="808"/>
      <c r="R886" s="808"/>
      <c r="S886" s="1197" t="s">
        <v>103</v>
      </c>
      <c r="T886" s="1198"/>
      <c r="U886" s="968"/>
      <c r="V886" s="815"/>
      <c r="W886" s="1178" t="str">
        <f t="shared" si="52"/>
        <v>1 gr = 2 zéros après la virgule du Kg</v>
      </c>
      <c r="X886" s="1179" t="str">
        <f t="shared" si="53"/>
        <v>1 gr = 2 zéros après la virgule du Kg</v>
      </c>
      <c r="Y886" s="1184" t="str">
        <f t="shared" si="54"/>
        <v>1 gr = 2 zéros après la virgule du Kg</v>
      </c>
      <c r="Z886" s="808"/>
      <c r="AA886" s="1710" t="s">
        <v>1298</v>
      </c>
      <c r="AB886" s="841"/>
      <c r="AC886" s="841"/>
      <c r="AD886" s="841"/>
      <c r="AE886" s="841"/>
    </row>
    <row r="887" spans="1:31" ht="15.75" customHeight="1" x14ac:dyDescent="0.25">
      <c r="A887" s="2053"/>
      <c r="B887" s="618" t="s">
        <v>31</v>
      </c>
      <c r="C887" s="371" t="s">
        <v>34</v>
      </c>
      <c r="D887" s="371" t="s">
        <v>113</v>
      </c>
      <c r="E887" s="368" t="s">
        <v>107</v>
      </c>
      <c r="F887" s="404"/>
      <c r="G887" s="404"/>
      <c r="H887" s="1108" t="s">
        <v>156</v>
      </c>
      <c r="I887" s="2273" t="s">
        <v>31</v>
      </c>
      <c r="J887" s="2273"/>
      <c r="K887" s="2274" t="s">
        <v>34</v>
      </c>
      <c r="L887" s="2274"/>
      <c r="M887" s="2275" t="s">
        <v>113</v>
      </c>
      <c r="N887" s="2276"/>
      <c r="O887" s="808"/>
      <c r="P887" s="808"/>
      <c r="Q887" s="808"/>
      <c r="R887" s="808"/>
      <c r="S887" s="1197" t="s">
        <v>107</v>
      </c>
      <c r="T887" s="1198"/>
      <c r="U887" s="968" t="s">
        <v>1143</v>
      </c>
      <c r="V887" s="815"/>
      <c r="W887" s="1178" t="str">
        <f t="shared" si="52"/>
        <v>pour 1.5g ajoutez une décimale</v>
      </c>
      <c r="X887" s="1179" t="str">
        <f t="shared" si="53"/>
        <v>pour 1.5g ajoutez une décimale</v>
      </c>
      <c r="Y887" s="1184" t="str">
        <f t="shared" si="54"/>
        <v>Pour 1.5g ajoutez une décimale</v>
      </c>
      <c r="Z887" s="808"/>
      <c r="AA887" s="1710" t="s">
        <v>1298</v>
      </c>
      <c r="AB887" s="841"/>
      <c r="AC887" s="841"/>
      <c r="AD887" s="841"/>
      <c r="AE887" s="841"/>
    </row>
    <row r="888" spans="1:31" ht="15.75" customHeight="1" x14ac:dyDescent="0.25">
      <c r="A888" s="2053"/>
      <c r="B888" s="1462" t="s">
        <v>280</v>
      </c>
      <c r="C888" s="1463" t="s">
        <v>281</v>
      </c>
      <c r="D888" s="358" t="s">
        <v>282</v>
      </c>
      <c r="E888" s="372"/>
      <c r="F888" s="373" t="s">
        <v>322</v>
      </c>
      <c r="G888" s="374" t="str">
        <f>LEFT(ADDRESS(1,COLUMN(),4),LEN(ADDRESS(1,COLUMN(),4))-1)</f>
        <v>G</v>
      </c>
      <c r="H888" s="1106" t="s">
        <v>323</v>
      </c>
      <c r="I888" s="1097" t="s">
        <v>324</v>
      </c>
      <c r="J888" s="1098" t="s">
        <v>325</v>
      </c>
      <c r="K888" s="1102" t="s">
        <v>324</v>
      </c>
      <c r="L888" s="1101" t="s">
        <v>325</v>
      </c>
      <c r="M888" s="1105" t="s">
        <v>324</v>
      </c>
      <c r="N888" s="1104" t="s">
        <v>325</v>
      </c>
      <c r="O888" s="808"/>
      <c r="P888" s="808"/>
      <c r="Q888" s="808"/>
      <c r="R888" s="808"/>
      <c r="S888" s="1197" t="s">
        <v>186</v>
      </c>
      <c r="T888" s="1198"/>
      <c r="U888" s="968"/>
      <c r="V888" s="815"/>
      <c r="W888" s="1178" t="str">
        <f t="shared" si="52"/>
        <v>saisir ou coller vos produits</v>
      </c>
      <c r="X888" s="1179" t="str">
        <f t="shared" si="53"/>
        <v>saisir ou coller vos produits</v>
      </c>
      <c r="Y888" s="1184" t="str">
        <f t="shared" si="54"/>
        <v>Saisir ou coller vos produits</v>
      </c>
      <c r="Z888" s="808"/>
      <c r="AA888" s="1710" t="s">
        <v>1298</v>
      </c>
      <c r="AB888" s="841"/>
      <c r="AC888" s="841"/>
      <c r="AD888" s="841"/>
      <c r="AE888" s="841"/>
    </row>
    <row r="889" spans="1:31" ht="15.75" customHeight="1" x14ac:dyDescent="0.25">
      <c r="A889" s="2053"/>
      <c r="B889" s="1094" t="s">
        <v>520</v>
      </c>
      <c r="C889" s="1095" t="s">
        <v>520</v>
      </c>
      <c r="D889" s="1096" t="s">
        <v>520</v>
      </c>
      <c r="E889" s="349"/>
      <c r="F889" s="349"/>
      <c r="G889" s="1107" t="s">
        <v>156</v>
      </c>
      <c r="H889" s="1229" t="str">
        <f>LEFT(ADDRESS(1,COLUMN(),4),LEN(ADDRESS(1,COLUMN(),4))-1)</f>
        <v>H</v>
      </c>
      <c r="I889" s="349"/>
      <c r="J889" s="349"/>
      <c r="K889" s="349"/>
      <c r="L889" s="349"/>
      <c r="M889" s="349"/>
      <c r="N889" s="545"/>
      <c r="O889" s="808"/>
      <c r="P889" s="808"/>
      <c r="Q889" s="808"/>
      <c r="R889" s="808"/>
      <c r="S889" s="1197" t="s">
        <v>1084</v>
      </c>
      <c r="T889" s="1198"/>
      <c r="U889" s="968"/>
      <c r="V889" s="815"/>
      <c r="W889" s="1178" t="str">
        <f t="shared" si="52"/>
        <v>dans cette colonne E</v>
      </c>
      <c r="X889" s="1179" t="str">
        <f t="shared" si="53"/>
        <v>dans cette colonne E</v>
      </c>
      <c r="Y889" s="1184" t="str">
        <f t="shared" si="54"/>
        <v>Dans cette colonne E</v>
      </c>
      <c r="Z889" s="808"/>
      <c r="AA889" s="1710" t="s">
        <v>1298</v>
      </c>
      <c r="AB889" s="841"/>
      <c r="AC889" s="841"/>
      <c r="AD889" s="841"/>
      <c r="AE889" s="841"/>
    </row>
    <row r="890" spans="1:31" ht="15.75" customHeight="1" x14ac:dyDescent="0.25">
      <c r="A890" s="2053"/>
      <c r="B890" s="1066"/>
      <c r="C890" s="1067"/>
      <c r="D890" s="1078"/>
      <c r="E890" s="316"/>
      <c r="F890" s="316"/>
      <c r="G890" s="1115" t="s">
        <v>326</v>
      </c>
      <c r="H890" s="981"/>
      <c r="I890" s="1109">
        <f>(B890/B921)*I878</f>
        <v>0</v>
      </c>
      <c r="J890" s="1110">
        <f t="shared" ref="J890:J919" si="55">H890*I890</f>
        <v>0</v>
      </c>
      <c r="K890" s="1111">
        <f>(C890/C921)*K878</f>
        <v>0</v>
      </c>
      <c r="L890" s="1112">
        <f t="shared" ref="L890:L919" si="56">H890*K890</f>
        <v>0</v>
      </c>
      <c r="M890" s="1113">
        <f>(D890/D921)*M878</f>
        <v>0</v>
      </c>
      <c r="N890" s="1114">
        <f t="shared" ref="N890:N919" si="57">H890*M890</f>
        <v>0</v>
      </c>
      <c r="O890" s="808"/>
      <c r="P890" s="808"/>
      <c r="Q890" s="808"/>
      <c r="R890" s="808"/>
      <c r="S890" s="1197" t="s">
        <v>1085</v>
      </c>
      <c r="T890" s="1198"/>
      <c r="U890" s="968" t="s">
        <v>1142</v>
      </c>
      <c r="V890" s="815"/>
      <c r="W890" s="1178" t="str">
        <f t="shared" si="52"/>
        <v>et les grammages</v>
      </c>
      <c r="X890" s="1179" t="str">
        <f t="shared" si="53"/>
        <v>et les grammages</v>
      </c>
      <c r="Y890" s="1184" t="str">
        <f t="shared" si="54"/>
        <v>Et les grammages</v>
      </c>
      <c r="Z890" s="808"/>
      <c r="AA890" s="1710" t="s">
        <v>1298</v>
      </c>
      <c r="AB890" s="841"/>
      <c r="AC890" s="841"/>
      <c r="AD890" s="841"/>
      <c r="AE890" s="841"/>
    </row>
    <row r="891" spans="1:31" ht="21" x14ac:dyDescent="0.25">
      <c r="A891" s="2053"/>
      <c r="B891" s="1066"/>
      <c r="C891" s="1067"/>
      <c r="D891" s="1078"/>
      <c r="E891" s="316"/>
      <c r="F891" s="316"/>
      <c r="G891" s="1115" t="s">
        <v>329</v>
      </c>
      <c r="H891" s="980"/>
      <c r="I891" s="1109">
        <f>(B891/B921)*I878</f>
        <v>0</v>
      </c>
      <c r="J891" s="1110">
        <f t="shared" si="55"/>
        <v>0</v>
      </c>
      <c r="K891" s="1111">
        <f>(C891/C921)*K878</f>
        <v>0</v>
      </c>
      <c r="L891" s="1112">
        <f t="shared" si="56"/>
        <v>0</v>
      </c>
      <c r="M891" s="1113">
        <f>(D891/D921)*M878</f>
        <v>0</v>
      </c>
      <c r="N891" s="1114">
        <f t="shared" si="57"/>
        <v>0</v>
      </c>
      <c r="O891" s="808"/>
      <c r="P891" s="808"/>
      <c r="Q891" s="808"/>
      <c r="R891" s="808"/>
      <c r="S891" s="1197"/>
      <c r="T891" s="1198"/>
      <c r="U891" s="968"/>
      <c r="V891" s="815"/>
      <c r="W891" s="1178" t="str">
        <f t="shared" si="52"/>
        <v/>
      </c>
      <c r="X891" s="1179" t="str">
        <f t="shared" si="53"/>
        <v/>
      </c>
      <c r="Y891" s="1184" t="str">
        <f t="shared" si="54"/>
        <v/>
      </c>
      <c r="Z891" s="808"/>
      <c r="AA891" s="1585" t="s">
        <v>770</v>
      </c>
    </row>
    <row r="892" spans="1:31" ht="21" x14ac:dyDescent="0.25">
      <c r="A892" s="2053"/>
      <c r="B892" s="1066"/>
      <c r="C892" s="1067"/>
      <c r="D892" s="1078"/>
      <c r="E892" s="316"/>
      <c r="F892" s="316"/>
      <c r="G892" s="1115" t="s">
        <v>334</v>
      </c>
      <c r="H892" s="981"/>
      <c r="I892" s="1109">
        <f>(B892/B921)*I878</f>
        <v>0</v>
      </c>
      <c r="J892" s="1110">
        <f t="shared" si="55"/>
        <v>0</v>
      </c>
      <c r="K892" s="1111">
        <f>(C892/C921)*K878</f>
        <v>0</v>
      </c>
      <c r="L892" s="1112">
        <f t="shared" si="56"/>
        <v>0</v>
      </c>
      <c r="M892" s="1113">
        <f>(D892/D921)*M878</f>
        <v>0</v>
      </c>
      <c r="N892" s="1114">
        <f t="shared" si="57"/>
        <v>0</v>
      </c>
      <c r="O892" s="808"/>
      <c r="P892" s="808"/>
      <c r="Q892" s="808"/>
      <c r="R892" s="808"/>
      <c r="S892" s="1197"/>
      <c r="T892" s="1198"/>
      <c r="U892" s="968"/>
      <c r="V892" s="815"/>
      <c r="W892" s="1178" t="str">
        <f t="shared" si="52"/>
        <v/>
      </c>
      <c r="X892" s="1179" t="str">
        <f t="shared" si="53"/>
        <v/>
      </c>
      <c r="Y892" s="1184" t="str">
        <f t="shared" si="54"/>
        <v/>
      </c>
      <c r="Z892" s="808"/>
      <c r="AA892" s="1585" t="s">
        <v>770</v>
      </c>
    </row>
    <row r="893" spans="1:31" ht="21" x14ac:dyDescent="0.25">
      <c r="A893" s="2053"/>
      <c r="B893" s="1066"/>
      <c r="C893" s="1067"/>
      <c r="D893" s="1078"/>
      <c r="E893" s="316"/>
      <c r="F893" s="316"/>
      <c r="G893" s="1115" t="s">
        <v>335</v>
      </c>
      <c r="H893" s="980"/>
      <c r="I893" s="1109">
        <f>(B893/B921)*I878</f>
        <v>0</v>
      </c>
      <c r="J893" s="1110">
        <f t="shared" si="55"/>
        <v>0</v>
      </c>
      <c r="K893" s="1111">
        <f>(C893/C921)*K878</f>
        <v>0</v>
      </c>
      <c r="L893" s="1112">
        <f t="shared" si="56"/>
        <v>0</v>
      </c>
      <c r="M893" s="1113">
        <f>(D893/D921)*M878</f>
        <v>0</v>
      </c>
      <c r="N893" s="1114">
        <f t="shared" si="57"/>
        <v>0</v>
      </c>
      <c r="O893" s="808"/>
      <c r="P893" s="808"/>
      <c r="Q893" s="808"/>
      <c r="R893" s="808"/>
      <c r="S893" s="1197"/>
      <c r="T893" s="1198"/>
      <c r="U893" s="968"/>
      <c r="V893" s="815"/>
      <c r="W893" s="1178" t="str">
        <f t="shared" si="52"/>
        <v/>
      </c>
      <c r="X893" s="1179" t="str">
        <f t="shared" si="53"/>
        <v/>
      </c>
      <c r="Y893" s="1184" t="str">
        <f t="shared" si="54"/>
        <v/>
      </c>
      <c r="Z893" s="808"/>
      <c r="AA893" s="1585" t="s">
        <v>770</v>
      </c>
    </row>
    <row r="894" spans="1:31" ht="21" x14ac:dyDescent="0.25">
      <c r="A894" s="2053"/>
      <c r="B894" s="1066"/>
      <c r="C894" s="1067"/>
      <c r="D894" s="1078"/>
      <c r="E894" s="316"/>
      <c r="F894" s="316"/>
      <c r="G894" s="1115" t="s">
        <v>336</v>
      </c>
      <c r="H894" s="981"/>
      <c r="I894" s="1109">
        <f>(B894/B921)*I878</f>
        <v>0</v>
      </c>
      <c r="J894" s="1110">
        <f t="shared" si="55"/>
        <v>0</v>
      </c>
      <c r="K894" s="1111">
        <f>(C894/C921)*K878</f>
        <v>0</v>
      </c>
      <c r="L894" s="1112">
        <f t="shared" si="56"/>
        <v>0</v>
      </c>
      <c r="M894" s="1113">
        <f>(D894/D921)*M878</f>
        <v>0</v>
      </c>
      <c r="N894" s="1114">
        <f t="shared" si="57"/>
        <v>0</v>
      </c>
      <c r="O894" s="808"/>
      <c r="P894" s="808"/>
      <c r="Q894" s="808"/>
      <c r="R894" s="808"/>
      <c r="S894" s="1197"/>
      <c r="T894" s="1198"/>
      <c r="U894" s="968"/>
      <c r="V894" s="815"/>
      <c r="W894" s="1178" t="str">
        <f t="shared" si="52"/>
        <v/>
      </c>
      <c r="X894" s="1179" t="str">
        <f t="shared" si="53"/>
        <v/>
      </c>
      <c r="Y894" s="1184" t="str">
        <f t="shared" si="54"/>
        <v/>
      </c>
      <c r="Z894" s="808"/>
      <c r="AA894" s="1585" t="s">
        <v>770</v>
      </c>
    </row>
    <row r="895" spans="1:31" ht="21" x14ac:dyDescent="0.25">
      <c r="A895" s="2053"/>
      <c r="B895" s="1066"/>
      <c r="C895" s="1067"/>
      <c r="D895" s="1078"/>
      <c r="E895" s="316"/>
      <c r="F895" s="316"/>
      <c r="G895" s="1115" t="s">
        <v>338</v>
      </c>
      <c r="H895" s="980"/>
      <c r="I895" s="1109">
        <f>(B895/B921)*I878</f>
        <v>0</v>
      </c>
      <c r="J895" s="1110">
        <f t="shared" si="55"/>
        <v>0</v>
      </c>
      <c r="K895" s="1111">
        <f>(C895/C921)*K878</f>
        <v>0</v>
      </c>
      <c r="L895" s="1112">
        <f t="shared" si="56"/>
        <v>0</v>
      </c>
      <c r="M895" s="1113">
        <f>(D895/D921)*M878</f>
        <v>0</v>
      </c>
      <c r="N895" s="1114">
        <f t="shared" si="57"/>
        <v>0</v>
      </c>
      <c r="O895" s="808"/>
      <c r="P895" s="808"/>
      <c r="Q895" s="808"/>
      <c r="R895" s="808"/>
      <c r="S895" s="1197" t="s">
        <v>234</v>
      </c>
      <c r="T895" s="1198"/>
      <c r="U895" s="968"/>
      <c r="V895" s="815"/>
      <c r="W895" s="1178" t="str">
        <f t="shared" si="52"/>
        <v>Fondant blanc</v>
      </c>
      <c r="X895" s="1179" t="str">
        <f t="shared" si="53"/>
        <v>Fondant blanc</v>
      </c>
      <c r="Y895" s="1184" t="str">
        <f t="shared" si="54"/>
        <v>Fondant blanc</v>
      </c>
      <c r="Z895" s="808"/>
      <c r="AA895" s="1585" t="s">
        <v>770</v>
      </c>
    </row>
    <row r="896" spans="1:31" ht="21" x14ac:dyDescent="0.25">
      <c r="A896" s="2053"/>
      <c r="B896" s="1066"/>
      <c r="C896" s="1067"/>
      <c r="D896" s="1078"/>
      <c r="E896" s="316"/>
      <c r="F896" s="316"/>
      <c r="G896" s="1115"/>
      <c r="H896" s="981"/>
      <c r="I896" s="1109">
        <f>(B896/B921)*I878</f>
        <v>0</v>
      </c>
      <c r="J896" s="1110">
        <f t="shared" si="55"/>
        <v>0</v>
      </c>
      <c r="K896" s="1111">
        <f>(C896/C921)*K878</f>
        <v>0</v>
      </c>
      <c r="L896" s="1112">
        <f t="shared" si="56"/>
        <v>0</v>
      </c>
      <c r="M896" s="1113">
        <f>(D896/D921)*M878</f>
        <v>0</v>
      </c>
      <c r="N896" s="1114">
        <f t="shared" si="57"/>
        <v>0</v>
      </c>
      <c r="O896" s="808"/>
      <c r="P896" s="808"/>
      <c r="Q896" s="808"/>
      <c r="R896" s="808"/>
      <c r="S896" s="1197" t="s">
        <v>236</v>
      </c>
      <c r="T896" s="1198"/>
      <c r="U896" s="968"/>
      <c r="V896" s="815"/>
      <c r="W896" s="1178" t="str">
        <f t="shared" si="52"/>
        <v>Chocolat blanc</v>
      </c>
      <c r="X896" s="1179" t="str">
        <f t="shared" si="53"/>
        <v>Chocolat blanc</v>
      </c>
      <c r="Y896" s="1184" t="str">
        <f t="shared" si="54"/>
        <v>Chocolat blanc</v>
      </c>
      <c r="Z896" s="808"/>
      <c r="AA896" s="1585" t="s">
        <v>770</v>
      </c>
    </row>
    <row r="897" spans="1:27" ht="21" x14ac:dyDescent="0.25">
      <c r="A897" s="2053"/>
      <c r="B897" s="1066"/>
      <c r="C897" s="1067"/>
      <c r="D897" s="1078"/>
      <c r="E897" s="316"/>
      <c r="F897" s="316"/>
      <c r="G897" s="1115" t="s">
        <v>174</v>
      </c>
      <c r="H897" s="980"/>
      <c r="I897" s="1109">
        <f>(B897/B921)*I878</f>
        <v>0</v>
      </c>
      <c r="J897" s="1110">
        <f t="shared" si="55"/>
        <v>0</v>
      </c>
      <c r="K897" s="1111">
        <f>(C897/C921)*K878</f>
        <v>0</v>
      </c>
      <c r="L897" s="1112">
        <f t="shared" si="56"/>
        <v>0</v>
      </c>
      <c r="M897" s="1113">
        <f>(D897/D921)*M878</f>
        <v>0</v>
      </c>
      <c r="N897" s="1114">
        <f t="shared" si="57"/>
        <v>0</v>
      </c>
      <c r="O897" s="808"/>
      <c r="P897" s="808"/>
      <c r="Q897" s="808"/>
      <c r="R897" s="808"/>
      <c r="S897" s="1197"/>
      <c r="T897" s="1198"/>
      <c r="U897" s="968"/>
      <c r="V897" s="815"/>
      <c r="W897" s="1178" t="str">
        <f t="shared" si="52"/>
        <v/>
      </c>
      <c r="X897" s="1179" t="str">
        <f t="shared" si="53"/>
        <v/>
      </c>
      <c r="Y897" s="1184" t="str">
        <f t="shared" si="54"/>
        <v/>
      </c>
      <c r="Z897" s="808"/>
      <c r="AA897" s="1585" t="s">
        <v>770</v>
      </c>
    </row>
    <row r="898" spans="1:27" ht="21" x14ac:dyDescent="0.25">
      <c r="A898" s="2053"/>
      <c r="B898" s="1066"/>
      <c r="C898" s="1067"/>
      <c r="D898" s="1078"/>
      <c r="E898" s="316"/>
      <c r="F898" s="316"/>
      <c r="G898" s="1115"/>
      <c r="H898" s="981"/>
      <c r="I898" s="1109">
        <f>(B898/B921)*I878</f>
        <v>0</v>
      </c>
      <c r="J898" s="1110">
        <f t="shared" si="55"/>
        <v>0</v>
      </c>
      <c r="K898" s="1111">
        <f>(C898/C921)*K878</f>
        <v>0</v>
      </c>
      <c r="L898" s="1112">
        <f t="shared" si="56"/>
        <v>0</v>
      </c>
      <c r="M898" s="1113">
        <f>(D898/D921)*M878</f>
        <v>0</v>
      </c>
      <c r="N898" s="1114">
        <f t="shared" si="57"/>
        <v>0</v>
      </c>
      <c r="O898" s="808"/>
      <c r="P898" s="808"/>
      <c r="Q898" s="808"/>
      <c r="R898" s="808"/>
      <c r="S898" s="1197" t="s">
        <v>227</v>
      </c>
      <c r="T898" s="1198"/>
      <c r="U898" s="968"/>
      <c r="V898" s="815"/>
      <c r="W898" s="1178" t="str">
        <f t="shared" si="52"/>
        <v>OU</v>
      </c>
      <c r="X898" s="1179" t="str">
        <f t="shared" si="53"/>
        <v>OU</v>
      </c>
      <c r="Y898" s="1184" t="str">
        <f t="shared" si="54"/>
        <v>OU</v>
      </c>
      <c r="Z898" s="808"/>
      <c r="AA898" s="1585" t="s">
        <v>770</v>
      </c>
    </row>
    <row r="899" spans="1:27" ht="21" x14ac:dyDescent="0.25">
      <c r="A899" s="2053"/>
      <c r="B899" s="1066">
        <v>0.25</v>
      </c>
      <c r="C899" s="1067">
        <v>0.17499999999999999</v>
      </c>
      <c r="D899" s="1078">
        <v>2.1</v>
      </c>
      <c r="E899" s="316"/>
      <c r="F899" s="316"/>
      <c r="G899" s="1115" t="s">
        <v>123</v>
      </c>
      <c r="H899" s="980">
        <v>3.24</v>
      </c>
      <c r="I899" s="1109">
        <f>(B899/B921)*I878</f>
        <v>0.74299999999999999</v>
      </c>
      <c r="J899" s="1110">
        <f t="shared" si="55"/>
        <v>2.4073200000000003</v>
      </c>
      <c r="K899" s="1111">
        <f>(C899/C921)*K878</f>
        <v>0.75214999999999999</v>
      </c>
      <c r="L899" s="1112">
        <f t="shared" si="56"/>
        <v>2.436966</v>
      </c>
      <c r="M899" s="1113">
        <f>(D899/D921)*M878</f>
        <v>7.1295000000000019</v>
      </c>
      <c r="N899" s="1114">
        <f t="shared" si="57"/>
        <v>23.099580000000007</v>
      </c>
      <c r="O899" s="808"/>
      <c r="P899" s="808"/>
      <c r="Q899" s="808"/>
      <c r="R899" s="808"/>
      <c r="S899" s="1197" t="s">
        <v>1086</v>
      </c>
      <c r="T899" s="1198"/>
      <c r="U899" s="968" t="s">
        <v>1144</v>
      </c>
      <c r="V899" s="815" t="s">
        <v>1145</v>
      </c>
      <c r="W899" s="1178" t="str">
        <f t="shared" si="52"/>
        <v>coller dans cette colonne A</v>
      </c>
      <c r="X899" s="1179" t="str">
        <f t="shared" si="53"/>
        <v>coller dans cette colonne A</v>
      </c>
      <c r="Y899" s="1184" t="str">
        <f t="shared" si="54"/>
        <v>Coller dans cette colonne A</v>
      </c>
      <c r="Z899" s="808"/>
      <c r="AA899" s="1585" t="s">
        <v>770</v>
      </c>
    </row>
    <row r="900" spans="1:27" ht="21" x14ac:dyDescent="0.25">
      <c r="A900" s="2053"/>
      <c r="B900" s="1066"/>
      <c r="C900" s="1067">
        <v>7.4999999999999997E-2</v>
      </c>
      <c r="D900" s="1078">
        <v>0.9</v>
      </c>
      <c r="E900" s="316"/>
      <c r="F900" s="316"/>
      <c r="G900" s="1115" t="s">
        <v>343</v>
      </c>
      <c r="H900" s="981">
        <v>3.24</v>
      </c>
      <c r="I900" s="1109">
        <f>(B900/B921)*I878</f>
        <v>0</v>
      </c>
      <c r="J900" s="1110">
        <f t="shared" si="55"/>
        <v>0</v>
      </c>
      <c r="K900" s="1111">
        <f>(C900/C921)*K878</f>
        <v>0.32234999999999997</v>
      </c>
      <c r="L900" s="1112">
        <f t="shared" si="56"/>
        <v>1.044414</v>
      </c>
      <c r="M900" s="1113">
        <f>(D900/D921)*M878</f>
        <v>3.0555000000000008</v>
      </c>
      <c r="N900" s="1114">
        <f t="shared" si="57"/>
        <v>9.8998200000000036</v>
      </c>
      <c r="O900" s="808"/>
      <c r="P900" s="808"/>
      <c r="Q900" s="808"/>
      <c r="R900" s="808"/>
      <c r="S900" s="1197" t="s">
        <v>238</v>
      </c>
      <c r="T900" s="1198"/>
      <c r="U900" s="968"/>
      <c r="V900" s="815"/>
      <c r="W900" s="1178" t="str">
        <f t="shared" si="52"/>
        <v>les ingrédients</v>
      </c>
      <c r="X900" s="1179" t="str">
        <f t="shared" si="53"/>
        <v>les ingrédients</v>
      </c>
      <c r="Y900" s="1184" t="str">
        <f t="shared" si="54"/>
        <v>Les ingrédients</v>
      </c>
      <c r="Z900" s="808"/>
      <c r="AA900" s="1585" t="s">
        <v>770</v>
      </c>
    </row>
    <row r="901" spans="1:27" ht="21" x14ac:dyDescent="0.25">
      <c r="A901" s="2053"/>
      <c r="B901" s="1066"/>
      <c r="C901" s="1067"/>
      <c r="D901" s="1078"/>
      <c r="E901" s="316"/>
      <c r="F901" s="316"/>
      <c r="G901" s="1115"/>
      <c r="H901" s="980"/>
      <c r="I901" s="1109">
        <f>(B901/B921)*I878</f>
        <v>0</v>
      </c>
      <c r="J901" s="1110">
        <f t="shared" si="55"/>
        <v>0</v>
      </c>
      <c r="K901" s="1111">
        <f>(C901/C921)*K878</f>
        <v>0</v>
      </c>
      <c r="L901" s="1112">
        <f t="shared" si="56"/>
        <v>0</v>
      </c>
      <c r="M901" s="1113">
        <f>(D901/D921)*M878</f>
        <v>0</v>
      </c>
      <c r="N901" s="1114">
        <f t="shared" si="57"/>
        <v>0</v>
      </c>
      <c r="O901" s="808"/>
      <c r="P901" s="808"/>
      <c r="Q901" s="808"/>
      <c r="R901" s="808"/>
      <c r="S901" s="1197" t="s">
        <v>231</v>
      </c>
      <c r="T901" s="1198"/>
      <c r="U901" s="968"/>
      <c r="V901" s="815"/>
      <c r="W901" s="1178" t="str">
        <f t="shared" si="52"/>
        <v>que vous avez copié sur le net</v>
      </c>
      <c r="X901" s="1179" t="str">
        <f t="shared" si="53"/>
        <v>que vous avez copié sur le net</v>
      </c>
      <c r="Y901" s="1184" t="str">
        <f t="shared" si="54"/>
        <v>Que vous avez copié sur le net</v>
      </c>
      <c r="Z901" s="808"/>
      <c r="AA901" s="1585" t="s">
        <v>770</v>
      </c>
    </row>
    <row r="902" spans="1:27" ht="21" x14ac:dyDescent="0.25">
      <c r="A902" s="2053"/>
      <c r="B902" s="1066"/>
      <c r="C902" s="1067"/>
      <c r="D902" s="1078"/>
      <c r="E902" s="316"/>
      <c r="F902" s="316"/>
      <c r="G902" s="1115"/>
      <c r="H902" s="981"/>
      <c r="I902" s="1109">
        <f>(B902/B921)*I878</f>
        <v>0</v>
      </c>
      <c r="J902" s="1110">
        <f t="shared" si="55"/>
        <v>0</v>
      </c>
      <c r="K902" s="1111">
        <f>(C902/C921)*K878</f>
        <v>0</v>
      </c>
      <c r="L902" s="1112">
        <f t="shared" si="56"/>
        <v>0</v>
      </c>
      <c r="M902" s="1113">
        <f>(D902/D921)*M878</f>
        <v>0</v>
      </c>
      <c r="N902" s="1114">
        <f t="shared" si="57"/>
        <v>0</v>
      </c>
      <c r="O902" s="808"/>
      <c r="P902" s="808"/>
      <c r="Q902" s="808"/>
      <c r="R902" s="808"/>
      <c r="S902" s="1197" t="s">
        <v>232</v>
      </c>
      <c r="T902" s="1198"/>
      <c r="U902" s="968"/>
      <c r="V902" s="815"/>
      <c r="W902" s="1178" t="str">
        <f t="shared" si="52"/>
        <v xml:space="preserve">collage Spécial 1-2-3 Valeurs </v>
      </c>
      <c r="X902" s="1179" t="str">
        <f t="shared" si="53"/>
        <v>collage Spécial 1-2-3 Valeurs</v>
      </c>
      <c r="Y902" s="1184" t="str">
        <f t="shared" si="54"/>
        <v>Collage Spécial 1-2-3 Valeurs</v>
      </c>
      <c r="Z902" s="808"/>
      <c r="AA902" s="1585" t="s">
        <v>770</v>
      </c>
    </row>
    <row r="903" spans="1:27" ht="21" x14ac:dyDescent="0.25">
      <c r="A903" s="2053"/>
      <c r="B903" s="1066"/>
      <c r="C903" s="1067"/>
      <c r="D903" s="1078"/>
      <c r="E903" s="316"/>
      <c r="F903" s="316"/>
      <c r="G903" s="1115"/>
      <c r="H903" s="980"/>
      <c r="I903" s="1109">
        <f>(B903/B921)*I878</f>
        <v>0</v>
      </c>
      <c r="J903" s="1110">
        <f t="shared" si="55"/>
        <v>0</v>
      </c>
      <c r="K903" s="1111">
        <f>(C903/C921)*K878</f>
        <v>0</v>
      </c>
      <c r="L903" s="1112">
        <f t="shared" si="56"/>
        <v>0</v>
      </c>
      <c r="M903" s="1113">
        <f>(D903/D921)*M878</f>
        <v>0</v>
      </c>
      <c r="N903" s="1114">
        <f t="shared" si="57"/>
        <v>0</v>
      </c>
      <c r="O903" s="808"/>
      <c r="P903" s="808"/>
      <c r="Q903" s="808"/>
      <c r="R903" s="808"/>
      <c r="S903" s="1197" t="s">
        <v>233</v>
      </c>
      <c r="T903" s="1198"/>
      <c r="U903" s="968"/>
      <c r="V903" s="815"/>
      <c r="W903" s="1178" t="str">
        <f t="shared" si="52"/>
        <v xml:space="preserve">ou (R) respecter la mise en forme </v>
      </c>
      <c r="X903" s="1179" t="str">
        <f t="shared" si="53"/>
        <v>ou (R) respecter la mise en forme</v>
      </c>
      <c r="Y903" s="1184" t="str">
        <f t="shared" si="54"/>
        <v>Ou (R) respecter la mise en forme</v>
      </c>
      <c r="Z903" s="808"/>
      <c r="AA903" s="1585" t="s">
        <v>770</v>
      </c>
    </row>
    <row r="904" spans="1:27" ht="21" x14ac:dyDescent="0.25">
      <c r="A904" s="2053"/>
      <c r="B904" s="1066"/>
      <c r="C904" s="1067"/>
      <c r="D904" s="1078"/>
      <c r="E904" s="316"/>
      <c r="F904" s="316"/>
      <c r="G904" s="1115"/>
      <c r="H904" s="981"/>
      <c r="I904" s="1109">
        <f>(B904/B921)*I878</f>
        <v>0</v>
      </c>
      <c r="J904" s="1110">
        <f t="shared" si="55"/>
        <v>0</v>
      </c>
      <c r="K904" s="1111">
        <f>(C904/C921)*K878</f>
        <v>0</v>
      </c>
      <c r="L904" s="1112">
        <f t="shared" si="56"/>
        <v>0</v>
      </c>
      <c r="M904" s="1113">
        <f>(D904/D921)*M878</f>
        <v>0</v>
      </c>
      <c r="N904" s="1114">
        <f t="shared" si="57"/>
        <v>0</v>
      </c>
      <c r="O904" s="808"/>
      <c r="P904" s="808"/>
      <c r="Q904" s="808"/>
      <c r="R904" s="808"/>
      <c r="S904" s="1197" t="s">
        <v>235</v>
      </c>
      <c r="T904" s="1198"/>
      <c r="U904" s="968"/>
      <c r="V904" s="815"/>
      <c r="W904" s="1178" t="str">
        <f t="shared" si="52"/>
        <v>de destination</v>
      </c>
      <c r="X904" s="1179" t="str">
        <f t="shared" si="53"/>
        <v>de destination</v>
      </c>
      <c r="Y904" s="1184" t="str">
        <f t="shared" si="54"/>
        <v>De destination</v>
      </c>
      <c r="Z904" s="808"/>
      <c r="AA904" s="1585" t="s">
        <v>770</v>
      </c>
    </row>
    <row r="905" spans="1:27" ht="21" x14ac:dyDescent="0.25">
      <c r="A905" s="2053"/>
      <c r="B905" s="1066"/>
      <c r="C905" s="1067"/>
      <c r="D905" s="1078"/>
      <c r="E905" s="316"/>
      <c r="F905" s="316"/>
      <c r="G905" s="1115"/>
      <c r="H905" s="980"/>
      <c r="I905" s="1109">
        <f>(B905/B921)*I878</f>
        <v>0</v>
      </c>
      <c r="J905" s="1110">
        <f t="shared" si="55"/>
        <v>0</v>
      </c>
      <c r="K905" s="1111">
        <f>(C905/C921)*K878</f>
        <v>0</v>
      </c>
      <c r="L905" s="1112">
        <f t="shared" si="56"/>
        <v>0</v>
      </c>
      <c r="M905" s="1113">
        <f>(D905/D921)*M878</f>
        <v>0</v>
      </c>
      <c r="N905" s="1114">
        <f t="shared" si="57"/>
        <v>0</v>
      </c>
      <c r="O905" s="808"/>
      <c r="P905" s="808"/>
      <c r="Q905" s="808"/>
      <c r="R905" s="808"/>
      <c r="S905" s="1197"/>
      <c r="T905" s="1198"/>
      <c r="U905" s="968"/>
      <c r="V905" s="815"/>
      <c r="W905" s="1178" t="str">
        <f t="shared" si="52"/>
        <v/>
      </c>
      <c r="X905" s="1179" t="str">
        <f t="shared" si="53"/>
        <v/>
      </c>
      <c r="Y905" s="1184" t="str">
        <f t="shared" si="54"/>
        <v/>
      </c>
      <c r="Z905" s="808"/>
      <c r="AA905" s="1585" t="s">
        <v>770</v>
      </c>
    </row>
    <row r="906" spans="1:27" ht="21" x14ac:dyDescent="0.25">
      <c r="A906" s="2053"/>
      <c r="B906" s="1066"/>
      <c r="C906" s="1067"/>
      <c r="D906" s="1078"/>
      <c r="E906" s="316"/>
      <c r="F906" s="316"/>
      <c r="G906" s="1115"/>
      <c r="H906" s="981"/>
      <c r="I906" s="1109">
        <f>(B906/B921)*I878</f>
        <v>0</v>
      </c>
      <c r="J906" s="1110">
        <f t="shared" si="55"/>
        <v>0</v>
      </c>
      <c r="K906" s="1111">
        <f>(C906/C921)*K878</f>
        <v>0</v>
      </c>
      <c r="L906" s="1112">
        <f t="shared" si="56"/>
        <v>0</v>
      </c>
      <c r="M906" s="1113">
        <f>(D906/D921)*M878</f>
        <v>0</v>
      </c>
      <c r="N906" s="1114">
        <f t="shared" si="57"/>
        <v>0</v>
      </c>
      <c r="O906" s="808"/>
      <c r="P906" s="808"/>
      <c r="Q906" s="808"/>
      <c r="R906" s="808"/>
      <c r="S906" s="1197"/>
      <c r="T906" s="1198"/>
      <c r="U906" s="968"/>
      <c r="V906" s="815"/>
      <c r="W906" s="1178" t="str">
        <f t="shared" si="52"/>
        <v/>
      </c>
      <c r="X906" s="1179" t="str">
        <f t="shared" si="53"/>
        <v/>
      </c>
      <c r="Y906" s="1184" t="str">
        <f t="shared" si="54"/>
        <v/>
      </c>
      <c r="Z906" s="808"/>
      <c r="AA906" s="1585" t="s">
        <v>770</v>
      </c>
    </row>
    <row r="907" spans="1:27" ht="21" x14ac:dyDescent="0.25">
      <c r="A907" s="2053"/>
      <c r="B907" s="1066"/>
      <c r="C907" s="1067"/>
      <c r="D907" s="1078"/>
      <c r="E907" s="316"/>
      <c r="F907" s="316"/>
      <c r="G907" s="1115"/>
      <c r="H907" s="980"/>
      <c r="I907" s="1109">
        <f>(B907/B921)*I878</f>
        <v>0</v>
      </c>
      <c r="J907" s="1110">
        <f t="shared" si="55"/>
        <v>0</v>
      </c>
      <c r="K907" s="1111">
        <f>(C907/C921)*K878</f>
        <v>0</v>
      </c>
      <c r="L907" s="1112">
        <f t="shared" si="56"/>
        <v>0</v>
      </c>
      <c r="M907" s="1113">
        <f>(D907/D921)*M878</f>
        <v>0</v>
      </c>
      <c r="N907" s="1114">
        <f t="shared" si="57"/>
        <v>0</v>
      </c>
      <c r="O907" s="808"/>
      <c r="P907" s="808"/>
      <c r="Q907" s="808"/>
      <c r="R907" s="808"/>
      <c r="S907" s="1197"/>
      <c r="T907" s="1198"/>
      <c r="U907" s="968"/>
      <c r="V907" s="815"/>
      <c r="W907" s="1178" t="str">
        <f t="shared" si="52"/>
        <v/>
      </c>
      <c r="X907" s="1179" t="str">
        <f t="shared" si="53"/>
        <v/>
      </c>
      <c r="Y907" s="1184" t="str">
        <f t="shared" si="54"/>
        <v/>
      </c>
      <c r="Z907" s="808"/>
      <c r="AA907" s="1585" t="s">
        <v>770</v>
      </c>
    </row>
    <row r="908" spans="1:27" ht="21" x14ac:dyDescent="0.25">
      <c r="A908" s="2053"/>
      <c r="B908" s="1066"/>
      <c r="C908" s="1067"/>
      <c r="D908" s="1078"/>
      <c r="E908" s="316"/>
      <c r="F908" s="316"/>
      <c r="G908" s="1115"/>
      <c r="H908" s="981"/>
      <c r="I908" s="1109">
        <f>(B908/B921)*I878</f>
        <v>0</v>
      </c>
      <c r="J908" s="1110">
        <f t="shared" si="55"/>
        <v>0</v>
      </c>
      <c r="K908" s="1111">
        <f>(C908/C921)*K878</f>
        <v>0</v>
      </c>
      <c r="L908" s="1112">
        <f t="shared" si="56"/>
        <v>0</v>
      </c>
      <c r="M908" s="1113">
        <f>(D908/D921)*M878</f>
        <v>0</v>
      </c>
      <c r="N908" s="1114">
        <f t="shared" si="57"/>
        <v>0</v>
      </c>
      <c r="O908" s="808"/>
      <c r="P908" s="808"/>
      <c r="Q908" s="808"/>
      <c r="R908" s="808"/>
      <c r="S908" s="1197"/>
      <c r="T908" s="1198"/>
      <c r="U908" s="968"/>
      <c r="V908" s="815"/>
      <c r="W908" s="1178" t="str">
        <f t="shared" si="52"/>
        <v/>
      </c>
      <c r="X908" s="1179" t="str">
        <f t="shared" si="53"/>
        <v/>
      </c>
      <c r="Y908" s="1184" t="str">
        <f t="shared" si="54"/>
        <v/>
      </c>
      <c r="Z908" s="808"/>
      <c r="AA908" s="1585" t="s">
        <v>770</v>
      </c>
    </row>
    <row r="909" spans="1:27" ht="21" x14ac:dyDescent="0.25">
      <c r="A909" s="2053"/>
      <c r="B909" s="1066"/>
      <c r="C909" s="1067"/>
      <c r="D909" s="1078"/>
      <c r="E909" s="316"/>
      <c r="F909" s="316"/>
      <c r="G909" s="1115"/>
      <c r="H909" s="980"/>
      <c r="I909" s="1109">
        <f>(B909/B921)*I878</f>
        <v>0</v>
      </c>
      <c r="J909" s="1110">
        <f t="shared" si="55"/>
        <v>0</v>
      </c>
      <c r="K909" s="1111">
        <f>(C909/C921)*K878</f>
        <v>0</v>
      </c>
      <c r="L909" s="1112">
        <f t="shared" si="56"/>
        <v>0</v>
      </c>
      <c r="M909" s="1113">
        <f>(D909/D921)*M878</f>
        <v>0</v>
      </c>
      <c r="N909" s="1114">
        <f t="shared" si="57"/>
        <v>0</v>
      </c>
      <c r="O909" s="808"/>
      <c r="P909" s="808"/>
      <c r="Q909" s="808"/>
      <c r="R909" s="808"/>
      <c r="S909" s="1197"/>
      <c r="T909" s="1198"/>
      <c r="U909" s="968"/>
      <c r="V909" s="815"/>
      <c r="W909" s="1178" t="str">
        <f t="shared" si="52"/>
        <v/>
      </c>
      <c r="X909" s="1179" t="str">
        <f t="shared" si="53"/>
        <v/>
      </c>
      <c r="Y909" s="1184" t="str">
        <f t="shared" si="54"/>
        <v/>
      </c>
      <c r="Z909" s="808"/>
      <c r="AA909" s="1585" t="s">
        <v>770</v>
      </c>
    </row>
    <row r="910" spans="1:27" ht="21" x14ac:dyDescent="0.25">
      <c r="A910" s="2053"/>
      <c r="B910" s="1066"/>
      <c r="C910" s="1067"/>
      <c r="D910" s="1078"/>
      <c r="E910" s="316"/>
      <c r="F910" s="316"/>
      <c r="G910" s="1115"/>
      <c r="H910" s="981"/>
      <c r="I910" s="1109">
        <f>(B910/B921)*I878</f>
        <v>0</v>
      </c>
      <c r="J910" s="1110">
        <f t="shared" si="55"/>
        <v>0</v>
      </c>
      <c r="K910" s="1111">
        <f>(C910/C921)*K878</f>
        <v>0</v>
      </c>
      <c r="L910" s="1112">
        <f t="shared" si="56"/>
        <v>0</v>
      </c>
      <c r="M910" s="1113">
        <f>(D910/D921)*M878</f>
        <v>0</v>
      </c>
      <c r="N910" s="1114">
        <f t="shared" si="57"/>
        <v>0</v>
      </c>
      <c r="O910" s="808"/>
      <c r="P910" s="808"/>
      <c r="Q910" s="808"/>
      <c r="R910" s="808"/>
      <c r="S910" s="1197"/>
      <c r="T910" s="1198"/>
      <c r="U910" s="968"/>
      <c r="V910" s="815"/>
      <c r="W910" s="1178" t="str">
        <f t="shared" si="52"/>
        <v/>
      </c>
      <c r="X910" s="1179" t="str">
        <f t="shared" si="53"/>
        <v/>
      </c>
      <c r="Y910" s="1184" t="str">
        <f t="shared" si="54"/>
        <v/>
      </c>
      <c r="Z910" s="808"/>
      <c r="AA910" s="1585" t="s">
        <v>770</v>
      </c>
    </row>
    <row r="911" spans="1:27" ht="21" x14ac:dyDescent="0.25">
      <c r="A911" s="2053"/>
      <c r="B911" s="1066"/>
      <c r="C911" s="1067"/>
      <c r="D911" s="1078"/>
      <c r="E911" s="316"/>
      <c r="F911" s="316"/>
      <c r="G911" s="1115"/>
      <c r="H911" s="980"/>
      <c r="I911" s="1109">
        <f>(B911/B921)*I878</f>
        <v>0</v>
      </c>
      <c r="J911" s="1110">
        <f t="shared" si="55"/>
        <v>0</v>
      </c>
      <c r="K911" s="1111">
        <f>(C911/C921)*K878</f>
        <v>0</v>
      </c>
      <c r="L911" s="1112">
        <f t="shared" si="56"/>
        <v>0</v>
      </c>
      <c r="M911" s="1113">
        <f>(D911/D921)*M878</f>
        <v>0</v>
      </c>
      <c r="N911" s="1114">
        <f t="shared" si="57"/>
        <v>0</v>
      </c>
      <c r="O911" s="808"/>
      <c r="P911" s="808"/>
      <c r="Q911" s="808"/>
      <c r="R911" s="808"/>
      <c r="S911" s="1197"/>
      <c r="T911" s="1198"/>
      <c r="U911" s="968"/>
      <c r="V911" s="815"/>
      <c r="W911" s="1178" t="str">
        <f t="shared" si="52"/>
        <v/>
      </c>
      <c r="X911" s="1179" t="str">
        <f t="shared" si="53"/>
        <v/>
      </c>
      <c r="Y911" s="1184" t="str">
        <f t="shared" si="54"/>
        <v/>
      </c>
      <c r="Z911" s="808"/>
      <c r="AA911" s="1585" t="s">
        <v>770</v>
      </c>
    </row>
    <row r="912" spans="1:27" ht="21" x14ac:dyDescent="0.25">
      <c r="A912" s="2053"/>
      <c r="B912" s="1066"/>
      <c r="C912" s="1067"/>
      <c r="D912" s="1078"/>
      <c r="E912" s="316"/>
      <c r="F912" s="316"/>
      <c r="G912" s="1115"/>
      <c r="H912" s="981"/>
      <c r="I912" s="1109">
        <f>(B912/B921)*I878</f>
        <v>0</v>
      </c>
      <c r="J912" s="1110">
        <f t="shared" si="55"/>
        <v>0</v>
      </c>
      <c r="K912" s="1111">
        <f>(C912/C921)*K878</f>
        <v>0</v>
      </c>
      <c r="L912" s="1112">
        <f t="shared" si="56"/>
        <v>0</v>
      </c>
      <c r="M912" s="1113">
        <f>(D912/D921)*M878</f>
        <v>0</v>
      </c>
      <c r="N912" s="1114">
        <f t="shared" si="57"/>
        <v>0</v>
      </c>
      <c r="O912" s="808"/>
      <c r="P912" s="808"/>
      <c r="Q912" s="808"/>
      <c r="R912" s="808"/>
      <c r="S912" s="1197"/>
      <c r="T912" s="1198"/>
      <c r="U912" s="968"/>
      <c r="V912" s="815"/>
      <c r="W912" s="1178" t="str">
        <f t="shared" si="52"/>
        <v/>
      </c>
      <c r="X912" s="1179" t="str">
        <f t="shared" si="53"/>
        <v/>
      </c>
      <c r="Y912" s="1184" t="str">
        <f t="shared" si="54"/>
        <v/>
      </c>
      <c r="Z912" s="808"/>
      <c r="AA912" s="1585" t="s">
        <v>770</v>
      </c>
    </row>
    <row r="913" spans="1:31" ht="21" x14ac:dyDescent="0.25">
      <c r="A913" s="2053"/>
      <c r="B913" s="1066"/>
      <c r="C913" s="1067"/>
      <c r="D913" s="1078"/>
      <c r="E913" s="316"/>
      <c r="F913" s="316"/>
      <c r="G913" s="1115"/>
      <c r="H913" s="980"/>
      <c r="I913" s="1109">
        <f>(B913/B921)*I878</f>
        <v>0</v>
      </c>
      <c r="J913" s="1110">
        <f t="shared" si="55"/>
        <v>0</v>
      </c>
      <c r="K913" s="1111">
        <f>(C913/C921)*K878</f>
        <v>0</v>
      </c>
      <c r="L913" s="1112">
        <f t="shared" si="56"/>
        <v>0</v>
      </c>
      <c r="M913" s="1113">
        <f>(D913/D921)*M878</f>
        <v>0</v>
      </c>
      <c r="N913" s="1114">
        <f t="shared" si="57"/>
        <v>0</v>
      </c>
      <c r="O913" s="808"/>
      <c r="P913" s="808"/>
      <c r="Q913" s="808"/>
      <c r="R913" s="808"/>
      <c r="S913" s="1197"/>
      <c r="T913" s="1198"/>
      <c r="U913" s="968"/>
      <c r="V913" s="815"/>
      <c r="W913" s="1178" t="str">
        <f t="shared" si="52"/>
        <v/>
      </c>
      <c r="X913" s="1179" t="str">
        <f t="shared" si="53"/>
        <v/>
      </c>
      <c r="Y913" s="1184" t="str">
        <f t="shared" si="54"/>
        <v/>
      </c>
      <c r="Z913" s="808"/>
      <c r="AA913" s="1585" t="s">
        <v>770</v>
      </c>
    </row>
    <row r="914" spans="1:31" ht="21" x14ac:dyDescent="0.25">
      <c r="A914" s="2053"/>
      <c r="B914" s="1066"/>
      <c r="C914" s="1067"/>
      <c r="D914" s="1078"/>
      <c r="E914" s="316"/>
      <c r="F914" s="316"/>
      <c r="G914" s="1115"/>
      <c r="H914" s="981"/>
      <c r="I914" s="1109">
        <f>(B914/B921)*I878</f>
        <v>0</v>
      </c>
      <c r="J914" s="1110">
        <f t="shared" si="55"/>
        <v>0</v>
      </c>
      <c r="K914" s="1111">
        <f>(C914/C921)*K878</f>
        <v>0</v>
      </c>
      <c r="L914" s="1112">
        <f t="shared" si="56"/>
        <v>0</v>
      </c>
      <c r="M914" s="1113">
        <f>(D914/D921)*M878</f>
        <v>0</v>
      </c>
      <c r="N914" s="1114">
        <f t="shared" si="57"/>
        <v>0</v>
      </c>
      <c r="O914" s="808"/>
      <c r="P914" s="808"/>
      <c r="Q914" s="808"/>
      <c r="R914" s="808"/>
      <c r="S914" s="1197"/>
      <c r="T914" s="1198"/>
      <c r="U914" s="968"/>
      <c r="V914" s="815"/>
      <c r="W914" s="1178" t="str">
        <f t="shared" si="52"/>
        <v/>
      </c>
      <c r="X914" s="1179" t="str">
        <f t="shared" si="53"/>
        <v/>
      </c>
      <c r="Y914" s="1184" t="str">
        <f t="shared" si="54"/>
        <v/>
      </c>
      <c r="Z914" s="808"/>
      <c r="AA914" s="1585" t="s">
        <v>770</v>
      </c>
    </row>
    <row r="915" spans="1:31" ht="21" x14ac:dyDescent="0.25">
      <c r="A915" s="2053"/>
      <c r="B915" s="1066"/>
      <c r="C915" s="1067"/>
      <c r="D915" s="1078"/>
      <c r="E915" s="316"/>
      <c r="F915" s="316"/>
      <c r="G915" s="1115"/>
      <c r="H915" s="980"/>
      <c r="I915" s="1109">
        <f>(B915/B921)*I878</f>
        <v>0</v>
      </c>
      <c r="J915" s="1110">
        <f t="shared" si="55"/>
        <v>0</v>
      </c>
      <c r="K915" s="1111">
        <f>(C915/C921)*K878</f>
        <v>0</v>
      </c>
      <c r="L915" s="1112">
        <f t="shared" si="56"/>
        <v>0</v>
      </c>
      <c r="M915" s="1113">
        <f>(D915/D921)*M878</f>
        <v>0</v>
      </c>
      <c r="N915" s="1114">
        <f t="shared" si="57"/>
        <v>0</v>
      </c>
      <c r="O915" s="808"/>
      <c r="P915" s="808"/>
      <c r="Q915" s="808"/>
      <c r="R915" s="808"/>
      <c r="S915" s="1197"/>
      <c r="T915" s="1198"/>
      <c r="U915" s="968"/>
      <c r="V915" s="815"/>
      <c r="W915" s="1178" t="str">
        <f t="shared" si="52"/>
        <v/>
      </c>
      <c r="X915" s="1179" t="str">
        <f t="shared" si="53"/>
        <v/>
      </c>
      <c r="Y915" s="1184" t="str">
        <f t="shared" si="54"/>
        <v/>
      </c>
      <c r="Z915" s="808"/>
      <c r="AA915" s="1710" t="s">
        <v>1298</v>
      </c>
      <c r="AB915" s="841"/>
      <c r="AC915" s="841"/>
      <c r="AD915" s="841"/>
      <c r="AE915" s="841"/>
    </row>
    <row r="916" spans="1:31" ht="21" x14ac:dyDescent="0.25">
      <c r="A916" s="2053"/>
      <c r="B916" s="1066"/>
      <c r="C916" s="1067"/>
      <c r="D916" s="1078"/>
      <c r="E916" s="316"/>
      <c r="F916" s="316"/>
      <c r="G916" s="1115"/>
      <c r="H916" s="981"/>
      <c r="I916" s="1109">
        <f>(B916/B921)*I878</f>
        <v>0</v>
      </c>
      <c r="J916" s="1110">
        <f t="shared" si="55"/>
        <v>0</v>
      </c>
      <c r="K916" s="1111">
        <f>(C916/C921)*K878</f>
        <v>0</v>
      </c>
      <c r="L916" s="1112">
        <f t="shared" si="56"/>
        <v>0</v>
      </c>
      <c r="M916" s="1113">
        <f>(D916/D921)*M878</f>
        <v>0</v>
      </c>
      <c r="N916" s="1114">
        <f t="shared" si="57"/>
        <v>0</v>
      </c>
      <c r="O916" s="808"/>
      <c r="P916" s="808"/>
      <c r="Q916" s="808"/>
      <c r="R916" s="808"/>
      <c r="S916" s="1197"/>
      <c r="T916" s="1198"/>
      <c r="U916" s="968"/>
      <c r="V916" s="815"/>
      <c r="W916" s="1178" t="str">
        <f t="shared" si="52"/>
        <v/>
      </c>
      <c r="X916" s="1179" t="str">
        <f t="shared" si="53"/>
        <v/>
      </c>
      <c r="Y916" s="1184" t="str">
        <f t="shared" si="54"/>
        <v/>
      </c>
      <c r="Z916" s="808"/>
      <c r="AA916" s="1710" t="s">
        <v>1298</v>
      </c>
      <c r="AB916" s="841"/>
      <c r="AC916" s="841"/>
      <c r="AD916" s="841"/>
      <c r="AE916" s="841"/>
    </row>
    <row r="917" spans="1:31" ht="21" x14ac:dyDescent="0.25">
      <c r="A917" s="2053"/>
      <c r="B917" s="1066"/>
      <c r="C917" s="1067"/>
      <c r="D917" s="1078"/>
      <c r="E917" s="316"/>
      <c r="F917" s="316"/>
      <c r="G917" s="1115"/>
      <c r="H917" s="980"/>
      <c r="I917" s="1109">
        <f>(B917/B921)*I878</f>
        <v>0</v>
      </c>
      <c r="J917" s="1110">
        <f t="shared" si="55"/>
        <v>0</v>
      </c>
      <c r="K917" s="1111">
        <f>(C917/C921)*K878</f>
        <v>0</v>
      </c>
      <c r="L917" s="1112">
        <f t="shared" si="56"/>
        <v>0</v>
      </c>
      <c r="M917" s="1113">
        <f>(D917/D921)*M878</f>
        <v>0</v>
      </c>
      <c r="N917" s="1114">
        <f t="shared" si="57"/>
        <v>0</v>
      </c>
      <c r="O917" s="808"/>
      <c r="P917" s="808"/>
      <c r="Q917" s="808"/>
      <c r="R917" s="808"/>
      <c r="S917" s="1197"/>
      <c r="T917" s="1198"/>
      <c r="U917" s="968"/>
      <c r="V917" s="815"/>
      <c r="W917" s="1178" t="str">
        <f t="shared" si="52"/>
        <v/>
      </c>
      <c r="X917" s="1179" t="str">
        <f t="shared" si="53"/>
        <v/>
      </c>
      <c r="Y917" s="1184" t="str">
        <f t="shared" si="54"/>
        <v/>
      </c>
      <c r="Z917" s="808"/>
      <c r="AA917" s="1710" t="s">
        <v>1298</v>
      </c>
      <c r="AB917" s="841"/>
      <c r="AC917" s="841"/>
      <c r="AD917" s="841"/>
      <c r="AE917" s="841"/>
    </row>
    <row r="918" spans="1:31" ht="21" x14ac:dyDescent="0.25">
      <c r="A918" s="2053"/>
      <c r="B918" s="1066"/>
      <c r="C918" s="1067"/>
      <c r="D918" s="1078"/>
      <c r="E918" s="316"/>
      <c r="F918" s="316"/>
      <c r="G918" s="1115"/>
      <c r="H918" s="981"/>
      <c r="I918" s="1109">
        <f>(B918/B921)*I878</f>
        <v>0</v>
      </c>
      <c r="J918" s="1110">
        <f t="shared" si="55"/>
        <v>0</v>
      </c>
      <c r="K918" s="1111">
        <f>(C918/C921)*K878</f>
        <v>0</v>
      </c>
      <c r="L918" s="1112">
        <f t="shared" si="56"/>
        <v>0</v>
      </c>
      <c r="M918" s="1113">
        <f>(D918/D921)*M878</f>
        <v>0</v>
      </c>
      <c r="N918" s="1114">
        <f t="shared" si="57"/>
        <v>0</v>
      </c>
      <c r="O918" s="808"/>
      <c r="P918" s="808"/>
      <c r="Q918" s="808"/>
      <c r="R918" s="808"/>
      <c r="S918" s="1197"/>
      <c r="T918" s="1198"/>
      <c r="U918" s="968"/>
      <c r="V918" s="815"/>
      <c r="W918" s="1178" t="str">
        <f t="shared" si="52"/>
        <v/>
      </c>
      <c r="X918" s="1179" t="str">
        <f t="shared" si="53"/>
        <v/>
      </c>
      <c r="Y918" s="1184" t="str">
        <f t="shared" si="54"/>
        <v/>
      </c>
      <c r="Z918" s="808"/>
      <c r="AA918" s="1710" t="s">
        <v>1298</v>
      </c>
      <c r="AB918" s="841"/>
      <c r="AC918" s="841"/>
      <c r="AD918" s="841"/>
      <c r="AE918" s="841"/>
    </row>
    <row r="919" spans="1:31" ht="18.75" customHeight="1" x14ac:dyDescent="0.25">
      <c r="A919" s="2053"/>
      <c r="B919" s="1066"/>
      <c r="C919" s="1067"/>
      <c r="D919" s="1078"/>
      <c r="E919" s="316"/>
      <c r="F919" s="316"/>
      <c r="G919" s="1115"/>
      <c r="H919" s="981"/>
      <c r="I919" s="1109">
        <f>(B919/B921)*I878</f>
        <v>0</v>
      </c>
      <c r="J919" s="1110">
        <f t="shared" si="55"/>
        <v>0</v>
      </c>
      <c r="K919" s="1111">
        <f>(C919/C921)*K878</f>
        <v>0</v>
      </c>
      <c r="L919" s="1112">
        <f t="shared" si="56"/>
        <v>0</v>
      </c>
      <c r="M919" s="1113">
        <f>(D919/D921)*M878</f>
        <v>0</v>
      </c>
      <c r="N919" s="1114">
        <f t="shared" si="57"/>
        <v>0</v>
      </c>
      <c r="O919" s="808"/>
      <c r="P919" s="808"/>
      <c r="Q919" s="808"/>
      <c r="R919" s="808"/>
      <c r="S919" s="1197"/>
      <c r="T919" s="1198"/>
      <c r="U919" s="968"/>
      <c r="V919" s="815"/>
      <c r="W919" s="1178" t="str">
        <f t="shared" si="52"/>
        <v/>
      </c>
      <c r="X919" s="1179" t="str">
        <f t="shared" si="53"/>
        <v/>
      </c>
      <c r="Y919" s="1184" t="str">
        <f t="shared" si="54"/>
        <v/>
      </c>
      <c r="Z919" s="808"/>
      <c r="AA919" s="1710" t="s">
        <v>1298</v>
      </c>
      <c r="AB919" s="841"/>
      <c r="AC919" s="841"/>
      <c r="AD919" s="841"/>
      <c r="AE919" s="841"/>
    </row>
    <row r="920" spans="1:31" ht="21" x14ac:dyDescent="0.25">
      <c r="A920" s="2053"/>
      <c r="B920" s="349"/>
      <c r="C920" s="349"/>
      <c r="D920" s="349"/>
      <c r="E920" s="349"/>
      <c r="F920" s="349"/>
      <c r="G920" s="349"/>
      <c r="H920" s="349"/>
      <c r="I920" s="349"/>
      <c r="J920" s="349"/>
      <c r="K920" s="349"/>
      <c r="L920" s="349"/>
      <c r="M920" s="349"/>
      <c r="N920" s="545"/>
      <c r="O920" s="808"/>
      <c r="P920" s="808"/>
      <c r="Q920" s="808"/>
      <c r="R920" s="808"/>
      <c r="S920" s="1197"/>
      <c r="T920" s="1198"/>
      <c r="U920" s="1093"/>
      <c r="V920" s="1146"/>
      <c r="W920" s="1190" t="str">
        <f t="shared" si="52"/>
        <v/>
      </c>
      <c r="X920" s="1148" t="str">
        <f t="shared" si="53"/>
        <v/>
      </c>
      <c r="Y920" s="1149" t="str">
        <f t="shared" si="54"/>
        <v/>
      </c>
      <c r="Z920" s="808"/>
      <c r="AA920" s="1710" t="s">
        <v>1298</v>
      </c>
      <c r="AB920" s="841"/>
      <c r="AC920" s="841"/>
      <c r="AD920" s="841"/>
      <c r="AE920" s="841"/>
    </row>
    <row r="921" spans="1:31" ht="23.25" x14ac:dyDescent="0.25">
      <c r="A921" s="2053"/>
      <c r="B921" s="634">
        <f>SUM(B889:B920)</f>
        <v>0.25</v>
      </c>
      <c r="C921" s="635">
        <f>SUM(C889:C920)</f>
        <v>0.25</v>
      </c>
      <c r="D921" s="636">
        <f>SUM(D889:D920)</f>
        <v>3</v>
      </c>
      <c r="E921" s="2265"/>
      <c r="F921" s="2265"/>
      <c r="G921" s="2265"/>
      <c r="H921" s="2265"/>
      <c r="I921" s="1099">
        <f t="shared" ref="I921:N921" si="58">SUM(I889:I920)</f>
        <v>0.74299999999999999</v>
      </c>
      <c r="J921" s="1098">
        <f t="shared" si="58"/>
        <v>2.4073200000000003</v>
      </c>
      <c r="K921" s="1100">
        <f t="shared" si="58"/>
        <v>1.0745</v>
      </c>
      <c r="L921" s="1101">
        <f t="shared" si="58"/>
        <v>3.4813799999999997</v>
      </c>
      <c r="M921" s="1103">
        <f t="shared" si="58"/>
        <v>10.185000000000002</v>
      </c>
      <c r="N921" s="1104">
        <f t="shared" si="58"/>
        <v>32.999400000000009</v>
      </c>
      <c r="O921" s="808"/>
      <c r="P921" s="808"/>
      <c r="Q921" s="808"/>
      <c r="R921" s="808"/>
      <c r="S921" s="1201"/>
      <c r="T921" s="1202"/>
      <c r="U921" s="2103" t="s">
        <v>795</v>
      </c>
      <c r="V921" s="2104"/>
      <c r="W921" s="1191"/>
      <c r="X921" s="1191"/>
      <c r="Y921" s="1203"/>
      <c r="Z921" s="808"/>
      <c r="AA921" s="1710" t="s">
        <v>1298</v>
      </c>
      <c r="AB921" s="841"/>
      <c r="AC921" s="841"/>
      <c r="AD921" s="841"/>
      <c r="AE921" s="841"/>
    </row>
    <row r="922" spans="1:31" ht="21" x14ac:dyDescent="0.25">
      <c r="A922" s="2053"/>
      <c r="B922" s="2121" t="s">
        <v>780</v>
      </c>
      <c r="C922" s="2122"/>
      <c r="D922" s="2122"/>
      <c r="E922" s="2122"/>
      <c r="F922" s="2122"/>
      <c r="G922" s="2122"/>
      <c r="H922" s="2122"/>
      <c r="I922" s="2122"/>
      <c r="J922" s="2122"/>
      <c r="K922" s="2122"/>
      <c r="L922" s="2122"/>
      <c r="M922" s="2122"/>
      <c r="N922" s="2123"/>
      <c r="O922" s="808"/>
      <c r="P922" s="808"/>
      <c r="Q922" s="808"/>
      <c r="R922" s="808"/>
      <c r="S922" s="919"/>
      <c r="T922" s="41"/>
      <c r="U922" s="2212" t="s">
        <v>1115</v>
      </c>
      <c r="V922" s="2213"/>
      <c r="W922" s="1192"/>
      <c r="X922" s="1192"/>
      <c r="Y922" s="1204"/>
      <c r="Z922" s="808"/>
      <c r="AA922" s="1710" t="s">
        <v>1298</v>
      </c>
      <c r="AB922" s="841"/>
      <c r="AC922" s="841"/>
      <c r="AD922" s="841"/>
      <c r="AE922" s="841"/>
    </row>
    <row r="923" spans="1:31" ht="21.75" thickBot="1" x14ac:dyDescent="0.3">
      <c r="A923" s="2053"/>
      <c r="B923" s="2219" t="s">
        <v>286</v>
      </c>
      <c r="C923" s="2218"/>
      <c r="D923" s="2218"/>
      <c r="E923" s="2218"/>
      <c r="F923" s="2218"/>
      <c r="G923" s="2218"/>
      <c r="H923" s="2218"/>
      <c r="I923" s="2218"/>
      <c r="J923" s="2218"/>
      <c r="K923" s="2218"/>
      <c r="L923" s="2218"/>
      <c r="M923" s="2218"/>
      <c r="N923" s="2220"/>
      <c r="O923" s="808"/>
      <c r="P923" s="808"/>
      <c r="Q923" s="808"/>
      <c r="R923" s="808"/>
      <c r="S923" s="1200"/>
      <c r="T923" s="36"/>
      <c r="U923" s="2034"/>
      <c r="V923" s="2035"/>
      <c r="W923" s="1193"/>
      <c r="X923" s="1193"/>
      <c r="Y923" s="1205"/>
      <c r="Z923" s="808"/>
      <c r="AA923" s="1710" t="s">
        <v>1298</v>
      </c>
      <c r="AB923" s="841"/>
      <c r="AC923" s="841"/>
      <c r="AD923" s="841"/>
      <c r="AE923" s="841"/>
    </row>
    <row r="924" spans="1:31" ht="19.5" thickBot="1" x14ac:dyDescent="0.3">
      <c r="A924" s="2053"/>
      <c r="B924" s="2219"/>
      <c r="C924" s="2218"/>
      <c r="D924" s="2218"/>
      <c r="E924" s="2218"/>
      <c r="F924" s="2218"/>
      <c r="G924" s="2218"/>
      <c r="H924" s="2218"/>
      <c r="I924" s="2218"/>
      <c r="J924" s="2218"/>
      <c r="K924" s="2218"/>
      <c r="L924" s="2218"/>
      <c r="M924" s="2218"/>
      <c r="N924" s="2220"/>
      <c r="O924" s="808"/>
      <c r="P924" s="808"/>
      <c r="Q924" s="808"/>
      <c r="R924" s="808"/>
      <c r="S924" s="1199">
        <f t="shared" ref="S924:Y924" ca="1" si="59">CELL("largeur",S924)</f>
        <v>42</v>
      </c>
      <c r="T924" s="1199">
        <f t="shared" ca="1" si="59"/>
        <v>12</v>
      </c>
      <c r="U924" s="1159">
        <f t="shared" ca="1" si="59"/>
        <v>28</v>
      </c>
      <c r="V924" s="1159">
        <f t="shared" ca="1" si="59"/>
        <v>36</v>
      </c>
      <c r="W924" s="1159">
        <f t="shared" ca="1" si="59"/>
        <v>36</v>
      </c>
      <c r="X924" s="1159">
        <f t="shared" ca="1" si="59"/>
        <v>35</v>
      </c>
      <c r="Y924" s="1159">
        <f t="shared" ca="1" si="59"/>
        <v>48</v>
      </c>
      <c r="Z924" s="808"/>
      <c r="AA924" s="1710" t="s">
        <v>1298</v>
      </c>
      <c r="AB924" s="841"/>
      <c r="AC924" s="841"/>
      <c r="AD924" s="841"/>
      <c r="AE924" s="841"/>
    </row>
    <row r="925" spans="1:31" ht="23.25" x14ac:dyDescent="0.25">
      <c r="A925" s="2053"/>
      <c r="B925" s="2221" t="s">
        <v>215</v>
      </c>
      <c r="C925" s="2222"/>
      <c r="D925" s="2222"/>
      <c r="E925" s="2222"/>
      <c r="F925" s="2222"/>
      <c r="G925" s="2222"/>
      <c r="H925" s="2222"/>
      <c r="I925" s="2222"/>
      <c r="J925" s="2222"/>
      <c r="K925" s="2222"/>
      <c r="L925" s="2222"/>
      <c r="M925" s="2222"/>
      <c r="N925" s="2223"/>
      <c r="O925" s="808"/>
      <c r="P925" s="808"/>
      <c r="Q925" s="808"/>
      <c r="R925" s="808"/>
      <c r="S925" s="1194" t="s">
        <v>1108</v>
      </c>
      <c r="T925" s="1132"/>
      <c r="U925" s="1132"/>
      <c r="V925" s="1135"/>
      <c r="W925" s="876" t="s">
        <v>784</v>
      </c>
      <c r="X925" s="877"/>
      <c r="Y925" s="878"/>
      <c r="Z925" s="808"/>
      <c r="AA925" s="1710" t="s">
        <v>1298</v>
      </c>
      <c r="AB925" s="841"/>
      <c r="AC925" s="841"/>
      <c r="AD925" s="841"/>
      <c r="AE925" s="841"/>
    </row>
    <row r="926" spans="1:31" ht="23.25" x14ac:dyDescent="0.25">
      <c r="A926" s="2053"/>
      <c r="B926" s="2224" t="s">
        <v>287</v>
      </c>
      <c r="C926" s="2225"/>
      <c r="D926" s="2225"/>
      <c r="E926" s="2225"/>
      <c r="F926" s="2225"/>
      <c r="G926" s="2225"/>
      <c r="H926" s="2225"/>
      <c r="I926" s="2225"/>
      <c r="J926" s="2225"/>
      <c r="K926" s="2225"/>
      <c r="L926" s="2225"/>
      <c r="M926" s="2225"/>
      <c r="N926" s="2226"/>
      <c r="O926" s="808"/>
      <c r="P926" s="808"/>
      <c r="Q926" s="808"/>
      <c r="R926" s="808"/>
      <c r="S926" s="1195" t="s">
        <v>1110</v>
      </c>
      <c r="T926" s="1133"/>
      <c r="U926" s="1133"/>
      <c r="V926" s="1136"/>
      <c r="W926" s="875" t="s">
        <v>786</v>
      </c>
      <c r="X926" s="879"/>
      <c r="Y926" s="1188"/>
      <c r="Z926" s="808"/>
      <c r="AA926" s="1710" t="s">
        <v>1298</v>
      </c>
      <c r="AB926" s="841"/>
      <c r="AC926" s="841"/>
      <c r="AD926" s="841"/>
      <c r="AE926" s="841"/>
    </row>
    <row r="927" spans="1:31" ht="23.25" x14ac:dyDescent="0.25">
      <c r="A927" s="2053"/>
      <c r="B927" s="2227"/>
      <c r="C927" s="2228"/>
      <c r="D927" s="2228"/>
      <c r="E927" s="2228"/>
      <c r="F927" s="2228"/>
      <c r="G927" s="2228"/>
      <c r="H927" s="2228"/>
      <c r="I927" s="2228"/>
      <c r="J927" s="2228"/>
      <c r="K927" s="2228"/>
      <c r="L927" s="2228"/>
      <c r="M927" s="2228"/>
      <c r="N927" s="2229"/>
      <c r="O927" s="808"/>
      <c r="P927" s="808"/>
      <c r="Q927" s="808"/>
      <c r="R927" s="808"/>
      <c r="S927" s="1195" t="s">
        <v>1109</v>
      </c>
      <c r="T927" s="1133"/>
      <c r="U927" s="1133"/>
      <c r="V927" s="1137"/>
      <c r="W927" s="875" t="s">
        <v>788</v>
      </c>
      <c r="X927" s="879"/>
      <c r="Y927" s="1188"/>
      <c r="Z927" s="808"/>
      <c r="AA927" s="1710" t="s">
        <v>1298</v>
      </c>
      <c r="AB927" s="841"/>
      <c r="AC927" s="841"/>
      <c r="AD927" s="841"/>
      <c r="AE927" s="841"/>
    </row>
    <row r="928" spans="1:31" ht="23.25" x14ac:dyDescent="0.25">
      <c r="A928" s="2053"/>
      <c r="B928" s="2230"/>
      <c r="C928" s="2231"/>
      <c r="D928" s="2231"/>
      <c r="E928" s="2231"/>
      <c r="F928" s="2231"/>
      <c r="G928" s="2231"/>
      <c r="H928" s="2231"/>
      <c r="I928" s="2231"/>
      <c r="J928" s="2231"/>
      <c r="K928" s="2231"/>
      <c r="L928" s="2231"/>
      <c r="M928" s="2231"/>
      <c r="N928" s="2232"/>
      <c r="O928" s="808"/>
      <c r="P928" s="808"/>
      <c r="Q928" s="808"/>
      <c r="R928" s="808"/>
      <c r="S928" s="1195" t="s">
        <v>789</v>
      </c>
      <c r="T928" s="1133"/>
      <c r="U928" s="1133"/>
      <c r="V928" s="1138"/>
      <c r="W928" s="875" t="s">
        <v>790</v>
      </c>
      <c r="X928" s="879"/>
      <c r="Y928" s="1188"/>
      <c r="Z928" s="808"/>
      <c r="AA928" s="1710" t="s">
        <v>1298</v>
      </c>
      <c r="AB928" s="841"/>
      <c r="AC928" s="841"/>
      <c r="AD928" s="841"/>
      <c r="AE928" s="841"/>
    </row>
    <row r="929" spans="1:31" ht="23.25" x14ac:dyDescent="0.25">
      <c r="A929" s="2053"/>
      <c r="B929" s="2219" t="s">
        <v>112</v>
      </c>
      <c r="C929" s="2218"/>
      <c r="D929" s="2218"/>
      <c r="E929" s="2218"/>
      <c r="F929" s="2218"/>
      <c r="G929" s="2218"/>
      <c r="H929" s="2218"/>
      <c r="I929" s="2218"/>
      <c r="J929" s="2218"/>
      <c r="K929" s="2218"/>
      <c r="L929" s="2218"/>
      <c r="M929" s="2218"/>
      <c r="N929" s="2239"/>
      <c r="O929" s="808"/>
      <c r="P929" s="808"/>
      <c r="Q929" s="808"/>
      <c r="R929" s="808"/>
      <c r="S929" s="1195" t="s">
        <v>791</v>
      </c>
      <c r="T929" s="1133"/>
      <c r="U929" s="1133"/>
      <c r="V929" s="1138"/>
      <c r="W929" s="875" t="s">
        <v>792</v>
      </c>
      <c r="X929" s="879"/>
      <c r="Y929" s="1188"/>
      <c r="Z929" s="808"/>
      <c r="AA929" s="1710" t="s">
        <v>1298</v>
      </c>
      <c r="AB929" s="841"/>
      <c r="AC929" s="841"/>
      <c r="AD929" s="841"/>
      <c r="AE929" s="841"/>
    </row>
    <row r="930" spans="1:31" ht="19.5" thickBot="1" x14ac:dyDescent="0.35">
      <c r="A930" s="2053"/>
      <c r="B930" s="2219"/>
      <c r="C930" s="2218"/>
      <c r="D930" s="2218"/>
      <c r="E930" s="2218"/>
      <c r="F930" s="2218"/>
      <c r="G930" s="2218"/>
      <c r="H930" s="2218"/>
      <c r="I930" s="2218"/>
      <c r="J930" s="2218"/>
      <c r="K930" s="2218"/>
      <c r="L930" s="2218"/>
      <c r="M930" s="2218"/>
      <c r="N930" s="2239"/>
      <c r="O930" s="808"/>
      <c r="P930" s="808"/>
      <c r="Q930" s="808"/>
      <c r="R930" s="808"/>
      <c r="S930" s="1196"/>
      <c r="T930" s="1134"/>
      <c r="U930" s="1134"/>
      <c r="V930" s="1139"/>
      <c r="W930" s="880" t="s">
        <v>793</v>
      </c>
      <c r="X930" s="881"/>
      <c r="Y930" s="882"/>
      <c r="Z930" s="808"/>
      <c r="AA930" s="1710" t="s">
        <v>1298</v>
      </c>
      <c r="AB930" s="841"/>
      <c r="AC930" s="841"/>
      <c r="AD930" s="841"/>
      <c r="AE930" s="841"/>
    </row>
    <row r="931" spans="1:31" ht="19.5" thickBot="1" x14ac:dyDescent="0.3">
      <c r="A931" s="2053"/>
      <c r="B931" s="485" t="s">
        <v>175</v>
      </c>
      <c r="C931" s="486"/>
      <c r="D931" s="457"/>
      <c r="E931" s="354"/>
      <c r="F931" s="406"/>
      <c r="G931" s="406"/>
      <c r="H931" s="406"/>
      <c r="I931" s="406"/>
      <c r="J931" s="406"/>
      <c r="K931" s="362" t="s">
        <v>158</v>
      </c>
      <c r="L931" s="406"/>
      <c r="M931" s="406"/>
      <c r="N931" s="458"/>
      <c r="O931" s="808"/>
      <c r="P931" s="808"/>
      <c r="Q931" s="808"/>
      <c r="R931" s="808"/>
      <c r="X931" s="808"/>
      <c r="Y931" s="808"/>
      <c r="Z931" s="808"/>
      <c r="AA931" s="1710" t="s">
        <v>1298</v>
      </c>
      <c r="AB931" s="841"/>
      <c r="AC931" s="841"/>
      <c r="AD931" s="841"/>
      <c r="AE931" s="841"/>
    </row>
    <row r="932" spans="1:31" ht="18.75" x14ac:dyDescent="0.25">
      <c r="A932" s="2053"/>
      <c r="B932" s="514"/>
      <c r="C932" s="374" t="s">
        <v>156</v>
      </c>
      <c r="D932" s="460"/>
      <c r="E932" s="406"/>
      <c r="F932" s="461"/>
      <c r="G932" s="461"/>
      <c r="H932" s="461"/>
      <c r="I932" s="461"/>
      <c r="J932" s="461"/>
      <c r="K932" s="362" t="s">
        <v>159</v>
      </c>
      <c r="L932" s="461"/>
      <c r="M932" s="461"/>
      <c r="N932" s="462"/>
      <c r="O932" s="808"/>
      <c r="Q932" s="2038" t="s">
        <v>774</v>
      </c>
      <c r="R932" s="2039"/>
      <c r="S932" s="2039"/>
      <c r="T932" s="2039"/>
      <c r="U932" s="2042">
        <f>N867</f>
        <v>8</v>
      </c>
      <c r="V932" s="1331"/>
      <c r="W932" s="1331"/>
      <c r="X932" s="1332"/>
      <c r="Y932" s="808"/>
      <c r="Z932" s="808"/>
      <c r="AA932" s="1710" t="s">
        <v>1298</v>
      </c>
      <c r="AB932" s="841"/>
      <c r="AC932" s="841"/>
      <c r="AD932" s="841"/>
      <c r="AE932" s="841"/>
    </row>
    <row r="933" spans="1:31" ht="18.75" x14ac:dyDescent="0.25">
      <c r="A933" s="2053"/>
      <c r="B933" s="516" t="s">
        <v>31</v>
      </c>
      <c r="C933" s="308" t="s">
        <v>160</v>
      </c>
      <c r="D933" s="308"/>
      <c r="E933" s="308"/>
      <c r="F933" s="308"/>
      <c r="G933" s="308"/>
      <c r="H933" s="308"/>
      <c r="I933" s="308"/>
      <c r="J933" s="308"/>
      <c r="K933" s="362" t="s">
        <v>161</v>
      </c>
      <c r="L933" s="308"/>
      <c r="M933" s="308"/>
      <c r="N933" s="464"/>
      <c r="O933" s="808"/>
      <c r="Q933" s="2040"/>
      <c r="R933" s="2041"/>
      <c r="S933" s="2041"/>
      <c r="T933" s="2041"/>
      <c r="U933" s="2043"/>
      <c r="V933" s="1333"/>
      <c r="W933" s="1333"/>
      <c r="X933" s="1334"/>
      <c r="Y933" s="808"/>
      <c r="Z933" s="808"/>
      <c r="AA933" s="1710" t="s">
        <v>1298</v>
      </c>
      <c r="AB933" s="841"/>
      <c r="AC933" s="841"/>
      <c r="AD933" s="841"/>
      <c r="AE933" s="841"/>
    </row>
    <row r="934" spans="1:31" ht="18.75" x14ac:dyDescent="0.25">
      <c r="A934" s="2053"/>
      <c r="B934" s="516" t="s">
        <v>34</v>
      </c>
      <c r="C934" s="308"/>
      <c r="D934" s="308"/>
      <c r="E934" s="308"/>
      <c r="F934" s="308"/>
      <c r="G934" s="308"/>
      <c r="H934" s="308"/>
      <c r="I934" s="308"/>
      <c r="J934" s="308"/>
      <c r="K934" s="308"/>
      <c r="L934" s="308"/>
      <c r="M934" s="308"/>
      <c r="N934" s="464"/>
      <c r="O934" s="808"/>
      <c r="Q934" s="1536" t="s">
        <v>181</v>
      </c>
      <c r="R934" s="1382" t="s">
        <v>497</v>
      </c>
      <c r="S934" s="833"/>
      <c r="T934" s="833"/>
      <c r="U934" s="833"/>
      <c r="V934" s="833"/>
      <c r="W934" s="833"/>
      <c r="X934" s="1329"/>
      <c r="Y934" s="808"/>
      <c r="Z934" s="808"/>
      <c r="AA934" s="1585" t="s">
        <v>770</v>
      </c>
    </row>
    <row r="935" spans="1:31" ht="18.75" x14ac:dyDescent="0.25">
      <c r="A935" s="2053"/>
      <c r="B935" s="516" t="s">
        <v>113</v>
      </c>
      <c r="C935" s="308" t="s">
        <v>55</v>
      </c>
      <c r="D935" s="517"/>
      <c r="E935" s="517"/>
      <c r="F935" s="517"/>
      <c r="G935" s="517"/>
      <c r="H935" s="517"/>
      <c r="I935" s="517"/>
      <c r="J935" s="517"/>
      <c r="K935" s="517"/>
      <c r="L935" s="517"/>
      <c r="M935" s="517"/>
      <c r="N935" s="518"/>
      <c r="O935" s="808"/>
      <c r="Q935" s="1383"/>
      <c r="R935" s="1282" t="s">
        <v>782</v>
      </c>
      <c r="S935" s="833"/>
      <c r="T935" s="833"/>
      <c r="U935" s="833"/>
      <c r="V935" s="833"/>
      <c r="W935" s="833"/>
      <c r="X935" s="1329"/>
      <c r="Y935" s="808"/>
      <c r="Z935" s="808"/>
      <c r="AA935" s="1585" t="s">
        <v>770</v>
      </c>
    </row>
    <row r="936" spans="1:31" ht="18.75" x14ac:dyDescent="0.25">
      <c r="A936" s="2053"/>
      <c r="B936" s="516" t="s">
        <v>19</v>
      </c>
      <c r="C936" s="308"/>
      <c r="D936" s="308"/>
      <c r="E936" s="308"/>
      <c r="F936" s="308"/>
      <c r="G936" s="308"/>
      <c r="H936" s="308"/>
      <c r="I936" s="308"/>
      <c r="J936" s="308"/>
      <c r="K936" s="308"/>
      <c r="L936" s="308"/>
      <c r="M936" s="308"/>
      <c r="N936" s="464"/>
      <c r="O936" s="808"/>
      <c r="Q936" s="1383"/>
      <c r="R936" s="1282" t="s">
        <v>826</v>
      </c>
      <c r="S936" s="833"/>
      <c r="T936" s="833"/>
      <c r="U936" s="833"/>
      <c r="V936" s="833"/>
      <c r="W936" s="833"/>
      <c r="X936" s="1329"/>
      <c r="Y936" s="808"/>
      <c r="Z936" s="808"/>
      <c r="AA936" s="1585" t="s">
        <v>770</v>
      </c>
    </row>
    <row r="937" spans="1:31" ht="18.75" x14ac:dyDescent="0.25">
      <c r="A937" s="2053"/>
      <c r="B937" s="516" t="s">
        <v>21</v>
      </c>
      <c r="C937" s="308" t="s">
        <v>56</v>
      </c>
      <c r="D937" s="308"/>
      <c r="E937" s="308"/>
      <c r="F937" s="308"/>
      <c r="G937" s="308"/>
      <c r="H937" s="308"/>
      <c r="I937" s="308"/>
      <c r="J937" s="308"/>
      <c r="K937" s="308"/>
      <c r="L937" s="308"/>
      <c r="M937" s="308"/>
      <c r="N937" s="464"/>
      <c r="O937" s="808"/>
      <c r="Q937" s="1490" t="s">
        <v>182</v>
      </c>
      <c r="R937" s="1384" t="s">
        <v>493</v>
      </c>
      <c r="S937" s="833"/>
      <c r="T937" s="833"/>
      <c r="U937" s="833"/>
      <c r="V937" s="833"/>
      <c r="W937" s="833"/>
      <c r="X937" s="1329"/>
      <c r="Y937" s="808"/>
      <c r="Z937" s="808"/>
      <c r="AA937" s="1585" t="s">
        <v>770</v>
      </c>
    </row>
    <row r="938" spans="1:31" ht="18.75" x14ac:dyDescent="0.25">
      <c r="A938" s="2053"/>
      <c r="B938" s="516" t="s">
        <v>23</v>
      </c>
      <c r="C938" s="308"/>
      <c r="D938" s="308"/>
      <c r="E938" s="308"/>
      <c r="F938" s="308"/>
      <c r="G938" s="308"/>
      <c r="H938" s="308"/>
      <c r="I938" s="308"/>
      <c r="J938" s="308"/>
      <c r="K938" s="308"/>
      <c r="L938" s="308"/>
      <c r="M938" s="308"/>
      <c r="N938" s="464"/>
      <c r="O938" s="808"/>
      <c r="Q938" s="1537" t="s">
        <v>173</v>
      </c>
      <c r="R938" s="1386" t="s">
        <v>1230</v>
      </c>
      <c r="S938" s="833"/>
      <c r="T938" s="833"/>
      <c r="U938" s="833"/>
      <c r="V938" s="833"/>
      <c r="W938" s="833"/>
      <c r="X938" s="1329"/>
      <c r="Y938" s="808"/>
      <c r="Z938" s="808"/>
      <c r="AA938" s="1585" t="s">
        <v>770</v>
      </c>
    </row>
    <row r="939" spans="1:31" ht="18.75" x14ac:dyDescent="0.25">
      <c r="A939" s="2053"/>
      <c r="B939" s="516" t="s">
        <v>141</v>
      </c>
      <c r="C939" s="308" t="s">
        <v>50</v>
      </c>
      <c r="D939" s="308"/>
      <c r="E939" s="308"/>
      <c r="F939" s="308"/>
      <c r="G939" s="308"/>
      <c r="H939" s="308"/>
      <c r="I939" s="308"/>
      <c r="J939" s="308"/>
      <c r="K939" s="308"/>
      <c r="L939" s="308"/>
      <c r="M939" s="308"/>
      <c r="N939" s="464"/>
      <c r="O939" s="808"/>
      <c r="Q939" s="1539" t="s">
        <v>185</v>
      </c>
      <c r="R939" s="492" t="s">
        <v>297</v>
      </c>
      <c r="S939" s="833"/>
      <c r="T939" s="833"/>
      <c r="U939" s="833"/>
      <c r="V939" s="833"/>
      <c r="W939" s="833"/>
      <c r="X939" s="1329"/>
      <c r="Y939" s="808"/>
      <c r="Z939" s="808"/>
      <c r="AA939" s="1585" t="s">
        <v>770</v>
      </c>
    </row>
    <row r="940" spans="1:31" ht="18.75" x14ac:dyDescent="0.25">
      <c r="A940" s="2053"/>
      <c r="B940" s="516" t="s">
        <v>142</v>
      </c>
      <c r="C940" s="312" t="s">
        <v>51</v>
      </c>
      <c r="D940" s="312"/>
      <c r="E940" s="312"/>
      <c r="F940" s="312"/>
      <c r="G940" s="312"/>
      <c r="H940" s="312"/>
      <c r="I940" s="312"/>
      <c r="J940" s="312"/>
      <c r="K940" s="312"/>
      <c r="L940" s="312"/>
      <c r="M940" s="312"/>
      <c r="N940" s="1459"/>
      <c r="O940" s="808"/>
      <c r="Q940" s="1538" t="s">
        <v>203</v>
      </c>
      <c r="R940" s="1405" t="s">
        <v>137</v>
      </c>
      <c r="S940" s="833"/>
      <c r="T940" s="833"/>
      <c r="U940" s="833"/>
      <c r="V940" s="833"/>
      <c r="W940" s="833"/>
      <c r="X940" s="1329"/>
      <c r="Y940" s="808"/>
      <c r="Z940" s="808"/>
      <c r="AA940" s="1585" t="s">
        <v>770</v>
      </c>
    </row>
    <row r="941" spans="1:31" ht="18.75" x14ac:dyDescent="0.25">
      <c r="A941" s="2053"/>
      <c r="B941" s="516" t="s">
        <v>189</v>
      </c>
      <c r="C941" s="312" t="s">
        <v>43</v>
      </c>
      <c r="D941" s="312"/>
      <c r="E941" s="312"/>
      <c r="F941" s="312"/>
      <c r="G941" s="312"/>
      <c r="H941" s="312"/>
      <c r="I941" s="312"/>
      <c r="J941" s="312"/>
      <c r="K941" s="312"/>
      <c r="L941" s="312"/>
      <c r="M941" s="312"/>
      <c r="N941" s="1459"/>
      <c r="O941" s="808"/>
      <c r="Q941" s="1515" t="s">
        <v>467</v>
      </c>
      <c r="R941" s="1392" t="s">
        <v>1231</v>
      </c>
      <c r="S941" s="1080"/>
      <c r="T941" s="833"/>
      <c r="U941" s="833"/>
      <c r="V941" s="833"/>
      <c r="W941" s="833"/>
      <c r="X941" s="1329"/>
      <c r="Y941" s="808"/>
      <c r="Z941" s="808"/>
      <c r="AA941" s="1585" t="s">
        <v>770</v>
      </c>
    </row>
    <row r="942" spans="1:31" ht="18.75" x14ac:dyDescent="0.25">
      <c r="A942" s="2053"/>
      <c r="B942" s="516" t="s">
        <v>190</v>
      </c>
      <c r="C942" s="312" t="s">
        <v>57</v>
      </c>
      <c r="D942" s="312"/>
      <c r="E942" s="312"/>
      <c r="F942" s="312"/>
      <c r="G942" s="312"/>
      <c r="H942" s="312"/>
      <c r="I942" s="312"/>
      <c r="J942" s="312"/>
      <c r="K942" s="312"/>
      <c r="L942" s="312"/>
      <c r="M942" s="312"/>
      <c r="N942" s="1459"/>
      <c r="O942" s="808"/>
      <c r="P942" s="808"/>
      <c r="Q942" s="1516">
        <v>1</v>
      </c>
      <c r="R942" s="1089" t="s">
        <v>1063</v>
      </c>
      <c r="S942" s="1083"/>
      <c r="T942" s="833"/>
      <c r="U942" s="833"/>
      <c r="V942" s="833"/>
      <c r="W942" s="833"/>
      <c r="X942" s="1329"/>
      <c r="Y942" s="808"/>
      <c r="Z942" s="808"/>
      <c r="AA942" s="1585" t="s">
        <v>770</v>
      </c>
    </row>
    <row r="943" spans="1:31" ht="18.75" x14ac:dyDescent="0.25">
      <c r="A943" s="2053"/>
      <c r="B943" s="516" t="s">
        <v>191</v>
      </c>
      <c r="C943" s="312"/>
      <c r="D943" s="312"/>
      <c r="E943" s="312"/>
      <c r="F943" s="312"/>
      <c r="G943" s="312"/>
      <c r="H943" s="312"/>
      <c r="I943" s="312"/>
      <c r="J943" s="312"/>
      <c r="K943" s="312"/>
      <c r="L943" s="312"/>
      <c r="M943" s="312"/>
      <c r="N943" s="1459"/>
      <c r="O943" s="808"/>
      <c r="P943" s="808"/>
      <c r="Q943" s="1517">
        <v>2</v>
      </c>
      <c r="R943" s="1088" t="s">
        <v>1064</v>
      </c>
      <c r="S943" s="1086"/>
      <c r="T943" s="833"/>
      <c r="U943" s="833"/>
      <c r="V943" s="833"/>
      <c r="W943" s="833"/>
      <c r="X943" s="1329"/>
      <c r="Y943" s="808"/>
      <c r="Z943" s="808"/>
      <c r="AA943" s="1585" t="s">
        <v>770</v>
      </c>
    </row>
    <row r="944" spans="1:31" ht="18.75" x14ac:dyDescent="0.25">
      <c r="A944" s="2053"/>
      <c r="B944" s="516" t="s">
        <v>192</v>
      </c>
      <c r="C944" s="312"/>
      <c r="D944" s="312"/>
      <c r="E944" s="312"/>
      <c r="F944" s="312"/>
      <c r="G944" s="312"/>
      <c r="H944" s="312"/>
      <c r="I944" s="312"/>
      <c r="J944" s="312"/>
      <c r="K944" s="312"/>
      <c r="L944" s="312"/>
      <c r="M944" s="312"/>
      <c r="N944" s="1459"/>
      <c r="O944" s="808"/>
      <c r="P944" s="808"/>
      <c r="Q944" s="1518">
        <v>3</v>
      </c>
      <c r="R944" s="1090" t="s">
        <v>1087</v>
      </c>
      <c r="S944" s="833"/>
      <c r="T944" s="833"/>
      <c r="U944" s="833"/>
      <c r="V944" s="833"/>
      <c r="W944" s="833"/>
      <c r="X944" s="1329"/>
      <c r="Y944" s="808"/>
      <c r="Z944" s="808"/>
      <c r="AA944" s="1585" t="s">
        <v>770</v>
      </c>
    </row>
    <row r="945" spans="1:31" ht="18.75" x14ac:dyDescent="0.25">
      <c r="A945" s="2053"/>
      <c r="B945" s="516" t="s">
        <v>193</v>
      </c>
      <c r="C945" s="312" t="s">
        <v>58</v>
      </c>
      <c r="D945" s="312"/>
      <c r="E945" s="312"/>
      <c r="F945" s="312"/>
      <c r="G945" s="312"/>
      <c r="H945" s="312"/>
      <c r="I945" s="312"/>
      <c r="J945" s="312"/>
      <c r="K945" s="312"/>
      <c r="L945" s="312"/>
      <c r="M945" s="312"/>
      <c r="N945" s="1459"/>
      <c r="O945" s="808"/>
      <c r="P945" s="808"/>
      <c r="Q945" s="1519" t="s">
        <v>133</v>
      </c>
      <c r="R945" s="1390" t="s">
        <v>30</v>
      </c>
      <c r="S945" s="833"/>
      <c r="T945" s="833"/>
      <c r="U945" s="833"/>
      <c r="V945" s="833"/>
      <c r="W945" s="833"/>
      <c r="X945" s="1329"/>
      <c r="Y945" s="808"/>
      <c r="Z945" s="808"/>
      <c r="AA945" s="1585" t="s">
        <v>770</v>
      </c>
    </row>
    <row r="946" spans="1:31" ht="18.75" x14ac:dyDescent="0.25">
      <c r="A946" s="2053"/>
      <c r="B946" s="516" t="s">
        <v>194</v>
      </c>
      <c r="C946" s="312" t="s">
        <v>494</v>
      </c>
      <c r="D946" s="312"/>
      <c r="E946" s="312"/>
      <c r="F946" s="312"/>
      <c r="G946" s="312"/>
      <c r="H946" s="312"/>
      <c r="I946" s="312"/>
      <c r="J946" s="312"/>
      <c r="K946" s="312"/>
      <c r="L946" s="312"/>
      <c r="M946" s="312"/>
      <c r="N946" s="1459"/>
      <c r="O946" s="808"/>
      <c r="P946" s="808"/>
      <c r="Q946" s="1520" t="s">
        <v>1250</v>
      </c>
      <c r="R946" s="1503"/>
      <c r="S946" s="1503"/>
      <c r="T946" s="1503"/>
      <c r="U946" s="1503"/>
      <c r="V946" s="1503"/>
      <c r="W946" s="833"/>
      <c r="X946" s="1329"/>
      <c r="Y946" s="808"/>
      <c r="Z946" s="808"/>
      <c r="AA946" s="1585" t="s">
        <v>770</v>
      </c>
    </row>
    <row r="947" spans="1:31" ht="18.75" x14ac:dyDescent="0.3">
      <c r="A947" s="2053"/>
      <c r="B947" s="516" t="s">
        <v>195</v>
      </c>
      <c r="C947" s="312" t="s">
        <v>495</v>
      </c>
      <c r="D947" s="312"/>
      <c r="E947" s="312"/>
      <c r="F947" s="312"/>
      <c r="G947" s="312"/>
      <c r="H947" s="312"/>
      <c r="I947" s="312"/>
      <c r="J947" s="312"/>
      <c r="K947" s="312"/>
      <c r="L947" s="312"/>
      <c r="M947" s="312"/>
      <c r="N947" s="1459"/>
      <c r="O947" s="808"/>
      <c r="P947" s="808"/>
      <c r="Q947" s="1522" t="s">
        <v>1251</v>
      </c>
      <c r="R947" s="1505" t="s">
        <v>708</v>
      </c>
      <c r="S947" s="33"/>
      <c r="T947" s="33"/>
      <c r="U947" s="331"/>
      <c r="V947" s="331"/>
      <c r="W947" s="833"/>
      <c r="X947" s="1329"/>
      <c r="Y947" s="808"/>
      <c r="Z947" s="808"/>
      <c r="AA947" s="1585" t="s">
        <v>770</v>
      </c>
    </row>
    <row r="948" spans="1:31" ht="18.75" x14ac:dyDescent="0.25">
      <c r="A948" s="2053"/>
      <c r="B948" s="516" t="s">
        <v>196</v>
      </c>
      <c r="C948" s="312" t="s">
        <v>496</v>
      </c>
      <c r="D948" s="312"/>
      <c r="E948" s="312"/>
      <c r="F948" s="312"/>
      <c r="G948" s="312"/>
      <c r="H948" s="312"/>
      <c r="I948" s="312"/>
      <c r="J948" s="312"/>
      <c r="K948" s="312"/>
      <c r="L948" s="312"/>
      <c r="M948" s="312"/>
      <c r="N948" s="1459"/>
      <c r="O948" s="808"/>
      <c r="P948" s="808"/>
      <c r="Q948" s="1523" t="s">
        <v>532</v>
      </c>
      <c r="R948" s="1505" t="s">
        <v>532</v>
      </c>
      <c r="S948" s="33"/>
      <c r="T948" s="33"/>
      <c r="U948" s="331"/>
      <c r="V948" s="331"/>
      <c r="W948" s="833"/>
      <c r="X948" s="1329"/>
      <c r="Y948" s="808"/>
      <c r="Z948" s="808"/>
      <c r="AA948" s="1585" t="s">
        <v>770</v>
      </c>
    </row>
    <row r="949" spans="1:31" ht="18.75" x14ac:dyDescent="0.25">
      <c r="A949" s="2053"/>
      <c r="B949" s="516" t="s">
        <v>197</v>
      </c>
      <c r="C949" s="312"/>
      <c r="D949" s="312"/>
      <c r="E949" s="312"/>
      <c r="F949" s="312"/>
      <c r="G949" s="312"/>
      <c r="H949" s="312"/>
      <c r="I949" s="312"/>
      <c r="J949" s="312"/>
      <c r="K949" s="312"/>
      <c r="L949" s="312"/>
      <c r="M949" s="312"/>
      <c r="N949" s="1459"/>
      <c r="O949" s="808"/>
      <c r="P949" s="808"/>
      <c r="Q949" s="1523" t="s">
        <v>156</v>
      </c>
      <c r="R949" s="1505" t="s">
        <v>156</v>
      </c>
      <c r="S949" s="331"/>
      <c r="T949" s="33"/>
      <c r="U949" s="33"/>
      <c r="V949" s="33"/>
      <c r="W949" s="833"/>
      <c r="X949" s="1329"/>
      <c r="Y949" s="808"/>
      <c r="Z949" s="808"/>
      <c r="AA949" s="1585" t="s">
        <v>770</v>
      </c>
    </row>
    <row r="950" spans="1:31" ht="18.75" x14ac:dyDescent="0.25">
      <c r="A950" s="2053"/>
      <c r="B950" s="516" t="s">
        <v>198</v>
      </c>
      <c r="C950" s="312" t="s">
        <v>180</v>
      </c>
      <c r="D950" s="312"/>
      <c r="E950" s="312"/>
      <c r="F950" s="312"/>
      <c r="G950" s="312"/>
      <c r="H950" s="312"/>
      <c r="I950" s="312"/>
      <c r="J950" s="312"/>
      <c r="K950" s="312"/>
      <c r="L950" s="312"/>
      <c r="M950" s="312"/>
      <c r="N950" s="1459"/>
      <c r="O950" s="808"/>
      <c r="P950" s="808"/>
      <c r="Q950" s="1523" t="s">
        <v>425</v>
      </c>
      <c r="R950" s="1505" t="s">
        <v>425</v>
      </c>
      <c r="S950" s="331"/>
      <c r="T950" s="33"/>
      <c r="U950" s="33"/>
      <c r="V950" s="33"/>
      <c r="W950" s="833"/>
      <c r="X950" s="1329"/>
      <c r="Y950" s="808"/>
      <c r="Z950" s="808"/>
      <c r="AA950" s="1585" t="s">
        <v>770</v>
      </c>
    </row>
    <row r="951" spans="1:31" ht="19.5" thickBot="1" x14ac:dyDescent="0.3">
      <c r="A951" s="2053"/>
      <c r="B951" s="516" t="s">
        <v>199</v>
      </c>
      <c r="C951" s="312"/>
      <c r="D951" s="312"/>
      <c r="E951" s="312"/>
      <c r="F951" s="312"/>
      <c r="G951" s="312"/>
      <c r="H951" s="312"/>
      <c r="I951" s="312"/>
      <c r="J951" s="312"/>
      <c r="K951" s="312"/>
      <c r="L951" s="312"/>
      <c r="M951" s="312"/>
      <c r="N951" s="1459"/>
      <c r="O951" s="808"/>
      <c r="P951" s="808"/>
      <c r="Q951" s="1524" t="s">
        <v>405</v>
      </c>
      <c r="R951" s="1525" t="s">
        <v>405</v>
      </c>
      <c r="S951" s="35"/>
      <c r="T951" s="35"/>
      <c r="U951" s="35"/>
      <c r="V951" s="35"/>
      <c r="W951" s="1297"/>
      <c r="X951" s="1330"/>
      <c r="Y951" s="808"/>
      <c r="Z951" s="808"/>
      <c r="AA951" s="1585" t="s">
        <v>770</v>
      </c>
    </row>
    <row r="952" spans="1:31" ht="18.75" x14ac:dyDescent="0.25">
      <c r="A952" s="2053"/>
      <c r="B952" s="516" t="s">
        <v>200</v>
      </c>
      <c r="C952" s="312" t="s">
        <v>166</v>
      </c>
      <c r="D952" s="312"/>
      <c r="E952" s="312"/>
      <c r="F952" s="312"/>
      <c r="G952" s="312"/>
      <c r="H952" s="312"/>
      <c r="I952" s="312"/>
      <c r="J952" s="312"/>
      <c r="K952" s="312"/>
      <c r="L952" s="312"/>
      <c r="M952" s="312"/>
      <c r="N952" s="1459"/>
      <c r="O952" s="808"/>
      <c r="P952" s="808"/>
      <c r="Q952" s="808"/>
      <c r="R952" s="808"/>
      <c r="S952" s="808"/>
      <c r="T952" s="808"/>
      <c r="U952" s="808"/>
      <c r="V952" s="808"/>
      <c r="W952" s="808"/>
      <c r="X952" s="808"/>
      <c r="Y952" s="808"/>
      <c r="Z952" s="808"/>
      <c r="AA952" s="1585" t="s">
        <v>770</v>
      </c>
    </row>
    <row r="953" spans="1:31" ht="18.75" x14ac:dyDescent="0.25">
      <c r="A953" s="2053"/>
      <c r="B953" s="516"/>
      <c r="C953" s="312"/>
      <c r="D953" s="312"/>
      <c r="E953" s="312"/>
      <c r="F953" s="312"/>
      <c r="G953" s="312"/>
      <c r="H953" s="312"/>
      <c r="I953" s="312"/>
      <c r="J953" s="312"/>
      <c r="K953" s="312"/>
      <c r="L953" s="312"/>
      <c r="M953" s="312"/>
      <c r="N953" s="1459"/>
      <c r="O953" s="808"/>
      <c r="P953" s="808"/>
      <c r="Q953" s="808"/>
      <c r="R953" s="808"/>
      <c r="S953" s="808"/>
      <c r="T953" s="808"/>
      <c r="U953" s="808"/>
      <c r="V953" s="808"/>
      <c r="W953" s="808"/>
      <c r="X953" s="808"/>
      <c r="Y953" s="808"/>
      <c r="Z953" s="808"/>
      <c r="AA953" s="1585" t="s">
        <v>770</v>
      </c>
    </row>
    <row r="954" spans="1:31" ht="18.75" x14ac:dyDescent="0.25">
      <c r="A954" s="2053"/>
      <c r="B954" s="2133"/>
      <c r="C954" s="2134"/>
      <c r="D954" s="2134"/>
      <c r="E954" s="2134"/>
      <c r="F954" s="2134"/>
      <c r="G954" s="2134"/>
      <c r="H954" s="2134"/>
      <c r="I954" s="2134"/>
      <c r="J954" s="2134"/>
      <c r="K954" s="2134"/>
      <c r="L954" s="2134"/>
      <c r="M954" s="2134"/>
      <c r="N954" s="2135"/>
      <c r="O954" s="808"/>
      <c r="P954" s="808"/>
      <c r="Q954" s="808"/>
      <c r="R954" s="808"/>
      <c r="S954" s="808"/>
      <c r="T954" s="808"/>
      <c r="U954" s="808"/>
      <c r="V954" s="808"/>
      <c r="W954" s="808"/>
      <c r="X954" s="808"/>
      <c r="Y954" s="808"/>
      <c r="Z954" s="808"/>
      <c r="AA954" s="1710" t="s">
        <v>1298</v>
      </c>
      <c r="AB954" s="841"/>
      <c r="AC954" s="841"/>
      <c r="AD954" s="841"/>
      <c r="AE954" s="841"/>
    </row>
    <row r="955" spans="1:31" ht="18.75" customHeight="1" x14ac:dyDescent="0.25">
      <c r="A955" s="2053"/>
      <c r="B955" s="520" t="s">
        <v>185</v>
      </c>
      <c r="C955" s="425" t="s">
        <v>130</v>
      </c>
      <c r="D955" s="2115"/>
      <c r="E955" s="1938"/>
      <c r="F955" s="1938"/>
      <c r="G955" s="1938"/>
      <c r="H955" s="1938"/>
      <c r="I955" s="1938"/>
      <c r="J955" s="1938"/>
      <c r="K955" s="1938"/>
      <c r="L955" s="1938"/>
      <c r="M955" s="1938"/>
      <c r="N955" s="2116"/>
      <c r="O955" s="808"/>
      <c r="P955" s="808"/>
      <c r="Q955" s="808"/>
      <c r="R955" s="808"/>
      <c r="S955" s="808"/>
      <c r="T955" s="808"/>
      <c r="U955" s="808"/>
      <c r="V955" s="808"/>
      <c r="W955" s="808"/>
      <c r="X955" s="808"/>
      <c r="Y955" s="808"/>
      <c r="Z955" s="808"/>
      <c r="AA955" s="1710" t="s">
        <v>1298</v>
      </c>
      <c r="AB955" s="841"/>
      <c r="AC955" s="841"/>
      <c r="AD955" s="841"/>
      <c r="AE955" s="841"/>
    </row>
    <row r="956" spans="1:31" ht="15" customHeight="1" x14ac:dyDescent="0.25">
      <c r="A956" s="2053"/>
      <c r="B956" s="2121" t="s">
        <v>780</v>
      </c>
      <c r="C956" s="2122"/>
      <c r="D956" s="2122"/>
      <c r="E956" s="2122"/>
      <c r="F956" s="2122"/>
      <c r="G956" s="2122"/>
      <c r="H956" s="2122"/>
      <c r="I956" s="2122"/>
      <c r="J956" s="2122"/>
      <c r="K956" s="2122"/>
      <c r="L956" s="2122"/>
      <c r="M956" s="2122"/>
      <c r="N956" s="2123"/>
      <c r="O956" s="808"/>
      <c r="P956" s="808"/>
      <c r="Q956" s="808"/>
      <c r="R956" s="808"/>
      <c r="S956" s="808"/>
      <c r="T956" s="808"/>
      <c r="U956" s="808"/>
      <c r="V956" s="808"/>
      <c r="W956" s="808"/>
      <c r="X956" s="808"/>
      <c r="Y956" s="808"/>
      <c r="Z956" s="808"/>
      <c r="AA956" s="1710" t="s">
        <v>1298</v>
      </c>
      <c r="AB956" s="841"/>
      <c r="AC956" s="841"/>
      <c r="AD956" s="841"/>
      <c r="AE956" s="841"/>
    </row>
    <row r="957" spans="1:31" ht="18.75" x14ac:dyDescent="0.25">
      <c r="A957" s="2053"/>
      <c r="B957" s="2219" t="s">
        <v>288</v>
      </c>
      <c r="C957" s="2218"/>
      <c r="D957" s="2218"/>
      <c r="E957" s="2218"/>
      <c r="F957" s="2218"/>
      <c r="G957" s="2218"/>
      <c r="H957" s="2218"/>
      <c r="I957" s="2218"/>
      <c r="J957" s="2218"/>
      <c r="K957" s="2218"/>
      <c r="L957" s="2218"/>
      <c r="M957" s="2218"/>
      <c r="N957" s="2220"/>
      <c r="O957" s="808"/>
      <c r="P957" s="808"/>
      <c r="Q957" s="808"/>
      <c r="R957" s="808"/>
      <c r="S957" s="808"/>
      <c r="T957" s="808"/>
      <c r="U957" s="808"/>
      <c r="V957" s="808"/>
      <c r="W957" s="808"/>
      <c r="X957" s="808"/>
      <c r="Y957" s="808"/>
      <c r="Z957" s="808"/>
      <c r="AA957" s="1710" t="s">
        <v>1298</v>
      </c>
      <c r="AB957" s="841"/>
      <c r="AC957" s="841"/>
      <c r="AD957" s="841"/>
      <c r="AE957" s="841"/>
    </row>
    <row r="958" spans="1:31" ht="18.75" x14ac:dyDescent="0.25">
      <c r="A958" s="2053"/>
      <c r="B958" s="2219"/>
      <c r="C958" s="2218"/>
      <c r="D958" s="2218"/>
      <c r="E958" s="2218"/>
      <c r="F958" s="2218"/>
      <c r="G958" s="2218"/>
      <c r="H958" s="2218"/>
      <c r="I958" s="2218"/>
      <c r="J958" s="2218"/>
      <c r="K958" s="2218"/>
      <c r="L958" s="2218"/>
      <c r="M958" s="2218"/>
      <c r="N958" s="2220"/>
      <c r="O958" s="808"/>
      <c r="P958" s="808"/>
      <c r="Q958" s="808"/>
      <c r="R958" s="808"/>
      <c r="S958" s="808"/>
      <c r="T958" s="808"/>
      <c r="U958" s="808"/>
      <c r="V958" s="808"/>
      <c r="W958" s="808"/>
      <c r="X958" s="808"/>
      <c r="Y958" s="808"/>
      <c r="Z958" s="808"/>
      <c r="AA958" s="1710" t="s">
        <v>1298</v>
      </c>
      <c r="AB958" s="841"/>
      <c r="AC958" s="841"/>
      <c r="AD958" s="841"/>
      <c r="AE958" s="841"/>
    </row>
    <row r="959" spans="1:31" ht="21" x14ac:dyDescent="0.25">
      <c r="A959" s="2053"/>
      <c r="B959" s="2221" t="s">
        <v>216</v>
      </c>
      <c r="C959" s="2222"/>
      <c r="D959" s="2222"/>
      <c r="E959" s="2222"/>
      <c r="F959" s="2222"/>
      <c r="G959" s="2222"/>
      <c r="H959" s="2222"/>
      <c r="I959" s="2222"/>
      <c r="J959" s="2222"/>
      <c r="K959" s="2222"/>
      <c r="L959" s="2222"/>
      <c r="M959" s="2222"/>
      <c r="N959" s="2223"/>
      <c r="O959" s="808"/>
      <c r="P959" s="808"/>
      <c r="Q959" s="808"/>
      <c r="R959" s="808"/>
      <c r="S959" s="808"/>
      <c r="T959" s="808"/>
      <c r="U959" s="808"/>
      <c r="V959" s="808"/>
      <c r="W959" s="808"/>
      <c r="X959" s="808"/>
      <c r="Y959" s="808"/>
      <c r="Z959" s="808"/>
      <c r="AA959" s="1710" t="s">
        <v>1298</v>
      </c>
      <c r="AB959" s="841"/>
      <c r="AC959" s="841"/>
      <c r="AD959" s="841"/>
      <c r="AE959" s="841"/>
    </row>
    <row r="960" spans="1:31" ht="18.75" x14ac:dyDescent="0.25">
      <c r="A960" s="2053"/>
      <c r="B960" s="2224" t="s">
        <v>289</v>
      </c>
      <c r="C960" s="2225"/>
      <c r="D960" s="2225"/>
      <c r="E960" s="2225"/>
      <c r="F960" s="2225"/>
      <c r="G960" s="2225"/>
      <c r="H960" s="2225"/>
      <c r="I960" s="2225"/>
      <c r="J960" s="2225"/>
      <c r="K960" s="2225"/>
      <c r="L960" s="2225"/>
      <c r="M960" s="2225"/>
      <c r="N960" s="2226"/>
      <c r="O960" s="808"/>
      <c r="P960" s="808"/>
      <c r="Q960" s="808"/>
      <c r="R960" s="808"/>
      <c r="S960" s="808"/>
      <c r="T960" s="808"/>
      <c r="U960" s="808"/>
      <c r="V960" s="808"/>
      <c r="W960" s="808"/>
      <c r="X960" s="808"/>
      <c r="Y960" s="808"/>
      <c r="Z960" s="808"/>
      <c r="AA960" s="1710" t="s">
        <v>1298</v>
      </c>
      <c r="AB960" s="841"/>
      <c r="AC960" s="841"/>
      <c r="AD960" s="841"/>
      <c r="AE960" s="841"/>
    </row>
    <row r="961" spans="1:31" ht="18.75" x14ac:dyDescent="0.25">
      <c r="A961" s="2053"/>
      <c r="B961" s="2227"/>
      <c r="C961" s="2228"/>
      <c r="D961" s="2228"/>
      <c r="E961" s="2228"/>
      <c r="F961" s="2228"/>
      <c r="G961" s="2228"/>
      <c r="H961" s="2228"/>
      <c r="I961" s="2228"/>
      <c r="J961" s="2228"/>
      <c r="K961" s="2228"/>
      <c r="L961" s="2228"/>
      <c r="M961" s="2228"/>
      <c r="N961" s="2229"/>
      <c r="O961" s="808"/>
      <c r="P961" s="808"/>
      <c r="Q961" s="808"/>
      <c r="R961" s="808"/>
      <c r="S961" s="808"/>
      <c r="T961" s="808"/>
      <c r="U961" s="808"/>
      <c r="V961" s="808"/>
      <c r="W961" s="808"/>
      <c r="X961" s="808"/>
      <c r="Y961" s="808"/>
      <c r="Z961" s="808"/>
      <c r="AA961" s="1710" t="s">
        <v>1298</v>
      </c>
      <c r="AB961" s="841"/>
      <c r="AC961" s="841"/>
      <c r="AD961" s="841"/>
      <c r="AE961" s="841"/>
    </row>
    <row r="962" spans="1:31" ht="18.75" x14ac:dyDescent="0.25">
      <c r="A962" s="2053"/>
      <c r="B962" s="2230"/>
      <c r="C962" s="2231"/>
      <c r="D962" s="2231"/>
      <c r="E962" s="2231"/>
      <c r="F962" s="2231"/>
      <c r="G962" s="2231"/>
      <c r="H962" s="2231"/>
      <c r="I962" s="2231"/>
      <c r="J962" s="2231"/>
      <c r="K962" s="2231"/>
      <c r="L962" s="2231"/>
      <c r="M962" s="2231"/>
      <c r="N962" s="2232"/>
      <c r="O962" s="808"/>
      <c r="P962" s="808"/>
      <c r="Q962" s="808"/>
      <c r="R962" s="808"/>
      <c r="S962" s="808"/>
      <c r="T962" s="808"/>
      <c r="U962" s="808"/>
      <c r="V962" s="808"/>
      <c r="W962" s="808"/>
      <c r="X962" s="808"/>
      <c r="Y962" s="808"/>
      <c r="Z962" s="808"/>
      <c r="AA962" s="1710" t="s">
        <v>1298</v>
      </c>
      <c r="AB962" s="841"/>
      <c r="AC962" s="841"/>
      <c r="AD962" s="841"/>
      <c r="AE962" s="841"/>
    </row>
    <row r="963" spans="1:31" ht="18.75" x14ac:dyDescent="0.25">
      <c r="A963" s="2053"/>
      <c r="B963" s="2219" t="s">
        <v>112</v>
      </c>
      <c r="C963" s="2218"/>
      <c r="D963" s="2218"/>
      <c r="E963" s="2218"/>
      <c r="F963" s="2218"/>
      <c r="G963" s="2218"/>
      <c r="H963" s="2218"/>
      <c r="I963" s="2218"/>
      <c r="J963" s="2218"/>
      <c r="K963" s="2218"/>
      <c r="L963" s="2218"/>
      <c r="M963" s="2218"/>
      <c r="N963" s="2239"/>
      <c r="O963" s="808"/>
      <c r="P963" s="808"/>
      <c r="Q963" s="808"/>
      <c r="R963" s="808"/>
      <c r="S963" s="808"/>
      <c r="T963" s="808"/>
      <c r="U963" s="808"/>
      <c r="V963" s="808"/>
      <c r="W963" s="808"/>
      <c r="X963" s="808"/>
      <c r="Y963" s="808"/>
      <c r="Z963" s="808"/>
      <c r="AA963" s="1710" t="s">
        <v>1298</v>
      </c>
      <c r="AB963" s="841"/>
      <c r="AC963" s="841"/>
      <c r="AD963" s="841"/>
      <c r="AE963" s="841"/>
    </row>
    <row r="964" spans="1:31" ht="18.75" x14ac:dyDescent="0.25">
      <c r="A964" s="2053"/>
      <c r="B964" s="2219"/>
      <c r="C964" s="2218"/>
      <c r="D964" s="2218"/>
      <c r="E964" s="2218"/>
      <c r="F964" s="2218"/>
      <c r="G964" s="2218"/>
      <c r="H964" s="2218"/>
      <c r="I964" s="2218"/>
      <c r="J964" s="2218"/>
      <c r="K964" s="2218"/>
      <c r="L964" s="2218"/>
      <c r="M964" s="2218"/>
      <c r="N964" s="2239"/>
      <c r="O964" s="808"/>
      <c r="P964" s="808"/>
      <c r="Q964" s="808"/>
      <c r="R964" s="808"/>
      <c r="S964" s="808"/>
      <c r="T964" s="808"/>
      <c r="U964" s="808"/>
      <c r="V964" s="808"/>
      <c r="W964" s="808"/>
      <c r="X964" s="808"/>
      <c r="Y964" s="808"/>
      <c r="Z964" s="808"/>
      <c r="AA964" s="1710" t="s">
        <v>1298</v>
      </c>
      <c r="AB964" s="841"/>
      <c r="AC964" s="841"/>
      <c r="AD964" s="841"/>
      <c r="AE964" s="841"/>
    </row>
    <row r="965" spans="1:31" ht="18.75" x14ac:dyDescent="0.25">
      <c r="A965" s="2053"/>
      <c r="B965" s="485" t="s">
        <v>175</v>
      </c>
      <c r="C965" s="486"/>
      <c r="D965" s="457"/>
      <c r="E965" s="354"/>
      <c r="F965" s="406"/>
      <c r="G965" s="406"/>
      <c r="H965" s="406"/>
      <c r="I965" s="406"/>
      <c r="J965" s="406"/>
      <c r="K965" s="406"/>
      <c r="L965" s="406"/>
      <c r="M965" s="406"/>
      <c r="N965" s="458"/>
      <c r="O965" s="808"/>
      <c r="P965" s="808"/>
      <c r="Q965" s="808"/>
      <c r="R965" s="808"/>
      <c r="S965" s="808"/>
      <c r="T965" s="808"/>
      <c r="U965" s="808"/>
      <c r="V965" s="808"/>
      <c r="W965" s="808"/>
      <c r="X965" s="808"/>
      <c r="Y965" s="808"/>
      <c r="Z965" s="808"/>
      <c r="AA965" s="1710" t="s">
        <v>1298</v>
      </c>
      <c r="AB965" s="841"/>
      <c r="AC965" s="841"/>
      <c r="AD965" s="841"/>
      <c r="AE965" s="841"/>
    </row>
    <row r="966" spans="1:31" ht="18.75" x14ac:dyDescent="0.25">
      <c r="A966" s="2053"/>
      <c r="B966" s="514"/>
      <c r="C966" s="374" t="s">
        <v>156</v>
      </c>
      <c r="D966" s="460"/>
      <c r="E966" s="406"/>
      <c r="F966" s="461"/>
      <c r="G966" s="461"/>
      <c r="H966" s="461"/>
      <c r="I966" s="461"/>
      <c r="J966" s="461"/>
      <c r="K966" s="461"/>
      <c r="L966" s="461"/>
      <c r="M966" s="461"/>
      <c r="N966" s="462"/>
      <c r="O966" s="808"/>
      <c r="P966" s="808"/>
      <c r="Q966" s="808"/>
      <c r="R966" s="808"/>
      <c r="S966" s="808"/>
      <c r="T966" s="808"/>
      <c r="U966" s="808"/>
      <c r="V966" s="808"/>
      <c r="W966" s="808"/>
      <c r="X966" s="808"/>
      <c r="Y966" s="808"/>
      <c r="Z966" s="808"/>
      <c r="AA966" s="1710" t="s">
        <v>1298</v>
      </c>
      <c r="AB966" s="841"/>
      <c r="AC966" s="841"/>
      <c r="AD966" s="841"/>
      <c r="AE966" s="841"/>
    </row>
    <row r="967" spans="1:31" ht="18.75" x14ac:dyDescent="0.25">
      <c r="A967" s="2053"/>
      <c r="B967" s="516" t="s">
        <v>31</v>
      </c>
      <c r="C967" s="308" t="s">
        <v>160</v>
      </c>
      <c r="D967" s="308"/>
      <c r="E967" s="308"/>
      <c r="F967" s="308"/>
      <c r="G967" s="308"/>
      <c r="H967" s="308"/>
      <c r="I967" s="308"/>
      <c r="J967" s="308"/>
      <c r="K967" s="308"/>
      <c r="L967" s="308"/>
      <c r="M967" s="308"/>
      <c r="N967" s="464"/>
      <c r="O967" s="808"/>
      <c r="P967" s="808"/>
      <c r="Q967" s="808"/>
      <c r="R967" s="808"/>
      <c r="S967" s="808"/>
      <c r="T967" s="808"/>
      <c r="U967" s="808"/>
      <c r="V967" s="808"/>
      <c r="W967" s="808"/>
      <c r="X967" s="808"/>
      <c r="Y967" s="808"/>
      <c r="Z967" s="808"/>
      <c r="AA967" s="1585" t="s">
        <v>770</v>
      </c>
    </row>
    <row r="968" spans="1:31" ht="18.75" x14ac:dyDescent="0.25">
      <c r="A968" s="2053"/>
      <c r="B968" s="516" t="s">
        <v>34</v>
      </c>
      <c r="C968" s="308"/>
      <c r="D968" s="308"/>
      <c r="E968" s="308"/>
      <c r="F968" s="308"/>
      <c r="G968" s="308"/>
      <c r="H968" s="308"/>
      <c r="I968" s="308"/>
      <c r="J968" s="308"/>
      <c r="K968" s="308"/>
      <c r="L968" s="308"/>
      <c r="M968" s="308"/>
      <c r="N968" s="464"/>
      <c r="O968" s="808"/>
      <c r="P968" s="808"/>
      <c r="Q968" s="808"/>
      <c r="R968" s="808"/>
      <c r="S968" s="808"/>
      <c r="T968" s="808"/>
      <c r="U968" s="808"/>
      <c r="V968" s="808"/>
      <c r="W968" s="808"/>
      <c r="X968" s="808"/>
      <c r="Y968" s="808"/>
      <c r="Z968" s="808"/>
      <c r="AA968" s="1585" t="s">
        <v>770</v>
      </c>
    </row>
    <row r="969" spans="1:31" ht="18.75" x14ac:dyDescent="0.25">
      <c r="A969" s="2053"/>
      <c r="B969" s="516" t="s">
        <v>113</v>
      </c>
      <c r="C969" s="308" t="s">
        <v>290</v>
      </c>
      <c r="D969" s="517"/>
      <c r="E969" s="517"/>
      <c r="F969" s="517"/>
      <c r="G969" s="517"/>
      <c r="H969" s="517"/>
      <c r="I969" s="517"/>
      <c r="J969" s="517"/>
      <c r="K969" s="517"/>
      <c r="L969" s="517"/>
      <c r="M969" s="517"/>
      <c r="N969" s="518"/>
      <c r="O969" s="808"/>
      <c r="P969" s="808"/>
      <c r="Q969" s="808"/>
      <c r="R969" s="808"/>
      <c r="S969" s="808"/>
      <c r="T969" s="808"/>
      <c r="U969" s="808"/>
      <c r="V969" s="808"/>
      <c r="W969" s="808"/>
      <c r="X969" s="808"/>
      <c r="Y969" s="808"/>
      <c r="Z969" s="808"/>
      <c r="AA969" s="1585" t="s">
        <v>770</v>
      </c>
    </row>
    <row r="970" spans="1:31" ht="18.75" x14ac:dyDescent="0.25">
      <c r="A970" s="2053"/>
      <c r="B970" s="516" t="s">
        <v>19</v>
      </c>
      <c r="C970" s="308"/>
      <c r="D970" s="308"/>
      <c r="E970" s="308"/>
      <c r="F970" s="308"/>
      <c r="G970" s="308"/>
      <c r="H970" s="308"/>
      <c r="I970" s="308"/>
      <c r="J970" s="308"/>
      <c r="K970" s="308"/>
      <c r="L970" s="308"/>
      <c r="M970" s="308"/>
      <c r="N970" s="464"/>
      <c r="O970" s="808"/>
      <c r="P970" s="808"/>
      <c r="Q970" s="808"/>
      <c r="R970" s="808"/>
      <c r="S970" s="808"/>
      <c r="T970" s="808"/>
      <c r="U970" s="808"/>
      <c r="V970" s="808"/>
      <c r="W970" s="808"/>
      <c r="X970" s="808"/>
      <c r="Y970" s="808"/>
      <c r="Z970" s="808"/>
      <c r="AA970" s="1585" t="s">
        <v>770</v>
      </c>
    </row>
    <row r="971" spans="1:31" ht="18.75" x14ac:dyDescent="0.25">
      <c r="A971" s="2053"/>
      <c r="B971" s="516" t="s">
        <v>21</v>
      </c>
      <c r="C971" s="308" t="s">
        <v>291</v>
      </c>
      <c r="D971" s="308"/>
      <c r="E971" s="308"/>
      <c r="F971" s="308"/>
      <c r="G971" s="308"/>
      <c r="H971" s="308"/>
      <c r="I971" s="308"/>
      <c r="J971" s="308"/>
      <c r="K971" s="308"/>
      <c r="L971" s="308"/>
      <c r="M971" s="308"/>
      <c r="N971" s="464"/>
      <c r="O971" s="808"/>
      <c r="P971" s="808"/>
      <c r="Q971" s="808"/>
      <c r="R971" s="808"/>
      <c r="S971" s="808"/>
      <c r="T971" s="808"/>
      <c r="U971" s="808"/>
      <c r="V971" s="808"/>
      <c r="W971" s="808"/>
      <c r="X971" s="808"/>
      <c r="Y971" s="808"/>
      <c r="Z971" s="808"/>
      <c r="AA971" s="1585" t="s">
        <v>770</v>
      </c>
    </row>
    <row r="972" spans="1:31" ht="18.75" x14ac:dyDescent="0.25">
      <c r="A972" s="2053"/>
      <c r="B972" s="516" t="s">
        <v>23</v>
      </c>
      <c r="C972" s="308" t="s">
        <v>292</v>
      </c>
      <c r="D972" s="308"/>
      <c r="E972" s="308"/>
      <c r="F972" s="308"/>
      <c r="G972" s="308"/>
      <c r="H972" s="308"/>
      <c r="I972" s="308"/>
      <c r="J972" s="308"/>
      <c r="K972" s="308"/>
      <c r="L972" s="308"/>
      <c r="M972" s="308"/>
      <c r="N972" s="464"/>
      <c r="O972" s="808"/>
      <c r="P972" s="808"/>
      <c r="Q972" s="808"/>
      <c r="R972" s="808"/>
      <c r="S972" s="808"/>
      <c r="T972" s="808"/>
      <c r="U972" s="808"/>
      <c r="V972" s="808"/>
      <c r="W972" s="808"/>
      <c r="X972" s="808"/>
      <c r="Y972" s="808"/>
      <c r="Z972" s="808"/>
      <c r="AA972" s="1585" t="s">
        <v>770</v>
      </c>
    </row>
    <row r="973" spans="1:31" ht="18.75" x14ac:dyDescent="0.25">
      <c r="A973" s="2053"/>
      <c r="B973" s="516" t="s">
        <v>141</v>
      </c>
      <c r="C973" s="308"/>
      <c r="D973" s="308"/>
      <c r="E973" s="308"/>
      <c r="F973" s="308"/>
      <c r="G973" s="308"/>
      <c r="H973" s="308"/>
      <c r="I973" s="308"/>
      <c r="J973" s="308"/>
      <c r="K973" s="308"/>
      <c r="L973" s="308"/>
      <c r="M973" s="308"/>
      <c r="N973" s="464"/>
      <c r="O973" s="808"/>
      <c r="P973" s="808"/>
      <c r="Q973" s="808"/>
      <c r="R973" s="808"/>
      <c r="S973" s="808"/>
      <c r="T973" s="808"/>
      <c r="U973" s="808"/>
      <c r="V973" s="808"/>
      <c r="W973" s="808"/>
      <c r="X973" s="808"/>
      <c r="Y973" s="808"/>
      <c r="Z973" s="808"/>
      <c r="AA973" s="1585" t="s">
        <v>770</v>
      </c>
    </row>
    <row r="974" spans="1:31" ht="18.75" x14ac:dyDescent="0.25">
      <c r="A974" s="2053"/>
      <c r="B974" s="516" t="s">
        <v>142</v>
      </c>
      <c r="C974" s="308"/>
      <c r="D974" s="308"/>
      <c r="E974" s="308"/>
      <c r="F974" s="308"/>
      <c r="G974" s="308"/>
      <c r="H974" s="308"/>
      <c r="I974" s="308"/>
      <c r="J974" s="308"/>
      <c r="K974" s="308"/>
      <c r="L974" s="308"/>
      <c r="M974" s="308"/>
      <c r="N974" s="464"/>
      <c r="O974" s="808"/>
      <c r="P974" s="808"/>
      <c r="Q974" s="808"/>
      <c r="R974" s="808"/>
      <c r="S974" s="808"/>
      <c r="T974" s="808"/>
      <c r="U974" s="808"/>
      <c r="V974" s="808"/>
      <c r="W974" s="808"/>
      <c r="X974" s="808"/>
      <c r="Y974" s="808"/>
      <c r="Z974" s="808"/>
      <c r="AA974" s="1585" t="s">
        <v>770</v>
      </c>
    </row>
    <row r="975" spans="1:31" ht="18.75" x14ac:dyDescent="0.25">
      <c r="A975" s="2053"/>
      <c r="B975" s="516" t="s">
        <v>189</v>
      </c>
      <c r="C975" s="308"/>
      <c r="D975" s="308"/>
      <c r="E975" s="308"/>
      <c r="F975" s="308"/>
      <c r="G975" s="308"/>
      <c r="H975" s="308"/>
      <c r="I975" s="308"/>
      <c r="J975" s="308"/>
      <c r="K975" s="308"/>
      <c r="L975" s="308"/>
      <c r="M975" s="308"/>
      <c r="N975" s="464"/>
      <c r="O975" s="808"/>
      <c r="P975" s="808"/>
      <c r="Q975" s="808"/>
      <c r="R975" s="808"/>
      <c r="S975" s="808"/>
      <c r="T975" s="808"/>
      <c r="U975" s="808"/>
      <c r="V975" s="808"/>
      <c r="W975" s="808"/>
      <c r="X975" s="808"/>
      <c r="Y975" s="808"/>
      <c r="Z975" s="808"/>
      <c r="AA975" s="1585" t="s">
        <v>770</v>
      </c>
    </row>
    <row r="976" spans="1:31" ht="18.75" x14ac:dyDescent="0.25">
      <c r="A976" s="2053"/>
      <c r="B976" s="516" t="s">
        <v>190</v>
      </c>
      <c r="C976" s="308"/>
      <c r="D976" s="308"/>
      <c r="E976" s="308"/>
      <c r="F976" s="308"/>
      <c r="G976" s="308"/>
      <c r="H976" s="308"/>
      <c r="I976" s="308"/>
      <c r="J976" s="308"/>
      <c r="K976" s="308"/>
      <c r="L976" s="308"/>
      <c r="M976" s="308"/>
      <c r="N976" s="464"/>
      <c r="O976" s="808"/>
      <c r="P976" s="808"/>
      <c r="Q976" s="808"/>
      <c r="R976" s="808"/>
      <c r="S976" s="808"/>
      <c r="T976" s="808"/>
      <c r="U976" s="808"/>
      <c r="V976" s="808"/>
      <c r="W976" s="808"/>
      <c r="X976" s="808"/>
      <c r="Y976" s="808"/>
      <c r="Z976" s="808"/>
      <c r="AA976" s="1585" t="s">
        <v>770</v>
      </c>
    </row>
    <row r="977" spans="1:31" ht="18.75" x14ac:dyDescent="0.25">
      <c r="A977" s="2053"/>
      <c r="B977" s="516" t="s">
        <v>191</v>
      </c>
      <c r="C977" s="308"/>
      <c r="D977" s="308"/>
      <c r="E977" s="308"/>
      <c r="F977" s="308"/>
      <c r="G977" s="308"/>
      <c r="H977" s="308"/>
      <c r="I977" s="308"/>
      <c r="J977" s="308"/>
      <c r="K977" s="308"/>
      <c r="L977" s="308"/>
      <c r="M977" s="308"/>
      <c r="N977" s="464"/>
      <c r="O977" s="808"/>
      <c r="P977" s="808"/>
      <c r="Q977" s="808"/>
      <c r="R977" s="808"/>
      <c r="S977" s="808"/>
      <c r="T977" s="808"/>
      <c r="U977" s="808"/>
      <c r="V977" s="808"/>
      <c r="W977" s="808"/>
      <c r="X977" s="808"/>
      <c r="Y977" s="808"/>
      <c r="Z977" s="808"/>
      <c r="AA977" s="1585" t="s">
        <v>770</v>
      </c>
    </row>
    <row r="978" spans="1:31" ht="18.75" x14ac:dyDescent="0.25">
      <c r="A978" s="2053"/>
      <c r="B978" s="516" t="s">
        <v>192</v>
      </c>
      <c r="C978" s="308"/>
      <c r="D978" s="308"/>
      <c r="E978" s="308"/>
      <c r="F978" s="308"/>
      <c r="G978" s="308"/>
      <c r="H978" s="308"/>
      <c r="I978" s="308"/>
      <c r="J978" s="308"/>
      <c r="K978" s="308"/>
      <c r="L978" s="308"/>
      <c r="M978" s="308"/>
      <c r="N978" s="464"/>
      <c r="O978" s="808"/>
      <c r="P978" s="808"/>
      <c r="Q978" s="808"/>
      <c r="R978" s="808"/>
      <c r="S978" s="808"/>
      <c r="T978" s="808"/>
      <c r="U978" s="808"/>
      <c r="V978" s="808"/>
      <c r="W978" s="808"/>
      <c r="X978" s="808"/>
      <c r="Y978" s="808"/>
      <c r="Z978" s="808"/>
      <c r="AA978" s="1585" t="s">
        <v>770</v>
      </c>
    </row>
    <row r="979" spans="1:31" ht="18.75" x14ac:dyDescent="0.25">
      <c r="A979" s="2053"/>
      <c r="B979" s="516" t="s">
        <v>193</v>
      </c>
      <c r="C979" s="308"/>
      <c r="D979" s="308"/>
      <c r="E979" s="308"/>
      <c r="F979" s="308"/>
      <c r="G979" s="308"/>
      <c r="H979" s="308"/>
      <c r="I979" s="308"/>
      <c r="J979" s="308"/>
      <c r="K979" s="308"/>
      <c r="L979" s="308"/>
      <c r="M979" s="308"/>
      <c r="N979" s="464"/>
      <c r="O979" s="808"/>
      <c r="P979" s="808"/>
      <c r="Q979" s="808"/>
      <c r="R979" s="808"/>
      <c r="S979" s="808"/>
      <c r="T979" s="808"/>
      <c r="U979" s="808"/>
      <c r="V979" s="808"/>
      <c r="W979" s="808"/>
      <c r="X979" s="808"/>
      <c r="Y979" s="808"/>
      <c r="Z979" s="808"/>
      <c r="AA979" s="1585" t="s">
        <v>770</v>
      </c>
    </row>
    <row r="980" spans="1:31" ht="18.75" x14ac:dyDescent="0.25">
      <c r="A980" s="2053"/>
      <c r="B980" s="516" t="s">
        <v>194</v>
      </c>
      <c r="C980" s="308"/>
      <c r="D980" s="308"/>
      <c r="E980" s="308"/>
      <c r="F980" s="308"/>
      <c r="G980" s="308"/>
      <c r="H980" s="308"/>
      <c r="I980" s="308"/>
      <c r="J980" s="308"/>
      <c r="K980" s="308"/>
      <c r="L980" s="308"/>
      <c r="M980" s="308"/>
      <c r="N980" s="464"/>
      <c r="O980" s="808"/>
      <c r="P980" s="808"/>
      <c r="Q980" s="808"/>
      <c r="R980" s="808"/>
      <c r="S980" s="808"/>
      <c r="T980" s="808"/>
      <c r="U980" s="808"/>
      <c r="V980" s="808"/>
      <c r="W980" s="808"/>
      <c r="X980" s="808"/>
      <c r="Y980" s="808"/>
      <c r="Z980" s="808"/>
      <c r="AA980" s="1585" t="s">
        <v>770</v>
      </c>
    </row>
    <row r="981" spans="1:31" ht="18.75" x14ac:dyDescent="0.25">
      <c r="A981" s="2053"/>
      <c r="B981" s="516" t="s">
        <v>195</v>
      </c>
      <c r="C981" s="308"/>
      <c r="D981" s="308"/>
      <c r="E981" s="308"/>
      <c r="F981" s="308"/>
      <c r="G981" s="308"/>
      <c r="H981" s="308"/>
      <c r="I981" s="308"/>
      <c r="J981" s="308"/>
      <c r="K981" s="308"/>
      <c r="L981" s="308"/>
      <c r="M981" s="308"/>
      <c r="N981" s="464"/>
      <c r="O981" s="808"/>
      <c r="P981" s="808"/>
      <c r="Q981" s="808"/>
      <c r="R981" s="808"/>
      <c r="S981" s="808"/>
      <c r="T981" s="808"/>
      <c r="U981" s="808"/>
      <c r="V981" s="808"/>
      <c r="W981" s="808"/>
      <c r="X981" s="808"/>
      <c r="Y981" s="808"/>
      <c r="Z981" s="808"/>
      <c r="AA981" s="1585" t="s">
        <v>770</v>
      </c>
    </row>
    <row r="982" spans="1:31" ht="18.75" x14ac:dyDescent="0.25">
      <c r="A982" s="2053"/>
      <c r="B982" s="516" t="s">
        <v>196</v>
      </c>
      <c r="C982" s="308"/>
      <c r="D982" s="308"/>
      <c r="E982" s="308"/>
      <c r="F982" s="308"/>
      <c r="G982" s="308"/>
      <c r="H982" s="308"/>
      <c r="I982" s="308"/>
      <c r="J982" s="308"/>
      <c r="K982" s="308"/>
      <c r="L982" s="308"/>
      <c r="M982" s="308"/>
      <c r="N982" s="464"/>
      <c r="O982" s="808"/>
      <c r="P982" s="808"/>
      <c r="Q982" s="808"/>
      <c r="R982" s="808"/>
      <c r="S982" s="808"/>
      <c r="T982" s="808"/>
      <c r="U982" s="808"/>
      <c r="V982" s="808"/>
      <c r="W982" s="808"/>
      <c r="X982" s="808"/>
      <c r="Y982" s="808"/>
      <c r="Z982" s="808"/>
      <c r="AA982" s="1585" t="s">
        <v>770</v>
      </c>
    </row>
    <row r="983" spans="1:31" ht="18.75" x14ac:dyDescent="0.25">
      <c r="A983" s="2053"/>
      <c r="B983" s="516" t="s">
        <v>197</v>
      </c>
      <c r="C983" s="308"/>
      <c r="D983" s="308"/>
      <c r="E983" s="308"/>
      <c r="F983" s="308"/>
      <c r="G983" s="308"/>
      <c r="H983" s="308"/>
      <c r="I983" s="308"/>
      <c r="J983" s="308"/>
      <c r="K983" s="308"/>
      <c r="L983" s="308"/>
      <c r="M983" s="308"/>
      <c r="N983" s="464"/>
      <c r="O983" s="808"/>
      <c r="P983" s="808"/>
      <c r="Q983" s="808"/>
      <c r="R983" s="808"/>
      <c r="S983" s="808"/>
      <c r="T983" s="808"/>
      <c r="U983" s="808"/>
      <c r="V983" s="808"/>
      <c r="W983" s="808"/>
      <c r="X983" s="808"/>
      <c r="Y983" s="808"/>
      <c r="Z983" s="808"/>
      <c r="AA983" s="1585" t="s">
        <v>770</v>
      </c>
    </row>
    <row r="984" spans="1:31" ht="18.75" x14ac:dyDescent="0.25">
      <c r="A984" s="2053"/>
      <c r="B984" s="516" t="s">
        <v>198</v>
      </c>
      <c r="C984" s="308"/>
      <c r="D984" s="308"/>
      <c r="E984" s="308"/>
      <c r="F984" s="308"/>
      <c r="G984" s="308"/>
      <c r="H984" s="308"/>
      <c r="I984" s="308"/>
      <c r="J984" s="308"/>
      <c r="K984" s="308"/>
      <c r="L984" s="308"/>
      <c r="M984" s="308"/>
      <c r="N984" s="464"/>
      <c r="O984" s="808"/>
      <c r="P984" s="808"/>
      <c r="Q984" s="808"/>
      <c r="R984" s="808"/>
      <c r="S984" s="808"/>
      <c r="T984" s="808"/>
      <c r="U984" s="808"/>
      <c r="V984" s="808"/>
      <c r="W984" s="808"/>
      <c r="X984" s="808"/>
      <c r="Y984" s="808"/>
      <c r="Z984" s="808"/>
      <c r="AA984" s="1585" t="s">
        <v>770</v>
      </c>
    </row>
    <row r="985" spans="1:31" ht="18.75" x14ac:dyDescent="0.25">
      <c r="A985" s="2053"/>
      <c r="B985" s="516" t="s">
        <v>199</v>
      </c>
      <c r="C985" s="308"/>
      <c r="D985" s="308"/>
      <c r="E985" s="308"/>
      <c r="F985" s="308"/>
      <c r="G985" s="308"/>
      <c r="H985" s="308"/>
      <c r="I985" s="308"/>
      <c r="J985" s="308"/>
      <c r="K985" s="308"/>
      <c r="L985" s="308"/>
      <c r="M985" s="308"/>
      <c r="N985" s="464"/>
      <c r="O985" s="808"/>
      <c r="P985" s="808"/>
      <c r="Q985" s="808"/>
      <c r="R985" s="808"/>
      <c r="S985" s="808"/>
      <c r="T985" s="808"/>
      <c r="U985" s="808"/>
      <c r="V985" s="808"/>
      <c r="W985" s="808"/>
      <c r="X985" s="808"/>
      <c r="Y985" s="808"/>
      <c r="Z985" s="808"/>
      <c r="AA985" s="1585" t="s">
        <v>770</v>
      </c>
    </row>
    <row r="986" spans="1:31" ht="18.75" x14ac:dyDescent="0.25">
      <c r="A986" s="2053"/>
      <c r="B986" s="516" t="s">
        <v>200</v>
      </c>
      <c r="C986" s="308"/>
      <c r="D986" s="308"/>
      <c r="E986" s="308"/>
      <c r="F986" s="308"/>
      <c r="G986" s="308"/>
      <c r="H986" s="308"/>
      <c r="I986" s="308"/>
      <c r="J986" s="308"/>
      <c r="K986" s="308"/>
      <c r="L986" s="308"/>
      <c r="M986" s="308"/>
      <c r="N986" s="464"/>
      <c r="O986" s="808"/>
      <c r="P986" s="808"/>
      <c r="Q986" s="808"/>
      <c r="R986" s="808"/>
      <c r="S986" s="808"/>
      <c r="T986" s="808"/>
      <c r="U986" s="808"/>
      <c r="V986" s="808"/>
      <c r="W986" s="808"/>
      <c r="X986" s="808"/>
      <c r="Y986" s="808"/>
      <c r="Z986" s="808"/>
      <c r="AA986" s="1585" t="s">
        <v>770</v>
      </c>
    </row>
    <row r="987" spans="1:31" ht="18.75" x14ac:dyDescent="0.25">
      <c r="A987" s="2053"/>
      <c r="B987" s="516"/>
      <c r="C987" s="308"/>
      <c r="D987" s="308"/>
      <c r="E987" s="308"/>
      <c r="F987" s="308"/>
      <c r="G987" s="308"/>
      <c r="H987" s="308"/>
      <c r="I987" s="308"/>
      <c r="J987" s="308"/>
      <c r="K987" s="308"/>
      <c r="L987" s="308"/>
      <c r="M987" s="308"/>
      <c r="N987" s="464"/>
      <c r="O987" s="808"/>
      <c r="P987" s="808"/>
      <c r="Q987" s="808"/>
      <c r="R987" s="808"/>
      <c r="S987" s="808"/>
      <c r="T987" s="808"/>
      <c r="U987" s="808"/>
      <c r="V987" s="808"/>
      <c r="W987" s="808"/>
      <c r="X987" s="808"/>
      <c r="Y987" s="808"/>
      <c r="Z987" s="808"/>
      <c r="AA987" s="1710" t="s">
        <v>1298</v>
      </c>
      <c r="AB987" s="841"/>
      <c r="AC987" s="841"/>
      <c r="AD987" s="841"/>
      <c r="AE987" s="841"/>
    </row>
    <row r="988" spans="1:31" ht="18.75" x14ac:dyDescent="0.25">
      <c r="A988" s="2053"/>
      <c r="B988" s="2133"/>
      <c r="C988" s="2134"/>
      <c r="D988" s="2134"/>
      <c r="E988" s="2134"/>
      <c r="F988" s="2134"/>
      <c r="G988" s="2134"/>
      <c r="H988" s="2134"/>
      <c r="I988" s="2134"/>
      <c r="J988" s="2134"/>
      <c r="K988" s="2134"/>
      <c r="L988" s="2134"/>
      <c r="M988" s="2134"/>
      <c r="N988" s="2135"/>
      <c r="O988" s="808"/>
      <c r="P988" s="808"/>
      <c r="Q988" s="808"/>
      <c r="R988" s="808"/>
      <c r="S988" s="808"/>
      <c r="T988" s="808"/>
      <c r="U988" s="808"/>
      <c r="V988" s="808"/>
      <c r="W988" s="808"/>
      <c r="X988" s="808"/>
      <c r="Y988" s="808"/>
      <c r="Z988" s="808"/>
      <c r="AA988" s="1710" t="s">
        <v>1298</v>
      </c>
      <c r="AB988" s="841"/>
      <c r="AC988" s="841"/>
      <c r="AD988" s="841"/>
      <c r="AE988" s="841"/>
    </row>
    <row r="989" spans="1:31" ht="18.75" x14ac:dyDescent="0.25">
      <c r="A989" s="2053"/>
      <c r="B989" s="520" t="s">
        <v>185</v>
      </c>
      <c r="C989" s="425" t="s">
        <v>130</v>
      </c>
      <c r="D989" s="2115"/>
      <c r="E989" s="1938"/>
      <c r="F989" s="1938"/>
      <c r="G989" s="1938"/>
      <c r="H989" s="1938"/>
      <c r="I989" s="1938"/>
      <c r="J989" s="1938"/>
      <c r="K989" s="1938"/>
      <c r="L989" s="1938"/>
      <c r="M989" s="1938"/>
      <c r="N989" s="2116"/>
      <c r="O989" s="808"/>
      <c r="P989" s="808"/>
      <c r="Q989" s="808"/>
      <c r="R989" s="808"/>
      <c r="S989" s="808"/>
      <c r="T989" s="808"/>
      <c r="U989" s="808"/>
      <c r="V989" s="808"/>
      <c r="W989" s="808"/>
      <c r="X989" s="808"/>
      <c r="Y989" s="808"/>
      <c r="Z989" s="808"/>
      <c r="AA989" s="1710" t="s">
        <v>1298</v>
      </c>
      <c r="AB989" s="841"/>
      <c r="AC989" s="841"/>
      <c r="AD989" s="841"/>
      <c r="AE989" s="841"/>
    </row>
    <row r="990" spans="1:31" ht="15" customHeight="1" x14ac:dyDescent="0.25">
      <c r="A990" s="2053"/>
      <c r="B990" s="2121" t="s">
        <v>780</v>
      </c>
      <c r="C990" s="2122"/>
      <c r="D990" s="2122"/>
      <c r="E990" s="2122"/>
      <c r="F990" s="2122"/>
      <c r="G990" s="2122"/>
      <c r="H990" s="2122"/>
      <c r="I990" s="2122"/>
      <c r="J990" s="2122"/>
      <c r="K990" s="2122"/>
      <c r="L990" s="2122"/>
      <c r="M990" s="2122"/>
      <c r="N990" s="2123"/>
      <c r="O990" s="808"/>
      <c r="P990" s="808"/>
      <c r="Q990" s="808"/>
      <c r="R990" s="808"/>
      <c r="S990" s="808"/>
      <c r="T990" s="808"/>
      <c r="U990" s="808"/>
      <c r="V990" s="808"/>
      <c r="W990" s="808"/>
      <c r="X990" s="808"/>
      <c r="Y990" s="808"/>
      <c r="Z990" s="808"/>
      <c r="AA990" s="1710" t="s">
        <v>1298</v>
      </c>
      <c r="AB990" s="841"/>
      <c r="AC990" s="841"/>
      <c r="AD990" s="841"/>
      <c r="AE990" s="841"/>
    </row>
    <row r="991" spans="1:31" ht="18.75" x14ac:dyDescent="0.25">
      <c r="A991" s="2053"/>
      <c r="B991" s="2219" t="s">
        <v>293</v>
      </c>
      <c r="C991" s="2218"/>
      <c r="D991" s="2218"/>
      <c r="E991" s="2218"/>
      <c r="F991" s="2218"/>
      <c r="G991" s="2218"/>
      <c r="H991" s="2218"/>
      <c r="I991" s="2218"/>
      <c r="J991" s="2218"/>
      <c r="K991" s="2218"/>
      <c r="L991" s="2218"/>
      <c r="M991" s="2218"/>
      <c r="N991" s="2220"/>
      <c r="O991" s="808"/>
      <c r="P991" s="808"/>
      <c r="Q991" s="808"/>
      <c r="R991" s="808"/>
      <c r="S991" s="808"/>
      <c r="T991" s="808"/>
      <c r="U991" s="808"/>
      <c r="V991" s="808"/>
      <c r="W991" s="808"/>
      <c r="X991" s="808"/>
      <c r="Y991" s="808"/>
      <c r="Z991" s="808"/>
      <c r="AA991" s="1710" t="s">
        <v>1298</v>
      </c>
      <c r="AB991" s="841"/>
      <c r="AC991" s="841"/>
      <c r="AD991" s="841"/>
      <c r="AE991" s="841"/>
    </row>
    <row r="992" spans="1:31" ht="18.75" x14ac:dyDescent="0.25">
      <c r="A992" s="2053"/>
      <c r="B992" s="2219"/>
      <c r="C992" s="2218"/>
      <c r="D992" s="2218"/>
      <c r="E992" s="2218"/>
      <c r="F992" s="2218"/>
      <c r="G992" s="2218"/>
      <c r="H992" s="2218"/>
      <c r="I992" s="2218"/>
      <c r="J992" s="2218"/>
      <c r="K992" s="2218"/>
      <c r="L992" s="2218"/>
      <c r="M992" s="2218"/>
      <c r="N992" s="2220"/>
      <c r="O992" s="808"/>
      <c r="P992" s="808"/>
      <c r="Q992" s="808"/>
      <c r="R992" s="808"/>
      <c r="S992" s="808"/>
      <c r="T992" s="808"/>
      <c r="U992" s="808"/>
      <c r="V992" s="808"/>
      <c r="W992" s="808"/>
      <c r="X992" s="808"/>
      <c r="Y992" s="808"/>
      <c r="Z992" s="808"/>
      <c r="AA992" s="1710" t="s">
        <v>1298</v>
      </c>
      <c r="AB992" s="841"/>
      <c r="AC992" s="841"/>
      <c r="AD992" s="841"/>
      <c r="AE992" s="841"/>
    </row>
    <row r="993" spans="1:31" ht="21" x14ac:dyDescent="0.25">
      <c r="A993" s="2053"/>
      <c r="B993" s="2221" t="s">
        <v>294</v>
      </c>
      <c r="C993" s="2222"/>
      <c r="D993" s="2222"/>
      <c r="E993" s="2222"/>
      <c r="F993" s="2222"/>
      <c r="G993" s="2222"/>
      <c r="H993" s="2222"/>
      <c r="I993" s="2222"/>
      <c r="J993" s="2222"/>
      <c r="K993" s="2222"/>
      <c r="L993" s="2222"/>
      <c r="M993" s="2222"/>
      <c r="N993" s="2223"/>
      <c r="O993" s="808"/>
      <c r="P993" s="808"/>
      <c r="Q993" s="808"/>
      <c r="R993" s="808"/>
      <c r="S993" s="808"/>
      <c r="T993" s="808"/>
      <c r="U993" s="808"/>
      <c r="V993" s="808"/>
      <c r="W993" s="808"/>
      <c r="X993" s="808"/>
      <c r="Y993" s="808"/>
      <c r="Z993" s="808"/>
      <c r="AA993" s="1710" t="s">
        <v>1298</v>
      </c>
      <c r="AB993" s="841"/>
      <c r="AC993" s="841"/>
      <c r="AD993" s="841"/>
      <c r="AE993" s="841"/>
    </row>
    <row r="994" spans="1:31" ht="18.75" x14ac:dyDescent="0.25">
      <c r="A994" s="2053"/>
      <c r="B994" s="2224" t="s">
        <v>295</v>
      </c>
      <c r="C994" s="2225"/>
      <c r="D994" s="2225"/>
      <c r="E994" s="2225"/>
      <c r="F994" s="2225"/>
      <c r="G994" s="2225"/>
      <c r="H994" s="2225"/>
      <c r="I994" s="2225"/>
      <c r="J994" s="2225"/>
      <c r="K994" s="2225"/>
      <c r="L994" s="2225"/>
      <c r="M994" s="2225"/>
      <c r="N994" s="2226"/>
      <c r="O994" s="808"/>
      <c r="P994" s="808"/>
      <c r="Q994" s="808"/>
      <c r="R994" s="808"/>
      <c r="S994" s="808"/>
      <c r="T994" s="808"/>
      <c r="U994" s="808"/>
      <c r="V994" s="808"/>
      <c r="W994" s="808"/>
      <c r="X994" s="808"/>
      <c r="Y994" s="808"/>
      <c r="Z994" s="808"/>
      <c r="AA994" s="1710" t="s">
        <v>1298</v>
      </c>
      <c r="AB994" s="841"/>
      <c r="AC994" s="841"/>
      <c r="AD994" s="841"/>
      <c r="AE994" s="841"/>
    </row>
    <row r="995" spans="1:31" ht="18.75" x14ac:dyDescent="0.25">
      <c r="A995" s="2053"/>
      <c r="B995" s="2227"/>
      <c r="C995" s="2228"/>
      <c r="D995" s="2228"/>
      <c r="E995" s="2228"/>
      <c r="F995" s="2228"/>
      <c r="G995" s="2228"/>
      <c r="H995" s="2228"/>
      <c r="I995" s="2228"/>
      <c r="J995" s="2228"/>
      <c r="K995" s="2228"/>
      <c r="L995" s="2228"/>
      <c r="M995" s="2228"/>
      <c r="N995" s="2229"/>
      <c r="O995" s="808"/>
      <c r="P995" s="808"/>
      <c r="Q995" s="808"/>
      <c r="R995" s="808"/>
      <c r="S995" s="808"/>
      <c r="T995" s="808"/>
      <c r="U995" s="808"/>
      <c r="V995" s="808"/>
      <c r="W995" s="808"/>
      <c r="X995" s="808"/>
      <c r="Y995" s="808"/>
      <c r="Z995" s="808"/>
      <c r="AA995" s="1710" t="s">
        <v>1298</v>
      </c>
      <c r="AB995" s="841"/>
      <c r="AC995" s="841"/>
      <c r="AD995" s="841"/>
      <c r="AE995" s="841"/>
    </row>
    <row r="996" spans="1:31" ht="18.75" x14ac:dyDescent="0.25">
      <c r="A996" s="2053"/>
      <c r="B996" s="2230"/>
      <c r="C996" s="2231"/>
      <c r="D996" s="2231"/>
      <c r="E996" s="2231"/>
      <c r="F996" s="2231"/>
      <c r="G996" s="2231"/>
      <c r="H996" s="2231"/>
      <c r="I996" s="2231"/>
      <c r="J996" s="2231"/>
      <c r="K996" s="2231"/>
      <c r="L996" s="2231"/>
      <c r="M996" s="2231"/>
      <c r="N996" s="2232"/>
      <c r="O996" s="808"/>
      <c r="P996" s="808"/>
      <c r="Q996" s="808"/>
      <c r="R996" s="808"/>
      <c r="S996" s="808"/>
      <c r="T996" s="808"/>
      <c r="U996" s="808"/>
      <c r="V996" s="808"/>
      <c r="W996" s="808"/>
      <c r="X996" s="808"/>
      <c r="Y996" s="808"/>
      <c r="Z996" s="808"/>
      <c r="AA996" s="1710" t="s">
        <v>1298</v>
      </c>
      <c r="AB996" s="841"/>
      <c r="AC996" s="841"/>
      <c r="AD996" s="841"/>
      <c r="AE996" s="841"/>
    </row>
    <row r="997" spans="1:31" ht="18.75" x14ac:dyDescent="0.25">
      <c r="A997" s="2053"/>
      <c r="B997" s="2219" t="s">
        <v>112</v>
      </c>
      <c r="C997" s="2218"/>
      <c r="D997" s="2218"/>
      <c r="E997" s="2218"/>
      <c r="F997" s="2218"/>
      <c r="G997" s="2218"/>
      <c r="H997" s="2218"/>
      <c r="I997" s="2218"/>
      <c r="J997" s="2218"/>
      <c r="K997" s="2218"/>
      <c r="L997" s="2218"/>
      <c r="M997" s="2218"/>
      <c r="N997" s="2239"/>
      <c r="O997" s="808"/>
      <c r="P997" s="808"/>
      <c r="Q997" s="808"/>
      <c r="R997" s="808"/>
      <c r="S997" s="808"/>
      <c r="T997" s="808"/>
      <c r="U997" s="808"/>
      <c r="V997" s="808"/>
      <c r="W997" s="808"/>
      <c r="X997" s="808"/>
      <c r="Y997" s="808"/>
      <c r="Z997" s="808"/>
      <c r="AA997" s="1710" t="s">
        <v>1298</v>
      </c>
      <c r="AB997" s="841"/>
      <c r="AC997" s="841"/>
      <c r="AD997" s="841"/>
      <c r="AE997" s="841"/>
    </row>
    <row r="998" spans="1:31" ht="18.75" x14ac:dyDescent="0.25">
      <c r="A998" s="2053"/>
      <c r="B998" s="2219"/>
      <c r="C998" s="2218"/>
      <c r="D998" s="2218"/>
      <c r="E998" s="2218"/>
      <c r="F998" s="2218"/>
      <c r="G998" s="2218"/>
      <c r="H998" s="2218"/>
      <c r="I998" s="2218"/>
      <c r="J998" s="2218"/>
      <c r="K998" s="2218"/>
      <c r="L998" s="2218"/>
      <c r="M998" s="2218"/>
      <c r="N998" s="2239"/>
      <c r="O998" s="808"/>
      <c r="P998" s="808"/>
      <c r="Q998" s="808"/>
      <c r="R998" s="808"/>
      <c r="S998" s="808"/>
      <c r="T998" s="808"/>
      <c r="U998" s="808"/>
      <c r="V998" s="808"/>
      <c r="W998" s="808"/>
      <c r="X998" s="808"/>
      <c r="Y998" s="808"/>
      <c r="Z998" s="808"/>
      <c r="AA998" s="1710" t="s">
        <v>1298</v>
      </c>
      <c r="AB998" s="841"/>
      <c r="AC998" s="841"/>
      <c r="AD998" s="841"/>
      <c r="AE998" s="841"/>
    </row>
    <row r="999" spans="1:31" ht="18.75" x14ac:dyDescent="0.25">
      <c r="A999" s="2053"/>
      <c r="B999" s="485" t="s">
        <v>175</v>
      </c>
      <c r="C999" s="486"/>
      <c r="D999" s="457"/>
      <c r="E999" s="354"/>
      <c r="F999" s="406"/>
      <c r="G999" s="406"/>
      <c r="H999" s="406"/>
      <c r="I999" s="406"/>
      <c r="J999" s="406"/>
      <c r="K999" s="406"/>
      <c r="L999" s="406"/>
      <c r="M999" s="406"/>
      <c r="N999" s="458"/>
      <c r="O999" s="808"/>
      <c r="P999" s="808"/>
      <c r="Q999" s="808"/>
      <c r="R999" s="808"/>
      <c r="S999" s="808"/>
      <c r="T999" s="808"/>
      <c r="U999" s="808"/>
      <c r="V999" s="808"/>
      <c r="W999" s="808"/>
      <c r="X999" s="808"/>
      <c r="Y999" s="808"/>
      <c r="Z999" s="808"/>
      <c r="AA999" s="1710" t="s">
        <v>1298</v>
      </c>
      <c r="AB999" s="841"/>
      <c r="AC999" s="841"/>
      <c r="AD999" s="841"/>
      <c r="AE999" s="841"/>
    </row>
    <row r="1000" spans="1:31" ht="18.75" x14ac:dyDescent="0.25">
      <c r="A1000" s="2053"/>
      <c r="B1000" s="514"/>
      <c r="C1000" s="374" t="s">
        <v>156</v>
      </c>
      <c r="D1000" s="460"/>
      <c r="E1000" s="406"/>
      <c r="F1000" s="461"/>
      <c r="G1000" s="461"/>
      <c r="H1000" s="461"/>
      <c r="I1000" s="461"/>
      <c r="J1000" s="461"/>
      <c r="K1000" s="461"/>
      <c r="L1000" s="461"/>
      <c r="M1000" s="461"/>
      <c r="N1000" s="462"/>
      <c r="O1000" s="808"/>
      <c r="P1000" s="808"/>
      <c r="Q1000" s="808"/>
      <c r="R1000" s="808"/>
      <c r="S1000" s="808"/>
      <c r="T1000" s="808"/>
      <c r="U1000" s="808"/>
      <c r="V1000" s="808"/>
      <c r="W1000" s="808"/>
      <c r="X1000" s="808"/>
      <c r="Y1000" s="808"/>
      <c r="Z1000" s="808"/>
      <c r="AA1000" s="1585" t="s">
        <v>770</v>
      </c>
    </row>
    <row r="1001" spans="1:31" ht="18.75" x14ac:dyDescent="0.25">
      <c r="A1001" s="2053"/>
      <c r="B1001" s="516" t="s">
        <v>31</v>
      </c>
      <c r="C1001" s="308" t="s">
        <v>160</v>
      </c>
      <c r="D1001" s="308"/>
      <c r="E1001" s="308"/>
      <c r="F1001" s="308"/>
      <c r="G1001" s="308"/>
      <c r="H1001" s="308"/>
      <c r="I1001" s="308"/>
      <c r="J1001" s="308"/>
      <c r="K1001" s="308"/>
      <c r="L1001" s="308"/>
      <c r="M1001" s="308"/>
      <c r="N1001" s="464"/>
      <c r="O1001" s="808"/>
      <c r="P1001" s="808"/>
      <c r="Q1001" s="808"/>
      <c r="R1001" s="808"/>
      <c r="S1001" s="808"/>
      <c r="T1001" s="808"/>
      <c r="U1001" s="808"/>
      <c r="V1001" s="808"/>
      <c r="W1001" s="808"/>
      <c r="X1001" s="808"/>
      <c r="Y1001" s="808"/>
      <c r="Z1001" s="808"/>
      <c r="AA1001" s="1585" t="s">
        <v>770</v>
      </c>
    </row>
    <row r="1002" spans="1:31" ht="18.75" x14ac:dyDescent="0.25">
      <c r="A1002" s="2053"/>
      <c r="B1002" s="516" t="s">
        <v>34</v>
      </c>
      <c r="C1002" s="308"/>
      <c r="D1002" s="308"/>
      <c r="E1002" s="308"/>
      <c r="F1002" s="308"/>
      <c r="G1002" s="308"/>
      <c r="H1002" s="308"/>
      <c r="I1002" s="308"/>
      <c r="J1002" s="308"/>
      <c r="K1002" s="308"/>
      <c r="L1002" s="308"/>
      <c r="M1002" s="308"/>
      <c r="N1002" s="464"/>
      <c r="O1002" s="808"/>
      <c r="P1002" s="808"/>
      <c r="Q1002" s="808"/>
      <c r="R1002" s="808"/>
      <c r="S1002" s="808"/>
      <c r="T1002" s="808"/>
      <c r="U1002" s="808"/>
      <c r="V1002" s="808"/>
      <c r="W1002" s="808"/>
      <c r="X1002" s="808"/>
      <c r="Y1002" s="808"/>
      <c r="Z1002" s="808"/>
      <c r="AA1002" s="1585" t="s">
        <v>770</v>
      </c>
    </row>
    <row r="1003" spans="1:31" ht="18.75" x14ac:dyDescent="0.25">
      <c r="A1003" s="2053"/>
      <c r="B1003" s="516" t="s">
        <v>113</v>
      </c>
      <c r="C1003" s="308" t="s">
        <v>290</v>
      </c>
      <c r="D1003" s="517"/>
      <c r="E1003" s="517"/>
      <c r="F1003" s="517"/>
      <c r="G1003" s="517"/>
      <c r="H1003" s="517"/>
      <c r="I1003" s="517"/>
      <c r="J1003" s="517"/>
      <c r="K1003" s="517"/>
      <c r="L1003" s="517"/>
      <c r="M1003" s="517"/>
      <c r="N1003" s="518"/>
      <c r="O1003" s="808"/>
      <c r="P1003" s="808"/>
      <c r="Q1003" s="808"/>
      <c r="R1003" s="808"/>
      <c r="S1003" s="808"/>
      <c r="T1003" s="808"/>
      <c r="U1003" s="808"/>
      <c r="V1003" s="808"/>
      <c r="W1003" s="808"/>
      <c r="X1003" s="808"/>
      <c r="Y1003" s="808"/>
      <c r="Z1003" s="808"/>
      <c r="AA1003" s="1585" t="s">
        <v>770</v>
      </c>
    </row>
    <row r="1004" spans="1:31" ht="18.75" x14ac:dyDescent="0.25">
      <c r="A1004" s="2053"/>
      <c r="B1004" s="516" t="s">
        <v>19</v>
      </c>
      <c r="C1004" s="308"/>
      <c r="D1004" s="308"/>
      <c r="E1004" s="308"/>
      <c r="F1004" s="308"/>
      <c r="G1004" s="308"/>
      <c r="H1004" s="308"/>
      <c r="I1004" s="308"/>
      <c r="J1004" s="308"/>
      <c r="K1004" s="308"/>
      <c r="L1004" s="308"/>
      <c r="M1004" s="308"/>
      <c r="N1004" s="464"/>
      <c r="O1004" s="808"/>
      <c r="P1004" s="808"/>
      <c r="Q1004" s="808"/>
      <c r="R1004" s="808"/>
      <c r="S1004" s="808"/>
      <c r="T1004" s="808"/>
      <c r="U1004" s="808"/>
      <c r="V1004" s="808"/>
      <c r="W1004" s="808"/>
      <c r="X1004" s="808"/>
      <c r="Y1004" s="808"/>
      <c r="Z1004" s="808"/>
      <c r="AA1004" s="1585" t="s">
        <v>770</v>
      </c>
    </row>
    <row r="1005" spans="1:31" ht="18.75" x14ac:dyDescent="0.25">
      <c r="A1005" s="2053"/>
      <c r="B1005" s="516" t="s">
        <v>21</v>
      </c>
      <c r="C1005" s="308" t="s">
        <v>291</v>
      </c>
      <c r="D1005" s="308"/>
      <c r="E1005" s="308"/>
      <c r="F1005" s="308"/>
      <c r="G1005" s="308"/>
      <c r="H1005" s="308"/>
      <c r="I1005" s="308"/>
      <c r="J1005" s="308"/>
      <c r="K1005" s="308"/>
      <c r="L1005" s="308"/>
      <c r="M1005" s="308"/>
      <c r="N1005" s="464"/>
      <c r="O1005" s="808"/>
      <c r="P1005" s="808"/>
      <c r="Q1005" s="808"/>
      <c r="R1005" s="808"/>
      <c r="S1005" s="808"/>
      <c r="T1005" s="808"/>
      <c r="U1005" s="808"/>
      <c r="V1005" s="808"/>
      <c r="W1005" s="808"/>
      <c r="X1005" s="808"/>
      <c r="Y1005" s="808"/>
      <c r="Z1005" s="808"/>
      <c r="AA1005" s="1585" t="s">
        <v>770</v>
      </c>
    </row>
    <row r="1006" spans="1:31" ht="18.75" x14ac:dyDescent="0.25">
      <c r="A1006" s="2053"/>
      <c r="B1006" s="516" t="s">
        <v>23</v>
      </c>
      <c r="C1006" s="308" t="s">
        <v>292</v>
      </c>
      <c r="D1006" s="308"/>
      <c r="E1006" s="308"/>
      <c r="F1006" s="308"/>
      <c r="G1006" s="308"/>
      <c r="H1006" s="308"/>
      <c r="I1006" s="308"/>
      <c r="J1006" s="308"/>
      <c r="K1006" s="308"/>
      <c r="L1006" s="308"/>
      <c r="M1006" s="308"/>
      <c r="N1006" s="464"/>
      <c r="O1006" s="808"/>
      <c r="P1006" s="808"/>
      <c r="Q1006" s="808"/>
      <c r="R1006" s="808"/>
      <c r="S1006" s="808"/>
      <c r="T1006" s="808"/>
      <c r="U1006" s="808"/>
      <c r="V1006" s="808"/>
      <c r="W1006" s="808"/>
      <c r="X1006" s="808"/>
      <c r="Y1006" s="808"/>
      <c r="Z1006" s="808"/>
      <c r="AA1006" s="1585" t="s">
        <v>770</v>
      </c>
    </row>
    <row r="1007" spans="1:31" ht="18.75" x14ac:dyDescent="0.25">
      <c r="A1007" s="2053"/>
      <c r="B1007" s="516" t="s">
        <v>141</v>
      </c>
      <c r="C1007" s="308"/>
      <c r="D1007" s="308"/>
      <c r="E1007" s="308"/>
      <c r="F1007" s="308"/>
      <c r="G1007" s="308"/>
      <c r="H1007" s="308"/>
      <c r="I1007" s="308"/>
      <c r="J1007" s="308"/>
      <c r="K1007" s="308"/>
      <c r="L1007" s="308"/>
      <c r="M1007" s="308"/>
      <c r="N1007" s="464"/>
      <c r="O1007" s="808"/>
      <c r="P1007" s="808"/>
      <c r="Q1007" s="808"/>
      <c r="R1007" s="808"/>
      <c r="S1007" s="808"/>
      <c r="T1007" s="808"/>
      <c r="U1007" s="808"/>
      <c r="V1007" s="808"/>
      <c r="W1007" s="808"/>
      <c r="X1007" s="808"/>
      <c r="Y1007" s="808"/>
      <c r="Z1007" s="808"/>
      <c r="AA1007" s="1585" t="s">
        <v>770</v>
      </c>
    </row>
    <row r="1008" spans="1:31" ht="18.75" x14ac:dyDescent="0.25">
      <c r="A1008" s="2053"/>
      <c r="B1008" s="516" t="s">
        <v>142</v>
      </c>
      <c r="C1008" s="308"/>
      <c r="D1008" s="308"/>
      <c r="E1008" s="308"/>
      <c r="F1008" s="308"/>
      <c r="G1008" s="308"/>
      <c r="H1008" s="308"/>
      <c r="I1008" s="308"/>
      <c r="J1008" s="308"/>
      <c r="K1008" s="308"/>
      <c r="L1008" s="308"/>
      <c r="M1008" s="308"/>
      <c r="N1008" s="464"/>
      <c r="O1008" s="808"/>
      <c r="P1008" s="808"/>
      <c r="Q1008" s="808"/>
      <c r="R1008" s="808"/>
      <c r="S1008" s="808"/>
      <c r="T1008" s="808"/>
      <c r="U1008" s="808"/>
      <c r="V1008" s="808"/>
      <c r="W1008" s="808"/>
      <c r="X1008" s="808"/>
      <c r="Y1008" s="808"/>
      <c r="Z1008" s="808"/>
      <c r="AA1008" s="1585" t="s">
        <v>770</v>
      </c>
    </row>
    <row r="1009" spans="1:31" ht="18.75" x14ac:dyDescent="0.25">
      <c r="A1009" s="2053"/>
      <c r="B1009" s="516" t="s">
        <v>189</v>
      </c>
      <c r="C1009" s="308"/>
      <c r="D1009" s="308"/>
      <c r="E1009" s="308"/>
      <c r="F1009" s="308"/>
      <c r="G1009" s="308"/>
      <c r="H1009" s="308"/>
      <c r="I1009" s="308"/>
      <c r="J1009" s="308"/>
      <c r="K1009" s="308"/>
      <c r="L1009" s="308"/>
      <c r="M1009" s="308"/>
      <c r="N1009" s="464"/>
      <c r="O1009" s="808"/>
      <c r="P1009" s="808"/>
      <c r="Q1009" s="808"/>
      <c r="R1009" s="808"/>
      <c r="S1009" s="808"/>
      <c r="T1009" s="808"/>
      <c r="U1009" s="808"/>
      <c r="V1009" s="808"/>
      <c r="W1009" s="808"/>
      <c r="X1009" s="808"/>
      <c r="Y1009" s="808"/>
      <c r="Z1009" s="808"/>
      <c r="AA1009" s="1585" t="s">
        <v>770</v>
      </c>
    </row>
    <row r="1010" spans="1:31" ht="18.75" x14ac:dyDescent="0.25">
      <c r="A1010" s="2053"/>
      <c r="B1010" s="516" t="s">
        <v>190</v>
      </c>
      <c r="C1010" s="308"/>
      <c r="D1010" s="308"/>
      <c r="E1010" s="308"/>
      <c r="F1010" s="308"/>
      <c r="G1010" s="308"/>
      <c r="H1010" s="308"/>
      <c r="I1010" s="308"/>
      <c r="J1010" s="308"/>
      <c r="K1010" s="308"/>
      <c r="L1010" s="308"/>
      <c r="M1010" s="308"/>
      <c r="N1010" s="464"/>
      <c r="O1010" s="808"/>
      <c r="P1010" s="808"/>
      <c r="Q1010" s="808"/>
      <c r="R1010" s="808"/>
      <c r="S1010" s="808"/>
      <c r="T1010" s="808"/>
      <c r="U1010" s="808"/>
      <c r="V1010" s="808"/>
      <c r="W1010" s="808"/>
      <c r="X1010" s="808"/>
      <c r="Y1010" s="808"/>
      <c r="Z1010" s="808"/>
      <c r="AA1010" s="1585" t="s">
        <v>770</v>
      </c>
    </row>
    <row r="1011" spans="1:31" ht="18.75" x14ac:dyDescent="0.25">
      <c r="A1011" s="2053"/>
      <c r="B1011" s="516" t="s">
        <v>191</v>
      </c>
      <c r="C1011" s="308"/>
      <c r="D1011" s="308"/>
      <c r="E1011" s="308"/>
      <c r="F1011" s="308"/>
      <c r="G1011" s="308"/>
      <c r="H1011" s="308"/>
      <c r="I1011" s="308"/>
      <c r="J1011" s="308"/>
      <c r="K1011" s="308"/>
      <c r="L1011" s="308"/>
      <c r="M1011" s="308"/>
      <c r="N1011" s="464"/>
      <c r="O1011" s="808"/>
      <c r="P1011" s="808"/>
      <c r="Q1011" s="808"/>
      <c r="R1011" s="808"/>
      <c r="S1011" s="808"/>
      <c r="T1011" s="808"/>
      <c r="U1011" s="808"/>
      <c r="V1011" s="808"/>
      <c r="W1011" s="808"/>
      <c r="X1011" s="808"/>
      <c r="Y1011" s="808"/>
      <c r="Z1011" s="808"/>
      <c r="AA1011" s="1585" t="s">
        <v>770</v>
      </c>
    </row>
    <row r="1012" spans="1:31" ht="18.75" x14ac:dyDescent="0.25">
      <c r="A1012" s="2053"/>
      <c r="B1012" s="516" t="s">
        <v>192</v>
      </c>
      <c r="C1012" s="308"/>
      <c r="D1012" s="308"/>
      <c r="E1012" s="308"/>
      <c r="F1012" s="308"/>
      <c r="G1012" s="308"/>
      <c r="H1012" s="308"/>
      <c r="I1012" s="308"/>
      <c r="J1012" s="308"/>
      <c r="K1012" s="308"/>
      <c r="L1012" s="308"/>
      <c r="M1012" s="308"/>
      <c r="N1012" s="464"/>
      <c r="O1012" s="808"/>
      <c r="P1012" s="808"/>
      <c r="Q1012" s="808"/>
      <c r="R1012" s="808"/>
      <c r="S1012" s="808"/>
      <c r="T1012" s="808"/>
      <c r="U1012" s="808"/>
      <c r="V1012" s="808"/>
      <c r="W1012" s="808"/>
      <c r="X1012" s="808"/>
      <c r="Y1012" s="808"/>
      <c r="Z1012" s="808"/>
      <c r="AA1012" s="1585" t="s">
        <v>770</v>
      </c>
    </row>
    <row r="1013" spans="1:31" ht="18.75" x14ac:dyDescent="0.25">
      <c r="A1013" s="2053"/>
      <c r="B1013" s="516" t="s">
        <v>193</v>
      </c>
      <c r="C1013" s="308"/>
      <c r="D1013" s="308"/>
      <c r="E1013" s="308"/>
      <c r="F1013" s="308"/>
      <c r="G1013" s="308"/>
      <c r="H1013" s="308"/>
      <c r="I1013" s="308"/>
      <c r="J1013" s="308"/>
      <c r="K1013" s="308"/>
      <c r="L1013" s="308"/>
      <c r="M1013" s="308"/>
      <c r="N1013" s="464"/>
      <c r="O1013" s="808"/>
      <c r="P1013" s="808"/>
      <c r="Q1013" s="808"/>
      <c r="R1013" s="808"/>
      <c r="S1013" s="808"/>
      <c r="T1013" s="808"/>
      <c r="U1013" s="808"/>
      <c r="V1013" s="808"/>
      <c r="W1013" s="808"/>
      <c r="X1013" s="808"/>
      <c r="Y1013" s="808"/>
      <c r="Z1013" s="808"/>
      <c r="AA1013" s="1585" t="s">
        <v>770</v>
      </c>
    </row>
    <row r="1014" spans="1:31" ht="18.75" x14ac:dyDescent="0.25">
      <c r="A1014" s="2053"/>
      <c r="B1014" s="516" t="s">
        <v>194</v>
      </c>
      <c r="C1014" s="308"/>
      <c r="D1014" s="308"/>
      <c r="E1014" s="308"/>
      <c r="F1014" s="308"/>
      <c r="G1014" s="308"/>
      <c r="H1014" s="308"/>
      <c r="I1014" s="308"/>
      <c r="J1014" s="308"/>
      <c r="K1014" s="308"/>
      <c r="L1014" s="308"/>
      <c r="M1014" s="308"/>
      <c r="N1014" s="464"/>
      <c r="O1014" s="808"/>
      <c r="P1014" s="808"/>
      <c r="Q1014" s="808"/>
      <c r="R1014" s="808"/>
      <c r="S1014" s="808"/>
      <c r="T1014" s="808"/>
      <c r="U1014" s="808"/>
      <c r="V1014" s="808"/>
      <c r="W1014" s="808"/>
      <c r="X1014" s="808"/>
      <c r="Y1014" s="808"/>
      <c r="Z1014" s="808"/>
      <c r="AA1014" s="1585" t="s">
        <v>770</v>
      </c>
    </row>
    <row r="1015" spans="1:31" ht="18.75" x14ac:dyDescent="0.25">
      <c r="A1015" s="2053"/>
      <c r="B1015" s="516" t="s">
        <v>195</v>
      </c>
      <c r="C1015" s="308"/>
      <c r="D1015" s="308"/>
      <c r="E1015" s="308"/>
      <c r="F1015" s="308"/>
      <c r="G1015" s="308"/>
      <c r="H1015" s="308"/>
      <c r="I1015" s="308"/>
      <c r="J1015" s="308"/>
      <c r="K1015" s="308"/>
      <c r="L1015" s="308"/>
      <c r="M1015" s="308"/>
      <c r="N1015" s="464"/>
      <c r="O1015" s="808"/>
      <c r="P1015" s="808"/>
      <c r="Q1015" s="808"/>
      <c r="R1015" s="808"/>
      <c r="S1015" s="808"/>
      <c r="T1015" s="808"/>
      <c r="U1015" s="808"/>
      <c r="V1015" s="808"/>
      <c r="W1015" s="808"/>
      <c r="X1015" s="808"/>
      <c r="Y1015" s="808"/>
      <c r="Z1015" s="808"/>
      <c r="AA1015" s="1585" t="s">
        <v>770</v>
      </c>
    </row>
    <row r="1016" spans="1:31" ht="18.75" x14ac:dyDescent="0.25">
      <c r="A1016" s="2053"/>
      <c r="B1016" s="516" t="s">
        <v>196</v>
      </c>
      <c r="C1016" s="308"/>
      <c r="D1016" s="308"/>
      <c r="E1016" s="308"/>
      <c r="F1016" s="308"/>
      <c r="G1016" s="308"/>
      <c r="H1016" s="308"/>
      <c r="I1016" s="308"/>
      <c r="J1016" s="308"/>
      <c r="K1016" s="308"/>
      <c r="L1016" s="308"/>
      <c r="M1016" s="308"/>
      <c r="N1016" s="464"/>
      <c r="O1016" s="808"/>
      <c r="P1016" s="808"/>
      <c r="Q1016" s="808"/>
      <c r="R1016" s="808"/>
      <c r="S1016" s="808"/>
      <c r="T1016" s="808"/>
      <c r="U1016" s="808"/>
      <c r="V1016" s="808"/>
      <c r="W1016" s="808"/>
      <c r="X1016" s="808"/>
      <c r="Y1016" s="808"/>
      <c r="Z1016" s="808"/>
      <c r="AA1016" s="1585" t="s">
        <v>770</v>
      </c>
    </row>
    <row r="1017" spans="1:31" ht="18.75" x14ac:dyDescent="0.25">
      <c r="A1017" s="2053"/>
      <c r="B1017" s="516" t="s">
        <v>197</v>
      </c>
      <c r="C1017" s="308"/>
      <c r="D1017" s="308"/>
      <c r="E1017" s="308"/>
      <c r="F1017" s="308"/>
      <c r="G1017" s="308"/>
      <c r="H1017" s="308"/>
      <c r="I1017" s="308"/>
      <c r="J1017" s="308"/>
      <c r="K1017" s="308"/>
      <c r="L1017" s="308"/>
      <c r="M1017" s="308"/>
      <c r="N1017" s="464"/>
      <c r="O1017" s="808"/>
      <c r="P1017" s="808"/>
      <c r="Q1017" s="808"/>
      <c r="R1017" s="808"/>
      <c r="S1017" s="808"/>
      <c r="T1017" s="808"/>
      <c r="U1017" s="808"/>
      <c r="V1017" s="808"/>
      <c r="W1017" s="808"/>
      <c r="X1017" s="808"/>
      <c r="Y1017" s="808"/>
      <c r="Z1017" s="808"/>
      <c r="AA1017" s="1585" t="s">
        <v>770</v>
      </c>
    </row>
    <row r="1018" spans="1:31" ht="18.75" x14ac:dyDescent="0.25">
      <c r="A1018" s="2053"/>
      <c r="B1018" s="516" t="s">
        <v>198</v>
      </c>
      <c r="C1018" s="308"/>
      <c r="D1018" s="308"/>
      <c r="E1018" s="308"/>
      <c r="F1018" s="308"/>
      <c r="G1018" s="308"/>
      <c r="H1018" s="308"/>
      <c r="I1018" s="308"/>
      <c r="J1018" s="308"/>
      <c r="K1018" s="308"/>
      <c r="L1018" s="308"/>
      <c r="M1018" s="308"/>
      <c r="N1018" s="464"/>
      <c r="O1018" s="808"/>
      <c r="P1018" s="808"/>
      <c r="Q1018" s="808"/>
      <c r="R1018" s="808"/>
      <c r="S1018" s="808"/>
      <c r="T1018" s="808"/>
      <c r="U1018" s="808"/>
      <c r="V1018" s="808"/>
      <c r="W1018" s="808"/>
      <c r="X1018" s="808"/>
      <c r="Y1018" s="808"/>
      <c r="Z1018" s="808"/>
      <c r="AA1018" s="1585" t="s">
        <v>770</v>
      </c>
    </row>
    <row r="1019" spans="1:31" ht="18.75" x14ac:dyDescent="0.25">
      <c r="A1019" s="2053"/>
      <c r="B1019" s="516" t="s">
        <v>199</v>
      </c>
      <c r="C1019" s="308"/>
      <c r="D1019" s="308"/>
      <c r="E1019" s="308"/>
      <c r="F1019" s="308"/>
      <c r="G1019" s="308"/>
      <c r="H1019" s="308"/>
      <c r="I1019" s="308"/>
      <c r="J1019" s="308"/>
      <c r="K1019" s="308"/>
      <c r="L1019" s="308"/>
      <c r="M1019" s="308"/>
      <c r="N1019" s="464"/>
      <c r="O1019" s="808"/>
      <c r="P1019" s="808"/>
      <c r="Q1019" s="808"/>
      <c r="R1019" s="808"/>
      <c r="S1019" s="808"/>
      <c r="T1019" s="808"/>
      <c r="U1019" s="808"/>
      <c r="V1019" s="808"/>
      <c r="W1019" s="808"/>
      <c r="X1019" s="808"/>
      <c r="Y1019" s="808"/>
      <c r="Z1019" s="808"/>
      <c r="AA1019" s="1585" t="s">
        <v>770</v>
      </c>
    </row>
    <row r="1020" spans="1:31" ht="18.75" x14ac:dyDescent="0.25">
      <c r="A1020" s="2053"/>
      <c r="B1020" s="516" t="s">
        <v>200</v>
      </c>
      <c r="C1020" s="308"/>
      <c r="D1020" s="308"/>
      <c r="E1020" s="308"/>
      <c r="F1020" s="308"/>
      <c r="G1020" s="308"/>
      <c r="H1020" s="308"/>
      <c r="I1020" s="308"/>
      <c r="J1020" s="308"/>
      <c r="K1020" s="308"/>
      <c r="L1020" s="308"/>
      <c r="M1020" s="308"/>
      <c r="N1020" s="464"/>
      <c r="O1020" s="808"/>
      <c r="P1020" s="808"/>
      <c r="Q1020" s="808"/>
      <c r="R1020" s="808"/>
      <c r="S1020" s="808"/>
      <c r="T1020" s="808"/>
      <c r="U1020" s="808"/>
      <c r="V1020" s="808"/>
      <c r="W1020" s="808"/>
      <c r="X1020" s="808"/>
      <c r="Y1020" s="808"/>
      <c r="Z1020" s="808"/>
      <c r="AA1020" s="1585" t="s">
        <v>770</v>
      </c>
      <c r="AB1020" s="808"/>
      <c r="AC1020" s="808"/>
    </row>
    <row r="1021" spans="1:31" ht="18.75" x14ac:dyDescent="0.25">
      <c r="A1021" s="2053"/>
      <c r="B1021" s="516"/>
      <c r="C1021" s="308"/>
      <c r="D1021" s="308"/>
      <c r="E1021" s="308"/>
      <c r="F1021" s="308"/>
      <c r="G1021" s="308"/>
      <c r="H1021" s="308"/>
      <c r="I1021" s="308"/>
      <c r="J1021" s="308"/>
      <c r="K1021" s="308"/>
      <c r="L1021" s="308"/>
      <c r="M1021" s="308"/>
      <c r="N1021" s="464"/>
      <c r="O1021" s="808"/>
      <c r="P1021" s="808"/>
      <c r="Q1021" s="808"/>
      <c r="R1021" s="808"/>
      <c r="S1021" s="808"/>
      <c r="T1021" s="808"/>
      <c r="U1021" s="808"/>
      <c r="V1021" s="808"/>
      <c r="W1021" s="808"/>
      <c r="X1021" s="808"/>
      <c r="Y1021" s="808"/>
      <c r="Z1021" s="808"/>
      <c r="AA1021" s="1710" t="s">
        <v>1298</v>
      </c>
      <c r="AB1021" s="841"/>
      <c r="AC1021" s="841"/>
      <c r="AD1021" s="841"/>
      <c r="AE1021" s="841"/>
    </row>
    <row r="1022" spans="1:31" ht="18.75" x14ac:dyDescent="0.25">
      <c r="A1022" s="2053"/>
      <c r="B1022" s="2133"/>
      <c r="C1022" s="2134"/>
      <c r="D1022" s="2134"/>
      <c r="E1022" s="2134"/>
      <c r="F1022" s="2134"/>
      <c r="G1022" s="2134"/>
      <c r="H1022" s="2134"/>
      <c r="I1022" s="2134"/>
      <c r="J1022" s="2134"/>
      <c r="K1022" s="2134"/>
      <c r="L1022" s="2134"/>
      <c r="M1022" s="2134"/>
      <c r="N1022" s="2135"/>
      <c r="O1022" s="808"/>
      <c r="P1022" s="808"/>
      <c r="Q1022" s="808"/>
      <c r="R1022" s="808"/>
      <c r="S1022" s="808"/>
      <c r="T1022" s="808"/>
      <c r="U1022" s="808"/>
      <c r="V1022" s="808"/>
      <c r="W1022" s="808"/>
      <c r="X1022" s="808"/>
      <c r="Y1022" s="808"/>
      <c r="Z1022" s="808"/>
      <c r="AA1022" s="1710" t="s">
        <v>1298</v>
      </c>
      <c r="AB1022" s="841"/>
      <c r="AC1022" s="841"/>
      <c r="AD1022" s="841"/>
      <c r="AE1022" s="841"/>
    </row>
    <row r="1023" spans="1:31" ht="18.75" x14ac:dyDescent="0.25">
      <c r="A1023" s="2053"/>
      <c r="B1023" s="520" t="s">
        <v>185</v>
      </c>
      <c r="C1023" s="425" t="s">
        <v>130</v>
      </c>
      <c r="D1023" s="2115"/>
      <c r="E1023" s="1938"/>
      <c r="F1023" s="1938"/>
      <c r="G1023" s="1938"/>
      <c r="H1023" s="1938"/>
      <c r="I1023" s="1938"/>
      <c r="J1023" s="1938"/>
      <c r="K1023" s="1938"/>
      <c r="L1023" s="1938"/>
      <c r="M1023" s="1938"/>
      <c r="N1023" s="2116"/>
      <c r="O1023" s="808"/>
      <c r="P1023" s="808"/>
      <c r="Q1023" s="808"/>
      <c r="R1023" s="808"/>
      <c r="S1023" s="808"/>
      <c r="T1023" s="808"/>
      <c r="U1023" s="808"/>
      <c r="V1023" s="808"/>
      <c r="W1023" s="808"/>
      <c r="X1023" s="808"/>
      <c r="Y1023" s="808"/>
      <c r="Z1023" s="808"/>
      <c r="AA1023" s="1710" t="s">
        <v>1298</v>
      </c>
      <c r="AB1023" s="841"/>
      <c r="AC1023" s="841"/>
      <c r="AD1023" s="841"/>
      <c r="AE1023" s="841"/>
    </row>
    <row r="1024" spans="1:31" ht="18.75" x14ac:dyDescent="0.25">
      <c r="A1024" s="2053"/>
      <c r="B1024" s="436"/>
      <c r="C1024" s="311"/>
      <c r="D1024" s="311"/>
      <c r="E1024" s="311"/>
      <c r="F1024" s="311"/>
      <c r="G1024" s="311"/>
      <c r="H1024" s="311"/>
      <c r="I1024" s="311"/>
      <c r="J1024" s="311"/>
      <c r="K1024" s="311"/>
      <c r="L1024" s="311"/>
      <c r="M1024" s="311"/>
      <c r="N1024" s="1455"/>
      <c r="O1024" s="808"/>
      <c r="P1024" s="808"/>
      <c r="Q1024" s="808"/>
      <c r="R1024" s="808"/>
      <c r="S1024" s="808"/>
      <c r="T1024" s="808"/>
      <c r="U1024" s="808"/>
      <c r="V1024" s="808"/>
      <c r="W1024" s="808"/>
      <c r="X1024" s="808"/>
      <c r="Y1024" s="808"/>
      <c r="Z1024" s="808"/>
      <c r="AA1024" s="1710" t="s">
        <v>1298</v>
      </c>
      <c r="AB1024" s="841"/>
      <c r="AC1024" s="841"/>
      <c r="AD1024" s="841"/>
      <c r="AE1024" s="841"/>
    </row>
    <row r="1025" spans="1:31" ht="18.75" x14ac:dyDescent="0.25">
      <c r="A1025" s="2053"/>
      <c r="B1025" s="2277" t="s">
        <v>362</v>
      </c>
      <c r="C1025" s="2278"/>
      <c r="D1025" s="2278"/>
      <c r="E1025" s="2278"/>
      <c r="F1025" s="2278"/>
      <c r="G1025" s="2278"/>
      <c r="H1025" s="2278"/>
      <c r="I1025" s="2278"/>
      <c r="J1025" s="2278"/>
      <c r="K1025" s="2278"/>
      <c r="L1025" s="2278"/>
      <c r="M1025" s="2278"/>
      <c r="N1025" s="2279"/>
      <c r="O1025" s="808"/>
      <c r="P1025" s="808"/>
      <c r="Q1025" s="808"/>
      <c r="R1025" s="808"/>
      <c r="S1025" s="808"/>
      <c r="T1025" s="808"/>
      <c r="U1025" s="808"/>
      <c r="V1025" s="808"/>
      <c r="W1025" s="808"/>
      <c r="X1025" s="808"/>
      <c r="Y1025" s="808"/>
      <c r="Z1025" s="808"/>
      <c r="AA1025" s="1710" t="s">
        <v>1298</v>
      </c>
      <c r="AB1025" s="841"/>
      <c r="AC1025" s="841"/>
      <c r="AD1025" s="841"/>
      <c r="AE1025" s="841"/>
    </row>
    <row r="1026" spans="1:31" ht="18.75" x14ac:dyDescent="0.25">
      <c r="A1026" s="2053"/>
      <c r="B1026" s="2285" t="s">
        <v>166</v>
      </c>
      <c r="C1026" s="2286"/>
      <c r="D1026" s="2286"/>
      <c r="E1026" s="2286"/>
      <c r="F1026" s="2286"/>
      <c r="G1026" s="2286"/>
      <c r="H1026" s="2286"/>
      <c r="I1026" s="2286"/>
      <c r="J1026" s="2286"/>
      <c r="K1026" s="2287">
        <f ca="1">NOW()</f>
        <v>44186.827921064818</v>
      </c>
      <c r="L1026" s="2287"/>
      <c r="M1026" s="2287"/>
      <c r="N1026" s="2288"/>
      <c r="O1026" s="808"/>
      <c r="P1026" s="808"/>
      <c r="Q1026" s="808"/>
      <c r="R1026" s="808"/>
      <c r="S1026" s="808"/>
      <c r="T1026" s="808"/>
      <c r="U1026" s="808"/>
      <c r="V1026" s="808"/>
      <c r="W1026" s="808"/>
      <c r="X1026" s="808"/>
      <c r="Y1026" s="808"/>
      <c r="Z1026" s="808"/>
      <c r="AA1026" s="1710" t="s">
        <v>1298</v>
      </c>
      <c r="AB1026" s="841"/>
      <c r="AC1026" s="841"/>
      <c r="AD1026" s="841"/>
      <c r="AE1026" s="841"/>
    </row>
    <row r="1027" spans="1:31" ht="18.75" x14ac:dyDescent="0.25">
      <c r="A1027" s="2053"/>
      <c r="B1027" s="2121" t="s">
        <v>780</v>
      </c>
      <c r="C1027" s="2122"/>
      <c r="D1027" s="2122"/>
      <c r="E1027" s="2122"/>
      <c r="F1027" s="2122"/>
      <c r="G1027" s="2122"/>
      <c r="H1027" s="2122"/>
      <c r="I1027" s="2122"/>
      <c r="J1027" s="2122"/>
      <c r="K1027" s="2122"/>
      <c r="L1027" s="2122"/>
      <c r="M1027" s="2122"/>
      <c r="N1027" s="2123"/>
      <c r="O1027" s="808"/>
      <c r="P1027" s="808"/>
      <c r="Q1027" s="808"/>
      <c r="R1027" s="808"/>
      <c r="S1027" s="808"/>
      <c r="T1027" s="808"/>
      <c r="U1027" s="808"/>
      <c r="V1027" s="808"/>
      <c r="W1027" s="808"/>
      <c r="X1027" s="808"/>
      <c r="Y1027" s="808"/>
      <c r="Z1027" s="808"/>
      <c r="AA1027" s="1710" t="s">
        <v>1298</v>
      </c>
      <c r="AB1027" s="841"/>
      <c r="AC1027" s="841"/>
      <c r="AD1027" s="841"/>
      <c r="AE1027" s="841"/>
    </row>
    <row r="1028" spans="1:31" ht="18.75" x14ac:dyDescent="0.25">
      <c r="A1028" s="2053"/>
      <c r="B1028" s="2142" t="s">
        <v>500</v>
      </c>
      <c r="C1028" s="2143"/>
      <c r="D1028" s="2143"/>
      <c r="E1028" s="2143"/>
      <c r="F1028" s="2143"/>
      <c r="G1028" s="2143"/>
      <c r="H1028" s="2143"/>
      <c r="I1028" s="2143"/>
      <c r="J1028" s="2143"/>
      <c r="K1028" s="2143"/>
      <c r="L1028" s="2143"/>
      <c r="M1028" s="2143"/>
      <c r="N1028" s="2144"/>
      <c r="O1028" s="808"/>
      <c r="P1028" s="808"/>
      <c r="Q1028" s="808"/>
      <c r="R1028" s="808"/>
      <c r="S1028" s="808"/>
      <c r="T1028" s="808"/>
      <c r="U1028" s="808"/>
      <c r="V1028" s="808"/>
      <c r="W1028" s="808"/>
      <c r="X1028" s="808"/>
      <c r="Y1028" s="808"/>
      <c r="Z1028" s="808"/>
      <c r="AA1028" s="1710" t="s">
        <v>1298</v>
      </c>
      <c r="AB1028" s="841"/>
      <c r="AC1028" s="841"/>
      <c r="AD1028" s="841"/>
      <c r="AE1028" s="841"/>
    </row>
    <row r="1029" spans="1:31" ht="18.75" x14ac:dyDescent="0.25">
      <c r="A1029" s="2053"/>
      <c r="B1029" s="469"/>
      <c r="C1029" s="637" t="s">
        <v>35</v>
      </c>
      <c r="D1029" s="638">
        <v>0.74299999999999999</v>
      </c>
      <c r="E1029" s="1453"/>
      <c r="F1029" s="470"/>
      <c r="G1029" s="470" t="s">
        <v>168</v>
      </c>
      <c r="H1029" s="639">
        <v>7.4999999999999997E-2</v>
      </c>
      <c r="I1029" s="1453"/>
      <c r="J1029" s="470"/>
      <c r="K1029" s="470" t="s">
        <v>363</v>
      </c>
      <c r="L1029" s="375">
        <v>3.24</v>
      </c>
      <c r="M1029" s="1453"/>
      <c r="N1029" s="1454"/>
      <c r="O1029" s="808"/>
      <c r="P1029" s="808"/>
      <c r="Q1029" s="808"/>
      <c r="R1029" s="808"/>
      <c r="S1029" s="808"/>
      <c r="T1029" s="808"/>
      <c r="U1029" s="808"/>
      <c r="V1029" s="808"/>
      <c r="W1029" s="808"/>
      <c r="X1029" s="808"/>
      <c r="Y1029" s="808"/>
      <c r="Z1029" s="808"/>
      <c r="AA1029" s="1710" t="s">
        <v>1298</v>
      </c>
      <c r="AB1029" s="841"/>
      <c r="AC1029" s="841"/>
      <c r="AD1029" s="841"/>
      <c r="AE1029" s="841"/>
    </row>
    <row r="1030" spans="1:31" ht="18.75" x14ac:dyDescent="0.25">
      <c r="A1030" s="2053"/>
      <c r="B1030" s="469"/>
      <c r="C1030" s="614"/>
      <c r="D1030" s="381">
        <v>0.75214999999999999</v>
      </c>
      <c r="E1030" s="1453"/>
      <c r="F1030" s="470"/>
      <c r="G1030" s="640"/>
      <c r="H1030" s="641">
        <v>0.74299999999999999</v>
      </c>
      <c r="I1030" s="1453"/>
      <c r="J1030" s="470"/>
      <c r="K1030" s="614"/>
      <c r="L1030" s="377">
        <v>2.4073200000000003</v>
      </c>
      <c r="M1030" s="1453"/>
      <c r="N1030" s="1454"/>
      <c r="O1030" s="808"/>
      <c r="P1030" s="808"/>
      <c r="Q1030" s="808"/>
      <c r="R1030" s="808"/>
      <c r="S1030" s="808"/>
      <c r="T1030" s="808"/>
      <c r="U1030" s="808"/>
      <c r="V1030" s="808"/>
      <c r="W1030" s="808"/>
      <c r="X1030" s="808"/>
      <c r="Y1030" s="808"/>
      <c r="Z1030" s="808"/>
      <c r="AA1030" s="1710" t="s">
        <v>1298</v>
      </c>
      <c r="AB1030" s="841"/>
      <c r="AC1030" s="841"/>
      <c r="AD1030" s="841"/>
      <c r="AE1030" s="841"/>
    </row>
    <row r="1031" spans="1:31" ht="18.75" x14ac:dyDescent="0.25">
      <c r="A1031" s="2053"/>
      <c r="B1031" s="469"/>
      <c r="C1031" s="614"/>
      <c r="D1031" s="382">
        <v>7.1295000000000019</v>
      </c>
      <c r="E1031" s="1453"/>
      <c r="F1031" s="470"/>
      <c r="G1031" s="640"/>
      <c r="H1031" s="642">
        <v>0.75214999999999999</v>
      </c>
      <c r="I1031" s="1453"/>
      <c r="J1031" s="470"/>
      <c r="K1031" s="614"/>
      <c r="L1031" s="379">
        <v>2.436966</v>
      </c>
      <c r="M1031" s="1453"/>
      <c r="N1031" s="1454"/>
      <c r="O1031" s="808"/>
      <c r="P1031" s="808"/>
      <c r="Q1031" s="808"/>
      <c r="R1031" s="808"/>
      <c r="S1031" s="808"/>
      <c r="T1031" s="808"/>
      <c r="U1031" s="808"/>
      <c r="V1031" s="808"/>
      <c r="W1031" s="808"/>
      <c r="X1031" s="808"/>
      <c r="Y1031" s="808"/>
      <c r="Z1031" s="808"/>
      <c r="AA1031" s="1710" t="s">
        <v>1298</v>
      </c>
      <c r="AB1031" s="841"/>
      <c r="AC1031" s="841"/>
      <c r="AD1031" s="841"/>
      <c r="AE1031" s="841"/>
    </row>
    <row r="1032" spans="1:31" ht="18.75" x14ac:dyDescent="0.25">
      <c r="A1032" s="2053"/>
      <c r="B1032" s="469"/>
      <c r="C1032" s="614"/>
      <c r="D1032" s="383">
        <v>7.1295000000000019</v>
      </c>
      <c r="E1032" s="1453"/>
      <c r="F1032" s="470"/>
      <c r="G1032" s="640"/>
      <c r="H1032" s="643">
        <v>7.1295000000000019</v>
      </c>
      <c r="I1032" s="1453"/>
      <c r="J1032" s="470"/>
      <c r="K1032" s="614"/>
      <c r="L1032" s="644">
        <v>23.099580000000007</v>
      </c>
      <c r="M1032" s="1453"/>
      <c r="N1032" s="1454"/>
      <c r="O1032" s="808"/>
      <c r="P1032" s="808"/>
      <c r="Q1032" s="808"/>
      <c r="R1032" s="808"/>
      <c r="S1032" s="808"/>
      <c r="T1032" s="808"/>
      <c r="U1032" s="808"/>
      <c r="V1032" s="808"/>
      <c r="W1032" s="808"/>
      <c r="X1032" s="808"/>
      <c r="Y1032" s="808"/>
      <c r="Z1032" s="808"/>
      <c r="AA1032" s="1710" t="s">
        <v>1298</v>
      </c>
      <c r="AB1032" s="841"/>
      <c r="AC1032" s="841"/>
      <c r="AD1032" s="841"/>
      <c r="AE1032" s="841"/>
    </row>
    <row r="1033" spans="1:31" ht="18.75" x14ac:dyDescent="0.25">
      <c r="A1033" s="2053"/>
      <c r="B1033" s="2241" t="s">
        <v>779</v>
      </c>
      <c r="C1033" s="1960"/>
      <c r="D1033" s="1960"/>
      <c r="E1033" s="1960"/>
      <c r="F1033" s="1960"/>
      <c r="G1033" s="1960"/>
      <c r="H1033" s="1960"/>
      <c r="I1033" s="1960"/>
      <c r="J1033" s="1960"/>
      <c r="K1033" s="1960"/>
      <c r="L1033" s="1960"/>
      <c r="M1033" s="1960"/>
      <c r="N1033" s="2242"/>
      <c r="O1033" s="808"/>
      <c r="P1033" s="808"/>
      <c r="Q1033" s="808"/>
      <c r="R1033" s="808"/>
      <c r="S1033" s="808"/>
      <c r="T1033" s="808"/>
      <c r="U1033" s="808"/>
      <c r="V1033" s="808"/>
      <c r="W1033" s="808"/>
      <c r="X1033" s="808"/>
      <c r="Y1033" s="808"/>
      <c r="Z1033" s="808"/>
      <c r="AA1033" s="1710" t="s">
        <v>1298</v>
      </c>
      <c r="AB1033" s="841"/>
      <c r="AC1033" s="841"/>
      <c r="AD1033" s="841"/>
      <c r="AE1033" s="841"/>
    </row>
    <row r="1034" spans="1:31" ht="18.75" x14ac:dyDescent="0.25">
      <c r="A1034" s="2053"/>
      <c r="B1034" s="1397" t="s">
        <v>181</v>
      </c>
      <c r="C1034" s="1396" t="s">
        <v>497</v>
      </c>
      <c r="D1034" s="1382"/>
      <c r="E1034" s="1382"/>
      <c r="F1034" s="1382"/>
      <c r="G1034" s="1382"/>
      <c r="H1034" s="1382"/>
      <c r="I1034" s="1382"/>
      <c r="J1034" s="1382"/>
      <c r="K1034" s="1382"/>
      <c r="L1034" s="1382"/>
      <c r="M1034" s="1382"/>
      <c r="N1034" s="1407"/>
      <c r="O1034" s="808"/>
      <c r="P1034" s="808"/>
      <c r="Q1034" s="808"/>
      <c r="R1034" s="808"/>
      <c r="S1034" s="808"/>
      <c r="T1034" s="808"/>
      <c r="U1034" s="808"/>
      <c r="V1034" s="808"/>
      <c r="W1034" s="808"/>
      <c r="X1034" s="808"/>
      <c r="Y1034" s="808"/>
      <c r="Z1034" s="808"/>
      <c r="AA1034" s="1710" t="s">
        <v>1298</v>
      </c>
      <c r="AB1034" s="841"/>
      <c r="AC1034" s="841"/>
      <c r="AD1034" s="841"/>
      <c r="AE1034" s="841"/>
    </row>
    <row r="1035" spans="1:31" ht="18.75" x14ac:dyDescent="0.25">
      <c r="A1035" s="2053"/>
      <c r="B1035" s="1383"/>
      <c r="C1035" s="1382" t="s">
        <v>782</v>
      </c>
      <c r="D1035" s="1382"/>
      <c r="E1035" s="1382"/>
      <c r="F1035" s="1382"/>
      <c r="G1035" s="1382"/>
      <c r="H1035" s="1382"/>
      <c r="I1035" s="1382"/>
      <c r="J1035" s="1382"/>
      <c r="K1035" s="1382"/>
      <c r="L1035" s="1382"/>
      <c r="M1035" s="1382"/>
      <c r="N1035" s="1407"/>
      <c r="O1035" s="808"/>
      <c r="P1035" s="808"/>
      <c r="Q1035" s="808"/>
      <c r="R1035" s="808"/>
      <c r="S1035" s="808"/>
      <c r="T1035" s="808"/>
      <c r="U1035" s="808"/>
      <c r="V1035" s="808"/>
      <c r="W1035" s="808"/>
      <c r="X1035" s="808"/>
      <c r="Y1035" s="808"/>
      <c r="Z1035" s="808"/>
      <c r="AA1035" s="1710" t="s">
        <v>1298</v>
      </c>
      <c r="AB1035" s="841"/>
      <c r="AC1035" s="841"/>
      <c r="AD1035" s="841"/>
      <c r="AE1035" s="841"/>
    </row>
    <row r="1036" spans="1:31" ht="18.75" x14ac:dyDescent="0.25">
      <c r="A1036" s="2053"/>
      <c r="B1036" s="1383"/>
      <c r="C1036" s="1382" t="s">
        <v>1053</v>
      </c>
      <c r="D1036" s="1382"/>
      <c r="E1036" s="1382"/>
      <c r="F1036" s="1382"/>
      <c r="G1036" s="1382"/>
      <c r="H1036" s="1382"/>
      <c r="I1036" s="1382"/>
      <c r="J1036" s="1382"/>
      <c r="K1036" s="1382"/>
      <c r="L1036" s="1382"/>
      <c r="M1036" s="1382"/>
      <c r="N1036" s="1407"/>
      <c r="O1036" s="808"/>
      <c r="P1036" s="808"/>
      <c r="Q1036" s="808"/>
      <c r="R1036" s="808"/>
      <c r="S1036" s="808"/>
      <c r="T1036" s="808"/>
      <c r="U1036" s="808"/>
      <c r="V1036" s="808"/>
      <c r="W1036" s="808"/>
      <c r="X1036" s="808"/>
      <c r="Y1036" s="808"/>
      <c r="Z1036" s="808"/>
      <c r="AA1036" s="1710" t="s">
        <v>1298</v>
      </c>
      <c r="AB1036" s="841"/>
      <c r="AC1036" s="841"/>
      <c r="AD1036" s="841"/>
      <c r="AE1036" s="841"/>
    </row>
    <row r="1037" spans="1:31" ht="18.75" x14ac:dyDescent="0.25">
      <c r="A1037" s="2053"/>
      <c r="B1037" s="1408"/>
      <c r="C1037" s="1382" t="s">
        <v>1237</v>
      </c>
      <c r="D1037" s="1382"/>
      <c r="E1037" s="1382"/>
      <c r="F1037" s="1382"/>
      <c r="G1037" s="1382"/>
      <c r="H1037" s="1382"/>
      <c r="I1037" s="1382"/>
      <c r="J1037" s="1382"/>
      <c r="K1037" s="1382"/>
      <c r="L1037" s="1382"/>
      <c r="M1037" s="1382"/>
      <c r="N1037" s="1407"/>
      <c r="O1037" s="808"/>
      <c r="P1037" s="808"/>
      <c r="Q1037" s="808"/>
      <c r="R1037" s="808"/>
      <c r="S1037" s="808"/>
      <c r="T1037" s="808"/>
      <c r="U1037" s="808"/>
      <c r="V1037" s="808"/>
      <c r="W1037" s="808"/>
      <c r="X1037" s="808"/>
      <c r="Y1037" s="808"/>
      <c r="Z1037" s="808"/>
      <c r="AA1037" s="1710" t="s">
        <v>1298</v>
      </c>
      <c r="AB1037" s="841"/>
      <c r="AC1037" s="841"/>
      <c r="AD1037" s="841"/>
      <c r="AE1037" s="841"/>
    </row>
    <row r="1038" spans="1:31" ht="21" x14ac:dyDescent="0.35">
      <c r="A1038" s="2053"/>
      <c r="B1038" s="1402" t="s">
        <v>182</v>
      </c>
      <c r="C1038" s="1384" t="s">
        <v>493</v>
      </c>
      <c r="D1038" s="1384"/>
      <c r="E1038" s="1384"/>
      <c r="F1038" s="1384"/>
      <c r="G1038" s="1384"/>
      <c r="H1038" s="1384"/>
      <c r="I1038" s="1384"/>
      <c r="J1038" s="1384"/>
      <c r="K1038" s="1384"/>
      <c r="L1038" s="1384"/>
      <c r="M1038" s="1384"/>
      <c r="N1038" s="1409"/>
      <c r="O1038" s="808"/>
      <c r="P1038" s="808"/>
      <c r="Q1038" s="808"/>
      <c r="R1038" s="808"/>
      <c r="S1038" s="808"/>
      <c r="T1038" s="808"/>
      <c r="U1038" s="808"/>
      <c r="V1038" s="808"/>
      <c r="W1038" s="808"/>
      <c r="X1038" s="808"/>
      <c r="Y1038" s="808"/>
      <c r="Z1038" s="808"/>
      <c r="AA1038" s="1217"/>
      <c r="AB1038" s="808"/>
      <c r="AC1038" s="808"/>
    </row>
    <row r="1039" spans="1:31" ht="21" x14ac:dyDescent="0.35">
      <c r="A1039" s="2053"/>
      <c r="B1039" s="1385" t="s">
        <v>173</v>
      </c>
      <c r="C1039" s="1386" t="s">
        <v>1230</v>
      </c>
      <c r="D1039" s="1386"/>
      <c r="E1039" s="1386"/>
      <c r="F1039" s="1386"/>
      <c r="G1039" s="1386"/>
      <c r="H1039" s="1386"/>
      <c r="I1039" s="1386"/>
      <c r="J1039" s="1386"/>
      <c r="K1039" s="1386"/>
      <c r="L1039" s="1386"/>
      <c r="M1039" s="1386"/>
      <c r="N1039" s="1410"/>
      <c r="O1039" s="808"/>
      <c r="P1039" s="808"/>
      <c r="Q1039" s="808"/>
      <c r="R1039" s="808"/>
      <c r="S1039" s="808"/>
      <c r="T1039" s="808"/>
      <c r="U1039" s="808"/>
      <c r="V1039" s="808"/>
      <c r="W1039" s="808"/>
      <c r="X1039" s="808"/>
      <c r="Y1039" s="808"/>
      <c r="Z1039" s="808"/>
      <c r="AA1039" s="1217"/>
      <c r="AB1039" s="808"/>
      <c r="AC1039" s="808"/>
    </row>
    <row r="1040" spans="1:31" ht="21" x14ac:dyDescent="0.35">
      <c r="A1040" s="2053"/>
      <c r="B1040" s="1398" t="s">
        <v>185</v>
      </c>
      <c r="C1040" s="1382" t="s">
        <v>297</v>
      </c>
      <c r="D1040" s="1382"/>
      <c r="E1040" s="1382"/>
      <c r="F1040" s="1382"/>
      <c r="G1040" s="1382"/>
      <c r="H1040" s="1382"/>
      <c r="I1040" s="1382"/>
      <c r="J1040" s="1382"/>
      <c r="K1040" s="1382"/>
      <c r="L1040" s="1382"/>
      <c r="M1040" s="1382"/>
      <c r="N1040" s="1407"/>
      <c r="O1040" s="808"/>
      <c r="P1040" s="808"/>
      <c r="Q1040" s="808"/>
      <c r="R1040" s="808"/>
      <c r="S1040" s="808"/>
      <c r="T1040" s="808"/>
      <c r="U1040" s="808"/>
      <c r="V1040" s="808"/>
      <c r="W1040" s="808"/>
      <c r="X1040" s="808"/>
      <c r="Y1040" s="808"/>
      <c r="Z1040" s="808"/>
      <c r="AA1040" s="1217"/>
      <c r="AB1040" s="808"/>
      <c r="AC1040" s="808"/>
    </row>
    <row r="1041" spans="1:32" ht="21" x14ac:dyDescent="0.35">
      <c r="A1041" s="2053"/>
      <c r="B1041" s="1398" t="s">
        <v>203</v>
      </c>
      <c r="C1041" s="1405" t="s">
        <v>137</v>
      </c>
      <c r="D1041" s="1405"/>
      <c r="E1041" s="1405"/>
      <c r="F1041" s="1405"/>
      <c r="G1041" s="1405"/>
      <c r="H1041" s="1405"/>
      <c r="I1041" s="1405"/>
      <c r="J1041" s="1405"/>
      <c r="K1041" s="1405"/>
      <c r="L1041" s="1405"/>
      <c r="M1041" s="1405"/>
      <c r="N1041" s="1411"/>
      <c r="O1041" s="808"/>
      <c r="P1041" s="808"/>
      <c r="Q1041" s="808"/>
      <c r="R1041" s="808"/>
      <c r="S1041" s="808"/>
      <c r="T1041" s="808"/>
      <c r="U1041" s="808"/>
      <c r="V1041" s="808"/>
      <c r="W1041" s="808"/>
      <c r="X1041" s="808"/>
      <c r="Y1041" s="808"/>
      <c r="Z1041" s="808"/>
      <c r="AA1041" s="1217"/>
      <c r="AB1041" s="808"/>
      <c r="AC1041" s="808"/>
    </row>
    <row r="1042" spans="1:32" ht="21" x14ac:dyDescent="0.35">
      <c r="A1042" s="2053"/>
      <c r="B1042" s="1391" t="s">
        <v>467</v>
      </c>
      <c r="C1042" s="1392" t="s">
        <v>1231</v>
      </c>
      <c r="D1042" s="1392"/>
      <c r="E1042" s="1392"/>
      <c r="F1042" s="1392"/>
      <c r="G1042" s="1392"/>
      <c r="H1042" s="1392"/>
      <c r="I1042" s="1392"/>
      <c r="J1042" s="1392"/>
      <c r="K1042" s="1392"/>
      <c r="L1042" s="1392"/>
      <c r="M1042" s="1392"/>
      <c r="N1042" s="1412"/>
      <c r="O1042" s="808"/>
      <c r="P1042" s="808"/>
      <c r="Q1042" s="808"/>
      <c r="R1042" s="808"/>
      <c r="S1042" s="808"/>
      <c r="T1042" s="808"/>
      <c r="U1042" s="808"/>
      <c r="V1042" s="808"/>
      <c r="W1042" s="808"/>
      <c r="X1042" s="808"/>
      <c r="Y1042" s="808"/>
      <c r="Z1042" s="808"/>
      <c r="AA1042" s="1217"/>
      <c r="AB1042" s="808"/>
      <c r="AC1042" s="808"/>
    </row>
    <row r="1043" spans="1:32" ht="21" x14ac:dyDescent="0.35">
      <c r="A1043" s="2053"/>
      <c r="B1043" s="1413">
        <v>1</v>
      </c>
      <c r="C1043" s="1399" t="s">
        <v>1063</v>
      </c>
      <c r="D1043" s="1403"/>
      <c r="E1043" s="1403"/>
      <c r="F1043" s="1403"/>
      <c r="G1043" s="1403"/>
      <c r="H1043" s="1403"/>
      <c r="I1043" s="1403"/>
      <c r="J1043" s="1403"/>
      <c r="K1043" s="1403"/>
      <c r="L1043" s="1403"/>
      <c r="M1043" s="1403"/>
      <c r="N1043" s="1414"/>
      <c r="O1043" s="808"/>
      <c r="P1043" s="808"/>
      <c r="Q1043" s="808"/>
      <c r="R1043" s="808"/>
      <c r="S1043" s="808"/>
      <c r="T1043" s="808"/>
      <c r="U1043" s="808"/>
      <c r="V1043" s="808"/>
      <c r="W1043" s="808"/>
      <c r="X1043" s="808"/>
      <c r="Y1043" s="808"/>
      <c r="Z1043" s="808"/>
      <c r="AA1043" s="1217"/>
      <c r="AB1043" s="808"/>
      <c r="AC1043" s="808"/>
    </row>
    <row r="1044" spans="1:32" ht="21" x14ac:dyDescent="0.35">
      <c r="A1044" s="2053"/>
      <c r="B1044" s="1415">
        <v>2</v>
      </c>
      <c r="C1044" s="1400" t="s">
        <v>1064</v>
      </c>
      <c r="D1044" s="1404"/>
      <c r="E1044" s="1404"/>
      <c r="F1044" s="1404"/>
      <c r="G1044" s="1404"/>
      <c r="H1044" s="1404"/>
      <c r="I1044" s="1404"/>
      <c r="J1044" s="1404"/>
      <c r="K1044" s="1404"/>
      <c r="L1044" s="1404"/>
      <c r="M1044" s="1404"/>
      <c r="N1044" s="1416"/>
      <c r="O1044" s="808"/>
      <c r="P1044" s="808"/>
      <c r="Q1044" s="808"/>
      <c r="R1044" s="808"/>
      <c r="S1044" s="808"/>
      <c r="T1044" s="808"/>
      <c r="U1044" s="808"/>
      <c r="V1044" s="808"/>
      <c r="W1044" s="808"/>
      <c r="X1044" s="808"/>
      <c r="Y1044" s="808"/>
      <c r="Z1044" s="808"/>
      <c r="AA1044" s="1217"/>
      <c r="AB1044" s="808"/>
      <c r="AC1044" s="808"/>
    </row>
    <row r="1045" spans="1:32" ht="21" x14ac:dyDescent="0.35">
      <c r="A1045" s="2053"/>
      <c r="B1045" s="1417">
        <v>3</v>
      </c>
      <c r="C1045" s="1401" t="s">
        <v>1087</v>
      </c>
      <c r="D1045" s="1403"/>
      <c r="E1045" s="1403"/>
      <c r="F1045" s="1403"/>
      <c r="G1045" s="1403"/>
      <c r="H1045" s="1403"/>
      <c r="I1045" s="1403"/>
      <c r="J1045" s="1403"/>
      <c r="K1045" s="1403"/>
      <c r="L1045" s="1403"/>
      <c r="M1045" s="1403"/>
      <c r="N1045" s="1414"/>
      <c r="O1045" s="808"/>
      <c r="P1045" s="808"/>
      <c r="Q1045" s="808"/>
      <c r="R1045" s="808"/>
      <c r="S1045" s="808"/>
      <c r="T1045" s="808"/>
      <c r="U1045" s="808"/>
      <c r="V1045" s="808"/>
      <c r="W1045" s="808"/>
      <c r="X1045" s="808"/>
      <c r="Y1045" s="808"/>
      <c r="Z1045" s="808"/>
      <c r="AA1045" s="1217"/>
      <c r="AB1045" s="808"/>
      <c r="AC1045" s="808"/>
    </row>
    <row r="1046" spans="1:32" ht="21" x14ac:dyDescent="0.35">
      <c r="A1046" s="2053"/>
      <c r="B1046" s="1406" t="s">
        <v>133</v>
      </c>
      <c r="C1046" s="1390" t="s">
        <v>30</v>
      </c>
      <c r="D1046" s="1390"/>
      <c r="E1046" s="1390"/>
      <c r="F1046" s="1390"/>
      <c r="G1046" s="1390"/>
      <c r="H1046" s="1390"/>
      <c r="I1046" s="1390"/>
      <c r="J1046" s="1390"/>
      <c r="K1046" s="1390"/>
      <c r="L1046" s="1390"/>
      <c r="M1046" s="1390"/>
      <c r="N1046" s="1418"/>
      <c r="O1046" s="808"/>
      <c r="P1046" s="808"/>
      <c r="Q1046" s="808"/>
      <c r="R1046" s="808"/>
      <c r="S1046" s="808"/>
      <c r="T1046" s="808"/>
      <c r="U1046" s="808"/>
      <c r="V1046" s="808"/>
      <c r="W1046" s="808"/>
      <c r="X1046" s="808"/>
      <c r="Y1046" s="808"/>
      <c r="Z1046" s="808"/>
      <c r="AA1046" s="1217"/>
      <c r="AB1046" s="808"/>
      <c r="AC1046" s="808"/>
    </row>
    <row r="1047" spans="1:32" ht="19.5" thickBot="1" x14ac:dyDescent="0.3">
      <c r="A1047" s="2053"/>
      <c r="B1047" s="2289" t="s">
        <v>488</v>
      </c>
      <c r="C1047" s="2290"/>
      <c r="D1047" s="2290"/>
      <c r="E1047" s="2290"/>
      <c r="F1047" s="2290"/>
      <c r="G1047" s="2290"/>
      <c r="H1047" s="2290"/>
      <c r="I1047" s="2290"/>
      <c r="J1047" s="2290"/>
      <c r="K1047" s="2290"/>
      <c r="L1047" s="2290"/>
      <c r="M1047" s="2290"/>
      <c r="N1047" s="2291"/>
      <c r="O1047" s="808"/>
      <c r="P1047" s="808"/>
      <c r="Q1047" s="808"/>
      <c r="R1047" s="808"/>
      <c r="S1047" s="808"/>
      <c r="T1047" s="808"/>
      <c r="U1047" s="838"/>
      <c r="V1047" s="838"/>
      <c r="W1047" s="838"/>
      <c r="X1047" s="838"/>
      <c r="Y1047" s="838"/>
      <c r="Z1047" s="838"/>
      <c r="AA1047" s="1710" t="s">
        <v>1298</v>
      </c>
      <c r="AB1047" s="841"/>
      <c r="AC1047" s="841"/>
      <c r="AD1047" s="841"/>
      <c r="AE1047" s="841"/>
    </row>
    <row r="1048" spans="1:32" ht="15" customHeight="1" x14ac:dyDescent="0.25">
      <c r="A1048" s="2053"/>
      <c r="B1048" s="339" t="s">
        <v>115</v>
      </c>
      <c r="C1048" s="2011" t="str">
        <f ca="1">CELL("nomfichier")</f>
        <v>C:\Users\Joël Leboucher\Desktop\UPRT a faire\EN CHANTIER\fait\AU POIDS\[ff-14.A-restauration-13.postits-au-poids.xlsx]Nota</v>
      </c>
      <c r="D1048" s="2011"/>
      <c r="E1048" s="2011"/>
      <c r="F1048" s="2011"/>
      <c r="G1048" s="2011"/>
      <c r="H1048" s="2011"/>
      <c r="I1048" s="2011"/>
      <c r="J1048" s="2011"/>
      <c r="K1048" s="2011"/>
      <c r="L1048" s="2011"/>
      <c r="M1048" s="2011"/>
      <c r="N1048" s="2012"/>
      <c r="O1048" s="838"/>
      <c r="P1048" s="863"/>
      <c r="Q1048" s="863"/>
      <c r="R1048" s="863"/>
      <c r="S1048" s="863"/>
      <c r="T1048" s="863"/>
      <c r="U1048" s="838"/>
      <c r="V1048" s="838"/>
      <c r="W1048" s="838"/>
      <c r="X1048" s="838"/>
      <c r="Y1048" s="838"/>
      <c r="Z1048" s="838"/>
      <c r="AA1048" s="1710" t="s">
        <v>1298</v>
      </c>
      <c r="AB1048" s="841"/>
      <c r="AC1048" s="841"/>
      <c r="AD1048" s="841"/>
      <c r="AE1048" s="841"/>
    </row>
    <row r="1049" spans="1:32" ht="15" customHeight="1" x14ac:dyDescent="0.25">
      <c r="A1049" s="2053"/>
      <c r="B1049" s="439" t="s">
        <v>117</v>
      </c>
      <c r="C1049" s="2063" t="s">
        <v>1238</v>
      </c>
      <c r="D1049" s="2063"/>
      <c r="E1049" s="2063"/>
      <c r="F1049" s="2063"/>
      <c r="G1049" s="2063"/>
      <c r="H1049" s="2063"/>
      <c r="I1049" s="2063"/>
      <c r="J1049" s="2063"/>
      <c r="K1049" s="2063"/>
      <c r="L1049" s="2063"/>
      <c r="M1049" s="2063"/>
      <c r="N1049" s="2064"/>
      <c r="O1049" s="838"/>
      <c r="P1049" s="863"/>
      <c r="Q1049" s="863"/>
      <c r="R1049" s="863"/>
      <c r="S1049" s="863"/>
      <c r="T1049" s="863"/>
      <c r="U1049" s="838"/>
      <c r="V1049" s="838"/>
      <c r="W1049" s="838"/>
      <c r="X1049" s="838"/>
      <c r="Y1049" s="838"/>
      <c r="Z1049" s="838"/>
      <c r="AA1049" s="1710" t="s">
        <v>1298</v>
      </c>
      <c r="AB1049" s="841"/>
      <c r="AC1049" s="841"/>
      <c r="AD1049" s="841"/>
      <c r="AE1049" s="841"/>
    </row>
    <row r="1050" spans="1:32" ht="15.75" customHeight="1" thickBot="1" x14ac:dyDescent="0.3">
      <c r="A1050" s="2053"/>
      <c r="B1050" s="2065" t="s">
        <v>120</v>
      </c>
      <c r="C1050" s="2066"/>
      <c r="D1050" s="2066"/>
      <c r="E1050" s="2066"/>
      <c r="F1050" s="2066"/>
      <c r="G1050" s="2066"/>
      <c r="H1050" s="2066"/>
      <c r="I1050" s="2066"/>
      <c r="J1050" s="2066"/>
      <c r="K1050" s="2066"/>
      <c r="L1050" s="2066"/>
      <c r="M1050" s="2066"/>
      <c r="N1050" s="2067"/>
      <c r="O1050" s="838"/>
      <c r="P1050" s="863"/>
      <c r="Q1050" s="863"/>
      <c r="R1050" s="863"/>
      <c r="S1050" s="863"/>
      <c r="T1050" s="863"/>
      <c r="U1050" s="838"/>
      <c r="V1050" s="838"/>
      <c r="W1050" s="838"/>
      <c r="X1050" s="838"/>
      <c r="Y1050" s="838"/>
      <c r="Z1050" s="838"/>
      <c r="AA1050" s="1710" t="s">
        <v>1298</v>
      </c>
      <c r="AB1050" s="841"/>
      <c r="AC1050" s="841"/>
      <c r="AD1050" s="841"/>
      <c r="AE1050" s="841"/>
    </row>
    <row r="1051" spans="1:32" x14ac:dyDescent="0.25">
      <c r="A1051" s="2053"/>
      <c r="B1051" s="1920"/>
      <c r="C1051" s="1920"/>
      <c r="D1051" s="1920"/>
      <c r="E1051" s="1920"/>
      <c r="F1051" s="1920"/>
      <c r="G1051" s="1920"/>
      <c r="H1051" s="1920"/>
      <c r="I1051" s="1920"/>
      <c r="J1051" s="1920"/>
      <c r="K1051" s="1920"/>
      <c r="L1051" s="1920"/>
      <c r="M1051" s="1920"/>
      <c r="N1051" s="1920"/>
      <c r="O1051" s="1920"/>
      <c r="P1051" s="1920"/>
      <c r="Q1051" s="1920"/>
      <c r="R1051" s="1920"/>
      <c r="S1051" s="1920"/>
      <c r="T1051" s="1920"/>
      <c r="U1051" s="1920"/>
      <c r="V1051" s="1920"/>
      <c r="W1051" s="1920"/>
      <c r="X1051" s="1920"/>
      <c r="Y1051" s="1920"/>
      <c r="Z1051" s="198"/>
      <c r="AA1051" s="1586"/>
      <c r="AB1051" s="198"/>
      <c r="AC1051" s="198"/>
      <c r="AD1051" s="198"/>
      <c r="AE1051" s="198"/>
      <c r="AF1051" s="198"/>
    </row>
    <row r="1052" spans="1:32" x14ac:dyDescent="0.25">
      <c r="A1052" s="404"/>
      <c r="B1052" s="404"/>
      <c r="C1052" s="404"/>
      <c r="D1052" s="404"/>
      <c r="E1052" s="404"/>
      <c r="F1052" s="404"/>
      <c r="G1052" s="404"/>
      <c r="H1052" s="404"/>
      <c r="I1052" s="404"/>
      <c r="J1052" s="404"/>
      <c r="K1052" s="404"/>
      <c r="L1052" s="404"/>
      <c r="M1052" s="404"/>
      <c r="N1052" s="404"/>
      <c r="O1052" s="198"/>
      <c r="P1052" s="863"/>
      <c r="Q1052" s="863"/>
      <c r="R1052" s="863"/>
      <c r="S1052" s="863"/>
      <c r="T1052" s="863"/>
      <c r="U1052" s="198"/>
      <c r="V1052" s="198"/>
      <c r="W1052" s="198"/>
      <c r="X1052" s="198"/>
      <c r="Y1052" s="198"/>
      <c r="Z1052" s="198"/>
      <c r="AA1052" s="1586"/>
      <c r="AB1052" s="198"/>
      <c r="AC1052" s="198"/>
      <c r="AD1052" s="198"/>
      <c r="AE1052" s="198"/>
      <c r="AF1052" s="198"/>
    </row>
    <row r="1053" spans="1:32" ht="18.75" x14ac:dyDescent="0.25">
      <c r="A1053" s="301"/>
      <c r="B1053" s="301"/>
      <c r="C1053" s="301"/>
      <c r="D1053" s="301"/>
      <c r="E1053" s="301"/>
      <c r="F1053" s="301"/>
      <c r="G1053" s="301"/>
      <c r="H1053" s="301"/>
      <c r="I1053" s="301"/>
      <c r="J1053" s="301"/>
      <c r="K1053" s="301"/>
      <c r="L1053" s="301"/>
      <c r="M1053" s="301"/>
      <c r="N1053" s="301"/>
      <c r="O1053" s="301"/>
      <c r="P1053" s="301"/>
      <c r="Q1053" s="301"/>
      <c r="R1053" s="301"/>
      <c r="S1053" s="301"/>
      <c r="T1053" s="301"/>
      <c r="U1053" s="301"/>
      <c r="V1053" s="301"/>
      <c r="W1053" s="301"/>
      <c r="X1053" s="301"/>
      <c r="Y1053" s="301"/>
      <c r="Z1053" s="198"/>
      <c r="AA1053" s="1585" t="s">
        <v>770</v>
      </c>
      <c r="AB1053" s="808"/>
      <c r="AC1053" s="808"/>
    </row>
    <row r="1054" spans="1:32" ht="18.75" x14ac:dyDescent="0.25">
      <c r="A1054" s="301"/>
      <c r="B1054" s="301"/>
      <c r="C1054" s="301"/>
      <c r="D1054" s="301"/>
      <c r="E1054" s="301"/>
      <c r="F1054" s="301"/>
      <c r="G1054" s="301"/>
      <c r="H1054" s="301"/>
      <c r="I1054" s="301"/>
      <c r="J1054" s="301"/>
      <c r="K1054" s="301"/>
      <c r="L1054" s="301"/>
      <c r="M1054" s="301"/>
      <c r="N1054" s="301"/>
      <c r="O1054" s="301"/>
      <c r="P1054" s="301"/>
      <c r="Q1054" s="301"/>
      <c r="R1054" s="301"/>
      <c r="S1054" s="301"/>
      <c r="T1054" s="301"/>
      <c r="U1054" s="301"/>
      <c r="V1054" s="301"/>
      <c r="W1054" s="301"/>
      <c r="X1054" s="301"/>
      <c r="Y1054" s="301"/>
      <c r="Z1054" s="198"/>
      <c r="AA1054" s="1585" t="s">
        <v>770</v>
      </c>
      <c r="AB1054" s="808"/>
      <c r="AC1054" s="808"/>
    </row>
    <row r="1055" spans="1:32" ht="18.75" x14ac:dyDescent="0.25">
      <c r="A1055" s="404"/>
      <c r="B1055" s="404"/>
      <c r="C1055" s="404"/>
      <c r="D1055" s="404"/>
      <c r="E1055" s="404"/>
      <c r="F1055" s="404"/>
      <c r="G1055" s="404"/>
      <c r="H1055" s="404"/>
      <c r="I1055" s="404"/>
      <c r="J1055" s="404"/>
      <c r="K1055" s="404"/>
      <c r="L1055" s="404"/>
      <c r="M1055" s="404"/>
      <c r="N1055" s="404"/>
      <c r="O1055" s="198"/>
      <c r="P1055" s="863"/>
      <c r="Q1055" s="863"/>
      <c r="R1055" s="863"/>
      <c r="S1055" s="863"/>
      <c r="T1055" s="863"/>
      <c r="U1055" s="198"/>
      <c r="V1055" s="198"/>
      <c r="W1055" s="198"/>
      <c r="X1055" s="198"/>
      <c r="Y1055" s="198"/>
      <c r="Z1055" s="198"/>
      <c r="AA1055" s="1585" t="s">
        <v>770</v>
      </c>
      <c r="AB1055" s="808"/>
      <c r="AC1055" s="808"/>
    </row>
    <row r="1056" spans="1:32" ht="15" customHeight="1" x14ac:dyDescent="0.25">
      <c r="A1056" s="747"/>
      <c r="B1056" s="747"/>
      <c r="C1056" s="747"/>
      <c r="D1056" s="747"/>
      <c r="E1056" s="747"/>
      <c r="F1056" s="747"/>
      <c r="G1056" s="747"/>
      <c r="H1056" s="747"/>
      <c r="I1056" s="747"/>
      <c r="J1056" s="747"/>
      <c r="K1056" s="747"/>
      <c r="L1056" s="747"/>
      <c r="M1056" s="747"/>
      <c r="N1056" s="1489" t="s">
        <v>17</v>
      </c>
      <c r="O1056" s="838"/>
      <c r="P1056" s="863"/>
      <c r="Q1056" s="863"/>
      <c r="R1056" s="863"/>
      <c r="S1056" s="863"/>
      <c r="T1056" s="863"/>
      <c r="U1056" s="838"/>
      <c r="V1056" s="838"/>
      <c r="W1056" s="838"/>
      <c r="X1056" s="838"/>
      <c r="Y1056" s="838"/>
      <c r="Z1056" s="198"/>
      <c r="AA1056" s="1585" t="s">
        <v>770</v>
      </c>
      <c r="AB1056" s="808"/>
      <c r="AC1056" s="808"/>
    </row>
    <row r="1057" spans="1:29" ht="15" customHeight="1" x14ac:dyDescent="0.25">
      <c r="A1057" s="747"/>
      <c r="B1057" s="2284" t="s">
        <v>59</v>
      </c>
      <c r="C1057" s="2284"/>
      <c r="D1057" s="2284"/>
      <c r="E1057" s="2284"/>
      <c r="F1057" s="2284"/>
      <c r="G1057" s="2284"/>
      <c r="H1057" s="2284"/>
      <c r="I1057" s="2284"/>
      <c r="J1057" s="2284"/>
      <c r="K1057" s="2284"/>
      <c r="L1057" s="2284"/>
      <c r="M1057" s="2284"/>
      <c r="N1057" s="1874">
        <v>9</v>
      </c>
      <c r="O1057" s="838"/>
      <c r="P1057" s="863"/>
      <c r="Q1057" s="863"/>
      <c r="R1057" s="863"/>
      <c r="S1057" s="863"/>
      <c r="T1057" s="863"/>
      <c r="U1057" s="838"/>
      <c r="V1057" s="838"/>
      <c r="W1057" s="838"/>
      <c r="X1057" s="838"/>
      <c r="Y1057" s="838"/>
      <c r="Z1057" s="198"/>
      <c r="AA1057" s="1585" t="s">
        <v>770</v>
      </c>
      <c r="AB1057" s="808"/>
      <c r="AC1057" s="808"/>
    </row>
    <row r="1058" spans="1:29" ht="15" customHeight="1" x14ac:dyDescent="0.25">
      <c r="A1058" s="747"/>
      <c r="B1058" s="2284"/>
      <c r="C1058" s="2284"/>
      <c r="D1058" s="2284"/>
      <c r="E1058" s="2284"/>
      <c r="F1058" s="2284"/>
      <c r="G1058" s="2284"/>
      <c r="H1058" s="2284"/>
      <c r="I1058" s="2284"/>
      <c r="J1058" s="2284"/>
      <c r="K1058" s="2284"/>
      <c r="L1058" s="2284"/>
      <c r="M1058" s="2284"/>
      <c r="N1058" s="1874"/>
      <c r="O1058" s="838"/>
      <c r="P1058" s="863"/>
      <c r="Q1058" s="863"/>
      <c r="R1058" s="863"/>
      <c r="S1058" s="863"/>
      <c r="T1058" s="863"/>
      <c r="U1058" s="838"/>
      <c r="V1058" s="838"/>
      <c r="W1058" s="838"/>
      <c r="X1058" s="838"/>
      <c r="Y1058" s="838"/>
      <c r="Z1058" s="198"/>
      <c r="AA1058" s="1585" t="s">
        <v>770</v>
      </c>
      <c r="AB1058" s="808"/>
      <c r="AC1058" s="808"/>
    </row>
    <row r="1059" spans="1:29" ht="15" customHeight="1" x14ac:dyDescent="0.25">
      <c r="A1059" s="747"/>
      <c r="B1059" s="2284"/>
      <c r="C1059" s="2284"/>
      <c r="D1059" s="2284"/>
      <c r="E1059" s="2284"/>
      <c r="F1059" s="2284"/>
      <c r="G1059" s="2284"/>
      <c r="H1059" s="2284"/>
      <c r="I1059" s="2284"/>
      <c r="J1059" s="2284"/>
      <c r="K1059" s="2284"/>
      <c r="L1059" s="2284"/>
      <c r="M1059" s="2284"/>
      <c r="N1059" s="1874"/>
      <c r="O1059" s="838"/>
      <c r="P1059" s="863"/>
      <c r="Q1059" s="863"/>
      <c r="R1059" s="863"/>
      <c r="S1059" s="863"/>
      <c r="T1059" s="863"/>
      <c r="U1059" s="838"/>
      <c r="V1059" s="838"/>
      <c r="W1059" s="838"/>
      <c r="X1059" s="838"/>
      <c r="Y1059" s="838"/>
      <c r="Z1059" s="198"/>
      <c r="AA1059" s="1585" t="s">
        <v>770</v>
      </c>
      <c r="AB1059" s="808"/>
      <c r="AC1059" s="808"/>
    </row>
    <row r="1060" spans="1:29" ht="15" customHeight="1" x14ac:dyDescent="0.25">
      <c r="A1060" s="747"/>
      <c r="B1060" s="747"/>
      <c r="C1060" s="747"/>
      <c r="D1060" s="747"/>
      <c r="E1060" s="747"/>
      <c r="F1060" s="747"/>
      <c r="G1060" s="747"/>
      <c r="H1060" s="747"/>
      <c r="I1060" s="747"/>
      <c r="J1060" s="747"/>
      <c r="K1060" s="747"/>
      <c r="L1060" s="747"/>
      <c r="M1060" s="1489">
        <f t="shared" ref="M1060" si="60">ROW()+1</f>
        <v>1061</v>
      </c>
      <c r="N1060" s="1874"/>
      <c r="O1060" s="838"/>
      <c r="P1060" s="863"/>
      <c r="Q1060" s="863"/>
      <c r="R1060" s="863"/>
      <c r="S1060" s="863"/>
      <c r="T1060" s="863"/>
      <c r="U1060" s="838"/>
      <c r="V1060" s="838"/>
      <c r="W1060" s="838"/>
      <c r="X1060" s="838"/>
      <c r="Y1060" s="838"/>
      <c r="Z1060" s="198"/>
      <c r="AA1060" s="1585" t="s">
        <v>770</v>
      </c>
      <c r="AB1060" s="808"/>
      <c r="AC1060" s="808"/>
    </row>
    <row r="1061" spans="1:29" ht="15.75" customHeight="1" x14ac:dyDescent="0.25">
      <c r="A1061" s="409"/>
      <c r="B1061" s="404"/>
      <c r="C1061" s="404"/>
      <c r="D1061" s="404"/>
      <c r="E1061" s="404"/>
      <c r="F1061" s="404"/>
      <c r="G1061" s="404"/>
      <c r="H1061" s="404"/>
      <c r="I1061" s="404"/>
      <c r="J1061" s="404"/>
      <c r="K1061" s="404"/>
      <c r="L1061" s="404"/>
      <c r="M1061" s="404"/>
      <c r="N1061" s="404"/>
      <c r="O1061" s="198"/>
      <c r="P1061" s="863"/>
      <c r="Q1061" s="863"/>
      <c r="R1061" s="863"/>
      <c r="S1061" s="863"/>
      <c r="T1061" s="863"/>
      <c r="U1061" s="198"/>
      <c r="V1061" s="198"/>
      <c r="W1061" s="198"/>
      <c r="X1061" s="198"/>
      <c r="Y1061" s="198"/>
      <c r="Z1061" s="198"/>
      <c r="AA1061" s="1585" t="s">
        <v>770</v>
      </c>
      <c r="AB1061" s="808"/>
      <c r="AC1061" s="808"/>
    </row>
    <row r="1062" spans="1:29" ht="15" customHeight="1" x14ac:dyDescent="0.25">
      <c r="A1062" s="409"/>
      <c r="B1062" s="2280" t="s">
        <v>364</v>
      </c>
      <c r="C1062" s="2280"/>
      <c r="D1062" s="2280"/>
      <c r="E1062" s="2280"/>
      <c r="F1062" s="2280"/>
      <c r="G1062" s="2280"/>
      <c r="H1062" s="2280"/>
      <c r="I1062" s="2280"/>
      <c r="J1062" s="2280"/>
      <c r="K1062" s="2280"/>
      <c r="L1062" s="2280"/>
      <c r="M1062" s="2280"/>
      <c r="N1062" s="2280"/>
      <c r="O1062" s="198"/>
      <c r="P1062" s="863"/>
      <c r="Q1062" s="863"/>
      <c r="R1062" s="863"/>
      <c r="S1062" s="863"/>
      <c r="T1062" s="863"/>
      <c r="U1062" s="198"/>
      <c r="V1062" s="198"/>
      <c r="W1062" s="198"/>
      <c r="X1062" s="198"/>
      <c r="Y1062" s="198"/>
      <c r="Z1062" s="198"/>
      <c r="AA1062" s="1585" t="s">
        <v>770</v>
      </c>
      <c r="AB1062" s="808"/>
      <c r="AC1062" s="808"/>
    </row>
    <row r="1063" spans="1:29" ht="18.75" x14ac:dyDescent="0.25">
      <c r="A1063" s="409"/>
      <c r="B1063" s="2280"/>
      <c r="C1063" s="2280"/>
      <c r="D1063" s="2280"/>
      <c r="E1063" s="2280"/>
      <c r="F1063" s="2280"/>
      <c r="G1063" s="2280"/>
      <c r="H1063" s="2280"/>
      <c r="I1063" s="2280"/>
      <c r="J1063" s="2280"/>
      <c r="K1063" s="2280"/>
      <c r="L1063" s="2280"/>
      <c r="M1063" s="2280"/>
      <c r="N1063" s="2280"/>
      <c r="O1063" s="198"/>
      <c r="P1063" s="863"/>
      <c r="Q1063" s="863"/>
      <c r="R1063" s="863"/>
      <c r="S1063" s="863"/>
      <c r="T1063" s="863"/>
      <c r="U1063" s="198"/>
      <c r="V1063" s="198"/>
      <c r="W1063" s="198"/>
      <c r="X1063" s="198"/>
      <c r="Y1063" s="198"/>
      <c r="Z1063" s="198"/>
      <c r="AA1063" s="1585" t="s">
        <v>770</v>
      </c>
      <c r="AB1063" s="808"/>
      <c r="AC1063" s="808"/>
    </row>
    <row r="1064" spans="1:29" ht="18.75" x14ac:dyDescent="0.25">
      <c r="A1064" s="409"/>
      <c r="B1064" s="2280"/>
      <c r="C1064" s="2280"/>
      <c r="D1064" s="2280"/>
      <c r="E1064" s="2280"/>
      <c r="F1064" s="2280"/>
      <c r="G1064" s="2280"/>
      <c r="H1064" s="2280"/>
      <c r="I1064" s="2280"/>
      <c r="J1064" s="2280"/>
      <c r="K1064" s="2280"/>
      <c r="L1064" s="2280"/>
      <c r="M1064" s="2280"/>
      <c r="N1064" s="2280"/>
      <c r="O1064" s="198"/>
      <c r="P1064" s="863"/>
      <c r="Q1064" s="863"/>
      <c r="R1064" s="863"/>
      <c r="S1064" s="863"/>
      <c r="T1064" s="863"/>
      <c r="U1064" s="198"/>
      <c r="V1064" s="198"/>
      <c r="W1064" s="198"/>
      <c r="X1064" s="198"/>
      <c r="Y1064" s="198"/>
      <c r="Z1064" s="198"/>
      <c r="AA1064" s="1585" t="s">
        <v>770</v>
      </c>
      <c r="AB1064" s="808"/>
      <c r="AC1064" s="808"/>
    </row>
    <row r="1065" spans="1:29" ht="18.75" x14ac:dyDescent="0.25">
      <c r="A1065" s="409"/>
      <c r="B1065" s="2280"/>
      <c r="C1065" s="2280"/>
      <c r="D1065" s="2280"/>
      <c r="E1065" s="2280"/>
      <c r="F1065" s="2280"/>
      <c r="G1065" s="2280"/>
      <c r="H1065" s="2280"/>
      <c r="I1065" s="2280"/>
      <c r="J1065" s="2280"/>
      <c r="K1065" s="2280"/>
      <c r="L1065" s="2280"/>
      <c r="M1065" s="2280"/>
      <c r="N1065" s="2280"/>
      <c r="O1065" s="198"/>
      <c r="P1065" s="863"/>
      <c r="Q1065" s="863"/>
      <c r="R1065" s="863"/>
      <c r="S1065" s="863"/>
      <c r="T1065" s="863"/>
      <c r="U1065" s="198"/>
      <c r="V1065" s="198"/>
      <c r="W1065" s="198"/>
      <c r="X1065" s="198"/>
      <c r="Y1065" s="198"/>
      <c r="Z1065" s="198"/>
      <c r="AA1065" s="1585" t="s">
        <v>770</v>
      </c>
      <c r="AB1065" s="808"/>
      <c r="AC1065" s="808"/>
    </row>
    <row r="1066" spans="1:29" ht="18.75" x14ac:dyDescent="0.25">
      <c r="A1066" s="409"/>
      <c r="B1066" s="404"/>
      <c r="C1066" s="404"/>
      <c r="D1066" s="404"/>
      <c r="E1066" s="404"/>
      <c r="F1066" s="404"/>
      <c r="G1066" s="404"/>
      <c r="H1066" s="404"/>
      <c r="I1066" s="404"/>
      <c r="J1066" s="404"/>
      <c r="K1066" s="404"/>
      <c r="L1066" s="404"/>
      <c r="M1066" s="404"/>
      <c r="N1066" s="404"/>
      <c r="O1066" s="198"/>
      <c r="P1066" s="863"/>
      <c r="Q1066" s="863"/>
      <c r="R1066" s="863"/>
      <c r="S1066" s="863"/>
      <c r="T1066" s="863"/>
      <c r="U1066" s="198"/>
      <c r="V1066" s="198"/>
      <c r="W1066" s="198"/>
      <c r="X1066" s="198"/>
      <c r="Y1066" s="198"/>
      <c r="Z1066" s="198"/>
      <c r="AA1066" s="1585" t="s">
        <v>770</v>
      </c>
      <c r="AB1066" s="808"/>
      <c r="AC1066" s="808"/>
    </row>
    <row r="1067" spans="1:29" ht="18.75" x14ac:dyDescent="0.25">
      <c r="A1067" s="409"/>
      <c r="B1067" s="645" t="s">
        <v>25</v>
      </c>
      <c r="C1067" s="404"/>
      <c r="D1067" s="404"/>
      <c r="E1067" s="404"/>
      <c r="F1067" s="404"/>
      <c r="G1067" s="404"/>
      <c r="H1067" s="404"/>
      <c r="I1067" s="404"/>
      <c r="J1067" s="2281" t="s">
        <v>26</v>
      </c>
      <c r="K1067" s="2281"/>
      <c r="L1067" s="2281"/>
      <c r="M1067" s="2281"/>
      <c r="N1067" s="2281"/>
      <c r="O1067" s="198"/>
      <c r="P1067" s="863"/>
      <c r="Q1067" s="863"/>
      <c r="R1067" s="863"/>
      <c r="S1067" s="863"/>
      <c r="T1067" s="863"/>
      <c r="U1067" s="198"/>
      <c r="V1067" s="198"/>
      <c r="W1067" s="198"/>
      <c r="X1067" s="198"/>
      <c r="Y1067" s="198"/>
      <c r="Z1067" s="198"/>
      <c r="AA1067" s="1585" t="s">
        <v>770</v>
      </c>
      <c r="AB1067" s="808"/>
      <c r="AC1067" s="808"/>
    </row>
    <row r="1068" spans="1:29" ht="26.25" x14ac:dyDescent="0.25">
      <c r="A1068" s="409"/>
      <c r="B1068" s="404"/>
      <c r="C1068" s="404"/>
      <c r="D1068" s="404"/>
      <c r="E1068" s="404"/>
      <c r="F1068" s="404"/>
      <c r="G1068" s="404"/>
      <c r="H1068" s="404"/>
      <c r="I1068" s="404"/>
      <c r="J1068" s="2281"/>
      <c r="K1068" s="2281"/>
      <c r="L1068" s="2281"/>
      <c r="M1068" s="2281"/>
      <c r="N1068" s="2281"/>
      <c r="O1068" s="198"/>
      <c r="P1068" s="863"/>
      <c r="Q1068" s="863"/>
      <c r="R1068" s="863"/>
      <c r="S1068" s="863"/>
      <c r="T1068" s="863"/>
      <c r="U1068" s="198"/>
      <c r="V1068" s="198"/>
      <c r="W1068" s="753" t="s">
        <v>1226</v>
      </c>
      <c r="X1068" s="753"/>
      <c r="Y1068" s="753"/>
      <c r="Z1068" s="198"/>
      <c r="AA1068" s="1585" t="s">
        <v>770</v>
      </c>
      <c r="AB1068" s="808"/>
      <c r="AC1068" s="808"/>
    </row>
    <row r="1069" spans="1:29" ht="21" x14ac:dyDescent="0.25">
      <c r="A1069" s="409"/>
      <c r="B1069" s="404"/>
      <c r="C1069" s="404"/>
      <c r="D1069" s="404"/>
      <c r="E1069" s="404"/>
      <c r="F1069" s="404"/>
      <c r="G1069" s="404"/>
      <c r="H1069" s="404"/>
      <c r="I1069" s="404"/>
      <c r="J1069" s="404"/>
      <c r="K1069" s="404"/>
      <c r="L1069" s="404"/>
      <c r="M1069" s="404"/>
      <c r="N1069" s="404"/>
      <c r="O1069" s="198"/>
      <c r="P1069" s="863"/>
      <c r="Q1069" s="863"/>
      <c r="R1069" s="863"/>
      <c r="S1069" s="863"/>
      <c r="T1069" s="863"/>
      <c r="U1069" s="198"/>
      <c r="V1069" s="198"/>
      <c r="W1069" s="1377" t="s">
        <v>1227</v>
      </c>
      <c r="X1069" s="1378"/>
      <c r="Y1069" s="1378"/>
      <c r="Z1069" s="198"/>
      <c r="AA1069" s="1585" t="s">
        <v>770</v>
      </c>
      <c r="AB1069" s="808"/>
      <c r="AC1069" s="808"/>
    </row>
    <row r="1070" spans="1:29" ht="21" x14ac:dyDescent="0.25">
      <c r="A1070" s="409"/>
      <c r="B1070" s="2282" t="s">
        <v>60</v>
      </c>
      <c r="C1070" s="2282"/>
      <c r="D1070" s="2282"/>
      <c r="E1070" s="2282"/>
      <c r="F1070" s="2282"/>
      <c r="G1070" s="2282"/>
      <c r="H1070" s="2282"/>
      <c r="I1070" s="2282"/>
      <c r="J1070" s="2282"/>
      <c r="K1070" s="2282"/>
      <c r="L1070" s="2282"/>
      <c r="M1070" s="2282"/>
      <c r="N1070" s="2282"/>
      <c r="O1070" s="198"/>
      <c r="P1070" s="863"/>
      <c r="Q1070" s="863"/>
      <c r="R1070" s="863"/>
      <c r="S1070" s="863"/>
      <c r="T1070" s="863"/>
      <c r="U1070" s="198"/>
      <c r="V1070" s="198"/>
      <c r="W1070" s="1378" t="s">
        <v>50</v>
      </c>
      <c r="X1070" s="1378"/>
      <c r="Y1070" s="1378"/>
      <c r="Z1070" s="198"/>
      <c r="AA1070" s="1585" t="s">
        <v>770</v>
      </c>
      <c r="AB1070" s="808"/>
      <c r="AC1070" s="808"/>
    </row>
    <row r="1071" spans="1:29" ht="18.75" x14ac:dyDescent="0.25">
      <c r="A1071" s="409"/>
      <c r="B1071" s="404"/>
      <c r="C1071" s="2194"/>
      <c r="D1071" s="2194"/>
      <c r="E1071" s="2194"/>
      <c r="F1071" s="2194"/>
      <c r="G1071" s="2194"/>
      <c r="H1071" s="2194"/>
      <c r="I1071" s="2194"/>
      <c r="J1071" s="2194"/>
      <c r="K1071" s="2194"/>
      <c r="L1071" s="2194"/>
      <c r="M1071" s="2194"/>
      <c r="N1071" s="2194"/>
      <c r="O1071" s="198"/>
      <c r="P1071" s="863"/>
      <c r="Q1071" s="863"/>
      <c r="R1071" s="863"/>
      <c r="S1071" s="863"/>
      <c r="T1071" s="863"/>
      <c r="U1071" s="198"/>
      <c r="V1071" s="198"/>
      <c r="W1071" s="1378" t="s">
        <v>1228</v>
      </c>
      <c r="X1071" s="1378"/>
      <c r="Y1071" s="1378"/>
      <c r="Z1071" s="198"/>
      <c r="AA1071" s="1585" t="s">
        <v>770</v>
      </c>
      <c r="AB1071" s="808"/>
      <c r="AC1071" s="808"/>
    </row>
    <row r="1072" spans="1:29" ht="18.75" x14ac:dyDescent="0.25">
      <c r="A1072" s="409"/>
      <c r="B1072" s="404"/>
      <c r="C1072" s="2194" t="s">
        <v>61</v>
      </c>
      <c r="D1072" s="2194"/>
      <c r="E1072" s="2194"/>
      <c r="F1072" s="2194"/>
      <c r="G1072" s="2194"/>
      <c r="H1072" s="2194"/>
      <c r="I1072" s="2194"/>
      <c r="J1072" s="2194"/>
      <c r="K1072" s="2194"/>
      <c r="L1072" s="2194"/>
      <c r="M1072" s="2194"/>
      <c r="N1072" s="2194"/>
      <c r="O1072" s="198"/>
      <c r="P1072" s="863"/>
      <c r="Q1072" s="863"/>
      <c r="R1072" s="863"/>
      <c r="S1072" s="863"/>
      <c r="T1072" s="863"/>
      <c r="U1072" s="198"/>
      <c r="V1072" s="198"/>
      <c r="W1072" s="1378"/>
      <c r="X1072" s="1378"/>
      <c r="Y1072" s="1378"/>
      <c r="Z1072" s="198"/>
      <c r="AA1072" s="1585" t="s">
        <v>770</v>
      </c>
      <c r="AB1072" s="808"/>
      <c r="AC1072" s="808"/>
    </row>
    <row r="1073" spans="1:31" ht="21" x14ac:dyDescent="0.35">
      <c r="A1073" s="409"/>
      <c r="B1073" s="404"/>
      <c r="C1073" s="312" t="s">
        <v>62</v>
      </c>
      <c r="D1073" s="312"/>
      <c r="E1073" s="312"/>
      <c r="F1073" s="312"/>
      <c r="G1073" s="312"/>
      <c r="H1073" s="312"/>
      <c r="I1073" s="312"/>
      <c r="J1073" s="312"/>
      <c r="K1073" s="312"/>
      <c r="L1073" s="312"/>
      <c r="M1073" s="312"/>
      <c r="N1073" s="312"/>
      <c r="O1073" s="198"/>
      <c r="P1073" s="863"/>
      <c r="Q1073" s="863"/>
      <c r="R1073" s="863"/>
      <c r="S1073" s="808"/>
      <c r="T1073" s="863"/>
      <c r="U1073" s="198"/>
      <c r="V1073" s="198"/>
      <c r="W1073" s="1369" t="s">
        <v>1234</v>
      </c>
      <c r="X1073" s="1370"/>
      <c r="Y1073" s="1370"/>
      <c r="Z1073" s="198"/>
      <c r="AA1073" s="1585" t="s">
        <v>770</v>
      </c>
      <c r="AB1073" s="808"/>
      <c r="AC1073" s="808"/>
    </row>
    <row r="1074" spans="1:31" ht="21" x14ac:dyDescent="0.35">
      <c r="A1074" s="409"/>
      <c r="B1074" s="404"/>
      <c r="C1074" s="312" t="s">
        <v>43</v>
      </c>
      <c r="D1074" s="312"/>
      <c r="E1074" s="312"/>
      <c r="F1074" s="312"/>
      <c r="G1074" s="312"/>
      <c r="H1074" s="312"/>
      <c r="I1074" s="312"/>
      <c r="J1074" s="312"/>
      <c r="K1074" s="312"/>
      <c r="L1074" s="312"/>
      <c r="M1074" s="312"/>
      <c r="N1074" s="312"/>
      <c r="O1074" s="198"/>
      <c r="P1074" s="863"/>
      <c r="Q1074" s="863"/>
      <c r="R1074" s="863"/>
      <c r="S1074" s="863"/>
      <c r="T1074" s="863"/>
      <c r="U1074" s="863"/>
      <c r="V1074" s="198"/>
      <c r="W1074" s="1369"/>
      <c r="X1074" s="1370"/>
      <c r="Y1074" s="1370"/>
      <c r="Z1074" s="198"/>
      <c r="AA1074" s="1585" t="s">
        <v>770</v>
      </c>
      <c r="AB1074" s="808"/>
      <c r="AC1074" s="808"/>
    </row>
    <row r="1075" spans="1:31" ht="18.75" x14ac:dyDescent="0.25">
      <c r="A1075" s="409"/>
      <c r="B1075" s="404"/>
      <c r="C1075" s="312"/>
      <c r="D1075" s="312"/>
      <c r="E1075" s="312"/>
      <c r="F1075" s="312"/>
      <c r="G1075" s="312"/>
      <c r="H1075" s="312"/>
      <c r="I1075" s="312"/>
      <c r="J1075" s="312"/>
      <c r="K1075" s="312"/>
      <c r="L1075" s="312"/>
      <c r="M1075" s="312"/>
      <c r="N1075" s="312"/>
      <c r="O1075" s="198"/>
      <c r="P1075" s="863"/>
      <c r="Q1075" s="863"/>
      <c r="R1075" s="863"/>
      <c r="S1075" s="863"/>
      <c r="T1075" s="863"/>
      <c r="U1075" s="863"/>
      <c r="V1075" s="198"/>
      <c r="W1075" s="198"/>
      <c r="X1075" s="198"/>
      <c r="Y1075" s="198"/>
      <c r="Z1075" s="198"/>
      <c r="AA1075" s="1585" t="s">
        <v>770</v>
      </c>
      <c r="AB1075" s="808"/>
      <c r="AC1075" s="808"/>
    </row>
    <row r="1076" spans="1:31" ht="18.75" x14ac:dyDescent="0.25">
      <c r="A1076" s="409"/>
      <c r="B1076" s="404"/>
      <c r="C1076" s="312" t="s">
        <v>63</v>
      </c>
      <c r="D1076" s="312"/>
      <c r="E1076" s="312"/>
      <c r="F1076" s="312"/>
      <c r="G1076" s="312"/>
      <c r="H1076" s="312"/>
      <c r="I1076" s="312"/>
      <c r="J1076" s="312"/>
      <c r="K1076" s="312"/>
      <c r="L1076" s="312"/>
      <c r="M1076" s="312"/>
      <c r="N1076" s="312"/>
      <c r="O1076" s="312"/>
      <c r="P1076" s="312"/>
      <c r="Q1076" s="312"/>
      <c r="R1076" s="863"/>
      <c r="S1076" s="863"/>
      <c r="T1076" s="863"/>
      <c r="U1076" s="863"/>
      <c r="V1076" s="198"/>
      <c r="W1076" s="198"/>
      <c r="X1076" s="198"/>
      <c r="Y1076" s="198"/>
      <c r="Z1076" s="198"/>
      <c r="AA1076" s="1585" t="s">
        <v>770</v>
      </c>
      <c r="AB1076" s="808"/>
      <c r="AC1076" s="808"/>
    </row>
    <row r="1077" spans="1:31" ht="18.75" x14ac:dyDescent="0.25">
      <c r="A1077" s="409"/>
      <c r="B1077" s="404"/>
      <c r="C1077" s="312" t="s">
        <v>64</v>
      </c>
      <c r="D1077" s="312"/>
      <c r="E1077" s="312"/>
      <c r="F1077" s="312"/>
      <c r="G1077" s="312"/>
      <c r="H1077" s="312"/>
      <c r="I1077" s="312"/>
      <c r="J1077" s="312"/>
      <c r="K1077" s="312"/>
      <c r="L1077" s="312"/>
      <c r="M1077" s="312"/>
      <c r="N1077" s="312"/>
      <c r="O1077" s="312"/>
      <c r="P1077" s="312"/>
      <c r="Q1077" s="312"/>
      <c r="R1077" s="863"/>
      <c r="S1077" s="863"/>
      <c r="T1077" s="863"/>
      <c r="U1077" s="863"/>
      <c r="V1077" s="198"/>
      <c r="W1077" s="198"/>
      <c r="X1077" s="198"/>
      <c r="Y1077" s="198"/>
      <c r="Z1077" s="198"/>
      <c r="AA1077" s="1585" t="s">
        <v>770</v>
      </c>
      <c r="AB1077" s="808"/>
      <c r="AC1077" s="808"/>
    </row>
    <row r="1078" spans="1:31" ht="18.75" x14ac:dyDescent="0.25">
      <c r="A1078" s="409"/>
      <c r="B1078" s="404"/>
      <c r="C1078" s="312" t="s">
        <v>65</v>
      </c>
      <c r="D1078" s="312"/>
      <c r="E1078" s="312"/>
      <c r="F1078" s="312"/>
      <c r="G1078" s="312"/>
      <c r="H1078" s="312"/>
      <c r="I1078" s="312"/>
      <c r="J1078" s="312"/>
      <c r="K1078" s="312"/>
      <c r="L1078" s="312"/>
      <c r="M1078" s="312"/>
      <c r="N1078" s="312"/>
      <c r="O1078" s="312"/>
      <c r="P1078" s="312"/>
      <c r="Q1078" s="312"/>
      <c r="R1078" s="863"/>
      <c r="S1078" s="863"/>
      <c r="T1078" s="863"/>
      <c r="U1078" s="863"/>
      <c r="V1078" s="198"/>
      <c r="W1078" s="198"/>
      <c r="X1078" s="198"/>
      <c r="Y1078" s="198"/>
      <c r="Z1078" s="198"/>
      <c r="AA1078" s="1585" t="s">
        <v>770</v>
      </c>
      <c r="AB1078" s="808"/>
      <c r="AC1078" s="808"/>
    </row>
    <row r="1079" spans="1:31" ht="18.75" x14ac:dyDescent="0.25">
      <c r="A1079" s="409"/>
      <c r="B1079" s="404"/>
      <c r="C1079" s="312" t="s">
        <v>66</v>
      </c>
      <c r="D1079" s="312"/>
      <c r="E1079" s="312"/>
      <c r="F1079" s="312"/>
      <c r="G1079" s="312"/>
      <c r="H1079" s="312"/>
      <c r="I1079" s="312"/>
      <c r="J1079" s="312"/>
      <c r="K1079" s="312"/>
      <c r="L1079" s="312"/>
      <c r="M1079" s="312"/>
      <c r="N1079" s="312"/>
      <c r="O1079" s="198"/>
      <c r="P1079" s="863"/>
      <c r="Q1079" s="863"/>
      <c r="R1079" s="863"/>
      <c r="S1079" s="863"/>
      <c r="T1079" s="863"/>
      <c r="U1079" s="198"/>
      <c r="V1079" s="198"/>
      <c r="W1079" s="198"/>
      <c r="X1079" s="198"/>
      <c r="Y1079" s="198"/>
      <c r="Z1079" s="198"/>
      <c r="AA1079" s="1585" t="s">
        <v>770</v>
      </c>
      <c r="AB1079" s="808"/>
      <c r="AC1079" s="808"/>
    </row>
    <row r="1080" spans="1:31" ht="18.75" x14ac:dyDescent="0.25">
      <c r="A1080" s="409"/>
      <c r="B1080" s="404"/>
      <c r="C1080" s="312" t="s">
        <v>67</v>
      </c>
      <c r="D1080" s="410"/>
      <c r="E1080" s="410"/>
      <c r="F1080" s="410"/>
      <c r="G1080" s="410"/>
      <c r="H1080" s="410"/>
      <c r="I1080" s="410"/>
      <c r="J1080" s="410"/>
      <c r="K1080" s="410"/>
      <c r="L1080" s="410"/>
      <c r="M1080" s="410"/>
      <c r="N1080" s="410"/>
      <c r="O1080" s="198"/>
      <c r="P1080" s="863"/>
      <c r="Q1080" s="863"/>
      <c r="R1080" s="863"/>
      <c r="S1080" s="863"/>
      <c r="T1080" s="863"/>
      <c r="U1080" s="198"/>
      <c r="V1080" s="198"/>
      <c r="W1080" s="198"/>
      <c r="X1080" s="198"/>
      <c r="Y1080" s="198"/>
      <c r="Z1080" s="198"/>
      <c r="AA1080" s="1585" t="s">
        <v>770</v>
      </c>
      <c r="AB1080" s="808"/>
      <c r="AC1080" s="808"/>
    </row>
    <row r="1081" spans="1:31" ht="18" customHeight="1" x14ac:dyDescent="0.25">
      <c r="A1081" s="409"/>
      <c r="B1081" s="404"/>
      <c r="C1081" s="312" t="s">
        <v>68</v>
      </c>
      <c r="D1081" s="410"/>
      <c r="E1081" s="410"/>
      <c r="F1081" s="410"/>
      <c r="G1081" s="410"/>
      <c r="H1081" s="410"/>
      <c r="I1081" s="410"/>
      <c r="J1081" s="410"/>
      <c r="K1081" s="410"/>
      <c r="L1081" s="410"/>
      <c r="M1081" s="410"/>
      <c r="N1081" s="410"/>
      <c r="O1081" s="198"/>
      <c r="P1081" s="863"/>
      <c r="Q1081" s="863"/>
      <c r="R1081" s="863"/>
      <c r="S1081" s="863"/>
      <c r="T1081" s="863"/>
      <c r="U1081" s="198"/>
      <c r="V1081" s="198"/>
      <c r="W1081" s="198"/>
      <c r="X1081" s="198"/>
      <c r="Y1081" s="198"/>
      <c r="Z1081" s="198"/>
      <c r="AA1081" s="1585" t="s">
        <v>770</v>
      </c>
      <c r="AB1081" s="808"/>
      <c r="AC1081" s="808"/>
    </row>
    <row r="1082" spans="1:31" ht="15.75" customHeight="1" thickBot="1" x14ac:dyDescent="0.3">
      <c r="A1082" s="409"/>
      <c r="B1082" s="404"/>
      <c r="C1082" s="404"/>
      <c r="D1082" s="404"/>
      <c r="E1082" s="404"/>
      <c r="F1082" s="404"/>
      <c r="G1082" s="404"/>
      <c r="H1082" s="404"/>
      <c r="I1082" s="404"/>
      <c r="J1082" s="404"/>
      <c r="K1082" s="404"/>
      <c r="L1082" s="404"/>
      <c r="M1082" s="404"/>
      <c r="N1082" s="404"/>
      <c r="O1082" s="198"/>
      <c r="P1082" s="863"/>
      <c r="Q1082" s="863"/>
      <c r="R1082" s="863"/>
      <c r="S1082" s="863"/>
      <c r="T1082" s="863"/>
      <c r="U1082" s="198"/>
      <c r="V1082" s="198"/>
      <c r="W1082" s="198"/>
      <c r="X1082" s="198"/>
      <c r="Y1082" s="198"/>
      <c r="Z1082" s="198"/>
      <c r="AA1082" s="1585" t="s">
        <v>770</v>
      </c>
      <c r="AB1082" s="808"/>
      <c r="AC1082" s="808"/>
    </row>
    <row r="1083" spans="1:31" ht="26.1" customHeight="1" x14ac:dyDescent="0.25">
      <c r="A1083" s="2283" t="s">
        <v>109</v>
      </c>
      <c r="B1083" s="2160" t="s">
        <v>1264</v>
      </c>
      <c r="C1083" s="2161"/>
      <c r="D1083" s="2161"/>
      <c r="E1083" s="2161"/>
      <c r="F1083" s="2161"/>
      <c r="G1083" s="2161"/>
      <c r="H1083" s="2161"/>
      <c r="I1083" s="2161"/>
      <c r="J1083" s="2161"/>
      <c r="K1083" s="2161"/>
      <c r="L1083" s="2161"/>
      <c r="M1083" s="2161"/>
      <c r="N1083" s="1930">
        <v>9</v>
      </c>
      <c r="O1083" s="2302"/>
      <c r="P1083" s="2303"/>
      <c r="Q1083" s="2303"/>
      <c r="R1083" s="2303"/>
      <c r="S1083" s="2303"/>
      <c r="T1083" s="2303"/>
      <c r="U1083" s="2303"/>
      <c r="V1083" s="2303"/>
      <c r="W1083" s="2303"/>
      <c r="X1083" s="2303"/>
      <c r="Y1083" s="2303"/>
      <c r="Z1083" s="198"/>
      <c r="AA1083" s="1710" t="s">
        <v>1298</v>
      </c>
      <c r="AB1083" s="841"/>
      <c r="AC1083" s="841"/>
      <c r="AD1083" s="841"/>
      <c r="AE1083" s="841"/>
    </row>
    <row r="1084" spans="1:31" ht="26.1" customHeight="1" x14ac:dyDescent="0.25">
      <c r="A1084" s="1897"/>
      <c r="B1084" s="2162"/>
      <c r="C1084" s="2163"/>
      <c r="D1084" s="2163"/>
      <c r="E1084" s="2163"/>
      <c r="F1084" s="2163"/>
      <c r="G1084" s="2163"/>
      <c r="H1084" s="2163"/>
      <c r="I1084" s="2163"/>
      <c r="J1084" s="2163"/>
      <c r="K1084" s="2163"/>
      <c r="L1084" s="2163"/>
      <c r="M1084" s="2163"/>
      <c r="N1084" s="1931"/>
      <c r="O1084" s="1587">
        <v>26</v>
      </c>
      <c r="P1084" s="1549"/>
      <c r="Q1084" s="1549"/>
      <c r="R1084" s="1549"/>
      <c r="S1084" s="1588" t="s">
        <v>773</v>
      </c>
      <c r="T1084" s="1549" t="str">
        <f>ADDRESS(ROW(Q1162),COLUMN(Q1162),4)</f>
        <v>Q1162</v>
      </c>
      <c r="U1084" s="1588"/>
      <c r="V1084" s="1588"/>
      <c r="W1084" s="1588"/>
      <c r="X1084" s="1588"/>
      <c r="Y1084" s="1588"/>
      <c r="Z1084" s="198"/>
      <c r="AA1084" s="1710" t="s">
        <v>1298</v>
      </c>
      <c r="AB1084" s="841"/>
      <c r="AC1084" s="841"/>
      <c r="AD1084" s="841"/>
      <c r="AE1084" s="841"/>
    </row>
    <row r="1085" spans="1:31" ht="26.1" customHeight="1" x14ac:dyDescent="0.25">
      <c r="A1085" s="1897"/>
      <c r="B1085" s="2054" t="s">
        <v>135</v>
      </c>
      <c r="C1085" s="2055"/>
      <c r="D1085" s="2056" t="s">
        <v>136</v>
      </c>
      <c r="E1085" s="2056"/>
      <c r="F1085" s="2056"/>
      <c r="G1085" s="2056"/>
      <c r="H1085" s="2056"/>
      <c r="I1085" s="2056"/>
      <c r="J1085" s="2056"/>
      <c r="K1085" s="2056"/>
      <c r="L1085" s="2056"/>
      <c r="M1085" s="2056"/>
      <c r="N1085" s="2057"/>
      <c r="O1085" s="1548">
        <v>26</v>
      </c>
      <c r="P1085" s="1545" t="s">
        <v>1252</v>
      </c>
      <c r="Q1085" s="1372"/>
      <c r="R1085" s="1372"/>
      <c r="S1085" s="1372" t="s">
        <v>1218</v>
      </c>
      <c r="T1085" s="1372"/>
      <c r="U1085" s="1372"/>
      <c r="V1085" s="1372"/>
      <c r="W1085" s="1435"/>
      <c r="X1085" s="1435"/>
      <c r="Y1085" s="1435"/>
      <c r="Z1085" s="198"/>
      <c r="AA1085" s="1710" t="s">
        <v>1298</v>
      </c>
      <c r="AB1085" s="841"/>
      <c r="AC1085" s="841"/>
      <c r="AD1085" s="841"/>
      <c r="AE1085" s="841"/>
    </row>
    <row r="1086" spans="1:31" ht="26.25" customHeight="1" x14ac:dyDescent="0.25">
      <c r="A1086" s="2340" t="s">
        <v>278</v>
      </c>
      <c r="B1086" s="2304" t="s">
        <v>1077</v>
      </c>
      <c r="C1086" s="2305"/>
      <c r="D1086" s="2305"/>
      <c r="E1086" s="2305"/>
      <c r="F1086" s="2305"/>
      <c r="G1086" s="2305"/>
      <c r="H1086" s="2305"/>
      <c r="I1086" s="2305"/>
      <c r="J1086" s="2305"/>
      <c r="K1086" s="2305"/>
      <c r="L1086" s="2305"/>
      <c r="M1086" s="2305"/>
      <c r="N1086" s="2306"/>
      <c r="O1086" s="808"/>
      <c r="P1086" s="808"/>
      <c r="Q1086" s="808"/>
      <c r="R1086" s="808"/>
      <c r="S1086" s="1431" t="s">
        <v>1245</v>
      </c>
      <c r="T1086" s="838"/>
      <c r="U1086" s="838"/>
      <c r="V1086" s="838"/>
      <c r="W1086" s="753" t="s">
        <v>1244</v>
      </c>
      <c r="X1086" s="753"/>
      <c r="Y1086" s="753"/>
      <c r="Z1086" s="198"/>
      <c r="AA1086" s="1710" t="s">
        <v>1298</v>
      </c>
      <c r="AB1086" s="841"/>
      <c r="AC1086" s="841"/>
      <c r="AD1086" s="841"/>
      <c r="AE1086" s="841"/>
    </row>
    <row r="1087" spans="1:31" ht="21" customHeight="1" x14ac:dyDescent="0.35">
      <c r="A1087" s="2340"/>
      <c r="B1087" s="2304"/>
      <c r="C1087" s="2305"/>
      <c r="D1087" s="2305"/>
      <c r="E1087" s="2305"/>
      <c r="F1087" s="2305"/>
      <c r="G1087" s="2305"/>
      <c r="H1087" s="2305"/>
      <c r="I1087" s="2305"/>
      <c r="J1087" s="2305"/>
      <c r="K1087" s="2305"/>
      <c r="L1087" s="2305"/>
      <c r="M1087" s="2305"/>
      <c r="N1087" s="2306"/>
      <c r="O1087" s="808"/>
      <c r="P1087" s="808"/>
      <c r="Q1087" s="808"/>
      <c r="R1087" s="808"/>
      <c r="S1087" s="1372" t="s">
        <v>1243</v>
      </c>
      <c r="T1087" s="838"/>
      <c r="U1087" s="838"/>
      <c r="V1087" s="838"/>
      <c r="W1087" s="1369" t="s">
        <v>1234</v>
      </c>
      <c r="X1087" s="1370"/>
      <c r="Y1087" s="1370"/>
      <c r="Z1087" s="198"/>
      <c r="AA1087" s="1710" t="s">
        <v>1298</v>
      </c>
      <c r="AB1087" s="841"/>
      <c r="AC1087" s="841"/>
      <c r="AD1087" s="841"/>
      <c r="AE1087" s="841"/>
    </row>
    <row r="1088" spans="1:31" ht="15.75" customHeight="1" x14ac:dyDescent="0.25">
      <c r="A1088" s="2340"/>
      <c r="B1088" s="1079">
        <v>1</v>
      </c>
      <c r="C1088" s="1089" t="s">
        <v>1063</v>
      </c>
      <c r="D1088" s="1089"/>
      <c r="E1088" s="1089"/>
      <c r="F1088" s="1089"/>
      <c r="G1088" s="1622">
        <v>1</v>
      </c>
      <c r="H1088" s="1089" t="s">
        <v>1266</v>
      </c>
      <c r="I1088" s="1089"/>
      <c r="J1088" s="1089"/>
      <c r="K1088" s="1089"/>
      <c r="L1088" s="1620"/>
      <c r="M1088" s="1620"/>
      <c r="N1088" s="1621"/>
      <c r="O1088" s="808"/>
      <c r="P1088" s="808"/>
      <c r="Q1088" s="808"/>
      <c r="R1088" s="808"/>
      <c r="S1088" s="1372" t="s">
        <v>1224</v>
      </c>
      <c r="T1088" s="838"/>
      <c r="U1088" s="838"/>
      <c r="V1088" s="838"/>
      <c r="W1088" s="808"/>
      <c r="X1088" s="808"/>
      <c r="Y1088" s="808"/>
      <c r="Z1088" s="198"/>
      <c r="AA1088" s="1710" t="s">
        <v>1298</v>
      </c>
      <c r="AB1088" s="841"/>
      <c r="AC1088" s="841"/>
      <c r="AD1088" s="841"/>
      <c r="AE1088" s="841"/>
    </row>
    <row r="1089" spans="1:31" ht="15.75" customHeight="1" thickBot="1" x14ac:dyDescent="0.3">
      <c r="A1089" s="2340"/>
      <c r="B1089" s="1082">
        <v>2</v>
      </c>
      <c r="C1089" s="1088" t="s">
        <v>1064</v>
      </c>
      <c r="D1089" s="1088"/>
      <c r="E1089" s="1088"/>
      <c r="F1089" s="1088"/>
      <c r="G1089" s="1623">
        <v>2</v>
      </c>
      <c r="H1089" s="1088" t="s">
        <v>1267</v>
      </c>
      <c r="I1089" s="1088"/>
      <c r="J1089" s="1088"/>
      <c r="K1089" s="1088"/>
      <c r="L1089" s="1620"/>
      <c r="M1089" s="1620"/>
      <c r="N1089" s="1621"/>
      <c r="O1089" s="808"/>
      <c r="P1089" s="808"/>
      <c r="Q1089" s="808"/>
      <c r="R1089" s="808"/>
      <c r="S1089" s="838"/>
      <c r="T1089" s="838"/>
      <c r="U1089" s="838"/>
      <c r="V1089" s="838"/>
      <c r="W1089" s="808"/>
      <c r="X1089" s="808"/>
      <c r="Y1089" s="808"/>
      <c r="Z1089" s="198"/>
      <c r="AA1089" s="1710" t="s">
        <v>1298</v>
      </c>
      <c r="AB1089" s="841"/>
      <c r="AC1089" s="841"/>
      <c r="AD1089" s="841"/>
      <c r="AE1089" s="841"/>
    </row>
    <row r="1090" spans="1:31" ht="15.75" customHeight="1" x14ac:dyDescent="0.25">
      <c r="A1090" s="2340"/>
      <c r="B1090" s="1624">
        <v>3</v>
      </c>
      <c r="C1090" s="1625" t="s">
        <v>1087</v>
      </c>
      <c r="D1090" s="1625"/>
      <c r="E1090" s="1625"/>
      <c r="F1090" s="1625"/>
      <c r="G1090" s="1626"/>
      <c r="H1090" s="1627"/>
      <c r="I1090" s="1628"/>
      <c r="J1090" s="1628"/>
      <c r="K1090" s="1628"/>
      <c r="L1090" s="1628"/>
      <c r="M1090" s="1628"/>
      <c r="N1090" s="1629"/>
      <c r="O1090" s="808"/>
      <c r="P1090" s="808"/>
      <c r="Q1090" s="808"/>
      <c r="R1090" s="967"/>
      <c r="S1090" s="2078" t="s">
        <v>1239</v>
      </c>
      <c r="T1090" s="2080"/>
      <c r="U1090" s="1970" t="s">
        <v>796</v>
      </c>
      <c r="V1090" s="1971"/>
      <c r="W1090" s="1907" t="s">
        <v>807</v>
      </c>
      <c r="X1090" s="1908"/>
      <c r="Y1090" s="1909"/>
      <c r="Z1090" s="198"/>
      <c r="AA1090" s="1710" t="s">
        <v>1298</v>
      </c>
      <c r="AB1090" s="841"/>
      <c r="AC1090" s="841"/>
      <c r="AD1090" s="841"/>
      <c r="AE1090" s="841"/>
    </row>
    <row r="1091" spans="1:31" ht="15.75" customHeight="1" x14ac:dyDescent="0.25">
      <c r="A1091" s="2340"/>
      <c r="B1091" s="2307" t="s">
        <v>366</v>
      </c>
      <c r="C1091" s="2308"/>
      <c r="D1091" s="2308"/>
      <c r="E1091" s="2308"/>
      <c r="F1091" s="2308"/>
      <c r="G1091" s="384"/>
      <c r="H1091" s="384"/>
      <c r="I1091" s="385" t="s">
        <v>21</v>
      </c>
      <c r="J1091" s="385" t="s">
        <v>21</v>
      </c>
      <c r="K1091" s="385" t="s">
        <v>21</v>
      </c>
      <c r="L1091" s="385" t="s">
        <v>21</v>
      </c>
      <c r="M1091" s="385" t="s">
        <v>21</v>
      </c>
      <c r="N1091" s="567"/>
      <c r="O1091" s="808"/>
      <c r="P1091" s="808"/>
      <c r="Q1091" s="808"/>
      <c r="R1091" s="967"/>
      <c r="S1091" s="2081"/>
      <c r="T1091" s="2083"/>
      <c r="U1091" s="2096" t="s">
        <v>1157</v>
      </c>
      <c r="V1091" s="2097"/>
      <c r="W1091" s="1910"/>
      <c r="X1091" s="1911"/>
      <c r="Y1091" s="1912"/>
      <c r="Z1091" s="198"/>
      <c r="AA1091" s="1710" t="s">
        <v>1298</v>
      </c>
      <c r="AB1091" s="841"/>
      <c r="AC1091" s="841"/>
      <c r="AD1091" s="841"/>
      <c r="AE1091" s="841"/>
    </row>
    <row r="1092" spans="1:31" ht="15.75" customHeight="1" x14ac:dyDescent="0.25">
      <c r="A1092" s="2340"/>
      <c r="B1092" s="646" t="s">
        <v>19</v>
      </c>
      <c r="C1092" s="386" t="s">
        <v>19</v>
      </c>
      <c r="D1092" s="386" t="s">
        <v>19</v>
      </c>
      <c r="E1092" s="386" t="s">
        <v>19</v>
      </c>
      <c r="F1092" s="386" t="s">
        <v>19</v>
      </c>
      <c r="G1092" s="384"/>
      <c r="H1092" s="384"/>
      <c r="I1092" s="2300">
        <v>1</v>
      </c>
      <c r="J1092" s="2300">
        <v>1</v>
      </c>
      <c r="K1092" s="2300">
        <v>2</v>
      </c>
      <c r="L1092" s="2300">
        <v>2</v>
      </c>
      <c r="M1092" s="2300">
        <v>2</v>
      </c>
      <c r="N1092" s="2301">
        <f>N1141</f>
        <v>6</v>
      </c>
      <c r="O1092" s="808"/>
      <c r="P1092" s="808"/>
      <c r="Q1092" s="808"/>
      <c r="R1092" s="967"/>
      <c r="S1092" s="2081"/>
      <c r="T1092" s="2083"/>
      <c r="U1092" s="2096"/>
      <c r="V1092" s="2097"/>
      <c r="W1092" s="1183"/>
      <c r="X1092" s="1176"/>
      <c r="Y1092" s="1883" t="s">
        <v>1162</v>
      </c>
      <c r="Z1092" s="198"/>
      <c r="AA1092" s="1710" t="s">
        <v>1298</v>
      </c>
      <c r="AB1092" s="841"/>
      <c r="AC1092" s="841"/>
      <c r="AD1092" s="841"/>
      <c r="AE1092" s="841"/>
    </row>
    <row r="1093" spans="1:31" ht="15.75" customHeight="1" x14ac:dyDescent="0.25">
      <c r="A1093" s="2340"/>
      <c r="B1093" s="647">
        <f>B1141</f>
        <v>0.2</v>
      </c>
      <c r="C1093" s="387">
        <f>C1141</f>
        <v>0.1</v>
      </c>
      <c r="D1093" s="387">
        <f>D1141</f>
        <v>0.05</v>
      </c>
      <c r="E1093" s="387">
        <f>E1141</f>
        <v>0</v>
      </c>
      <c r="F1093" s="387">
        <f>F1141</f>
        <v>0.5</v>
      </c>
      <c r="G1093" s="384"/>
      <c r="H1093" s="384"/>
      <c r="I1093" s="2300"/>
      <c r="J1093" s="2300"/>
      <c r="K1093" s="2300"/>
      <c r="L1093" s="2300"/>
      <c r="M1093" s="2300"/>
      <c r="N1093" s="2301"/>
      <c r="O1093" s="808"/>
      <c r="P1093" s="808"/>
      <c r="Q1093" s="808"/>
      <c r="R1093" s="967"/>
      <c r="S1093" s="2235" t="s">
        <v>1062</v>
      </c>
      <c r="T1093" s="1320"/>
      <c r="U1093" s="2140" t="s">
        <v>802</v>
      </c>
      <c r="V1093" s="2074" t="s">
        <v>795</v>
      </c>
      <c r="W1093" s="1321"/>
      <c r="X1093" s="1322"/>
      <c r="Y1093" s="1883"/>
      <c r="Z1093" s="198"/>
      <c r="AA1093" s="1710" t="s">
        <v>1298</v>
      </c>
      <c r="AB1093" s="841"/>
      <c r="AC1093" s="841"/>
      <c r="AD1093" s="841"/>
      <c r="AE1093" s="841"/>
    </row>
    <row r="1094" spans="1:31" ht="15.75" customHeight="1" x14ac:dyDescent="0.25">
      <c r="A1094" s="2340"/>
      <c r="B1094" s="2292" t="s">
        <v>34</v>
      </c>
      <c r="C1094" s="2293"/>
      <c r="D1094" s="2293"/>
      <c r="E1094" s="2293"/>
      <c r="F1094" s="2293"/>
      <c r="G1094" s="384"/>
      <c r="H1094" s="388" t="s">
        <v>367</v>
      </c>
      <c r="I1094" s="389">
        <f t="shared" ref="I1094:N1094" si="61">I1092*1000</f>
        <v>1000</v>
      </c>
      <c r="J1094" s="389">
        <f t="shared" si="61"/>
        <v>1000</v>
      </c>
      <c r="K1094" s="389">
        <f t="shared" si="61"/>
        <v>2000</v>
      </c>
      <c r="L1094" s="389">
        <f t="shared" si="61"/>
        <v>2000</v>
      </c>
      <c r="M1094" s="389">
        <f t="shared" si="61"/>
        <v>2000</v>
      </c>
      <c r="N1094" s="648">
        <f t="shared" si="61"/>
        <v>6000</v>
      </c>
      <c r="O1094" s="808"/>
      <c r="P1094" s="808"/>
      <c r="Q1094" s="808"/>
      <c r="R1094" s="967"/>
      <c r="S1094" s="2236"/>
      <c r="T1094" s="1320"/>
      <c r="U1094" s="2141"/>
      <c r="V1094" s="2075"/>
      <c r="W1094" s="1269"/>
      <c r="X1094" s="1270"/>
      <c r="Y1094" s="2171"/>
      <c r="Z1094" s="198"/>
      <c r="AA1094" s="1710" t="s">
        <v>1298</v>
      </c>
      <c r="AB1094" s="841"/>
      <c r="AC1094" s="841"/>
      <c r="AD1094" s="841"/>
      <c r="AE1094" s="841"/>
    </row>
    <row r="1095" spans="1:31" ht="15.75" customHeight="1" x14ac:dyDescent="0.25">
      <c r="A1095" s="2340"/>
      <c r="B1095" s="2294" t="s">
        <v>145</v>
      </c>
      <c r="C1095" s="2295"/>
      <c r="D1095" s="2295"/>
      <c r="E1095" s="2295"/>
      <c r="F1095" s="2296"/>
      <c r="G1095" s="2297" t="s">
        <v>498</v>
      </c>
      <c r="H1095" s="2297"/>
      <c r="I1095" s="385" t="s">
        <v>21</v>
      </c>
      <c r="J1095" s="390" t="s">
        <v>30</v>
      </c>
      <c r="K1095" s="410"/>
      <c r="L1095" s="490"/>
      <c r="M1095" s="490"/>
      <c r="N1095" s="512"/>
      <c r="O1095" s="808"/>
      <c r="P1095" s="808"/>
      <c r="Q1095" s="808"/>
      <c r="R1095" s="967"/>
      <c r="S1095" s="1197"/>
      <c r="T1095" s="1198"/>
      <c r="U1095" s="968"/>
      <c r="V1095" s="815"/>
      <c r="W1095" s="1178" t="str">
        <f t="shared" ref="W1095:W1139" si="62">SUBSTITUTE(S1095,U1095,V1095)</f>
        <v/>
      </c>
      <c r="X1095" s="1179" t="str">
        <f t="shared" ref="X1095:X1139" si="63">TRIM(W1095)</f>
        <v/>
      </c>
      <c r="Y1095" s="1184" t="str">
        <f t="shared" ref="Y1095:Y1139" si="64">IF(S1095="","",UPPER(LEFT(X1095,1))&amp;RIGHT(X1095,LEN(X1095)-1))</f>
        <v/>
      </c>
      <c r="Z1095" s="198"/>
      <c r="AA1095" s="1710" t="s">
        <v>1298</v>
      </c>
      <c r="AB1095" s="841"/>
      <c r="AC1095" s="841"/>
      <c r="AD1095" s="841"/>
      <c r="AE1095" s="841"/>
    </row>
    <row r="1096" spans="1:31" ht="15" customHeight="1" x14ac:dyDescent="0.25">
      <c r="A1096" s="2340"/>
      <c r="B1096" s="2298" t="s">
        <v>368</v>
      </c>
      <c r="C1096" s="2299" t="s">
        <v>369</v>
      </c>
      <c r="D1096" s="2299" t="s">
        <v>370</v>
      </c>
      <c r="E1096" s="2299" t="s">
        <v>371</v>
      </c>
      <c r="F1096" s="2299" t="s">
        <v>372</v>
      </c>
      <c r="G1096" s="2297"/>
      <c r="H1096" s="2297"/>
      <c r="I1096" s="2318" t="str">
        <f>B1096</f>
        <v>suprême  de volaille</v>
      </c>
      <c r="J1096" s="2318" t="str">
        <f>C1096</f>
        <v>sauce ivoire</v>
      </c>
      <c r="K1096" s="2318" t="str">
        <f>D1096</f>
        <v>cylindre de pomme</v>
      </c>
      <c r="L1096" s="2318" t="str">
        <f>E1096</f>
        <v>navets glacés</v>
      </c>
      <c r="M1096" s="2318" t="str">
        <f>F1096</f>
        <v>finition</v>
      </c>
      <c r="N1096" s="2319" t="s">
        <v>262</v>
      </c>
      <c r="O1096" s="808"/>
      <c r="P1096" s="808"/>
      <c r="Q1096" s="808"/>
      <c r="R1096" s="967"/>
      <c r="S1096" s="1197" t="s">
        <v>103</v>
      </c>
      <c r="T1096" s="1198"/>
      <c r="U1096" s="968"/>
      <c r="V1096" s="815"/>
      <c r="W1096" s="1178" t="str">
        <f t="shared" si="62"/>
        <v>1 gr = 2 zéros après la virgule du Kg</v>
      </c>
      <c r="X1096" s="1179" t="str">
        <f t="shared" si="63"/>
        <v>1 gr = 2 zéros après la virgule du Kg</v>
      </c>
      <c r="Y1096" s="1184" t="str">
        <f t="shared" si="64"/>
        <v>1 gr = 2 zéros après la virgule du Kg</v>
      </c>
      <c r="Z1096" s="198"/>
      <c r="AA1096" s="1710" t="s">
        <v>1298</v>
      </c>
      <c r="AB1096" s="841"/>
      <c r="AC1096" s="841"/>
      <c r="AD1096" s="841"/>
      <c r="AE1096" s="841"/>
    </row>
    <row r="1097" spans="1:31" ht="15.75" customHeight="1" x14ac:dyDescent="0.25">
      <c r="A1097" s="2340"/>
      <c r="B1097" s="2298"/>
      <c r="C1097" s="2299"/>
      <c r="D1097" s="2299"/>
      <c r="E1097" s="2299"/>
      <c r="F1097" s="2299"/>
      <c r="G1097" s="2297"/>
      <c r="H1097" s="2297"/>
      <c r="I1097" s="2318"/>
      <c r="J1097" s="2318"/>
      <c r="K1097" s="2318"/>
      <c r="L1097" s="2318"/>
      <c r="M1097" s="2318"/>
      <c r="N1097" s="2319"/>
      <c r="O1097" s="808"/>
      <c r="P1097" s="808"/>
      <c r="Q1097" s="808"/>
      <c r="R1097" s="967"/>
      <c r="S1097" s="1197" t="s">
        <v>107</v>
      </c>
      <c r="T1097" s="1198"/>
      <c r="U1097" s="968" t="s">
        <v>1143</v>
      </c>
      <c r="V1097" s="815"/>
      <c r="W1097" s="1178" t="str">
        <f t="shared" si="62"/>
        <v>pour 1.5g ajoutez une décimale</v>
      </c>
      <c r="X1097" s="1179" t="str">
        <f t="shared" si="63"/>
        <v>pour 1.5g ajoutez une décimale</v>
      </c>
      <c r="Y1097" s="1184" t="str">
        <f t="shared" si="64"/>
        <v>Pour 1.5g ajoutez une décimale</v>
      </c>
      <c r="Z1097" s="198"/>
      <c r="AA1097" s="1710" t="s">
        <v>1298</v>
      </c>
      <c r="AB1097" s="841"/>
      <c r="AC1097" s="841"/>
      <c r="AD1097" s="841"/>
      <c r="AE1097" s="841"/>
    </row>
    <row r="1098" spans="1:31" ht="15" customHeight="1" x14ac:dyDescent="0.25">
      <c r="A1098" s="2340"/>
      <c r="B1098" s="2298"/>
      <c r="C1098" s="2299"/>
      <c r="D1098" s="2299"/>
      <c r="E1098" s="2299"/>
      <c r="F1098" s="2299"/>
      <c r="G1098" s="2297"/>
      <c r="H1098" s="2297"/>
      <c r="I1098" s="2318"/>
      <c r="J1098" s="2318"/>
      <c r="K1098" s="2318"/>
      <c r="L1098" s="2318"/>
      <c r="M1098" s="2318"/>
      <c r="N1098" s="2319"/>
      <c r="O1098" s="808"/>
      <c r="P1098" s="808"/>
      <c r="Q1098" s="808"/>
      <c r="R1098" s="967"/>
      <c r="S1098" s="1197" t="s">
        <v>186</v>
      </c>
      <c r="T1098" s="1198"/>
      <c r="U1098" s="968"/>
      <c r="V1098" s="815"/>
      <c r="W1098" s="1178" t="str">
        <f t="shared" si="62"/>
        <v>saisir ou coller vos produits</v>
      </c>
      <c r="X1098" s="1179" t="str">
        <f t="shared" si="63"/>
        <v>saisir ou coller vos produits</v>
      </c>
      <c r="Y1098" s="1184" t="str">
        <f t="shared" si="64"/>
        <v>Saisir ou coller vos produits</v>
      </c>
      <c r="Z1098" s="198"/>
      <c r="AA1098" s="1710" t="s">
        <v>1298</v>
      </c>
      <c r="AB1098" s="841"/>
      <c r="AC1098" s="841"/>
      <c r="AD1098" s="841"/>
      <c r="AE1098" s="841"/>
    </row>
    <row r="1099" spans="1:31" ht="15" customHeight="1" x14ac:dyDescent="0.25">
      <c r="A1099" s="2340"/>
      <c r="B1099" s="2298"/>
      <c r="C1099" s="2299"/>
      <c r="D1099" s="2299"/>
      <c r="E1099" s="2299"/>
      <c r="F1099" s="2299"/>
      <c r="G1099" s="2297"/>
      <c r="H1099" s="2297"/>
      <c r="I1099" s="2318"/>
      <c r="J1099" s="2318"/>
      <c r="K1099" s="2318"/>
      <c r="L1099" s="2318"/>
      <c r="M1099" s="2318"/>
      <c r="N1099" s="2319"/>
      <c r="O1099" s="808"/>
      <c r="P1099" s="808"/>
      <c r="Q1099" s="808"/>
      <c r="R1099" s="967"/>
      <c r="S1099" s="1197" t="s">
        <v>1084</v>
      </c>
      <c r="T1099" s="1198"/>
      <c r="U1099" s="968"/>
      <c r="V1099" s="815"/>
      <c r="W1099" s="1178" t="str">
        <f t="shared" si="62"/>
        <v>dans cette colonne E</v>
      </c>
      <c r="X1099" s="1179" t="str">
        <f t="shared" si="63"/>
        <v>dans cette colonne E</v>
      </c>
      <c r="Y1099" s="1184" t="str">
        <f t="shared" si="64"/>
        <v>Dans cette colonne E</v>
      </c>
      <c r="Z1099" s="198"/>
      <c r="AA1099" s="1710" t="s">
        <v>1298</v>
      </c>
      <c r="AB1099" s="841"/>
      <c r="AC1099" s="841"/>
      <c r="AD1099" s="841"/>
      <c r="AE1099" s="841"/>
    </row>
    <row r="1100" spans="1:31" ht="21" customHeight="1" x14ac:dyDescent="0.25">
      <c r="A1100" s="2340"/>
      <c r="B1100" s="649"/>
      <c r="C1100" s="650"/>
      <c r="D1100" s="650"/>
      <c r="E1100" s="650"/>
      <c r="F1100" s="650"/>
      <c r="G1100" s="1491" t="str">
        <f>SUBSTITUTE(ADDRESS(1,COLUMN(),4),"1","")</f>
        <v>G</v>
      </c>
      <c r="H1100" s="650"/>
      <c r="I1100" s="650"/>
      <c r="J1100" s="650"/>
      <c r="K1100" s="650"/>
      <c r="L1100" s="650"/>
      <c r="M1100" s="650"/>
      <c r="N1100" s="651">
        <f>ROW()-17</f>
        <v>1083</v>
      </c>
      <c r="O1100" s="1616" t="s">
        <v>1258</v>
      </c>
      <c r="P1100" s="808"/>
      <c r="Q1100" s="808"/>
      <c r="R1100" s="967"/>
      <c r="S1100" s="1197" t="s">
        <v>1085</v>
      </c>
      <c r="T1100" s="1198"/>
      <c r="U1100" s="968" t="s">
        <v>1142</v>
      </c>
      <c r="V1100" s="815"/>
      <c r="W1100" s="1178" t="str">
        <f t="shared" si="62"/>
        <v>et les grammages</v>
      </c>
      <c r="X1100" s="1179" t="str">
        <f t="shared" si="63"/>
        <v>et les grammages</v>
      </c>
      <c r="Y1100" s="1184" t="str">
        <f t="shared" si="64"/>
        <v>Et les grammages</v>
      </c>
      <c r="Z1100" s="198"/>
      <c r="AA1100" s="1710" t="s">
        <v>1298</v>
      </c>
      <c r="AB1100" s="841"/>
      <c r="AC1100" s="841"/>
      <c r="AD1100" s="841"/>
      <c r="AE1100" s="841"/>
    </row>
    <row r="1101" spans="1:31" ht="18.75" customHeight="1" x14ac:dyDescent="0.25">
      <c r="A1101" s="2340"/>
      <c r="B1101" s="391"/>
      <c r="C1101" s="392"/>
      <c r="D1101" s="392"/>
      <c r="E1101" s="392"/>
      <c r="F1101" s="392"/>
      <c r="G1101" s="316"/>
      <c r="H1101" s="316"/>
      <c r="I1101" s="393">
        <f>IF(ISTEXT(B1101),B1101,IF(ISBLANK(B1101),0,(B1101/B1141)*I1092/1000))</f>
        <v>0</v>
      </c>
      <c r="J1101" s="393">
        <f>IF(ISTEXT(C1101),C1101,IF(ISBLANK(C1101),0,(C1101/C1141)*J1092/1000))</f>
        <v>0</v>
      </c>
      <c r="K1101" s="393">
        <f>IF(ISTEXT(D1101),D1101,IF(ISBLANK(D1101),0,(D1101/D1141)*K1092/1000))</f>
        <v>0</v>
      </c>
      <c r="L1101" s="393">
        <f>IF(ISTEXT(E1101),E1101,IF(ISBLANK(E1101),0,(E1101/E1141)*L1092/1000))</f>
        <v>0</v>
      </c>
      <c r="M1101" s="393">
        <f>IF(ISTEXT(F1101),F1101,IF(ISBLANK(F1101),0,(F1101/F1141)*M1092/1000))</f>
        <v>0</v>
      </c>
      <c r="N1101" s="652">
        <f>SUM(I1101:M1101)</f>
        <v>0</v>
      </c>
      <c r="O1101" s="808"/>
      <c r="P1101" s="808"/>
      <c r="Q1101" s="808"/>
      <c r="R1101" s="967"/>
      <c r="S1101" s="1197"/>
      <c r="T1101" s="1198"/>
      <c r="U1101" s="968"/>
      <c r="V1101" s="815"/>
      <c r="W1101" s="1178" t="str">
        <f t="shared" si="62"/>
        <v/>
      </c>
      <c r="X1101" s="1179" t="str">
        <f t="shared" si="63"/>
        <v/>
      </c>
      <c r="Y1101" s="1184" t="str">
        <f t="shared" si="64"/>
        <v/>
      </c>
      <c r="Z1101" s="198"/>
      <c r="AA1101" s="1710" t="s">
        <v>1298</v>
      </c>
      <c r="AB1101" s="841"/>
      <c r="AC1101" s="841"/>
      <c r="AD1101" s="841"/>
      <c r="AE1101" s="841"/>
    </row>
    <row r="1102" spans="1:31" ht="21" x14ac:dyDescent="0.25">
      <c r="A1102" s="2340"/>
      <c r="B1102" s="391"/>
      <c r="C1102" s="392"/>
      <c r="D1102" s="392"/>
      <c r="E1102" s="392"/>
      <c r="F1102" s="392"/>
      <c r="G1102" s="316"/>
      <c r="H1102" s="316"/>
      <c r="I1102" s="393">
        <f>IF(ISTEXT(B1102),B1102,IF(ISBLANK(B1102),0,(B1102/B1141)*I1092/1000))</f>
        <v>0</v>
      </c>
      <c r="J1102" s="393">
        <f>IF(ISTEXT(C1102),C1102,IF(ISBLANK(C1102),0,(C1102/C1141)*J1092/1000))</f>
        <v>0</v>
      </c>
      <c r="K1102" s="393">
        <f>IF(ISTEXT(D1102),D1102,IF(ISBLANK(D1102),0,(D1102/D1141)*K1092/1000))</f>
        <v>0</v>
      </c>
      <c r="L1102" s="393">
        <f>IF(ISTEXT(E1102),E1102,IF(ISBLANK(E1102),0,(E1102/E1141)*L1092/1000))</f>
        <v>0</v>
      </c>
      <c r="M1102" s="393">
        <f>IF(ISTEXT(F1102),F1102,IF(ISBLANK(F1102),0,(F1102/F1141)*M1092/1000))</f>
        <v>0</v>
      </c>
      <c r="N1102" s="652">
        <f>SUM(I1102:M1102)</f>
        <v>0</v>
      </c>
      <c r="O1102" s="808"/>
      <c r="P1102" s="808"/>
      <c r="Q1102" s="808"/>
      <c r="R1102" s="967"/>
      <c r="S1102" s="1197"/>
      <c r="T1102" s="1198"/>
      <c r="U1102" s="968"/>
      <c r="V1102" s="815"/>
      <c r="W1102" s="1178" t="str">
        <f t="shared" si="62"/>
        <v/>
      </c>
      <c r="X1102" s="1179" t="str">
        <f t="shared" si="63"/>
        <v/>
      </c>
      <c r="Y1102" s="1184" t="str">
        <f t="shared" si="64"/>
        <v/>
      </c>
      <c r="Z1102" s="198"/>
      <c r="AA1102" s="1710" t="s">
        <v>1298</v>
      </c>
      <c r="AB1102" s="841"/>
      <c r="AC1102" s="841"/>
      <c r="AD1102" s="841"/>
      <c r="AE1102" s="841"/>
    </row>
    <row r="1103" spans="1:31" ht="21" x14ac:dyDescent="0.25">
      <c r="A1103" s="2340"/>
      <c r="B1103" s="391"/>
      <c r="C1103" s="392"/>
      <c r="D1103" s="392"/>
      <c r="E1103" s="392"/>
      <c r="F1103" s="392"/>
      <c r="G1103" s="316"/>
      <c r="H1103" s="316"/>
      <c r="I1103" s="393">
        <f>IF(ISTEXT(B1103),B1103,IF(ISBLANK(B1103),0,(B1103/B1141)*I1092/1000))</f>
        <v>0</v>
      </c>
      <c r="J1103" s="393">
        <f>IF(ISTEXT(C1103),C1103,IF(ISBLANK(C1103),0,(C1103/C1141)*J1092/1000))</f>
        <v>0</v>
      </c>
      <c r="K1103" s="393">
        <f>IF(ISTEXT(D1103),D1103,IF(ISBLANK(D1103),0,(D1103/D1141)*K1092/1000))</f>
        <v>0</v>
      </c>
      <c r="L1103" s="393">
        <f>IF(ISTEXT(E1103),E1103,IF(ISBLANK(E1103),0,(E1103/E1141)*L1092/1000))</f>
        <v>0</v>
      </c>
      <c r="M1103" s="393">
        <f>IF(ISTEXT(F1103),F1103,IF(ISBLANK(F1103),0,(F1103/F1141)*M1092/1000))</f>
        <v>0</v>
      </c>
      <c r="N1103" s="652">
        <f>SUM(I1103:M1103)</f>
        <v>0</v>
      </c>
      <c r="O1103" s="808"/>
      <c r="P1103" s="808"/>
      <c r="Q1103" s="808"/>
      <c r="R1103" s="967"/>
      <c r="S1103" s="1197"/>
      <c r="T1103" s="1198"/>
      <c r="U1103" s="968"/>
      <c r="V1103" s="815"/>
      <c r="W1103" s="1178" t="str">
        <f t="shared" si="62"/>
        <v/>
      </c>
      <c r="X1103" s="1179" t="str">
        <f t="shared" si="63"/>
        <v/>
      </c>
      <c r="Y1103" s="1184" t="str">
        <f t="shared" si="64"/>
        <v/>
      </c>
      <c r="Z1103" s="198"/>
      <c r="AA1103" s="1585" t="s">
        <v>770</v>
      </c>
      <c r="AB1103" s="808"/>
      <c r="AC1103" s="808"/>
    </row>
    <row r="1104" spans="1:31" ht="21" x14ac:dyDescent="0.25">
      <c r="A1104" s="2340"/>
      <c r="B1104" s="391"/>
      <c r="C1104" s="392"/>
      <c r="D1104" s="392"/>
      <c r="E1104" s="392"/>
      <c r="F1104" s="392"/>
      <c r="G1104" s="316"/>
      <c r="H1104" s="316"/>
      <c r="I1104" s="393">
        <f>IF(ISTEXT(B1104),B1104,IF(ISBLANK(B1104),0,(B1104/B1141)*I1092/1000))</f>
        <v>0</v>
      </c>
      <c r="J1104" s="393">
        <f>IF(ISTEXT(C1104),C1104,IF(ISBLANK(C1104),0,(C1104/C1141)*J1092/1000))</f>
        <v>0</v>
      </c>
      <c r="K1104" s="393">
        <f>IF(ISTEXT(D1104),D1104,IF(ISBLANK(D1104),0,(D1104/D1141)*K1092/1000))</f>
        <v>0</v>
      </c>
      <c r="L1104" s="393">
        <f>IF(ISTEXT(E1104),E1104,IF(ISBLANK(E1104),0,(E1104/E1141)*L1092/1000))</f>
        <v>0</v>
      </c>
      <c r="M1104" s="393">
        <f>IF(ISTEXT(F1104),F1104,IF(ISBLANK(F1104),0,(F1104/F1141)*M1092/1000))</f>
        <v>0</v>
      </c>
      <c r="N1104" s="652">
        <f t="shared" ref="N1104:N1139" si="65">SUM(I1104:M1104)</f>
        <v>0</v>
      </c>
      <c r="O1104" s="808"/>
      <c r="P1104" s="808"/>
      <c r="Q1104" s="808"/>
      <c r="R1104" s="967"/>
      <c r="S1104" s="1197"/>
      <c r="T1104" s="1198"/>
      <c r="U1104" s="968"/>
      <c r="V1104" s="815"/>
      <c r="W1104" s="1178" t="str">
        <f t="shared" si="62"/>
        <v/>
      </c>
      <c r="X1104" s="1179" t="str">
        <f t="shared" si="63"/>
        <v/>
      </c>
      <c r="Y1104" s="1184" t="str">
        <f t="shared" si="64"/>
        <v/>
      </c>
      <c r="Z1104" s="198"/>
      <c r="AA1104" s="1585" t="s">
        <v>770</v>
      </c>
      <c r="AB1104" s="808"/>
      <c r="AC1104" s="808"/>
    </row>
    <row r="1105" spans="1:29" ht="21" x14ac:dyDescent="0.25">
      <c r="A1105" s="2340"/>
      <c r="B1105" s="391"/>
      <c r="C1105" s="392"/>
      <c r="D1105" s="392"/>
      <c r="E1105" s="392"/>
      <c r="F1105" s="392"/>
      <c r="G1105" s="316" t="s">
        <v>373</v>
      </c>
      <c r="H1105" s="316"/>
      <c r="I1105" s="393">
        <f>IF(ISTEXT(B1105),B1105,IF(ISBLANK(B1105),0,(B1105/B1141)*I1092/1000))</f>
        <v>0</v>
      </c>
      <c r="J1105" s="393">
        <f>IF(ISTEXT(C1105),C1105,IF(ISBLANK(C1105),0,(C1105/C1141)*J1092/1000))</f>
        <v>0</v>
      </c>
      <c r="K1105" s="393">
        <f>IF(ISTEXT(D1105),D1105,IF(ISBLANK(D1105),0,(D1105/D1141)*K1092/1000))</f>
        <v>0</v>
      </c>
      <c r="L1105" s="393">
        <f>IF(ISTEXT(E1105),E1105,IF(ISBLANK(E1105),0,(E1105/E1141)*L1092/1000))</f>
        <v>0</v>
      </c>
      <c r="M1105" s="393">
        <f>IF(ISTEXT(F1105),F1105,IF(ISBLANK(F1105),0,(F1105/F1141)*M1092/1000))</f>
        <v>0</v>
      </c>
      <c r="N1105" s="652">
        <f t="shared" si="65"/>
        <v>0</v>
      </c>
      <c r="O1105" s="808"/>
      <c r="P1105" s="808"/>
      <c r="Q1105" s="808"/>
      <c r="R1105" s="967"/>
      <c r="S1105" s="1197" t="s">
        <v>234</v>
      </c>
      <c r="T1105" s="1198"/>
      <c r="U1105" s="968"/>
      <c r="V1105" s="815"/>
      <c r="W1105" s="1178" t="str">
        <f t="shared" si="62"/>
        <v>Fondant blanc</v>
      </c>
      <c r="X1105" s="1179" t="str">
        <f t="shared" si="63"/>
        <v>Fondant blanc</v>
      </c>
      <c r="Y1105" s="1184" t="str">
        <f t="shared" si="64"/>
        <v>Fondant blanc</v>
      </c>
      <c r="Z1105" s="198"/>
      <c r="AA1105" s="1585" t="s">
        <v>770</v>
      </c>
      <c r="AB1105" s="808"/>
      <c r="AC1105" s="808"/>
    </row>
    <row r="1106" spans="1:29" ht="21" x14ac:dyDescent="0.25">
      <c r="A1106" s="2340"/>
      <c r="B1106" s="391">
        <v>200</v>
      </c>
      <c r="C1106" s="392"/>
      <c r="D1106" s="392"/>
      <c r="E1106" s="392"/>
      <c r="F1106" s="392"/>
      <c r="G1106" s="316" t="s">
        <v>374</v>
      </c>
      <c r="H1106" s="316"/>
      <c r="I1106" s="393">
        <f>IF(ISTEXT(B1106),B1106,IF(ISBLANK(B1106),0,(B1106/B1141)*I1092/1000))</f>
        <v>1</v>
      </c>
      <c r="J1106" s="393">
        <f>IF(ISTEXT(C1106),C1106,IF(ISBLANK(C1106),0,(C1106/C1141)*J1092/1000))</f>
        <v>0</v>
      </c>
      <c r="K1106" s="393">
        <f>IF(ISTEXT(D1106),D1106,IF(ISBLANK(D1106),0,(D1106/D1141)*K1092/1000))</f>
        <v>0</v>
      </c>
      <c r="L1106" s="393">
        <f>IF(ISTEXT(E1106),E1106,IF(ISBLANK(E1106),0,(E1106/E1141)*L1092/1000))</f>
        <v>0</v>
      </c>
      <c r="M1106" s="393">
        <f>IF(ISTEXT(F1106),F1106,IF(ISBLANK(F1106),0,(F1106/F1141)*M1092/1000))</f>
        <v>0</v>
      </c>
      <c r="N1106" s="652">
        <f t="shared" si="65"/>
        <v>1</v>
      </c>
      <c r="O1106" s="808"/>
      <c r="P1106" s="808"/>
      <c r="Q1106" s="808"/>
      <c r="R1106" s="967"/>
      <c r="S1106" s="1197" t="s">
        <v>236</v>
      </c>
      <c r="T1106" s="1198"/>
      <c r="U1106" s="968"/>
      <c r="V1106" s="815"/>
      <c r="W1106" s="1178" t="str">
        <f t="shared" si="62"/>
        <v>Chocolat blanc</v>
      </c>
      <c r="X1106" s="1179" t="str">
        <f t="shared" si="63"/>
        <v>Chocolat blanc</v>
      </c>
      <c r="Y1106" s="1184" t="str">
        <f t="shared" si="64"/>
        <v>Chocolat blanc</v>
      </c>
      <c r="Z1106" s="198"/>
      <c r="AA1106" s="1585" t="s">
        <v>770</v>
      </c>
      <c r="AB1106" s="808"/>
      <c r="AC1106" s="808"/>
    </row>
    <row r="1107" spans="1:29" ht="21" x14ac:dyDescent="0.25">
      <c r="A1107" s="2340"/>
      <c r="B1107" s="391"/>
      <c r="C1107" s="1493">
        <v>100</v>
      </c>
      <c r="D1107" s="392"/>
      <c r="E1107" s="392"/>
      <c r="F1107" s="392"/>
      <c r="G1107" s="316" t="s">
        <v>375</v>
      </c>
      <c r="H1107" s="316"/>
      <c r="I1107" s="393">
        <f>IF(ISTEXT(B1107),B1107,IF(ISBLANK(B1107),0,(B1107/B1141)*I1092/1000))</f>
        <v>0</v>
      </c>
      <c r="J1107" s="393">
        <f>IF(ISTEXT(C1107),C1107,IF(ISBLANK(C1107),0,(C1107/C1141)*J1092/1000))</f>
        <v>1</v>
      </c>
      <c r="K1107" s="393">
        <f>IF(ISTEXT(D1107),D1107,IF(ISBLANK(D1107),0,(D1107/D1141)*K1092/1000))</f>
        <v>0</v>
      </c>
      <c r="L1107" s="393">
        <f>IF(ISTEXT(E1107),E1107,IF(ISBLANK(E1107),0,(E1107/E1141)*L1092/1000))</f>
        <v>0</v>
      </c>
      <c r="M1107" s="393">
        <f>IF(ISTEXT(F1107),F1107,IF(ISBLANK(F1107),0,(F1107/F1141)*M1092/1000))</f>
        <v>0</v>
      </c>
      <c r="N1107" s="652">
        <f t="shared" si="65"/>
        <v>1</v>
      </c>
      <c r="O1107" s="808"/>
      <c r="P1107" s="808"/>
      <c r="Q1107" s="808"/>
      <c r="R1107" s="967"/>
      <c r="S1107" s="1197"/>
      <c r="T1107" s="1198"/>
      <c r="U1107" s="968"/>
      <c r="V1107" s="815"/>
      <c r="W1107" s="1178" t="str">
        <f t="shared" si="62"/>
        <v/>
      </c>
      <c r="X1107" s="1179" t="str">
        <f t="shared" si="63"/>
        <v/>
      </c>
      <c r="Y1107" s="1184" t="str">
        <f t="shared" si="64"/>
        <v/>
      </c>
      <c r="Z1107" s="198"/>
      <c r="AA1107" s="1585" t="s">
        <v>770</v>
      </c>
      <c r="AB1107" s="808"/>
      <c r="AC1107" s="808"/>
    </row>
    <row r="1108" spans="1:29" ht="21" x14ac:dyDescent="0.25">
      <c r="A1108" s="2340"/>
      <c r="B1108" s="391"/>
      <c r="C1108" s="392"/>
      <c r="D1108" s="392">
        <v>50</v>
      </c>
      <c r="E1108" s="392"/>
      <c r="F1108" s="392"/>
      <c r="G1108" s="316" t="s">
        <v>376</v>
      </c>
      <c r="H1108" s="316"/>
      <c r="I1108" s="393">
        <f>IF(ISTEXT(B1108),B1108,IF(ISBLANK(B1108),0,(B1108/B1141)*I1092/1000))</f>
        <v>0</v>
      </c>
      <c r="J1108" s="393">
        <f>IF(ISTEXT(C1108),C1108,IF(ISBLANK(C1108),0,(C1108/C1141)*J1092/1000))</f>
        <v>0</v>
      </c>
      <c r="K1108" s="393">
        <f>IF(ISTEXT(D1108),D1108,IF(ISBLANK(D1108),0,(D1108/D1141)*K1092/1000))</f>
        <v>2</v>
      </c>
      <c r="L1108" s="393">
        <f>IF(ISTEXT(E1108),E1108,IF(ISBLANK(E1108),0,(E1108/E1141)*L1092/1000))</f>
        <v>0</v>
      </c>
      <c r="M1108" s="393">
        <f>IF(ISTEXT(F1108),F1108,IF(ISBLANK(F1108),0,(F1108/F1141)*M1092/1000))</f>
        <v>0</v>
      </c>
      <c r="N1108" s="652">
        <f t="shared" si="65"/>
        <v>2</v>
      </c>
      <c r="O1108" s="808"/>
      <c r="P1108" s="808"/>
      <c r="Q1108" s="808"/>
      <c r="R1108" s="967"/>
      <c r="S1108" s="1197" t="s">
        <v>227</v>
      </c>
      <c r="T1108" s="1198"/>
      <c r="U1108" s="968"/>
      <c r="V1108" s="815"/>
      <c r="W1108" s="1178" t="str">
        <f t="shared" si="62"/>
        <v>OU</v>
      </c>
      <c r="X1108" s="1179" t="str">
        <f t="shared" si="63"/>
        <v>OU</v>
      </c>
      <c r="Y1108" s="1184" t="str">
        <f t="shared" si="64"/>
        <v>OU</v>
      </c>
      <c r="Z1108" s="198"/>
      <c r="AA1108" s="1585" t="s">
        <v>770</v>
      </c>
      <c r="AB1108" s="808"/>
      <c r="AC1108" s="808"/>
    </row>
    <row r="1109" spans="1:29" ht="21" x14ac:dyDescent="0.25">
      <c r="A1109" s="2340"/>
      <c r="B1109" s="391"/>
      <c r="C1109" s="392"/>
      <c r="D1109" s="392"/>
      <c r="E1109" s="392" t="s">
        <v>377</v>
      </c>
      <c r="F1109" s="392"/>
      <c r="G1109" s="316" t="s">
        <v>378</v>
      </c>
      <c r="H1109" s="316"/>
      <c r="I1109" s="393">
        <f>IF(ISTEXT(B1109),B1109,IF(ISBLANK(B1109),0,(B1109/B1141)*I1092/1000))</f>
        <v>0</v>
      </c>
      <c r="J1109" s="393">
        <f>IF(ISTEXT(C1109),C1109,IF(ISBLANK(C1109),0,(C1109/C1141)*J1092/1000))</f>
        <v>0</v>
      </c>
      <c r="K1109" s="393">
        <f>IF(ISTEXT(D1109),D1109,IF(ISBLANK(D1109),0,(D1109/D1141)*K1092/1000))</f>
        <v>0</v>
      </c>
      <c r="L1109" s="393" t="str">
        <f>IF(ISTEXT(E1109),E1109,IF(ISBLANK(E1109),0,(E1109/E1141)*L1092/1000))</f>
        <v>pm</v>
      </c>
      <c r="M1109" s="393">
        <f>IF(ISTEXT(F1109),F1109,IF(ISBLANK(F1109),0,(F1109/F1141)*M1092/1000))</f>
        <v>0</v>
      </c>
      <c r="N1109" s="652">
        <f t="shared" si="65"/>
        <v>0</v>
      </c>
      <c r="O1109" s="808"/>
      <c r="P1109" s="808"/>
      <c r="Q1109" s="808"/>
      <c r="R1109" s="967"/>
      <c r="S1109" s="1197" t="s">
        <v>1086</v>
      </c>
      <c r="T1109" s="1198"/>
      <c r="U1109" s="968" t="s">
        <v>1144</v>
      </c>
      <c r="V1109" s="815" t="s">
        <v>1145</v>
      </c>
      <c r="W1109" s="1178" t="str">
        <f t="shared" si="62"/>
        <v>coller dans cette colonne A</v>
      </c>
      <c r="X1109" s="1179" t="str">
        <f t="shared" si="63"/>
        <v>coller dans cette colonne A</v>
      </c>
      <c r="Y1109" s="1184" t="str">
        <f t="shared" si="64"/>
        <v>Coller dans cette colonne A</v>
      </c>
      <c r="Z1109" s="198"/>
      <c r="AA1109" s="1585" t="s">
        <v>770</v>
      </c>
      <c r="AB1109" s="808"/>
      <c r="AC1109" s="808"/>
    </row>
    <row r="1110" spans="1:29" ht="21" x14ac:dyDescent="0.25">
      <c r="A1110" s="2340"/>
      <c r="B1110" s="391"/>
      <c r="C1110" s="392"/>
      <c r="D1110" s="392"/>
      <c r="E1110" s="392"/>
      <c r="F1110" s="392">
        <v>500</v>
      </c>
      <c r="G1110" s="316" t="s">
        <v>379</v>
      </c>
      <c r="H1110" s="316"/>
      <c r="I1110" s="393">
        <f>IF(ISTEXT(B1110),B1110,IF(ISBLANK(B1110),0,(B1110/B1141)*I1092/1000))</f>
        <v>0</v>
      </c>
      <c r="J1110" s="393">
        <f>IF(ISTEXT(C1110),C1110,IF(ISBLANK(C1110),0,(C1110/C1141)*J1092/1000))</f>
        <v>0</v>
      </c>
      <c r="K1110" s="393">
        <f>IF(ISTEXT(D1110),D1110,IF(ISBLANK(D1110),0,(D1110/D1141)*K1092/1000))</f>
        <v>0</v>
      </c>
      <c r="L1110" s="393">
        <f>IF(ISTEXT(E1110),E1110,IF(ISBLANK(E1110),0,(E1110/E1141)*L1092/1000))</f>
        <v>0</v>
      </c>
      <c r="M1110" s="393">
        <f>IF(ISTEXT(F1110),F1110,IF(ISBLANK(F1110),0,(F1110/F1141)*M1092/1000))</f>
        <v>2</v>
      </c>
      <c r="N1110" s="652">
        <f t="shared" si="65"/>
        <v>2</v>
      </c>
      <c r="O1110" s="808"/>
      <c r="P1110" s="808"/>
      <c r="Q1110" s="808"/>
      <c r="R1110" s="967"/>
      <c r="S1110" s="1197" t="s">
        <v>238</v>
      </c>
      <c r="T1110" s="1198"/>
      <c r="U1110" s="968"/>
      <c r="V1110" s="815"/>
      <c r="W1110" s="1178" t="str">
        <f t="shared" si="62"/>
        <v>les ingrédients</v>
      </c>
      <c r="X1110" s="1179" t="str">
        <f t="shared" si="63"/>
        <v>les ingrédients</v>
      </c>
      <c r="Y1110" s="1184" t="str">
        <f t="shared" si="64"/>
        <v>Les ingrédients</v>
      </c>
      <c r="Z1110" s="198"/>
      <c r="AA1110" s="1585" t="s">
        <v>770</v>
      </c>
      <c r="AB1110" s="808"/>
      <c r="AC1110" s="808"/>
    </row>
    <row r="1111" spans="1:29" ht="21" x14ac:dyDescent="0.25">
      <c r="A1111" s="2340"/>
      <c r="B1111" s="391"/>
      <c r="C1111" s="392"/>
      <c r="D1111" s="392"/>
      <c r="E1111" s="392"/>
      <c r="F1111" s="392"/>
      <c r="G1111" s="316"/>
      <c r="H1111" s="316"/>
      <c r="I1111" s="393">
        <f>IF(ISTEXT(B1111),B1111,IF(ISBLANK(B1111),0,(B1111/B1141)*I1092/1000))</f>
        <v>0</v>
      </c>
      <c r="J1111" s="393">
        <f>IF(ISTEXT(C1111),C1111,IF(ISBLANK(C1111),0,(C1111/C1141)*J1092/1000))</f>
        <v>0</v>
      </c>
      <c r="K1111" s="393">
        <f>IF(ISTEXT(D1111),D1111,IF(ISBLANK(D1111),0,(D1111/D1141)*K1092/1000))</f>
        <v>0</v>
      </c>
      <c r="L1111" s="393">
        <f>IF(ISTEXT(E1111),E1111,IF(ISBLANK(E1111),0,(E1111/E1141)*L1092/1000))</f>
        <v>0</v>
      </c>
      <c r="M1111" s="393">
        <f>IF(ISTEXT(F1111),F1111,IF(ISBLANK(F1111),0,(F1111/F1141)*M1092/1000))</f>
        <v>0</v>
      </c>
      <c r="N1111" s="652">
        <f t="shared" si="65"/>
        <v>0</v>
      </c>
      <c r="O1111" s="808"/>
      <c r="P1111" s="808"/>
      <c r="Q1111" s="808"/>
      <c r="R1111" s="967"/>
      <c r="S1111" s="1197" t="s">
        <v>231</v>
      </c>
      <c r="T1111" s="1198"/>
      <c r="U1111" s="968"/>
      <c r="V1111" s="815"/>
      <c r="W1111" s="1178" t="str">
        <f t="shared" si="62"/>
        <v>que vous avez copié sur le net</v>
      </c>
      <c r="X1111" s="1179" t="str">
        <f t="shared" si="63"/>
        <v>que vous avez copié sur le net</v>
      </c>
      <c r="Y1111" s="1184" t="str">
        <f t="shared" si="64"/>
        <v>Que vous avez copié sur le net</v>
      </c>
      <c r="Z1111" s="198"/>
      <c r="AA1111" s="1585" t="s">
        <v>770</v>
      </c>
      <c r="AB1111" s="808"/>
      <c r="AC1111" s="808"/>
    </row>
    <row r="1112" spans="1:29" ht="21" x14ac:dyDescent="0.25">
      <c r="A1112" s="2340"/>
      <c r="B1112" s="391"/>
      <c r="C1112" s="392"/>
      <c r="D1112" s="392"/>
      <c r="E1112" s="392"/>
      <c r="F1112" s="392"/>
      <c r="G1112" s="316"/>
      <c r="H1112" s="316"/>
      <c r="I1112" s="393">
        <f>IF(ISTEXT(B1112),B1112,IF(ISBLANK(B1112),0,(B1112/B1141)*I1092/1000))</f>
        <v>0</v>
      </c>
      <c r="J1112" s="393">
        <f>IF(ISTEXT(C1112),C1112,IF(ISBLANK(C1112),0,(C1112/C1141)*J1092/1000))</f>
        <v>0</v>
      </c>
      <c r="K1112" s="393">
        <f>IF(ISTEXT(D1112),D1112,IF(ISBLANK(D1112),0,(D1112/D1141)*K1092/1000))</f>
        <v>0</v>
      </c>
      <c r="L1112" s="393">
        <f>IF(ISTEXT(E1112),E1112,IF(ISBLANK(E1112),0,(E1112/E1141)*L1092/1000))</f>
        <v>0</v>
      </c>
      <c r="M1112" s="393">
        <f>IF(ISTEXT(F1112),F1112,IF(ISBLANK(F1112),0,(F1112/F1141)*M1092/1000))</f>
        <v>0</v>
      </c>
      <c r="N1112" s="652">
        <f t="shared" si="65"/>
        <v>0</v>
      </c>
      <c r="O1112" s="808"/>
      <c r="P1112" s="808"/>
      <c r="Q1112" s="808"/>
      <c r="R1112" s="967"/>
      <c r="S1112" s="1197" t="s">
        <v>232</v>
      </c>
      <c r="T1112" s="1198"/>
      <c r="U1112" s="968"/>
      <c r="V1112" s="815"/>
      <c r="W1112" s="1178" t="str">
        <f t="shared" si="62"/>
        <v xml:space="preserve">collage Spécial 1-2-3 Valeurs </v>
      </c>
      <c r="X1112" s="1179" t="str">
        <f t="shared" si="63"/>
        <v>collage Spécial 1-2-3 Valeurs</v>
      </c>
      <c r="Y1112" s="1184" t="str">
        <f t="shared" si="64"/>
        <v>Collage Spécial 1-2-3 Valeurs</v>
      </c>
      <c r="Z1112" s="198"/>
      <c r="AA1112" s="1585" t="s">
        <v>770</v>
      </c>
      <c r="AB1112" s="808"/>
      <c r="AC1112" s="808"/>
    </row>
    <row r="1113" spans="1:29" ht="21" x14ac:dyDescent="0.25">
      <c r="A1113" s="2340"/>
      <c r="B1113" s="391"/>
      <c r="C1113" s="392"/>
      <c r="D1113" s="392"/>
      <c r="E1113" s="392"/>
      <c r="F1113" s="392"/>
      <c r="G1113" s="316" t="s">
        <v>380</v>
      </c>
      <c r="H1113" s="316"/>
      <c r="I1113" s="393">
        <f>IF(ISTEXT(B1113),B1113,IF(ISBLANK(B1113),0,(B1113/B1141)*I1092/1000))</f>
        <v>0</v>
      </c>
      <c r="J1113" s="393">
        <f>IF(ISTEXT(C1113),C1113,IF(ISBLANK(C1113),0,(C1113/C1141)*J1092/1000))</f>
        <v>0</v>
      </c>
      <c r="K1113" s="393">
        <f>IF(ISTEXT(D1113),D1113,IF(ISBLANK(D1113),0,(D1113/D1141)*K1092/1000))</f>
        <v>0</v>
      </c>
      <c r="L1113" s="393">
        <f>IF(ISTEXT(E1113),E1113,IF(ISBLANK(E1113),0,(E1113/E1141)*L1092/1000))</f>
        <v>0</v>
      </c>
      <c r="M1113" s="393">
        <f>IF(ISTEXT(F1113),F1113,IF(ISBLANK(F1113),0,(F1113/F1141)*M1092/1000))</f>
        <v>0</v>
      </c>
      <c r="N1113" s="653">
        <f t="shared" si="65"/>
        <v>0</v>
      </c>
      <c r="O1113" s="808"/>
      <c r="P1113" s="808"/>
      <c r="Q1113" s="808"/>
      <c r="R1113" s="967"/>
      <c r="S1113" s="1197" t="s">
        <v>233</v>
      </c>
      <c r="T1113" s="1198"/>
      <c r="U1113" s="968"/>
      <c r="V1113" s="815"/>
      <c r="W1113" s="1178" t="str">
        <f t="shared" si="62"/>
        <v xml:space="preserve">ou (R) respecter la mise en forme </v>
      </c>
      <c r="X1113" s="1179" t="str">
        <f t="shared" si="63"/>
        <v>ou (R) respecter la mise en forme</v>
      </c>
      <c r="Y1113" s="1184" t="str">
        <f t="shared" si="64"/>
        <v>Ou (R) respecter la mise en forme</v>
      </c>
      <c r="Z1113" s="198"/>
      <c r="AA1113" s="1585" t="s">
        <v>770</v>
      </c>
      <c r="AB1113" s="808"/>
      <c r="AC1113" s="808"/>
    </row>
    <row r="1114" spans="1:29" ht="21" x14ac:dyDescent="0.25">
      <c r="A1114" s="2340"/>
      <c r="B1114" s="391"/>
      <c r="C1114" s="392"/>
      <c r="D1114" s="392"/>
      <c r="E1114" s="392"/>
      <c r="F1114" s="392"/>
      <c r="G1114" s="316" t="s">
        <v>381</v>
      </c>
      <c r="H1114" s="316"/>
      <c r="I1114" s="393">
        <f>IF(ISTEXT(B1114),B1114,IF(ISBLANK(B1114),0,(B1114/B1141)*I1092/1000))</f>
        <v>0</v>
      </c>
      <c r="J1114" s="393">
        <f>IF(ISTEXT(C1114),C1114,IF(ISBLANK(C1114),0,(C1114/C1141)*J1092/1000))</f>
        <v>0</v>
      </c>
      <c r="K1114" s="393">
        <f>IF(ISTEXT(D1114),D1114,IF(ISBLANK(D1114),0,(D1114/D1141)*K1092/1000))</f>
        <v>0</v>
      </c>
      <c r="L1114" s="393">
        <f>IF(ISTEXT(E1114),E1114,IF(ISBLANK(E1114),0,(E1114/E1141)*L1092/1000))</f>
        <v>0</v>
      </c>
      <c r="M1114" s="393">
        <f>IF(ISTEXT(F1114),F1114,IF(ISBLANK(F1114),0,(F1114/F1141)*M1092/1000))</f>
        <v>0</v>
      </c>
      <c r="N1114" s="652">
        <f t="shared" si="65"/>
        <v>0</v>
      </c>
      <c r="O1114" s="808"/>
      <c r="P1114" s="808"/>
      <c r="Q1114" s="808"/>
      <c r="R1114" s="967"/>
      <c r="S1114" s="1197" t="s">
        <v>235</v>
      </c>
      <c r="T1114" s="1198"/>
      <c r="U1114" s="968"/>
      <c r="V1114" s="815"/>
      <c r="W1114" s="1178" t="str">
        <f t="shared" si="62"/>
        <v>de destination</v>
      </c>
      <c r="X1114" s="1179" t="str">
        <f t="shared" si="63"/>
        <v>de destination</v>
      </c>
      <c r="Y1114" s="1184" t="str">
        <f t="shared" si="64"/>
        <v>De destination</v>
      </c>
      <c r="Z1114" s="198"/>
      <c r="AA1114" s="1585" t="s">
        <v>770</v>
      </c>
      <c r="AB1114" s="808"/>
      <c r="AC1114" s="808"/>
    </row>
    <row r="1115" spans="1:29" ht="21" x14ac:dyDescent="0.25">
      <c r="A1115" s="2340"/>
      <c r="B1115" s="391"/>
      <c r="C1115" s="392"/>
      <c r="D1115" s="392"/>
      <c r="E1115" s="392"/>
      <c r="F1115" s="392"/>
      <c r="G1115" s="316" t="s">
        <v>382</v>
      </c>
      <c r="H1115" s="316"/>
      <c r="I1115" s="393">
        <f>IF(ISTEXT(B1115),B1115,IF(ISBLANK(B1115),0,(B1115/B1141)*I1092/1000))</f>
        <v>0</v>
      </c>
      <c r="J1115" s="393">
        <f>IF(ISTEXT(C1115),C1115,IF(ISBLANK(C1115),0,(C1115/C1141)*J1092/1000))</f>
        <v>0</v>
      </c>
      <c r="K1115" s="393">
        <f>IF(ISTEXT(D1115),D1115,IF(ISBLANK(D1115),0,(D1115/D1141)*K1092/1000))</f>
        <v>0</v>
      </c>
      <c r="L1115" s="393">
        <f>IF(ISTEXT(E1115),E1115,IF(ISBLANK(E1115),0,(E1115/E1141)*L1092/1000))</f>
        <v>0</v>
      </c>
      <c r="M1115" s="393">
        <f>IF(ISTEXT(F1115),F1115,IF(ISBLANK(F1115),0,(F1115/F1141)*M1092/1000))</f>
        <v>0</v>
      </c>
      <c r="N1115" s="652">
        <f t="shared" si="65"/>
        <v>0</v>
      </c>
      <c r="O1115" s="808"/>
      <c r="P1115" s="808"/>
      <c r="Q1115" s="808"/>
      <c r="R1115" s="967"/>
      <c r="S1115" s="1197"/>
      <c r="T1115" s="1198"/>
      <c r="U1115" s="968"/>
      <c r="V1115" s="815"/>
      <c r="W1115" s="1178" t="str">
        <f t="shared" si="62"/>
        <v/>
      </c>
      <c r="X1115" s="1179" t="str">
        <f t="shared" si="63"/>
        <v/>
      </c>
      <c r="Y1115" s="1184" t="str">
        <f t="shared" si="64"/>
        <v/>
      </c>
      <c r="Z1115" s="198"/>
      <c r="AA1115" s="1585" t="s">
        <v>770</v>
      </c>
      <c r="AB1115" s="808"/>
      <c r="AC1115" s="808"/>
    </row>
    <row r="1116" spans="1:29" ht="21" x14ac:dyDescent="0.25">
      <c r="A1116" s="2340"/>
      <c r="B1116" s="391"/>
      <c r="C1116" s="392"/>
      <c r="D1116" s="392"/>
      <c r="E1116" s="392"/>
      <c r="F1116" s="392"/>
      <c r="G1116" s="316" t="s">
        <v>383</v>
      </c>
      <c r="H1116" s="316"/>
      <c r="I1116" s="393">
        <f>IF(ISTEXT(B1116),B1116,IF(ISBLANK(B1116),0,(B1116/B1141)*I1092/1000))</f>
        <v>0</v>
      </c>
      <c r="J1116" s="393">
        <f>IF(ISTEXT(C1116),C1116,IF(ISBLANK(C1116),0,(C1116/C1141)*J1092/1000))</f>
        <v>0</v>
      </c>
      <c r="K1116" s="393">
        <f>IF(ISTEXT(D1116),D1116,IF(ISBLANK(D1116),0,(D1116/D1141)*K1092/1000))</f>
        <v>0</v>
      </c>
      <c r="L1116" s="393">
        <f>IF(ISTEXT(E1116),E1116,IF(ISBLANK(E1116),0,(E1116/E1141)*L1092/1000))</f>
        <v>0</v>
      </c>
      <c r="M1116" s="393">
        <f>IF(ISTEXT(F1116),F1116,IF(ISBLANK(F1116),0,(F1116/F1141)*M1092/1000))</f>
        <v>0</v>
      </c>
      <c r="N1116" s="652">
        <f t="shared" si="65"/>
        <v>0</v>
      </c>
      <c r="O1116" s="808"/>
      <c r="P1116" s="808"/>
      <c r="Q1116" s="808"/>
      <c r="R1116" s="967"/>
      <c r="S1116" s="1197"/>
      <c r="T1116" s="1198"/>
      <c r="U1116" s="968"/>
      <c r="V1116" s="815"/>
      <c r="W1116" s="1178" t="str">
        <f t="shared" si="62"/>
        <v/>
      </c>
      <c r="X1116" s="1179" t="str">
        <f t="shared" si="63"/>
        <v/>
      </c>
      <c r="Y1116" s="1184" t="str">
        <f t="shared" si="64"/>
        <v/>
      </c>
      <c r="Z1116" s="198"/>
      <c r="AA1116" s="1585" t="s">
        <v>770</v>
      </c>
      <c r="AB1116" s="808"/>
      <c r="AC1116" s="808"/>
    </row>
    <row r="1117" spans="1:29" ht="21" x14ac:dyDescent="0.25">
      <c r="A1117" s="2340"/>
      <c r="B1117" s="391"/>
      <c r="C1117" s="392"/>
      <c r="D1117" s="392"/>
      <c r="E1117" s="392"/>
      <c r="F1117" s="392"/>
      <c r="G1117" s="316" t="s">
        <v>384</v>
      </c>
      <c r="H1117" s="316"/>
      <c r="I1117" s="393">
        <f>IF(ISTEXT(B1117),B1117,IF(ISBLANK(B1117),0,(B1117/B1141)*I1092/1000))</f>
        <v>0</v>
      </c>
      <c r="J1117" s="393">
        <f>IF(ISTEXT(C1117),C1117,IF(ISBLANK(C1117),0,(C1117/C1141)*J1092/1000))</f>
        <v>0</v>
      </c>
      <c r="K1117" s="393">
        <f>IF(ISTEXT(D1117),D1117,IF(ISBLANK(D1117),0,(D1117/D1141)*K1092/1000))</f>
        <v>0</v>
      </c>
      <c r="L1117" s="393">
        <f>IF(ISTEXT(E1117),E1117,IF(ISBLANK(E1117),0,(E1117/E1141)*L1092/1000))</f>
        <v>0</v>
      </c>
      <c r="M1117" s="393">
        <f>IF(ISTEXT(F1117),F1117,IF(ISBLANK(F1117),0,(F1117/F1141)*M1092/1000))</f>
        <v>0</v>
      </c>
      <c r="N1117" s="652">
        <f t="shared" si="65"/>
        <v>0</v>
      </c>
      <c r="O1117" s="808"/>
      <c r="P1117" s="808"/>
      <c r="Q1117" s="808"/>
      <c r="R1117" s="967"/>
      <c r="S1117" s="1197"/>
      <c r="T1117" s="1198"/>
      <c r="U1117" s="968"/>
      <c r="V1117" s="815"/>
      <c r="W1117" s="1178" t="str">
        <f t="shared" si="62"/>
        <v/>
      </c>
      <c r="X1117" s="1179" t="str">
        <f t="shared" si="63"/>
        <v/>
      </c>
      <c r="Y1117" s="1184" t="str">
        <f t="shared" si="64"/>
        <v/>
      </c>
      <c r="Z1117" s="198"/>
      <c r="AA1117" s="1585" t="s">
        <v>770</v>
      </c>
      <c r="AB1117" s="808"/>
      <c r="AC1117" s="808"/>
    </row>
    <row r="1118" spans="1:29" ht="21" x14ac:dyDescent="0.25">
      <c r="A1118" s="2340"/>
      <c r="B1118" s="391"/>
      <c r="C1118" s="392"/>
      <c r="D1118" s="392"/>
      <c r="E1118" s="392"/>
      <c r="F1118" s="392"/>
      <c r="G1118" s="316"/>
      <c r="H1118" s="316"/>
      <c r="I1118" s="393">
        <f>IF(ISTEXT(B1118),B1118,IF(ISBLANK(B1118),0,(B1118/B1141)*I1092/1000))</f>
        <v>0</v>
      </c>
      <c r="J1118" s="393">
        <f>IF(ISTEXT(C1118),C1118,IF(ISBLANK(C1118),0,(C1118/C1141)*J1092/1000))</f>
        <v>0</v>
      </c>
      <c r="K1118" s="393">
        <f>IF(ISTEXT(D1118),D1118,IF(ISBLANK(D1118),0,(D1118/D1141)*K1092/1000))</f>
        <v>0</v>
      </c>
      <c r="L1118" s="393">
        <f>IF(ISTEXT(E1118),E1118,IF(ISBLANK(E1118),0,(E1118/E1141)*L1092/1000))</f>
        <v>0</v>
      </c>
      <c r="M1118" s="393">
        <f>IF(ISTEXT(F1118),F1118,IF(ISBLANK(F1118),0,(F1118/F1141)*M1092/1000))</f>
        <v>0</v>
      </c>
      <c r="N1118" s="652">
        <f t="shared" si="65"/>
        <v>0</v>
      </c>
      <c r="O1118" s="808"/>
      <c r="P1118" s="808"/>
      <c r="Q1118" s="808"/>
      <c r="R1118" s="967"/>
      <c r="S1118" s="1197"/>
      <c r="T1118" s="1198"/>
      <c r="U1118" s="968"/>
      <c r="V1118" s="815"/>
      <c r="W1118" s="1178" t="str">
        <f t="shared" si="62"/>
        <v/>
      </c>
      <c r="X1118" s="1179" t="str">
        <f t="shared" si="63"/>
        <v/>
      </c>
      <c r="Y1118" s="1184" t="str">
        <f t="shared" si="64"/>
        <v/>
      </c>
      <c r="Z1118" s="198"/>
      <c r="AA1118" s="1585" t="s">
        <v>770</v>
      </c>
      <c r="AB1118" s="808"/>
      <c r="AC1118" s="808"/>
    </row>
    <row r="1119" spans="1:29" ht="21" x14ac:dyDescent="0.25">
      <c r="A1119" s="2340"/>
      <c r="B1119" s="391"/>
      <c r="C1119" s="392"/>
      <c r="D1119" s="392"/>
      <c r="E1119" s="392"/>
      <c r="F1119" s="392"/>
      <c r="G1119" s="316" t="s">
        <v>385</v>
      </c>
      <c r="H1119" s="316"/>
      <c r="I1119" s="393">
        <f>IF(ISTEXT(B1119),B1119,IF(ISBLANK(B1119),0,(B1119/B1141)*I1092/1000))</f>
        <v>0</v>
      </c>
      <c r="J1119" s="393">
        <f>IF(ISTEXT(C1119),C1119,IF(ISBLANK(C1119),0,(C1119/C1141)*J1092/1000))</f>
        <v>0</v>
      </c>
      <c r="K1119" s="393">
        <f>IF(ISTEXT(D1119),D1119,IF(ISBLANK(D1119),0,(D1119/D1141)*K1092/1000))</f>
        <v>0</v>
      </c>
      <c r="L1119" s="393">
        <f>IF(ISTEXT(E1119),E1119,IF(ISBLANK(E1119),0,(E1119/E1141)*L1092/1000))</f>
        <v>0</v>
      </c>
      <c r="M1119" s="393">
        <f>IF(ISTEXT(F1119),F1119,IF(ISBLANK(F1119),0,(F1119/F1141)*M1092/1000))</f>
        <v>0</v>
      </c>
      <c r="N1119" s="652">
        <f t="shared" si="65"/>
        <v>0</v>
      </c>
      <c r="O1119" s="808"/>
      <c r="P1119" s="808"/>
      <c r="Q1119" s="808"/>
      <c r="R1119" s="967"/>
      <c r="S1119" s="1197"/>
      <c r="T1119" s="1198"/>
      <c r="U1119" s="968"/>
      <c r="V1119" s="815"/>
      <c r="W1119" s="1178" t="str">
        <f t="shared" si="62"/>
        <v/>
      </c>
      <c r="X1119" s="1179" t="str">
        <f t="shared" si="63"/>
        <v/>
      </c>
      <c r="Y1119" s="1184" t="str">
        <f t="shared" si="64"/>
        <v/>
      </c>
      <c r="Z1119" s="198"/>
      <c r="AA1119" s="1585" t="s">
        <v>770</v>
      </c>
      <c r="AB1119" s="808"/>
      <c r="AC1119" s="808"/>
    </row>
    <row r="1120" spans="1:29" ht="21" x14ac:dyDescent="0.25">
      <c r="A1120" s="2340"/>
      <c r="B1120" s="391"/>
      <c r="C1120" s="392"/>
      <c r="D1120" s="392"/>
      <c r="E1120" s="392"/>
      <c r="F1120" s="392"/>
      <c r="G1120" s="316" t="s">
        <v>386</v>
      </c>
      <c r="H1120" s="316"/>
      <c r="I1120" s="393">
        <f>IF(ISTEXT(B1120),B1120,IF(ISBLANK(B1120),0,(B1120/B1141)*I1092/1000))</f>
        <v>0</v>
      </c>
      <c r="J1120" s="393">
        <f>IF(ISTEXT(C1120),C1120,IF(ISBLANK(C1120),0,(C1120/C1141)*J1092/1000))</f>
        <v>0</v>
      </c>
      <c r="K1120" s="393">
        <f>IF(ISTEXT(D1120),D1120,IF(ISBLANK(D1120),0,(D1120/D1141)*K1092/1000))</f>
        <v>0</v>
      </c>
      <c r="L1120" s="393">
        <f>IF(ISTEXT(E1120),E1120,IF(ISBLANK(E1120),0,(E1120/E1141)*L1092/1000))</f>
        <v>0</v>
      </c>
      <c r="M1120" s="393">
        <f>IF(ISTEXT(F1120),F1120,IF(ISBLANK(F1120),0,(F1120/F1141)*M1092/1000))</f>
        <v>0</v>
      </c>
      <c r="N1120" s="654">
        <f t="shared" si="65"/>
        <v>0</v>
      </c>
      <c r="O1120" s="808"/>
      <c r="P1120" s="808"/>
      <c r="Q1120" s="808"/>
      <c r="R1120" s="967"/>
      <c r="S1120" s="1197"/>
      <c r="T1120" s="1198"/>
      <c r="U1120" s="968"/>
      <c r="V1120" s="815"/>
      <c r="W1120" s="1178" t="str">
        <f t="shared" si="62"/>
        <v/>
      </c>
      <c r="X1120" s="1179" t="str">
        <f t="shared" si="63"/>
        <v/>
      </c>
      <c r="Y1120" s="1184" t="str">
        <f t="shared" si="64"/>
        <v/>
      </c>
      <c r="Z1120" s="198"/>
      <c r="AA1120" s="1585" t="s">
        <v>770</v>
      </c>
      <c r="AB1120" s="808"/>
      <c r="AC1120" s="808"/>
    </row>
    <row r="1121" spans="1:29" ht="21" customHeight="1" x14ac:dyDescent="0.25">
      <c r="A1121" s="2340"/>
      <c r="B1121" s="391"/>
      <c r="C1121" s="392"/>
      <c r="D1121" s="392"/>
      <c r="E1121" s="392"/>
      <c r="F1121" s="392"/>
      <c r="G1121" s="316" t="s">
        <v>387</v>
      </c>
      <c r="H1121" s="316"/>
      <c r="I1121" s="393">
        <f>IF(ISTEXT(B1121),B1121,IF(ISBLANK(B1121),0,(B1121/B1141)*I1092/1000))</f>
        <v>0</v>
      </c>
      <c r="J1121" s="393">
        <f>IF(ISTEXT(C1121),C1121,IF(ISBLANK(C1121),0,(C1121/C1141)*J1092/1000))</f>
        <v>0</v>
      </c>
      <c r="K1121" s="393">
        <f>IF(ISTEXT(D1121),D1121,IF(ISBLANK(D1121),0,(D1121/D1141)*K1092/1000))</f>
        <v>0</v>
      </c>
      <c r="L1121" s="393">
        <f>IF(ISTEXT(E1121),E1121,IF(ISBLANK(E1121),0,(E1121/E1141)*L1092/1000))</f>
        <v>0</v>
      </c>
      <c r="M1121" s="393">
        <f>IF(ISTEXT(F1121),F1121,IF(ISBLANK(F1121),0,(F1121/F1141)*M1092/1000))</f>
        <v>0</v>
      </c>
      <c r="N1121" s="654">
        <f t="shared" si="65"/>
        <v>0</v>
      </c>
      <c r="O1121" s="808"/>
      <c r="P1121" s="808"/>
      <c r="Q1121" s="808"/>
      <c r="R1121" s="967"/>
      <c r="S1121" s="1197"/>
      <c r="T1121" s="1198"/>
      <c r="U1121" s="968"/>
      <c r="V1121" s="815"/>
      <c r="W1121" s="1178" t="str">
        <f t="shared" si="62"/>
        <v/>
      </c>
      <c r="X1121" s="1179" t="str">
        <f t="shared" si="63"/>
        <v/>
      </c>
      <c r="Y1121" s="1184" t="str">
        <f t="shared" si="64"/>
        <v/>
      </c>
      <c r="Z1121" s="198"/>
      <c r="AA1121" s="1585" t="s">
        <v>770</v>
      </c>
      <c r="AB1121" s="808"/>
      <c r="AC1121" s="808"/>
    </row>
    <row r="1122" spans="1:29" ht="21" customHeight="1" x14ac:dyDescent="0.25">
      <c r="A1122" s="2340"/>
      <c r="B1122" s="391"/>
      <c r="C1122" s="392"/>
      <c r="D1122" s="392"/>
      <c r="E1122" s="392"/>
      <c r="F1122" s="392"/>
      <c r="G1122" s="316" t="s">
        <v>388</v>
      </c>
      <c r="H1122" s="316"/>
      <c r="I1122" s="393">
        <f>IF(ISTEXT(B1122),B1122,IF(ISBLANK(B1122),0,(B1122/B1141)*I1092/1000))</f>
        <v>0</v>
      </c>
      <c r="J1122" s="393">
        <f>IF(ISTEXT(C1122),C1122,IF(ISBLANK(C1122),0,(C1122/C1141)*J1092/1000))</f>
        <v>0</v>
      </c>
      <c r="K1122" s="393">
        <f>IF(ISTEXT(D1122),D1122,IF(ISBLANK(D1122),0,(D1122/D1141)*K1092/1000))</f>
        <v>0</v>
      </c>
      <c r="L1122" s="393">
        <f>IF(ISTEXT(E1122),E1122,IF(ISBLANK(E1122),0,(E1122/E1141)*L1092/1000))</f>
        <v>0</v>
      </c>
      <c r="M1122" s="393">
        <f>IF(ISTEXT(F1122),F1122,IF(ISBLANK(F1122),0,(F1122/F1141)*M1092/1000))</f>
        <v>0</v>
      </c>
      <c r="N1122" s="652">
        <f t="shared" si="65"/>
        <v>0</v>
      </c>
      <c r="O1122" s="808"/>
      <c r="P1122" s="808"/>
      <c r="Q1122" s="808"/>
      <c r="R1122" s="967"/>
      <c r="S1122" s="1197"/>
      <c r="T1122" s="1198"/>
      <c r="U1122" s="968"/>
      <c r="V1122" s="815"/>
      <c r="W1122" s="1178" t="str">
        <f t="shared" si="62"/>
        <v/>
      </c>
      <c r="X1122" s="1179" t="str">
        <f t="shared" si="63"/>
        <v/>
      </c>
      <c r="Y1122" s="1184" t="str">
        <f t="shared" si="64"/>
        <v/>
      </c>
      <c r="Z1122" s="198"/>
      <c r="AA1122" s="1585" t="s">
        <v>770</v>
      </c>
      <c r="AB1122" s="808"/>
      <c r="AC1122" s="808"/>
    </row>
    <row r="1123" spans="1:29" ht="21" x14ac:dyDescent="0.25">
      <c r="A1123" s="2340"/>
      <c r="B1123" s="391"/>
      <c r="C1123" s="392"/>
      <c r="D1123" s="392"/>
      <c r="E1123" s="392"/>
      <c r="F1123" s="392"/>
      <c r="G1123" s="316" t="s">
        <v>389</v>
      </c>
      <c r="H1123" s="316"/>
      <c r="I1123" s="393">
        <f>IF(ISTEXT(B1123),B1123,IF(ISBLANK(B1123),0,(B1123/B1141)*I1092/1000))</f>
        <v>0</v>
      </c>
      <c r="J1123" s="393">
        <f>IF(ISTEXT(C1123),C1123,IF(ISBLANK(C1123),0,(C1123/C1141)*J1092/1000))</f>
        <v>0</v>
      </c>
      <c r="K1123" s="393">
        <f>IF(ISTEXT(D1123),D1123,IF(ISBLANK(D1123),0,(D1123/D1141)*K1092/1000))</f>
        <v>0</v>
      </c>
      <c r="L1123" s="393">
        <f>IF(ISTEXT(E1123),E1123,IF(ISBLANK(E1123),0,(E1123/E1141)*L1092/1000))</f>
        <v>0</v>
      </c>
      <c r="M1123" s="393">
        <f>IF(ISTEXT(F1123),F1123,IF(ISBLANK(F1123),0,(F1123/F1141)*M1092/1000))</f>
        <v>0</v>
      </c>
      <c r="N1123" s="652">
        <f t="shared" si="65"/>
        <v>0</v>
      </c>
      <c r="O1123" s="808"/>
      <c r="P1123" s="808"/>
      <c r="Q1123" s="808"/>
      <c r="R1123" s="967"/>
      <c r="S1123" s="1197"/>
      <c r="T1123" s="1426"/>
      <c r="U1123" s="968"/>
      <c r="V1123" s="815"/>
      <c r="W1123" s="1178" t="str">
        <f t="shared" si="62"/>
        <v/>
      </c>
      <c r="X1123" s="1179" t="str">
        <f t="shared" si="63"/>
        <v/>
      </c>
      <c r="Y1123" s="1128" t="str">
        <f t="shared" si="64"/>
        <v/>
      </c>
      <c r="Z1123" s="198"/>
      <c r="AA1123" s="1585" t="s">
        <v>770</v>
      </c>
      <c r="AB1123" s="808"/>
      <c r="AC1123" s="808"/>
    </row>
    <row r="1124" spans="1:29" ht="21" x14ac:dyDescent="0.25">
      <c r="A1124" s="2340"/>
      <c r="B1124" s="391"/>
      <c r="C1124" s="392"/>
      <c r="D1124" s="392"/>
      <c r="E1124" s="392"/>
      <c r="F1124" s="392"/>
      <c r="G1124" s="316" t="s">
        <v>390</v>
      </c>
      <c r="H1124" s="316"/>
      <c r="I1124" s="393">
        <f>IF(ISTEXT(B1124),B1124,IF(ISBLANK(B1124),0,(B1124/B1141)*I1092/1000))</f>
        <v>0</v>
      </c>
      <c r="J1124" s="393">
        <f>IF(ISTEXT(C1124),C1124,IF(ISBLANK(C1124),0,(C1124/C1141)*J1092/1000))</f>
        <v>0</v>
      </c>
      <c r="K1124" s="393">
        <f>IF(ISTEXT(D1124),D1124,IF(ISBLANK(D1124),0,(D1124/D1141)*K1092/1000))</f>
        <v>0</v>
      </c>
      <c r="L1124" s="393">
        <f>IF(ISTEXT(E1124),E1124,IF(ISBLANK(E1124),0,(E1124/E1141)*L1092/1000))</f>
        <v>0</v>
      </c>
      <c r="M1124" s="393">
        <f>IF(ISTEXT(F1124),F1124,IF(ISBLANK(F1124),0,(F1124/F1141)*M1092/1000))</f>
        <v>0</v>
      </c>
      <c r="N1124" s="652">
        <f t="shared" si="65"/>
        <v>0</v>
      </c>
      <c r="O1124" s="808"/>
      <c r="P1124" s="808"/>
      <c r="Q1124" s="808"/>
      <c r="R1124" s="967"/>
      <c r="S1124" s="1197"/>
      <c r="T1124" s="1426"/>
      <c r="U1124" s="968"/>
      <c r="V1124" s="815"/>
      <c r="W1124" s="1178" t="str">
        <f t="shared" si="62"/>
        <v/>
      </c>
      <c r="X1124" s="1179" t="str">
        <f t="shared" si="63"/>
        <v/>
      </c>
      <c r="Y1124" s="1128" t="str">
        <f t="shared" si="64"/>
        <v/>
      </c>
      <c r="Z1124" s="198"/>
      <c r="AA1124" s="1585" t="s">
        <v>770</v>
      </c>
      <c r="AB1124" s="808"/>
      <c r="AC1124" s="808"/>
    </row>
    <row r="1125" spans="1:29" ht="21" x14ac:dyDescent="0.25">
      <c r="A1125" s="2340"/>
      <c r="B1125" s="391"/>
      <c r="C1125" s="392"/>
      <c r="D1125" s="392"/>
      <c r="E1125" s="392"/>
      <c r="F1125" s="392"/>
      <c r="G1125" s="316"/>
      <c r="H1125" s="316"/>
      <c r="I1125" s="393">
        <f>IF(ISTEXT(B1125),B1125,IF(ISBLANK(B1125),0,(B1125/B1141)*I1092/1000))</f>
        <v>0</v>
      </c>
      <c r="J1125" s="393">
        <f>IF(ISTEXT(C1125),C1125,IF(ISBLANK(C1125),0,(C1125/C1141)*J1092/1000))</f>
        <v>0</v>
      </c>
      <c r="K1125" s="393">
        <f>IF(ISTEXT(D1125),D1125,IF(ISBLANK(D1125),0,(D1125/D1141)*K1092/1000))</f>
        <v>0</v>
      </c>
      <c r="L1125" s="393">
        <f>IF(ISTEXT(E1125),E1125,IF(ISBLANK(E1125),0,(E1125/E1141)*L1092/1000))</f>
        <v>0</v>
      </c>
      <c r="M1125" s="393">
        <f>IF(ISTEXT(F1125),F1125,IF(ISBLANK(F1125),0,(F1125/F1141)*M1092/1000))</f>
        <v>0</v>
      </c>
      <c r="N1125" s="652">
        <f t="shared" si="65"/>
        <v>0</v>
      </c>
      <c r="O1125" s="808"/>
      <c r="P1125" s="808"/>
      <c r="Q1125" s="808"/>
      <c r="R1125" s="967"/>
      <c r="S1125" s="1197"/>
      <c r="T1125" s="1426"/>
      <c r="U1125" s="968"/>
      <c r="V1125" s="815"/>
      <c r="W1125" s="1178" t="str">
        <f t="shared" si="62"/>
        <v/>
      </c>
      <c r="X1125" s="1179" t="str">
        <f t="shared" si="63"/>
        <v/>
      </c>
      <c r="Y1125" s="1128" t="str">
        <f t="shared" si="64"/>
        <v/>
      </c>
      <c r="Z1125" s="198"/>
      <c r="AA1125" s="1585" t="s">
        <v>770</v>
      </c>
      <c r="AB1125" s="808"/>
      <c r="AC1125" s="808"/>
    </row>
    <row r="1126" spans="1:29" ht="21" x14ac:dyDescent="0.25">
      <c r="A1126" s="2340"/>
      <c r="B1126" s="391"/>
      <c r="C1126" s="392"/>
      <c r="D1126" s="392"/>
      <c r="E1126" s="392"/>
      <c r="F1126" s="392"/>
      <c r="G1126" s="316"/>
      <c r="H1126" s="316"/>
      <c r="I1126" s="393">
        <f>IF(ISTEXT(B1126),B1126,IF(ISBLANK(B1126),0,(B1126/B1141)*I1092/1000))</f>
        <v>0</v>
      </c>
      <c r="J1126" s="393">
        <f>IF(ISTEXT(C1126),C1126,IF(ISBLANK(C1126),0,(C1126/C1141)*J1092/1000))</f>
        <v>0</v>
      </c>
      <c r="K1126" s="393">
        <f>IF(ISTEXT(D1126),D1126,IF(ISBLANK(D1126),0,(D1126/D1141)*K1092/1000))</f>
        <v>0</v>
      </c>
      <c r="L1126" s="393">
        <f>IF(ISTEXT(E1126),E1126,IF(ISBLANK(E1126),0,(E1126/E1141)*L1092/1000))</f>
        <v>0</v>
      </c>
      <c r="M1126" s="393">
        <f>IF(ISTEXT(F1126),F1126,IF(ISBLANK(F1126),0,(F1126/F1141)*M1092/1000))</f>
        <v>0</v>
      </c>
      <c r="N1126" s="652">
        <f t="shared" si="65"/>
        <v>0</v>
      </c>
      <c r="O1126" s="198"/>
      <c r="P1126" s="808"/>
      <c r="Q1126" s="808"/>
      <c r="R1126" s="967"/>
      <c r="S1126" s="1197"/>
      <c r="T1126" s="1426"/>
      <c r="U1126" s="968"/>
      <c r="V1126" s="815"/>
      <c r="W1126" s="1178" t="str">
        <f t="shared" si="62"/>
        <v/>
      </c>
      <c r="X1126" s="1179" t="str">
        <f t="shared" si="63"/>
        <v/>
      </c>
      <c r="Y1126" s="1128" t="str">
        <f t="shared" si="64"/>
        <v/>
      </c>
      <c r="Z1126" s="198"/>
      <c r="AA1126" s="1585" t="s">
        <v>770</v>
      </c>
      <c r="AB1126" s="808"/>
      <c r="AC1126" s="808"/>
    </row>
    <row r="1127" spans="1:29" ht="21" x14ac:dyDescent="0.25">
      <c r="A1127" s="2340"/>
      <c r="B1127" s="391"/>
      <c r="C1127" s="392"/>
      <c r="D1127" s="392"/>
      <c r="E1127" s="392"/>
      <c r="F1127" s="392"/>
      <c r="G1127" s="316" t="s">
        <v>391</v>
      </c>
      <c r="H1127" s="316"/>
      <c r="I1127" s="393">
        <f>IF(ISTEXT(B1127),B1127,IF(ISBLANK(B1127),0,(B1127/B1141)*I1092/1000))</f>
        <v>0</v>
      </c>
      <c r="J1127" s="393">
        <f>IF(ISTEXT(C1127),C1127,IF(ISBLANK(C1127),0,(C1127/C1141)*J1092/1000))</f>
        <v>0</v>
      </c>
      <c r="K1127" s="393">
        <f>IF(ISTEXT(D1127),D1127,IF(ISBLANK(D1127),0,(D1127/D1141)*K1092/1000))</f>
        <v>0</v>
      </c>
      <c r="L1127" s="393">
        <f>IF(ISTEXT(E1127),E1127,IF(ISBLANK(E1127),0,(E1127/E1141)*L1092/1000))</f>
        <v>0</v>
      </c>
      <c r="M1127" s="393">
        <f>IF(ISTEXT(F1127),F1127,IF(ISBLANK(F1127),0,(F1127/F1141)*M1092/1000))</f>
        <v>0</v>
      </c>
      <c r="N1127" s="652">
        <f t="shared" si="65"/>
        <v>0</v>
      </c>
      <c r="O1127" s="198"/>
      <c r="P1127" s="808"/>
      <c r="Q1127" s="808"/>
      <c r="R1127" s="967"/>
      <c r="S1127" s="1197"/>
      <c r="T1127" s="1426"/>
      <c r="U1127" s="968"/>
      <c r="V1127" s="815"/>
      <c r="W1127" s="1178" t="str">
        <f t="shared" si="62"/>
        <v/>
      </c>
      <c r="X1127" s="1179" t="str">
        <f t="shared" si="63"/>
        <v/>
      </c>
      <c r="Y1127" s="1128" t="str">
        <f t="shared" si="64"/>
        <v/>
      </c>
      <c r="Z1127" s="198"/>
      <c r="AA1127" s="1585" t="s">
        <v>770</v>
      </c>
      <c r="AB1127" s="808"/>
      <c r="AC1127" s="808"/>
    </row>
    <row r="1128" spans="1:29" ht="21" x14ac:dyDescent="0.25">
      <c r="A1128" s="2340"/>
      <c r="B1128" s="391"/>
      <c r="C1128" s="392"/>
      <c r="D1128" s="392"/>
      <c r="E1128" s="392"/>
      <c r="F1128" s="392"/>
      <c r="G1128" s="316" t="s">
        <v>392</v>
      </c>
      <c r="H1128" s="316"/>
      <c r="I1128" s="393">
        <f>IF(ISTEXT(B1128),B1128,IF(ISBLANK(B1128),0,(B1128/B1141)*I1092/1000))</f>
        <v>0</v>
      </c>
      <c r="J1128" s="393">
        <f>IF(ISTEXT(C1128),C1128,IF(ISBLANK(C1128),0,(C1128/C1141)*J1092/1000))</f>
        <v>0</v>
      </c>
      <c r="K1128" s="393">
        <f>IF(ISTEXT(D1128),D1128,IF(ISBLANK(D1128),0,(D1128/D1141)*K1092/1000))</f>
        <v>0</v>
      </c>
      <c r="L1128" s="393">
        <f>IF(ISTEXT(E1128),E1128,IF(ISBLANK(E1128),0,(E1128/E1141)*L1092/1000))</f>
        <v>0</v>
      </c>
      <c r="M1128" s="393">
        <f>IF(ISTEXT(F1128),F1128,IF(ISBLANK(F1128),0,(F1128/F1141)*M1092/1000))</f>
        <v>0</v>
      </c>
      <c r="N1128" s="652">
        <f t="shared" si="65"/>
        <v>0</v>
      </c>
      <c r="O1128" s="198"/>
      <c r="P1128" s="808"/>
      <c r="Q1128" s="808"/>
      <c r="R1128" s="967"/>
      <c r="S1128" s="1197"/>
      <c r="T1128" s="1426"/>
      <c r="U1128" s="968"/>
      <c r="V1128" s="815"/>
      <c r="W1128" s="1178" t="str">
        <f t="shared" si="62"/>
        <v/>
      </c>
      <c r="X1128" s="1179" t="str">
        <f t="shared" si="63"/>
        <v/>
      </c>
      <c r="Y1128" s="1128" t="str">
        <f t="shared" si="64"/>
        <v/>
      </c>
      <c r="Z1128" s="198"/>
      <c r="AA1128" s="1585" t="s">
        <v>770</v>
      </c>
      <c r="AB1128" s="808"/>
      <c r="AC1128" s="808"/>
    </row>
    <row r="1129" spans="1:29" ht="21" x14ac:dyDescent="0.25">
      <c r="A1129" s="2340"/>
      <c r="B1129" s="391"/>
      <c r="C1129" s="392"/>
      <c r="D1129" s="392"/>
      <c r="E1129" s="392"/>
      <c r="F1129" s="392"/>
      <c r="G1129" s="316" t="s">
        <v>393</v>
      </c>
      <c r="H1129" s="316"/>
      <c r="I1129" s="393">
        <f>IF(ISTEXT(B1129),B1129,IF(ISBLANK(B1129),0,(B1129/B1141)*I1092/1000))</f>
        <v>0</v>
      </c>
      <c r="J1129" s="393">
        <f>IF(ISTEXT(C1129),C1129,IF(ISBLANK(C1129),0,(C1129/C1141)*J1092/1000))</f>
        <v>0</v>
      </c>
      <c r="K1129" s="393">
        <f>IF(ISTEXT(D1129),D1129,IF(ISBLANK(D1129),0,(D1129/D1141)*K1092/1000))</f>
        <v>0</v>
      </c>
      <c r="L1129" s="393">
        <f>IF(ISTEXT(E1129),E1129,IF(ISBLANK(E1129),0,(E1129/E1141)*L1092/1000))</f>
        <v>0</v>
      </c>
      <c r="M1129" s="393">
        <f>IF(ISTEXT(F1129),F1129,IF(ISBLANK(F1129),0,(F1129/F1141)*M1092/1000))</f>
        <v>0</v>
      </c>
      <c r="N1129" s="652">
        <f t="shared" si="65"/>
        <v>0</v>
      </c>
      <c r="O1129" s="198"/>
      <c r="P1129" s="808"/>
      <c r="Q1129" s="808"/>
      <c r="R1129" s="967"/>
      <c r="S1129" s="1197"/>
      <c r="T1129" s="1426"/>
      <c r="U1129" s="968"/>
      <c r="V1129" s="815"/>
      <c r="W1129" s="1178" t="str">
        <f t="shared" si="62"/>
        <v/>
      </c>
      <c r="X1129" s="1179" t="str">
        <f t="shared" si="63"/>
        <v/>
      </c>
      <c r="Y1129" s="1128" t="str">
        <f t="shared" si="64"/>
        <v/>
      </c>
      <c r="Z1129" s="198"/>
      <c r="AA1129" s="1585" t="s">
        <v>770</v>
      </c>
      <c r="AB1129" s="808"/>
      <c r="AC1129" s="808"/>
    </row>
    <row r="1130" spans="1:29" ht="21" x14ac:dyDescent="0.25">
      <c r="A1130" s="2340"/>
      <c r="B1130" s="391"/>
      <c r="C1130" s="392"/>
      <c r="D1130" s="392"/>
      <c r="E1130" s="392"/>
      <c r="F1130" s="392"/>
      <c r="G1130" s="316"/>
      <c r="H1130" s="316"/>
      <c r="I1130" s="393">
        <f>IF(ISTEXT(B1130),B1130,IF(ISBLANK(B1130),0,(B1130/B1141)*I1092/1000))</f>
        <v>0</v>
      </c>
      <c r="J1130" s="393">
        <f>IF(ISTEXT(C1130),C1130,IF(ISBLANK(C1130),0,(C1130/C1141)*J1092/1000))</f>
        <v>0</v>
      </c>
      <c r="K1130" s="393">
        <f>IF(ISTEXT(D1130),D1130,IF(ISBLANK(D1130),0,(D1130/D1141)*K1092/1000))</f>
        <v>0</v>
      </c>
      <c r="L1130" s="393">
        <f>IF(ISTEXT(E1130),E1130,IF(ISBLANK(E1130),0,(E1130/E1141)*L1092/1000))</f>
        <v>0</v>
      </c>
      <c r="M1130" s="393">
        <f>IF(ISTEXT(F1130),F1130,IF(ISBLANK(F1130),0,(F1130/F1141)*M1092/1000))</f>
        <v>0</v>
      </c>
      <c r="N1130" s="652">
        <f t="shared" si="65"/>
        <v>0</v>
      </c>
      <c r="O1130" s="198"/>
      <c r="P1130" s="808"/>
      <c r="Q1130" s="808"/>
      <c r="R1130" s="967"/>
      <c r="S1130" s="1197"/>
      <c r="T1130" s="1426"/>
      <c r="U1130" s="968"/>
      <c r="V1130" s="815"/>
      <c r="W1130" s="1178" t="str">
        <f t="shared" si="62"/>
        <v/>
      </c>
      <c r="X1130" s="1179" t="str">
        <f t="shared" si="63"/>
        <v/>
      </c>
      <c r="Y1130" s="1128" t="str">
        <f t="shared" si="64"/>
        <v/>
      </c>
      <c r="Z1130" s="198"/>
      <c r="AA1130" s="1585" t="s">
        <v>770</v>
      </c>
      <c r="AB1130" s="808"/>
      <c r="AC1130" s="808"/>
    </row>
    <row r="1131" spans="1:29" ht="21" x14ac:dyDescent="0.25">
      <c r="A1131" s="2340"/>
      <c r="B1131" s="391"/>
      <c r="C1131" s="392"/>
      <c r="D1131" s="392"/>
      <c r="E1131" s="392"/>
      <c r="F1131" s="392"/>
      <c r="G1131" s="316"/>
      <c r="H1131" s="316"/>
      <c r="I1131" s="393">
        <f>IF(ISTEXT(B1131),B1131,IF(ISBLANK(B1131),0,(B1131/B1141)*I1092/1000))</f>
        <v>0</v>
      </c>
      <c r="J1131" s="393">
        <f>IF(ISTEXT(C1131),C1131,IF(ISBLANK(C1131),0,(C1131/C1141)*J1092/1000))</f>
        <v>0</v>
      </c>
      <c r="K1131" s="393">
        <f>IF(ISTEXT(D1131),D1131,IF(ISBLANK(D1131),0,(D1131/D1141)*K1092/1000))</f>
        <v>0</v>
      </c>
      <c r="L1131" s="393">
        <f>IF(ISTEXT(E1131),E1131,IF(ISBLANK(E1131),0,(E1131/E1141)*L1092/1000))</f>
        <v>0</v>
      </c>
      <c r="M1131" s="393">
        <f>IF(ISTEXT(F1131),F1131,IF(ISBLANK(F1131),0,(F1131/F1141)*M1092/1000))</f>
        <v>0</v>
      </c>
      <c r="N1131" s="652">
        <f t="shared" si="65"/>
        <v>0</v>
      </c>
      <c r="O1131" s="198"/>
      <c r="P1131" s="808"/>
      <c r="Q1131" s="808"/>
      <c r="R1131" s="967"/>
      <c r="S1131" s="1197"/>
      <c r="T1131" s="1426"/>
      <c r="U1131" s="968"/>
      <c r="V1131" s="815"/>
      <c r="W1131" s="1178" t="str">
        <f t="shared" si="62"/>
        <v/>
      </c>
      <c r="X1131" s="1179" t="str">
        <f t="shared" si="63"/>
        <v/>
      </c>
      <c r="Y1131" s="1128" t="str">
        <f t="shared" si="64"/>
        <v/>
      </c>
      <c r="Z1131" s="198"/>
      <c r="AA1131" s="1585" t="s">
        <v>770</v>
      </c>
      <c r="AB1131" s="808"/>
      <c r="AC1131" s="808"/>
    </row>
    <row r="1132" spans="1:29" ht="21" x14ac:dyDescent="0.25">
      <c r="A1132" s="2340"/>
      <c r="B1132" s="391"/>
      <c r="C1132" s="392"/>
      <c r="D1132" s="392"/>
      <c r="E1132" s="392"/>
      <c r="F1132" s="392"/>
      <c r="G1132" s="316"/>
      <c r="H1132" s="316"/>
      <c r="I1132" s="393">
        <f>IF(ISTEXT(B1132),B1132,IF(ISBLANK(B1132),0,(B1132/B1141)*I1092/1000))</f>
        <v>0</v>
      </c>
      <c r="J1132" s="393">
        <f>IF(ISTEXT(C1132),C1132,IF(ISBLANK(C1132),0,(C1132/C1141)*J1092/1000))</f>
        <v>0</v>
      </c>
      <c r="K1132" s="393">
        <f>IF(ISTEXT(D1132),D1132,IF(ISBLANK(D1132),0,(D1132/D1141)*K1092/1000))</f>
        <v>0</v>
      </c>
      <c r="L1132" s="393">
        <f>IF(ISTEXT(E1132),E1132,IF(ISBLANK(E1132),0,(E1132/E1141)*L1092/1000))</f>
        <v>0</v>
      </c>
      <c r="M1132" s="393">
        <f>IF(ISTEXT(F1132),F1132,IF(ISBLANK(F1132),0,(F1132/F1141)*M1092/1000))</f>
        <v>0</v>
      </c>
      <c r="N1132" s="652">
        <f t="shared" si="65"/>
        <v>0</v>
      </c>
      <c r="O1132" s="198"/>
      <c r="P1132" s="808"/>
      <c r="Q1132" s="808"/>
      <c r="R1132" s="967"/>
      <c r="S1132" s="1197"/>
      <c r="T1132" s="1426"/>
      <c r="U1132" s="968"/>
      <c r="V1132" s="815"/>
      <c r="W1132" s="1178" t="str">
        <f t="shared" si="62"/>
        <v/>
      </c>
      <c r="X1132" s="1179" t="str">
        <f t="shared" si="63"/>
        <v/>
      </c>
      <c r="Y1132" s="1128" t="str">
        <f t="shared" si="64"/>
        <v/>
      </c>
      <c r="Z1132" s="198"/>
      <c r="AA1132" s="1585" t="s">
        <v>770</v>
      </c>
      <c r="AB1132" s="808"/>
      <c r="AC1132" s="808"/>
    </row>
    <row r="1133" spans="1:29" ht="21" x14ac:dyDescent="0.25">
      <c r="A1133" s="2340"/>
      <c r="B1133" s="391"/>
      <c r="C1133" s="392"/>
      <c r="D1133" s="392"/>
      <c r="E1133" s="392"/>
      <c r="F1133" s="392"/>
      <c r="G1133" s="316"/>
      <c r="H1133" s="316"/>
      <c r="I1133" s="393">
        <f>IF(ISTEXT(B1133),B1133,IF(ISBLANK(B1133),0,(B1133/B1141)*I1092/1000))</f>
        <v>0</v>
      </c>
      <c r="J1133" s="393">
        <f>IF(ISTEXT(C1133),C1133,IF(ISBLANK(C1133),0,(C1133/C1141)*J1092/1000))</f>
        <v>0</v>
      </c>
      <c r="K1133" s="393">
        <f>IF(ISTEXT(D1133),D1133,IF(ISBLANK(D1133),0,(D1133/D1141)*K1092/1000))</f>
        <v>0</v>
      </c>
      <c r="L1133" s="393">
        <f>IF(ISTEXT(E1133),E1133,IF(ISBLANK(E1133),0,(E1133/E1141)*L1092/1000))</f>
        <v>0</v>
      </c>
      <c r="M1133" s="393">
        <f>IF(ISTEXT(F1133),F1133,IF(ISBLANK(F1133),0,(F1133/F1141)*M1092/1000))</f>
        <v>0</v>
      </c>
      <c r="N1133" s="652">
        <f t="shared" si="65"/>
        <v>0</v>
      </c>
      <c r="O1133" s="198"/>
      <c r="P1133" s="808"/>
      <c r="Q1133" s="808"/>
      <c r="R1133" s="967"/>
      <c r="S1133" s="1197"/>
      <c r="T1133" s="1426"/>
      <c r="U1133" s="968"/>
      <c r="V1133" s="815"/>
      <c r="W1133" s="1178" t="str">
        <f t="shared" si="62"/>
        <v/>
      </c>
      <c r="X1133" s="1179" t="str">
        <f t="shared" si="63"/>
        <v/>
      </c>
      <c r="Y1133" s="1128" t="str">
        <f t="shared" si="64"/>
        <v/>
      </c>
      <c r="Z1133" s="198"/>
      <c r="AA1133" s="1585" t="s">
        <v>770</v>
      </c>
      <c r="AB1133" s="808"/>
      <c r="AC1133" s="808"/>
    </row>
    <row r="1134" spans="1:29" ht="21" x14ac:dyDescent="0.25">
      <c r="A1134" s="2340"/>
      <c r="B1134" s="391"/>
      <c r="C1134" s="392"/>
      <c r="D1134" s="392"/>
      <c r="E1134" s="392"/>
      <c r="F1134" s="392"/>
      <c r="G1134" s="316"/>
      <c r="H1134" s="316"/>
      <c r="I1134" s="393">
        <f>IF(ISTEXT(B1134),B1134,IF(ISBLANK(B1134),0,(B1134/B1141)*I1092/1000))</f>
        <v>0</v>
      </c>
      <c r="J1134" s="393">
        <f>IF(ISTEXT(C1134),C1134,IF(ISBLANK(C1134),0,(C1134/C1141)*J1092/1000))</f>
        <v>0</v>
      </c>
      <c r="K1134" s="393">
        <f>IF(ISTEXT(D1134),D1134,IF(ISBLANK(D1134),0,(D1134/D1141)*K1092/1000))</f>
        <v>0</v>
      </c>
      <c r="L1134" s="393">
        <f>IF(ISTEXT(E1134),E1134,IF(ISBLANK(E1134),0,(E1134/E1141)*L1092/1000))</f>
        <v>0</v>
      </c>
      <c r="M1134" s="393">
        <f>IF(ISTEXT(F1134),F1134,IF(ISBLANK(F1134),0,(F1134/F1141)*M1092/1000))</f>
        <v>0</v>
      </c>
      <c r="N1134" s="652">
        <f t="shared" si="65"/>
        <v>0</v>
      </c>
      <c r="O1134" s="198"/>
      <c r="P1134" s="808"/>
      <c r="Q1134" s="808"/>
      <c r="R1134" s="967"/>
      <c r="S1134" s="1197"/>
      <c r="T1134" s="1426"/>
      <c r="U1134" s="968"/>
      <c r="V1134" s="815"/>
      <c r="W1134" s="1178" t="str">
        <f t="shared" si="62"/>
        <v/>
      </c>
      <c r="X1134" s="1179" t="str">
        <f t="shared" si="63"/>
        <v/>
      </c>
      <c r="Y1134" s="1128" t="str">
        <f t="shared" si="64"/>
        <v/>
      </c>
      <c r="Z1134" s="198"/>
      <c r="AA1134" s="1585" t="s">
        <v>770</v>
      </c>
      <c r="AB1134" s="808"/>
      <c r="AC1134" s="808"/>
    </row>
    <row r="1135" spans="1:29" ht="21" x14ac:dyDescent="0.25">
      <c r="A1135" s="2340"/>
      <c r="B1135" s="391"/>
      <c r="C1135" s="392"/>
      <c r="D1135" s="392"/>
      <c r="E1135" s="392"/>
      <c r="F1135" s="392"/>
      <c r="G1135" s="316"/>
      <c r="H1135" s="316"/>
      <c r="I1135" s="393">
        <f>IF(ISTEXT(B1135),B1135,IF(ISBLANK(B1135),0,(B1135/B1141)*I1092/1000))</f>
        <v>0</v>
      </c>
      <c r="J1135" s="393">
        <f>IF(ISTEXT(C1135),C1135,IF(ISBLANK(C1135),0,(C1135/C1141)*J1092/1000))</f>
        <v>0</v>
      </c>
      <c r="K1135" s="393">
        <f>IF(ISTEXT(D1135),D1135,IF(ISBLANK(D1135),0,(D1135/D1141)*K1092/1000))</f>
        <v>0</v>
      </c>
      <c r="L1135" s="393">
        <f>IF(ISTEXT(E1135),E1135,IF(ISBLANK(E1135),0,(E1135/E1141)*L1092/1000))</f>
        <v>0</v>
      </c>
      <c r="M1135" s="393">
        <f>IF(ISTEXT(F1135),F1135,IF(ISBLANK(F1135),0,(F1135/F1141)*M1092/1000))</f>
        <v>0</v>
      </c>
      <c r="N1135" s="652">
        <f t="shared" si="65"/>
        <v>0</v>
      </c>
      <c r="O1135" s="198"/>
      <c r="P1135" s="808"/>
      <c r="Q1135" s="808"/>
      <c r="R1135" s="967"/>
      <c r="S1135" s="1197"/>
      <c r="T1135" s="1426"/>
      <c r="U1135" s="968"/>
      <c r="V1135" s="815"/>
      <c r="W1135" s="1178" t="str">
        <f t="shared" si="62"/>
        <v/>
      </c>
      <c r="X1135" s="1179" t="str">
        <f t="shared" si="63"/>
        <v/>
      </c>
      <c r="Y1135" s="1128" t="str">
        <f t="shared" si="64"/>
        <v/>
      </c>
      <c r="Z1135" s="198"/>
      <c r="AA1135" s="1585" t="s">
        <v>770</v>
      </c>
      <c r="AB1135" s="808"/>
      <c r="AC1135" s="808"/>
    </row>
    <row r="1136" spans="1:29" ht="21" x14ac:dyDescent="0.25">
      <c r="A1136" s="2340"/>
      <c r="B1136" s="391"/>
      <c r="C1136" s="392"/>
      <c r="D1136" s="392"/>
      <c r="E1136" s="392"/>
      <c r="F1136" s="392"/>
      <c r="G1136" s="316"/>
      <c r="H1136" s="316"/>
      <c r="I1136" s="393">
        <f>IF(ISTEXT(B1136),B1136,IF(ISBLANK(B1136),0,(B1136/B1141)*I1092/1000))</f>
        <v>0</v>
      </c>
      <c r="J1136" s="393">
        <f>IF(ISTEXT(C1136),C1136,IF(ISBLANK(C1136),0,(C1136/C1141)*J1092/1000))</f>
        <v>0</v>
      </c>
      <c r="K1136" s="393">
        <f>IF(ISTEXT(D1136),D1136,IF(ISBLANK(D1136),0,(D1136/D1141)*K1092/1000))</f>
        <v>0</v>
      </c>
      <c r="L1136" s="393">
        <f>IF(ISTEXT(E1136),E1136,IF(ISBLANK(E1136),0,(E1136/E1141)*L1092/1000))</f>
        <v>0</v>
      </c>
      <c r="M1136" s="393">
        <f>IF(ISTEXT(F1136),F1136,IF(ISBLANK(F1136),0,(F1136/F1141)*M1092/1000))</f>
        <v>0</v>
      </c>
      <c r="N1136" s="652">
        <f t="shared" si="65"/>
        <v>0</v>
      </c>
      <c r="O1136" s="198"/>
      <c r="P1136" s="808"/>
      <c r="Q1136" s="808"/>
      <c r="R1136" s="967"/>
      <c r="S1136" s="1197"/>
      <c r="T1136" s="1426"/>
      <c r="U1136" s="968"/>
      <c r="V1136" s="815"/>
      <c r="W1136" s="1178" t="str">
        <f t="shared" si="62"/>
        <v/>
      </c>
      <c r="X1136" s="1179" t="str">
        <f t="shared" si="63"/>
        <v/>
      </c>
      <c r="Y1136" s="1128" t="str">
        <f t="shared" si="64"/>
        <v/>
      </c>
      <c r="Z1136" s="198"/>
      <c r="AA1136" s="1585" t="s">
        <v>770</v>
      </c>
    </row>
    <row r="1137" spans="1:34" ht="21" x14ac:dyDescent="0.25">
      <c r="A1137" s="2340"/>
      <c r="B1137" s="391"/>
      <c r="C1137" s="392"/>
      <c r="D1137" s="392"/>
      <c r="E1137" s="392"/>
      <c r="F1137" s="392"/>
      <c r="G1137" s="316"/>
      <c r="H1137" s="316"/>
      <c r="I1137" s="393">
        <f>IF(ISTEXT(B1137),B1137,IF(ISBLANK(B1137),0,(B1137/B1141)*I1092/1000))</f>
        <v>0</v>
      </c>
      <c r="J1137" s="393">
        <f>IF(ISTEXT(C1137),C1137,IF(ISBLANK(C1137),0,(C1137/C1141)*J1092/1000))</f>
        <v>0</v>
      </c>
      <c r="K1137" s="393">
        <f>IF(ISTEXT(D1137),D1137,IF(ISBLANK(D1137),0,(D1137/D1141)*K1092/1000))</f>
        <v>0</v>
      </c>
      <c r="L1137" s="393">
        <f>IF(ISTEXT(E1137),E1137,IF(ISBLANK(E1137),0,(E1137/E1141)*L1092/1000))</f>
        <v>0</v>
      </c>
      <c r="M1137" s="393">
        <f>IF(ISTEXT(F1137),F1137,IF(ISBLANK(F1137),0,(F1137/F1141)*M1092/1000))</f>
        <v>0</v>
      </c>
      <c r="N1137" s="652">
        <f t="shared" si="65"/>
        <v>0</v>
      </c>
      <c r="O1137" s="198"/>
      <c r="P1137" s="808"/>
      <c r="Q1137" s="808"/>
      <c r="R1137" s="967"/>
      <c r="S1137" s="1197"/>
      <c r="T1137" s="1426"/>
      <c r="U1137" s="968"/>
      <c r="V1137" s="815"/>
      <c r="W1137" s="1178" t="str">
        <f t="shared" si="62"/>
        <v/>
      </c>
      <c r="X1137" s="1179" t="str">
        <f t="shared" si="63"/>
        <v/>
      </c>
      <c r="Y1137" s="1128" t="str">
        <f t="shared" si="64"/>
        <v/>
      </c>
      <c r="Z1137" s="198"/>
      <c r="AA1137" s="1585" t="s">
        <v>770</v>
      </c>
      <c r="AB1137" s="838"/>
      <c r="AC1137" s="838"/>
    </row>
    <row r="1138" spans="1:34" ht="21" x14ac:dyDescent="0.25">
      <c r="A1138" s="2340"/>
      <c r="B1138" s="391"/>
      <c r="C1138" s="392"/>
      <c r="D1138" s="392"/>
      <c r="E1138" s="392"/>
      <c r="F1138" s="392"/>
      <c r="G1138" s="316"/>
      <c r="H1138" s="316"/>
      <c r="I1138" s="393">
        <f>IF(ISTEXT(B1138),B1138,IF(ISBLANK(B1138),0,(B1138/B1141)*I1092/1000))</f>
        <v>0</v>
      </c>
      <c r="J1138" s="393">
        <f>IF(ISTEXT(C1138),C1138,IF(ISBLANK(C1138),0,(C1138/C1141)*J1092/1000))</f>
        <v>0</v>
      </c>
      <c r="K1138" s="393">
        <f>IF(ISTEXT(D1138),D1138,IF(ISBLANK(D1138),0,(D1138/D1141)*K1092/1000))</f>
        <v>0</v>
      </c>
      <c r="L1138" s="393">
        <f>IF(ISTEXT(E1138),E1138,IF(ISBLANK(E1138),0,(E1138/E1141)*L1092/1000))</f>
        <v>0</v>
      </c>
      <c r="M1138" s="393">
        <f>IF(ISTEXT(F1138),F1138,IF(ISBLANK(F1138),0,(F1138/F1141)*M1092/1000))</f>
        <v>0</v>
      </c>
      <c r="N1138" s="652">
        <f t="shared" si="65"/>
        <v>0</v>
      </c>
      <c r="O1138" s="198"/>
      <c r="P1138" s="863"/>
      <c r="Q1138" s="863"/>
      <c r="R1138" s="863"/>
      <c r="S1138" s="1197"/>
      <c r="T1138" s="1426"/>
      <c r="U1138" s="968"/>
      <c r="V1138" s="815"/>
      <c r="W1138" s="1178" t="str">
        <f t="shared" si="62"/>
        <v/>
      </c>
      <c r="X1138" s="1179" t="str">
        <f t="shared" si="63"/>
        <v/>
      </c>
      <c r="Y1138" s="1128" t="str">
        <f t="shared" si="64"/>
        <v/>
      </c>
      <c r="Z1138" s="198"/>
      <c r="AA1138" s="1710" t="s">
        <v>1298</v>
      </c>
      <c r="AB1138" s="841"/>
      <c r="AC1138" s="841"/>
      <c r="AD1138" s="841"/>
      <c r="AE1138" s="841"/>
    </row>
    <row r="1139" spans="1:34" ht="21.75" thickBot="1" x14ac:dyDescent="0.3">
      <c r="A1139" s="2340"/>
      <c r="B1139" s="391"/>
      <c r="C1139" s="392"/>
      <c r="D1139" s="392"/>
      <c r="E1139" s="392"/>
      <c r="F1139" s="392"/>
      <c r="G1139" s="316"/>
      <c r="H1139" s="316"/>
      <c r="I1139" s="393">
        <f>IF(ISTEXT(B1139),B1139,IF(ISBLANK(B1139),0,(B1139/B1141)*I1092/1000))</f>
        <v>0</v>
      </c>
      <c r="J1139" s="393">
        <f>IF(ISTEXT(C1139),C1139,IF(ISBLANK(C1139),0,(C1139/C1141)*J1092/1000))</f>
        <v>0</v>
      </c>
      <c r="K1139" s="393">
        <f>IF(ISTEXT(D1139),D1139,IF(ISBLANK(D1139),0,(D1139/D1141)*K1092/1000))</f>
        <v>0</v>
      </c>
      <c r="L1139" s="393">
        <f>IF(ISTEXT(E1139),E1139,IF(ISBLANK(E1139),0,(E1139/E1141)*L1092/1000))</f>
        <v>0</v>
      </c>
      <c r="M1139" s="393">
        <f>IF(ISTEXT(F1139),F1139,IF(ISBLANK(F1139),0,(F1139/F1141)*M1092/1000))</f>
        <v>0</v>
      </c>
      <c r="N1139" s="652">
        <f t="shared" si="65"/>
        <v>0</v>
      </c>
      <c r="O1139" s="198"/>
      <c r="P1139" s="863"/>
      <c r="Q1139" s="863"/>
      <c r="R1139" s="863"/>
      <c r="S1139" s="1427"/>
      <c r="T1139" s="1302"/>
      <c r="U1139" s="1428"/>
      <c r="V1139" s="830"/>
      <c r="W1139" s="1429" t="str">
        <f t="shared" si="62"/>
        <v/>
      </c>
      <c r="X1139" s="1181" t="str">
        <f t="shared" si="63"/>
        <v/>
      </c>
      <c r="Y1139" s="1430" t="str">
        <f t="shared" si="64"/>
        <v/>
      </c>
      <c r="Z1139" s="198"/>
      <c r="AA1139" s="1710" t="s">
        <v>1298</v>
      </c>
      <c r="AB1139" s="841"/>
      <c r="AC1139" s="841"/>
      <c r="AD1139" s="841"/>
      <c r="AE1139" s="841"/>
      <c r="AF1139" s="463"/>
      <c r="AG1139" s="463"/>
      <c r="AH1139" s="463"/>
    </row>
    <row r="1140" spans="1:34" ht="23.25" x14ac:dyDescent="0.25">
      <c r="A1140" s="2340"/>
      <c r="B1140" s="655"/>
      <c r="C1140" s="656"/>
      <c r="D1140" s="656"/>
      <c r="E1140" s="656"/>
      <c r="F1140" s="656"/>
      <c r="G1140" s="656"/>
      <c r="H1140" s="656"/>
      <c r="I1140" s="656"/>
      <c r="J1140" s="656"/>
      <c r="K1140" s="656"/>
      <c r="L1140" s="656"/>
      <c r="M1140" s="656"/>
      <c r="N1140" s="784"/>
      <c r="O1140" s="198"/>
      <c r="P1140" s="863"/>
      <c r="Q1140" s="863"/>
      <c r="R1140" s="863"/>
      <c r="S1140" s="1201"/>
      <c r="T1140" s="1202"/>
      <c r="U1140" s="2103" t="s">
        <v>795</v>
      </c>
      <c r="V1140" s="2104"/>
      <c r="W1140" s="1191"/>
      <c r="X1140" s="1191"/>
      <c r="Y1140" s="1203"/>
      <c r="Z1140" s="198"/>
      <c r="AA1140" s="1710" t="s">
        <v>1298</v>
      </c>
      <c r="AB1140" s="841"/>
      <c r="AC1140" s="841"/>
      <c r="AD1140" s="841"/>
      <c r="AE1140" s="841"/>
      <c r="AF1140" s="312"/>
      <c r="AG1140" s="312"/>
      <c r="AH1140" s="312"/>
    </row>
    <row r="1141" spans="1:34" ht="15.75" customHeight="1" x14ac:dyDescent="0.25">
      <c r="A1141" s="2340"/>
      <c r="B1141" s="568">
        <f t="shared" ref="B1141:E1141" si="66">SUM(B1101:B1139)/1000</f>
        <v>0.2</v>
      </c>
      <c r="C1141" s="569">
        <f t="shared" si="66"/>
        <v>0.1</v>
      </c>
      <c r="D1141" s="569">
        <f t="shared" si="66"/>
        <v>0.05</v>
      </c>
      <c r="E1141" s="569">
        <f t="shared" si="66"/>
        <v>0</v>
      </c>
      <c r="F1141" s="569">
        <f>SUM(F1101:F1139)/1000</f>
        <v>0.5</v>
      </c>
      <c r="G1141" s="570" t="s">
        <v>153</v>
      </c>
      <c r="H1141" s="570"/>
      <c r="I1141" s="657">
        <f t="shared" ref="I1141:J1141" si="67">SUM(I1101:I1140)</f>
        <v>1</v>
      </c>
      <c r="J1141" s="657">
        <f t="shared" si="67"/>
        <v>1</v>
      </c>
      <c r="K1141" s="657">
        <f>SUM(K1101:K1140)</f>
        <v>2</v>
      </c>
      <c r="L1141" s="657">
        <f t="shared" ref="L1141" si="68">SUM(L1100:L1140)</f>
        <v>0</v>
      </c>
      <c r="M1141" s="657">
        <f>SUM(M1101:M1140)</f>
        <v>2</v>
      </c>
      <c r="N1141" s="658">
        <f>SUM(N1101:N1140)</f>
        <v>6</v>
      </c>
      <c r="O1141" s="198"/>
      <c r="P1141" s="863"/>
      <c r="Q1141" s="863"/>
      <c r="R1141" s="863"/>
      <c r="S1141" s="919"/>
      <c r="T1141" s="41"/>
      <c r="U1141" s="2212" t="s">
        <v>1115</v>
      </c>
      <c r="V1141" s="2213"/>
      <c r="W1141" s="1192"/>
      <c r="X1141" s="1192"/>
      <c r="Y1141" s="1204"/>
      <c r="Z1141" s="198"/>
      <c r="AA1141" s="1710" t="s">
        <v>1298</v>
      </c>
      <c r="AB1141" s="841"/>
      <c r="AC1141" s="841"/>
      <c r="AD1141" s="841"/>
      <c r="AE1141" s="841"/>
      <c r="AF1141" s="312"/>
      <c r="AG1141" s="312"/>
      <c r="AH1141" s="312"/>
    </row>
    <row r="1142" spans="1:34" ht="15.75" customHeight="1" thickBot="1" x14ac:dyDescent="0.3">
      <c r="A1142" s="2340"/>
      <c r="B1142" s="659">
        <f>B1141*1000</f>
        <v>200</v>
      </c>
      <c r="C1142" s="660">
        <f>C1141*1000</f>
        <v>100</v>
      </c>
      <c r="D1142" s="660">
        <f>D1141*1000</f>
        <v>50</v>
      </c>
      <c r="E1142" s="660">
        <f>E1141*1000</f>
        <v>0</v>
      </c>
      <c r="F1142" s="660">
        <f>F1141*1000</f>
        <v>500</v>
      </c>
      <c r="G1142" s="661" t="s">
        <v>367</v>
      </c>
      <c r="H1142" s="570"/>
      <c r="I1142" s="660">
        <f t="shared" ref="I1142:N1142" si="69">I1141*1000</f>
        <v>1000</v>
      </c>
      <c r="J1142" s="660">
        <f t="shared" si="69"/>
        <v>1000</v>
      </c>
      <c r="K1142" s="660">
        <f t="shared" si="69"/>
        <v>2000</v>
      </c>
      <c r="L1142" s="660">
        <f t="shared" si="69"/>
        <v>0</v>
      </c>
      <c r="M1142" s="660">
        <f t="shared" si="69"/>
        <v>2000</v>
      </c>
      <c r="N1142" s="662">
        <f t="shared" si="69"/>
        <v>6000</v>
      </c>
      <c r="O1142" s="198"/>
      <c r="P1142" s="863"/>
      <c r="Q1142" s="863"/>
      <c r="R1142" s="863"/>
      <c r="S1142" s="1200"/>
      <c r="T1142" s="36"/>
      <c r="U1142" s="2034"/>
      <c r="V1142" s="2035"/>
      <c r="W1142" s="1193"/>
      <c r="X1142" s="1193"/>
      <c r="Y1142" s="1205"/>
      <c r="Z1142" s="198"/>
      <c r="AA1142" s="1710" t="s">
        <v>1298</v>
      </c>
      <c r="AB1142" s="841"/>
      <c r="AC1142" s="841"/>
      <c r="AD1142" s="841"/>
      <c r="AE1142" s="841"/>
      <c r="AF1142" s="312"/>
      <c r="AG1142" s="312"/>
      <c r="AH1142" s="312"/>
    </row>
    <row r="1143" spans="1:34" ht="15" customHeight="1" thickBot="1" x14ac:dyDescent="0.3">
      <c r="A1143" s="2340"/>
      <c r="B1143" s="2309"/>
      <c r="C1143" s="2320"/>
      <c r="D1143" s="2320"/>
      <c r="E1143" s="2320"/>
      <c r="F1143" s="2320"/>
      <c r="G1143" s="2320"/>
      <c r="H1143" s="2320"/>
      <c r="I1143" s="2320"/>
      <c r="J1143" s="2320"/>
      <c r="K1143" s="2320"/>
      <c r="L1143" s="2320"/>
      <c r="M1143" s="2320"/>
      <c r="N1143" s="2311"/>
      <c r="O1143" s="198"/>
      <c r="P1143" s="863"/>
      <c r="Q1143" s="863"/>
      <c r="R1143" s="863"/>
      <c r="S1143" s="1199">
        <f t="shared" ref="S1143:Y1143" ca="1" si="70">CELL("largeur",S1143)</f>
        <v>42</v>
      </c>
      <c r="T1143" s="1199">
        <f t="shared" ca="1" si="70"/>
        <v>12</v>
      </c>
      <c r="U1143" s="1159">
        <f t="shared" ca="1" si="70"/>
        <v>28</v>
      </c>
      <c r="V1143" s="1159">
        <f t="shared" ca="1" si="70"/>
        <v>36</v>
      </c>
      <c r="W1143" s="1159">
        <f t="shared" ca="1" si="70"/>
        <v>36</v>
      </c>
      <c r="X1143" s="1159">
        <f t="shared" ca="1" si="70"/>
        <v>35</v>
      </c>
      <c r="Y1143" s="1159">
        <f t="shared" ca="1" si="70"/>
        <v>48</v>
      </c>
      <c r="Z1143" s="198"/>
      <c r="AA1143" s="1710" t="s">
        <v>1298</v>
      </c>
      <c r="AB1143" s="841"/>
      <c r="AC1143" s="841"/>
      <c r="AD1143" s="841"/>
      <c r="AE1143" s="841"/>
      <c r="AF1143" s="312"/>
      <c r="AG1143" s="312"/>
      <c r="AH1143" s="312"/>
    </row>
    <row r="1144" spans="1:34" ht="23.25" x14ac:dyDescent="0.25">
      <c r="A1144" s="2340"/>
      <c r="B1144" s="663" t="s">
        <v>113</v>
      </c>
      <c r="C1144" s="1492" t="s">
        <v>130</v>
      </c>
      <c r="D1144" s="2115"/>
      <c r="E1144" s="1938"/>
      <c r="F1144" s="1938"/>
      <c r="G1144" s="1938"/>
      <c r="H1144" s="1938"/>
      <c r="I1144" s="1938"/>
      <c r="J1144" s="1938"/>
      <c r="K1144" s="1938"/>
      <c r="L1144" s="1938"/>
      <c r="M1144" s="1938"/>
      <c r="N1144" s="2116"/>
      <c r="O1144" s="198"/>
      <c r="P1144" s="863"/>
      <c r="Q1144" s="863"/>
      <c r="R1144" s="863"/>
      <c r="S1144" s="1194" t="s">
        <v>1108</v>
      </c>
      <c r="T1144" s="1132"/>
      <c r="U1144" s="1132"/>
      <c r="V1144" s="1135"/>
      <c r="W1144" s="876" t="s">
        <v>784</v>
      </c>
      <c r="X1144" s="877"/>
      <c r="Y1144" s="878"/>
      <c r="Z1144" s="198"/>
      <c r="AA1144" s="1710" t="s">
        <v>1298</v>
      </c>
      <c r="AB1144" s="841"/>
      <c r="AC1144" s="841"/>
      <c r="AD1144" s="841"/>
      <c r="AE1144" s="841"/>
      <c r="AF1144" s="312"/>
      <c r="AG1144" s="312"/>
      <c r="AH1144" s="312"/>
    </row>
    <row r="1145" spans="1:34" ht="15" customHeight="1" x14ac:dyDescent="0.25">
      <c r="A1145" s="2340"/>
      <c r="B1145" s="2309" t="s">
        <v>780</v>
      </c>
      <c r="C1145" s="2310"/>
      <c r="D1145" s="2310"/>
      <c r="E1145" s="2310"/>
      <c r="F1145" s="2310"/>
      <c r="G1145" s="2310"/>
      <c r="H1145" s="2310"/>
      <c r="I1145" s="2310"/>
      <c r="J1145" s="2310"/>
      <c r="K1145" s="2310"/>
      <c r="L1145" s="2310"/>
      <c r="M1145" s="2310"/>
      <c r="N1145" s="2311"/>
      <c r="O1145" s="198"/>
      <c r="P1145" s="863"/>
      <c r="Q1145" s="863"/>
      <c r="R1145" s="863"/>
      <c r="S1145" s="1195" t="s">
        <v>1110</v>
      </c>
      <c r="T1145" s="1133"/>
      <c r="U1145" s="1133"/>
      <c r="V1145" s="1136"/>
      <c r="W1145" s="875" t="s">
        <v>786</v>
      </c>
      <c r="X1145" s="879"/>
      <c r="Y1145" s="1188"/>
      <c r="Z1145" s="198"/>
      <c r="AA1145" s="1710" t="s">
        <v>1298</v>
      </c>
      <c r="AB1145" s="841"/>
      <c r="AC1145" s="841"/>
      <c r="AD1145" s="841"/>
      <c r="AE1145" s="841"/>
      <c r="AF1145" s="312"/>
      <c r="AG1145" s="312"/>
      <c r="AH1145" s="312"/>
    </row>
    <row r="1146" spans="1:34" ht="23.25" x14ac:dyDescent="0.25">
      <c r="A1146" s="2340"/>
      <c r="B1146" s="2312" t="str">
        <f>B1096</f>
        <v>suprême  de volaille</v>
      </c>
      <c r="C1146" s="2313"/>
      <c r="D1146" s="2313"/>
      <c r="E1146" s="2313"/>
      <c r="F1146" s="2313"/>
      <c r="G1146" s="2313"/>
      <c r="H1146" s="2313"/>
      <c r="I1146" s="2313"/>
      <c r="J1146" s="2313"/>
      <c r="K1146" s="2313"/>
      <c r="L1146" s="2313"/>
      <c r="M1146" s="2313"/>
      <c r="N1146" s="2314"/>
      <c r="O1146" s="198"/>
      <c r="P1146" s="863"/>
      <c r="Q1146" s="863"/>
      <c r="R1146" s="863"/>
      <c r="S1146" s="1195" t="s">
        <v>1109</v>
      </c>
      <c r="T1146" s="1133"/>
      <c r="U1146" s="1133"/>
      <c r="V1146" s="1137"/>
      <c r="W1146" s="875" t="s">
        <v>788</v>
      </c>
      <c r="X1146" s="879"/>
      <c r="Y1146" s="1188"/>
      <c r="Z1146" s="198"/>
      <c r="AA1146" s="1710" t="s">
        <v>1298</v>
      </c>
      <c r="AB1146" s="841"/>
      <c r="AC1146" s="841"/>
      <c r="AD1146" s="841"/>
      <c r="AE1146" s="841"/>
      <c r="AF1146" s="312"/>
      <c r="AG1146" s="312"/>
      <c r="AH1146" s="312"/>
    </row>
    <row r="1147" spans="1:34" ht="23.25" x14ac:dyDescent="0.25">
      <c r="A1147" s="2340"/>
      <c r="B1147" s="2315"/>
      <c r="C1147" s="2316"/>
      <c r="D1147" s="2316"/>
      <c r="E1147" s="2316"/>
      <c r="F1147" s="2316"/>
      <c r="G1147" s="2316"/>
      <c r="H1147" s="2316"/>
      <c r="I1147" s="2316"/>
      <c r="J1147" s="2316"/>
      <c r="K1147" s="2316"/>
      <c r="L1147" s="2316"/>
      <c r="M1147" s="2316"/>
      <c r="N1147" s="2317"/>
      <c r="O1147" s="198"/>
      <c r="P1147" s="863"/>
      <c r="Q1147" s="863"/>
      <c r="R1147" s="863"/>
      <c r="S1147" s="1195" t="s">
        <v>789</v>
      </c>
      <c r="T1147" s="1133"/>
      <c r="U1147" s="1133"/>
      <c r="V1147" s="1138"/>
      <c r="W1147" s="875" t="s">
        <v>790</v>
      </c>
      <c r="X1147" s="879"/>
      <c r="Y1147" s="1188"/>
      <c r="Z1147" s="198"/>
      <c r="AA1147" s="1710" t="s">
        <v>1298</v>
      </c>
      <c r="AB1147" s="841"/>
      <c r="AC1147" s="841"/>
      <c r="AD1147" s="841"/>
      <c r="AE1147" s="841"/>
      <c r="AF1147" s="410"/>
      <c r="AG1147" s="410"/>
      <c r="AH1147" s="410"/>
    </row>
    <row r="1148" spans="1:34" ht="23.25" x14ac:dyDescent="0.25">
      <c r="A1148" s="2340"/>
      <c r="B1148" s="447"/>
      <c r="C1148" s="448" t="s">
        <v>154</v>
      </c>
      <c r="D1148" s="449"/>
      <c r="E1148" s="449"/>
      <c r="F1148" s="449"/>
      <c r="G1148" s="2088" t="s">
        <v>112</v>
      </c>
      <c r="H1148" s="2088"/>
      <c r="I1148" s="2088"/>
      <c r="J1148" s="2088"/>
      <c r="K1148" s="2088"/>
      <c r="L1148" s="2088"/>
      <c r="M1148" s="2088"/>
      <c r="N1148" s="2089"/>
      <c r="O1148" s="198"/>
      <c r="P1148" s="863"/>
      <c r="Q1148" s="863"/>
      <c r="R1148" s="863"/>
      <c r="S1148" s="1195" t="s">
        <v>791</v>
      </c>
      <c r="T1148" s="1133"/>
      <c r="U1148" s="1133"/>
      <c r="V1148" s="1138"/>
      <c r="W1148" s="875" t="s">
        <v>792</v>
      </c>
      <c r="X1148" s="879"/>
      <c r="Y1148" s="1188"/>
      <c r="Z1148" s="198"/>
      <c r="AA1148" s="1710" t="s">
        <v>1298</v>
      </c>
      <c r="AB1148" s="841"/>
      <c r="AC1148" s="841"/>
      <c r="AD1148" s="841"/>
      <c r="AE1148" s="841"/>
      <c r="AF1148" s="410"/>
      <c r="AG1148" s="410"/>
      <c r="AH1148" s="410"/>
    </row>
    <row r="1149" spans="1:34" ht="19.5" thickBot="1" x14ac:dyDescent="0.35">
      <c r="A1149" s="2340"/>
      <c r="B1149" s="450"/>
      <c r="C1149" s="451" t="str">
        <f>SUBSTITUTE(ADDRESS(1,COLUMN(),4),"1","")</f>
        <v>C</v>
      </c>
      <c r="D1149" s="452" t="s">
        <v>155</v>
      </c>
      <c r="E1149" s="453"/>
      <c r="F1149" s="453"/>
      <c r="G1149" s="2088"/>
      <c r="H1149" s="2088"/>
      <c r="I1149" s="2088"/>
      <c r="J1149" s="2088"/>
      <c r="K1149" s="2088"/>
      <c r="L1149" s="2088"/>
      <c r="M1149" s="2088"/>
      <c r="N1149" s="2089"/>
      <c r="O1149" s="198"/>
      <c r="P1149" s="863"/>
      <c r="Q1149" s="863"/>
      <c r="R1149" s="863"/>
      <c r="S1149" s="1196"/>
      <c r="T1149" s="1134"/>
      <c r="U1149" s="1134"/>
      <c r="V1149" s="1139"/>
      <c r="W1149" s="880" t="s">
        <v>793</v>
      </c>
      <c r="X1149" s="881"/>
      <c r="Y1149" s="882"/>
      <c r="Z1149" s="198"/>
      <c r="AA1149" s="1710" t="s">
        <v>1298</v>
      </c>
      <c r="AB1149" s="841"/>
      <c r="AC1149" s="841"/>
      <c r="AD1149" s="841"/>
      <c r="AE1149" s="841"/>
    </row>
    <row r="1150" spans="1:34" ht="18.75" x14ac:dyDescent="0.25">
      <c r="A1150" s="2340"/>
      <c r="B1150" s="450"/>
      <c r="C1150" s="1502" t="s">
        <v>156</v>
      </c>
      <c r="D1150" s="448" t="s">
        <v>157</v>
      </c>
      <c r="E1150" s="453"/>
      <c r="F1150" s="453"/>
      <c r="G1150" s="448"/>
      <c r="H1150" s="454"/>
      <c r="I1150" s="454"/>
      <c r="J1150" s="454"/>
      <c r="K1150" s="454"/>
      <c r="L1150" s="454"/>
      <c r="M1150" s="454"/>
      <c r="N1150" s="785" t="s">
        <v>780</v>
      </c>
      <c r="O1150" s="198"/>
      <c r="P1150" s="863"/>
      <c r="Q1150" s="863"/>
      <c r="R1150" s="863"/>
      <c r="S1150" s="863"/>
      <c r="T1150" s="863"/>
      <c r="U1150" s="198"/>
      <c r="V1150" s="198"/>
      <c r="W1150" s="198"/>
      <c r="X1150" s="198"/>
      <c r="Y1150" s="198"/>
      <c r="Z1150" s="198"/>
      <c r="AA1150" s="1710" t="s">
        <v>1298</v>
      </c>
      <c r="AB1150" s="841"/>
      <c r="AC1150" s="841"/>
      <c r="AD1150" s="841"/>
      <c r="AE1150" s="841"/>
    </row>
    <row r="1151" spans="1:34" ht="26.25" x14ac:dyDescent="0.25">
      <c r="A1151" s="2340"/>
      <c r="B1151" s="664"/>
      <c r="C1151" s="1542"/>
      <c r="D1151" s="665"/>
      <c r="E1151" s="665"/>
      <c r="F1151" s="665"/>
      <c r="G1151" s="665"/>
      <c r="H1151" s="665"/>
      <c r="I1151" s="665"/>
      <c r="J1151" s="665"/>
      <c r="K1151" s="362" t="s">
        <v>158</v>
      </c>
      <c r="L1151" s="665"/>
      <c r="M1151" s="665"/>
      <c r="N1151" s="666"/>
      <c r="O1151" s="198"/>
      <c r="P1151" s="863"/>
      <c r="Q1151" s="863"/>
      <c r="R1151" s="863"/>
      <c r="S1151" s="863"/>
      <c r="T1151" s="863"/>
      <c r="U1151" s="198"/>
      <c r="V1151" s="198"/>
      <c r="W1151" s="753" t="s">
        <v>1244</v>
      </c>
      <c r="X1151" s="753"/>
      <c r="Y1151" s="753"/>
      <c r="Z1151" s="198"/>
      <c r="AA1151" s="1710" t="s">
        <v>1298</v>
      </c>
      <c r="AB1151" s="841"/>
      <c r="AC1151" s="841"/>
      <c r="AD1151" s="841"/>
      <c r="AE1151" s="841"/>
    </row>
    <row r="1152" spans="1:34" ht="18.75" x14ac:dyDescent="0.25">
      <c r="A1152" s="2340"/>
      <c r="B1152" s="485" t="s">
        <v>175</v>
      </c>
      <c r="C1152" s="1543"/>
      <c r="D1152" s="457"/>
      <c r="E1152" s="351" t="str">
        <f>B1083</f>
        <v>NOM DE LA RECETTE ou d'un élément de la recette  5 RECETTES SUR LA MEME FICHE</v>
      </c>
      <c r="F1152" s="406"/>
      <c r="G1152" s="406"/>
      <c r="H1152" s="406"/>
      <c r="I1152" s="406"/>
      <c r="J1152" s="406"/>
      <c r="K1152" s="362" t="s">
        <v>159</v>
      </c>
      <c r="L1152" s="406"/>
      <c r="M1152" s="406"/>
      <c r="N1152" s="458"/>
      <c r="O1152" s="198"/>
      <c r="P1152" s="863"/>
      <c r="Q1152" s="863"/>
      <c r="R1152" s="863"/>
      <c r="S1152" s="863"/>
      <c r="T1152" s="863"/>
      <c r="U1152" s="198"/>
      <c r="V1152" s="198"/>
      <c r="W1152" s="463" t="s">
        <v>61</v>
      </c>
      <c r="X1152" s="463"/>
      <c r="Y1152" s="463"/>
      <c r="Z1152" s="198"/>
      <c r="AA1152" s="1710" t="s">
        <v>1298</v>
      </c>
      <c r="AB1152" s="841"/>
      <c r="AC1152" s="841"/>
      <c r="AD1152" s="841"/>
      <c r="AE1152" s="841"/>
    </row>
    <row r="1153" spans="1:31" ht="18.75" x14ac:dyDescent="0.25">
      <c r="A1153" s="2340"/>
      <c r="B1153" s="514"/>
      <c r="C1153" s="1540"/>
      <c r="D1153" s="460"/>
      <c r="E1153" s="406"/>
      <c r="F1153" s="461"/>
      <c r="G1153" s="461"/>
      <c r="H1153" s="461"/>
      <c r="I1153" s="461"/>
      <c r="J1153" s="461"/>
      <c r="K1153" s="362" t="s">
        <v>161</v>
      </c>
      <c r="L1153" s="461"/>
      <c r="M1153" s="461"/>
      <c r="N1153" s="462"/>
      <c r="O1153" s="198"/>
      <c r="P1153" s="863"/>
      <c r="Q1153" s="863"/>
      <c r="R1153" s="863"/>
      <c r="S1153" s="863"/>
      <c r="T1153" s="863"/>
      <c r="U1153" s="198"/>
      <c r="V1153" s="198"/>
      <c r="W1153" s="312" t="s">
        <v>62</v>
      </c>
      <c r="X1153" s="312"/>
      <c r="Y1153" s="312"/>
      <c r="Z1153" s="198"/>
      <c r="AA1153" s="1710" t="s">
        <v>1298</v>
      </c>
      <c r="AB1153" s="841"/>
      <c r="AC1153" s="841"/>
      <c r="AD1153" s="841"/>
      <c r="AE1153" s="841"/>
    </row>
    <row r="1154" spans="1:31" ht="18.75" x14ac:dyDescent="0.25">
      <c r="A1154" s="2340"/>
      <c r="B1154" s="459">
        <v>1</v>
      </c>
      <c r="C1154" s="1541" t="s">
        <v>160</v>
      </c>
      <c r="D1154" s="463"/>
      <c r="E1154" s="463"/>
      <c r="F1154" s="463"/>
      <c r="G1154" s="463"/>
      <c r="H1154" s="463"/>
      <c r="I1154" s="463"/>
      <c r="J1154" s="463"/>
      <c r="K1154" s="463"/>
      <c r="L1154" s="463"/>
      <c r="M1154" s="463"/>
      <c r="N1154" s="464"/>
      <c r="O1154" s="198"/>
      <c r="P1154" s="863"/>
      <c r="Q1154" s="863"/>
      <c r="R1154" s="863"/>
      <c r="S1154" s="863"/>
      <c r="T1154" s="863"/>
      <c r="U1154" s="198"/>
      <c r="V1154" s="198"/>
      <c r="W1154" s="312" t="s">
        <v>43</v>
      </c>
      <c r="X1154" s="312"/>
      <c r="Y1154" s="312"/>
      <c r="Z1154" s="198"/>
      <c r="AA1154" s="1710" t="s">
        <v>1298</v>
      </c>
      <c r="AB1154" s="841"/>
      <c r="AC1154" s="841"/>
      <c r="AD1154" s="841"/>
      <c r="AE1154" s="841"/>
    </row>
    <row r="1155" spans="1:31" ht="18.75" x14ac:dyDescent="0.25">
      <c r="A1155" s="2340"/>
      <c r="B1155" s="459">
        <v>2</v>
      </c>
      <c r="C1155" s="1541"/>
      <c r="D1155" s="308"/>
      <c r="E1155" s="308"/>
      <c r="F1155" s="308"/>
      <c r="G1155" s="308"/>
      <c r="H1155" s="308"/>
      <c r="I1155" s="308"/>
      <c r="J1155" s="308"/>
      <c r="K1155" s="308"/>
      <c r="L1155" s="308"/>
      <c r="M1155" s="308"/>
      <c r="N1155" s="464"/>
      <c r="O1155" s="198"/>
      <c r="P1155" s="863"/>
      <c r="Q1155" s="863"/>
      <c r="R1155" s="863"/>
      <c r="S1155" s="863"/>
      <c r="T1155" s="863"/>
      <c r="U1155" s="198"/>
      <c r="V1155" s="198"/>
      <c r="W1155" s="312" t="s">
        <v>63</v>
      </c>
      <c r="X1155" s="312"/>
      <c r="Y1155" s="312"/>
      <c r="Z1155" s="198"/>
      <c r="AA1155" s="1710" t="s">
        <v>1298</v>
      </c>
      <c r="AB1155" s="841"/>
      <c r="AC1155" s="841"/>
      <c r="AD1155" s="841"/>
      <c r="AE1155" s="841"/>
    </row>
    <row r="1156" spans="1:31" ht="18.75" x14ac:dyDescent="0.25">
      <c r="A1156" s="2340"/>
      <c r="B1156" s="459">
        <v>3</v>
      </c>
      <c r="C1156" s="1541" t="s">
        <v>394</v>
      </c>
      <c r="D1156" s="517"/>
      <c r="E1156" s="517"/>
      <c r="F1156" s="517"/>
      <c r="G1156" s="517"/>
      <c r="H1156" s="517"/>
      <c r="I1156" s="517"/>
      <c r="J1156" s="517"/>
      <c r="K1156" s="517"/>
      <c r="L1156" s="517"/>
      <c r="M1156" s="517"/>
      <c r="N1156" s="518"/>
      <c r="O1156" s="198"/>
      <c r="P1156" s="863"/>
      <c r="Q1156" s="863"/>
      <c r="R1156" s="863"/>
      <c r="S1156" s="863"/>
      <c r="T1156" s="863"/>
      <c r="U1156" s="198"/>
      <c r="V1156" s="198"/>
      <c r="W1156" s="312" t="s">
        <v>64</v>
      </c>
      <c r="X1156" s="312"/>
      <c r="Y1156" s="312"/>
      <c r="Z1156" s="198"/>
      <c r="AA1156" s="1585" t="s">
        <v>770</v>
      </c>
    </row>
    <row r="1157" spans="1:31" ht="18.75" x14ac:dyDescent="0.25">
      <c r="A1157" s="2340"/>
      <c r="B1157" s="459">
        <v>4</v>
      </c>
      <c r="C1157" s="1541" t="s">
        <v>395</v>
      </c>
      <c r="D1157" s="517"/>
      <c r="E1157" s="517"/>
      <c r="F1157" s="517"/>
      <c r="G1157" s="517"/>
      <c r="H1157" s="517"/>
      <c r="I1157" s="517"/>
      <c r="J1157" s="517"/>
      <c r="K1157" s="517"/>
      <c r="L1157" s="517"/>
      <c r="M1157" s="517"/>
      <c r="N1157" s="518"/>
      <c r="O1157" s="198"/>
      <c r="P1157" s="863"/>
      <c r="Q1157" s="863"/>
      <c r="R1157" s="863"/>
      <c r="S1157" s="863"/>
      <c r="T1157" s="863"/>
      <c r="U1157" s="198"/>
      <c r="V1157" s="198"/>
      <c r="W1157" s="312" t="s">
        <v>65</v>
      </c>
      <c r="X1157" s="312"/>
      <c r="Y1157" s="312"/>
      <c r="Z1157" s="198"/>
      <c r="AA1157" s="1585" t="s">
        <v>770</v>
      </c>
    </row>
    <row r="1158" spans="1:31" ht="18.75" x14ac:dyDescent="0.25">
      <c r="A1158" s="2340"/>
      <c r="B1158" s="459">
        <v>5</v>
      </c>
      <c r="C1158" s="1541" t="s">
        <v>61</v>
      </c>
      <c r="D1158" s="308"/>
      <c r="E1158" s="308"/>
      <c r="F1158" s="308"/>
      <c r="G1158" s="308"/>
      <c r="H1158" s="308"/>
      <c r="I1158" s="308"/>
      <c r="J1158" s="308"/>
      <c r="K1158" s="308"/>
      <c r="L1158" s="308"/>
      <c r="M1158" s="308"/>
      <c r="N1158" s="464"/>
      <c r="O1158" s="198"/>
      <c r="P1158" s="863"/>
      <c r="Q1158" s="863"/>
      <c r="R1158" s="863"/>
      <c r="S1158" s="863"/>
      <c r="T1158" s="863"/>
      <c r="U1158" s="198"/>
      <c r="V1158" s="198"/>
      <c r="W1158" s="312" t="s">
        <v>66</v>
      </c>
      <c r="X1158" s="312"/>
      <c r="Y1158" s="312"/>
      <c r="Z1158" s="198"/>
      <c r="AA1158" s="1585" t="s">
        <v>770</v>
      </c>
    </row>
    <row r="1159" spans="1:31" ht="18.75" x14ac:dyDescent="0.25">
      <c r="A1159" s="2340"/>
      <c r="B1159" s="459">
        <v>6</v>
      </c>
      <c r="C1159" s="1541" t="s">
        <v>62</v>
      </c>
      <c r="D1159" s="308"/>
      <c r="E1159" s="308"/>
      <c r="F1159" s="308"/>
      <c r="G1159" s="308"/>
      <c r="H1159" s="308"/>
      <c r="I1159" s="308"/>
      <c r="J1159" s="308"/>
      <c r="K1159" s="308"/>
      <c r="L1159" s="308"/>
      <c r="M1159" s="308"/>
      <c r="N1159" s="464"/>
      <c r="O1159" s="198"/>
      <c r="P1159" s="863"/>
      <c r="Q1159" s="863"/>
      <c r="R1159" s="863"/>
      <c r="S1159" s="863"/>
      <c r="T1159" s="863"/>
      <c r="U1159" s="198"/>
      <c r="V1159" s="198"/>
      <c r="W1159" s="312" t="s">
        <v>67</v>
      </c>
      <c r="X1159" s="312"/>
      <c r="Y1159" s="312"/>
      <c r="Z1159" s="198"/>
      <c r="AA1159" s="1585" t="s">
        <v>770</v>
      </c>
    </row>
    <row r="1160" spans="1:31" ht="18.75" x14ac:dyDescent="0.25">
      <c r="A1160" s="2340"/>
      <c r="B1160" s="459">
        <v>7</v>
      </c>
      <c r="C1160" s="1541" t="s">
        <v>505</v>
      </c>
      <c r="D1160" s="308"/>
      <c r="E1160" s="308"/>
      <c r="F1160" s="308"/>
      <c r="G1160" s="308"/>
      <c r="H1160" s="308"/>
      <c r="I1160" s="308"/>
      <c r="J1160" s="308"/>
      <c r="K1160" s="308"/>
      <c r="L1160" s="308"/>
      <c r="M1160" s="308"/>
      <c r="N1160" s="464"/>
      <c r="O1160" s="198"/>
      <c r="P1160" s="863"/>
      <c r="Q1160" s="863"/>
      <c r="R1160" s="863"/>
      <c r="S1160" s="863"/>
      <c r="T1160" s="863"/>
      <c r="U1160" s="198"/>
      <c r="V1160" s="198"/>
      <c r="W1160" s="312" t="s">
        <v>68</v>
      </c>
      <c r="X1160" s="410"/>
      <c r="Y1160" s="410"/>
      <c r="Z1160" s="198"/>
      <c r="AA1160" s="1585" t="s">
        <v>770</v>
      </c>
    </row>
    <row r="1161" spans="1:31" ht="19.5" thickBot="1" x14ac:dyDescent="0.3">
      <c r="A1161" s="2340"/>
      <c r="B1161" s="459">
        <v>8</v>
      </c>
      <c r="C1161" s="1541" t="s">
        <v>506</v>
      </c>
      <c r="D1161" s="308"/>
      <c r="E1161" s="308"/>
      <c r="F1161" s="308"/>
      <c r="G1161" s="308"/>
      <c r="H1161" s="308"/>
      <c r="I1161" s="308"/>
      <c r="J1161" s="308"/>
      <c r="K1161" s="308"/>
      <c r="L1161" s="308"/>
      <c r="M1161" s="308"/>
      <c r="N1161" s="464"/>
      <c r="O1161" s="198"/>
      <c r="P1161" s="863"/>
      <c r="Q1161" s="863"/>
      <c r="R1161" s="863"/>
      <c r="S1161" s="863"/>
      <c r="T1161" s="863"/>
      <c r="U1161" s="198"/>
      <c r="V1161" s="198"/>
      <c r="W1161" s="312"/>
      <c r="X1161" s="410"/>
      <c r="Y1161" s="410"/>
      <c r="Z1161" s="198"/>
      <c r="AA1161" s="1585" t="s">
        <v>770</v>
      </c>
    </row>
    <row r="1162" spans="1:31" ht="18.75" x14ac:dyDescent="0.25">
      <c r="A1162" s="2340"/>
      <c r="B1162" s="459">
        <v>9</v>
      </c>
      <c r="C1162" s="1541" t="s">
        <v>43</v>
      </c>
      <c r="D1162" s="308"/>
      <c r="E1162" s="308"/>
      <c r="F1162" s="308"/>
      <c r="G1162" s="308"/>
      <c r="H1162" s="308"/>
      <c r="I1162" s="308"/>
      <c r="J1162" s="308"/>
      <c r="K1162" s="308"/>
      <c r="L1162" s="308"/>
      <c r="M1162" s="308"/>
      <c r="N1162" s="464"/>
      <c r="O1162" s="198"/>
      <c r="P1162" s="863"/>
      <c r="Q1162" s="2038" t="s">
        <v>774</v>
      </c>
      <c r="R1162" s="2039"/>
      <c r="S1162" s="2039"/>
      <c r="T1162" s="2039"/>
      <c r="U1162" s="2042">
        <f>N1083</f>
        <v>9</v>
      </c>
      <c r="V1162" s="1331"/>
      <c r="W1162" s="1331"/>
      <c r="X1162" s="1332"/>
      <c r="Y1162" s="198"/>
      <c r="Z1162" s="198"/>
      <c r="AA1162" s="1585" t="s">
        <v>770</v>
      </c>
    </row>
    <row r="1163" spans="1:31" ht="18.75" x14ac:dyDescent="0.25">
      <c r="A1163" s="2340"/>
      <c r="B1163" s="459">
        <v>10</v>
      </c>
      <c r="C1163" s="1541"/>
      <c r="D1163" s="308"/>
      <c r="E1163" s="308"/>
      <c r="F1163" s="308"/>
      <c r="G1163" s="308"/>
      <c r="H1163" s="308"/>
      <c r="I1163" s="308"/>
      <c r="J1163" s="308"/>
      <c r="K1163" s="308"/>
      <c r="L1163" s="308"/>
      <c r="M1163" s="308"/>
      <c r="N1163" s="464"/>
      <c r="O1163" s="198"/>
      <c r="P1163" s="863"/>
      <c r="Q1163" s="2040"/>
      <c r="R1163" s="2041"/>
      <c r="S1163" s="2041"/>
      <c r="T1163" s="2041"/>
      <c r="U1163" s="2043"/>
      <c r="V1163" s="1333"/>
      <c r="W1163" s="1333"/>
      <c r="X1163" s="1334"/>
      <c r="Y1163" s="198"/>
      <c r="Z1163" s="198"/>
      <c r="AA1163" s="1585" t="s">
        <v>770</v>
      </c>
    </row>
    <row r="1164" spans="1:31" ht="18.75" x14ac:dyDescent="0.3">
      <c r="A1164" s="2340"/>
      <c r="B1164" s="459">
        <v>11</v>
      </c>
      <c r="C1164" s="1541" t="s">
        <v>396</v>
      </c>
      <c r="D1164" s="308"/>
      <c r="E1164" s="308"/>
      <c r="F1164" s="308"/>
      <c r="G1164" s="308"/>
      <c r="H1164" s="308"/>
      <c r="I1164" s="308"/>
      <c r="J1164" s="308"/>
      <c r="K1164" s="308"/>
      <c r="L1164" s="308"/>
      <c r="M1164" s="308"/>
      <c r="N1164" s="464"/>
      <c r="O1164" s="198"/>
      <c r="P1164" s="863"/>
      <c r="Q1164" s="1506" t="s">
        <v>1246</v>
      </c>
      <c r="R1164" s="1495" t="s">
        <v>497</v>
      </c>
      <c r="S1164" s="1496"/>
      <c r="T1164" s="1496"/>
      <c r="U1164" s="1496"/>
      <c r="V1164" s="1496"/>
      <c r="W1164" s="1496"/>
      <c r="X1164" s="1497"/>
      <c r="Y1164" s="198"/>
      <c r="Z1164" s="198"/>
      <c r="AA1164" s="1585" t="s">
        <v>770</v>
      </c>
    </row>
    <row r="1165" spans="1:31" ht="18.75" x14ac:dyDescent="0.25">
      <c r="A1165" s="2340"/>
      <c r="B1165" s="459">
        <v>12</v>
      </c>
      <c r="C1165" s="1541" t="s">
        <v>507</v>
      </c>
      <c r="D1165" s="308"/>
      <c r="E1165" s="308"/>
      <c r="F1165" s="308"/>
      <c r="G1165" s="308"/>
      <c r="H1165" s="308"/>
      <c r="I1165" s="308"/>
      <c r="J1165" s="308"/>
      <c r="K1165" s="308"/>
      <c r="L1165" s="308"/>
      <c r="M1165" s="308"/>
      <c r="N1165" s="464"/>
      <c r="O1165" s="198"/>
      <c r="P1165" s="863"/>
      <c r="Q1165" s="1383"/>
      <c r="R1165" s="1496" t="s">
        <v>782</v>
      </c>
      <c r="S1165" s="1496"/>
      <c r="T1165" s="1496"/>
      <c r="U1165" s="1496"/>
      <c r="V1165" s="1496"/>
      <c r="W1165" s="1496"/>
      <c r="X1165" s="1497"/>
      <c r="Y1165" s="198"/>
      <c r="Z1165" s="198"/>
      <c r="AA1165" s="1585" t="s">
        <v>770</v>
      </c>
    </row>
    <row r="1166" spans="1:31" ht="18.75" x14ac:dyDescent="0.25">
      <c r="A1166" s="2340"/>
      <c r="B1166" s="459">
        <v>13</v>
      </c>
      <c r="C1166" s="1544" t="s">
        <v>508</v>
      </c>
      <c r="D1166" s="312"/>
      <c r="E1166" s="312"/>
      <c r="F1166" s="312"/>
      <c r="G1166" s="312"/>
      <c r="H1166" s="312"/>
      <c r="I1166" s="312"/>
      <c r="J1166" s="312"/>
      <c r="K1166" s="312"/>
      <c r="L1166" s="312"/>
      <c r="M1166" s="312"/>
      <c r="N1166" s="1459"/>
      <c r="O1166" s="198"/>
      <c r="P1166" s="863"/>
      <c r="Q1166" s="1383"/>
      <c r="R1166" s="1496" t="s">
        <v>826</v>
      </c>
      <c r="S1166" s="1496"/>
      <c r="T1166" s="1496"/>
      <c r="U1166" s="1496"/>
      <c r="V1166" s="1496"/>
      <c r="W1166" s="1496"/>
      <c r="X1166" s="1497"/>
      <c r="Y1166" s="198"/>
      <c r="Z1166" s="198"/>
      <c r="AA1166" s="1585" t="s">
        <v>770</v>
      </c>
    </row>
    <row r="1167" spans="1:31" ht="18.75" x14ac:dyDescent="0.3">
      <c r="A1167" s="2340"/>
      <c r="B1167" s="459">
        <v>14</v>
      </c>
      <c r="C1167" s="1544" t="s">
        <v>509</v>
      </c>
      <c r="D1167" s="312"/>
      <c r="E1167" s="312"/>
      <c r="F1167" s="312"/>
      <c r="G1167" s="312"/>
      <c r="H1167" s="312"/>
      <c r="I1167" s="312"/>
      <c r="J1167" s="312"/>
      <c r="K1167" s="312"/>
      <c r="L1167" s="312"/>
      <c r="M1167" s="312"/>
      <c r="N1167" s="1459"/>
      <c r="O1167" s="198"/>
      <c r="P1167" s="863"/>
      <c r="Q1167" s="1507" t="s">
        <v>34</v>
      </c>
      <c r="R1167" s="1498" t="s">
        <v>1248</v>
      </c>
      <c r="S1167" s="1498"/>
      <c r="T1167" s="1498"/>
      <c r="U1167" s="1498"/>
      <c r="V1167" s="1498"/>
      <c r="W1167" s="1498"/>
      <c r="X1167" s="1508"/>
      <c r="Y1167" s="198"/>
      <c r="Z1167" s="198"/>
      <c r="AA1167" s="1585" t="s">
        <v>770</v>
      </c>
    </row>
    <row r="1168" spans="1:31" ht="18.75" x14ac:dyDescent="0.3">
      <c r="A1168" s="2340"/>
      <c r="B1168" s="459">
        <v>15</v>
      </c>
      <c r="C1168" s="1544" t="s">
        <v>510</v>
      </c>
      <c r="D1168" s="312"/>
      <c r="E1168" s="312"/>
      <c r="F1168" s="312"/>
      <c r="G1168" s="312"/>
      <c r="H1168" s="312"/>
      <c r="I1168" s="312"/>
      <c r="J1168" s="312"/>
      <c r="K1168" s="312"/>
      <c r="L1168" s="312"/>
      <c r="M1168" s="312"/>
      <c r="N1168" s="1459"/>
      <c r="O1168" s="198"/>
      <c r="P1168" s="863"/>
      <c r="Q1168" s="1509" t="s">
        <v>113</v>
      </c>
      <c r="R1168" s="1499" t="s">
        <v>1249</v>
      </c>
      <c r="S1168" s="1499"/>
      <c r="T1168" s="1500"/>
      <c r="U1168" s="1500"/>
      <c r="V1168" s="1500"/>
      <c r="W1168" s="1500"/>
      <c r="X1168" s="1510"/>
      <c r="Y1168" s="198"/>
      <c r="Z1168" s="198"/>
      <c r="AA1168" s="1585" t="s">
        <v>770</v>
      </c>
    </row>
    <row r="1169" spans="1:31" ht="18.75" x14ac:dyDescent="0.3">
      <c r="A1169" s="2340"/>
      <c r="B1169" s="459">
        <v>16</v>
      </c>
      <c r="C1169" s="1544" t="s">
        <v>511</v>
      </c>
      <c r="D1169" s="312"/>
      <c r="E1169" s="312"/>
      <c r="F1169" s="312"/>
      <c r="G1169" s="312"/>
      <c r="H1169" s="312"/>
      <c r="I1169" s="312"/>
      <c r="J1169" s="312"/>
      <c r="K1169" s="312"/>
      <c r="L1169" s="312"/>
      <c r="M1169" s="312"/>
      <c r="N1169" s="1459"/>
      <c r="O1169" s="198"/>
      <c r="P1169" s="863"/>
      <c r="Q1169" s="1511" t="s">
        <v>19</v>
      </c>
      <c r="R1169" s="1494" t="s">
        <v>1247</v>
      </c>
      <c r="S1169" s="1494"/>
      <c r="T1169" s="1494"/>
      <c r="U1169" s="1494"/>
      <c r="V1169" s="1494"/>
      <c r="W1169" s="1494"/>
      <c r="X1169" s="1512"/>
      <c r="Y1169" s="198"/>
      <c r="Z1169" s="198"/>
      <c r="AA1169" s="1585" t="s">
        <v>770</v>
      </c>
    </row>
    <row r="1170" spans="1:31" ht="18.75" x14ac:dyDescent="0.3">
      <c r="A1170" s="2340"/>
      <c r="B1170" s="459">
        <v>17</v>
      </c>
      <c r="C1170" s="1541" t="s">
        <v>180</v>
      </c>
      <c r="D1170" s="308"/>
      <c r="E1170" s="308"/>
      <c r="F1170" s="308"/>
      <c r="G1170" s="308"/>
      <c r="H1170" s="308"/>
      <c r="I1170" s="308"/>
      <c r="J1170" s="308"/>
      <c r="K1170" s="308"/>
      <c r="L1170" s="308"/>
      <c r="M1170" s="308"/>
      <c r="N1170" s="464"/>
      <c r="O1170" s="198"/>
      <c r="P1170" s="863"/>
      <c r="Q1170" s="1513" t="s">
        <v>21</v>
      </c>
      <c r="R1170" s="1501" t="s">
        <v>30</v>
      </c>
      <c r="S1170" s="1501"/>
      <c r="T1170" s="1501"/>
      <c r="U1170" s="1501"/>
      <c r="V1170" s="1501"/>
      <c r="W1170" s="1501"/>
      <c r="X1170" s="1514"/>
      <c r="Y1170" s="198"/>
      <c r="Z1170" s="198"/>
      <c r="AA1170" s="1585" t="s">
        <v>770</v>
      </c>
    </row>
    <row r="1171" spans="1:31" ht="18.75" x14ac:dyDescent="0.25">
      <c r="A1171" s="2340"/>
      <c r="B1171" s="459">
        <v>18</v>
      </c>
      <c r="C1171" s="1541" t="s">
        <v>166</v>
      </c>
      <c r="D1171" s="308"/>
      <c r="E1171" s="308"/>
      <c r="F1171" s="308"/>
      <c r="G1171" s="308"/>
      <c r="H1171" s="308"/>
      <c r="I1171" s="308"/>
      <c r="J1171" s="308"/>
      <c r="K1171" s="308"/>
      <c r="L1171" s="308"/>
      <c r="M1171" s="308"/>
      <c r="N1171" s="464"/>
      <c r="O1171" s="198"/>
      <c r="P1171" s="863"/>
      <c r="Q1171" s="1515" t="s">
        <v>467</v>
      </c>
      <c r="R1171" s="1392" t="s">
        <v>1231</v>
      </c>
      <c r="S1171" s="1080"/>
      <c r="T1171" s="833"/>
      <c r="U1171" s="833"/>
      <c r="V1171" s="833"/>
      <c r="W1171" s="833"/>
      <c r="X1171" s="1329"/>
      <c r="Y1171" s="198"/>
      <c r="Z1171" s="198"/>
      <c r="AA1171" s="1585" t="s">
        <v>770</v>
      </c>
    </row>
    <row r="1172" spans="1:31" ht="18.75" x14ac:dyDescent="0.25">
      <c r="A1172" s="2340"/>
      <c r="B1172" s="459">
        <v>19</v>
      </c>
      <c r="C1172" s="1541"/>
      <c r="D1172" s="308"/>
      <c r="E1172" s="308"/>
      <c r="F1172" s="308"/>
      <c r="G1172" s="308"/>
      <c r="H1172" s="308"/>
      <c r="I1172" s="308"/>
      <c r="J1172" s="308"/>
      <c r="K1172" s="308"/>
      <c r="L1172" s="308"/>
      <c r="M1172" s="308"/>
      <c r="N1172" s="464"/>
      <c r="O1172" s="198"/>
      <c r="P1172" s="863"/>
      <c r="Q1172" s="1516">
        <v>1</v>
      </c>
      <c r="R1172" s="1089" t="s">
        <v>1063</v>
      </c>
      <c r="S1172" s="1083"/>
      <c r="T1172" s="833"/>
      <c r="U1172" s="833"/>
      <c r="V1172" s="833"/>
      <c r="W1172" s="833"/>
      <c r="X1172" s="1329"/>
      <c r="Y1172" s="198"/>
      <c r="Z1172" s="198"/>
      <c r="AA1172" s="1585" t="s">
        <v>770</v>
      </c>
    </row>
    <row r="1173" spans="1:31" ht="18.75" x14ac:dyDescent="0.25">
      <c r="A1173" s="2340"/>
      <c r="B1173" s="459">
        <v>20</v>
      </c>
      <c r="C1173" s="1541"/>
      <c r="D1173" s="308"/>
      <c r="E1173" s="308"/>
      <c r="F1173" s="308"/>
      <c r="G1173" s="308"/>
      <c r="H1173" s="308"/>
      <c r="I1173" s="308"/>
      <c r="J1173" s="308"/>
      <c r="K1173" s="308"/>
      <c r="L1173" s="308"/>
      <c r="M1173" s="308"/>
      <c r="N1173" s="464"/>
      <c r="O1173" s="198"/>
      <c r="P1173" s="863"/>
      <c r="Q1173" s="1517">
        <v>2</v>
      </c>
      <c r="R1173" s="1088" t="s">
        <v>1064</v>
      </c>
      <c r="S1173" s="1086"/>
      <c r="T1173" s="833"/>
      <c r="U1173" s="833"/>
      <c r="V1173" s="833"/>
      <c r="W1173" s="833"/>
      <c r="X1173" s="1329"/>
      <c r="Y1173" s="198"/>
      <c r="Z1173" s="198"/>
      <c r="AA1173" s="1585" t="s">
        <v>770</v>
      </c>
    </row>
    <row r="1174" spans="1:31" ht="18.75" x14ac:dyDescent="0.25">
      <c r="A1174" s="2340"/>
      <c r="B1174" s="459">
        <v>21</v>
      </c>
      <c r="C1174" s="1541"/>
      <c r="D1174" s="308"/>
      <c r="E1174" s="308"/>
      <c r="F1174" s="308"/>
      <c r="G1174" s="308"/>
      <c r="H1174" s="308"/>
      <c r="I1174" s="308"/>
      <c r="J1174" s="308"/>
      <c r="K1174" s="308"/>
      <c r="L1174" s="308"/>
      <c r="M1174" s="308"/>
      <c r="N1174" s="464"/>
      <c r="O1174" s="198"/>
      <c r="P1174" s="863"/>
      <c r="Q1174" s="1518">
        <v>3</v>
      </c>
      <c r="R1174" s="1090" t="s">
        <v>1087</v>
      </c>
      <c r="S1174" s="833"/>
      <c r="T1174" s="833"/>
      <c r="U1174" s="833"/>
      <c r="V1174" s="833"/>
      <c r="W1174" s="833"/>
      <c r="X1174" s="1329"/>
      <c r="Y1174" s="198"/>
      <c r="Z1174" s="198"/>
      <c r="AA1174" s="1585" t="s">
        <v>770</v>
      </c>
    </row>
    <row r="1175" spans="1:31" ht="18.75" x14ac:dyDescent="0.25">
      <c r="A1175" s="2340"/>
      <c r="B1175" s="459">
        <v>22</v>
      </c>
      <c r="C1175" s="1541"/>
      <c r="D1175" s="308"/>
      <c r="E1175" s="308"/>
      <c r="F1175" s="308"/>
      <c r="G1175" s="308"/>
      <c r="H1175" s="308"/>
      <c r="I1175" s="308"/>
      <c r="J1175" s="308"/>
      <c r="K1175" s="308"/>
      <c r="L1175" s="308"/>
      <c r="M1175" s="308"/>
      <c r="N1175" s="464"/>
      <c r="O1175" s="198"/>
      <c r="P1175" s="863"/>
      <c r="Q1175" s="1519" t="s">
        <v>133</v>
      </c>
      <c r="R1175" s="1390" t="s">
        <v>30</v>
      </c>
      <c r="S1175" s="833"/>
      <c r="T1175" s="833"/>
      <c r="U1175" s="833"/>
      <c r="V1175" s="833"/>
      <c r="W1175" s="833"/>
      <c r="X1175" s="1329"/>
      <c r="Y1175" s="198"/>
      <c r="Z1175" s="198"/>
      <c r="AA1175" s="1585" t="s">
        <v>770</v>
      </c>
    </row>
    <row r="1176" spans="1:31" ht="18.75" x14ac:dyDescent="0.25">
      <c r="A1176" s="2340"/>
      <c r="B1176" s="459">
        <v>23</v>
      </c>
      <c r="C1176" s="1541"/>
      <c r="D1176" s="308"/>
      <c r="E1176" s="308"/>
      <c r="F1176" s="308"/>
      <c r="G1176" s="308"/>
      <c r="H1176" s="308"/>
      <c r="I1176" s="308"/>
      <c r="J1176" s="308"/>
      <c r="K1176" s="308"/>
      <c r="L1176" s="308"/>
      <c r="M1176" s="308"/>
      <c r="N1176" s="464"/>
      <c r="O1176" s="198"/>
      <c r="P1176" s="863"/>
      <c r="Q1176" s="1520" t="s">
        <v>1250</v>
      </c>
      <c r="R1176" s="1503"/>
      <c r="S1176" s="1503"/>
      <c r="T1176" s="1503"/>
      <c r="U1176" s="1503"/>
      <c r="V1176" s="1503"/>
      <c r="W1176" s="1504"/>
      <c r="X1176" s="1521"/>
      <c r="Y1176" s="325"/>
      <c r="Z1176" s="198"/>
      <c r="AA1176" s="1585" t="s">
        <v>770</v>
      </c>
      <c r="AB1176" s="325"/>
    </row>
    <row r="1177" spans="1:31" ht="18.75" x14ac:dyDescent="0.3">
      <c r="A1177" s="2340"/>
      <c r="B1177" s="459">
        <v>24</v>
      </c>
      <c r="C1177" s="1541"/>
      <c r="D1177" s="308"/>
      <c r="E1177" s="308"/>
      <c r="F1177" s="308"/>
      <c r="G1177" s="308"/>
      <c r="H1177" s="308"/>
      <c r="I1177" s="308"/>
      <c r="J1177" s="308"/>
      <c r="K1177" s="308"/>
      <c r="L1177" s="308"/>
      <c r="M1177" s="308"/>
      <c r="N1177" s="464"/>
      <c r="O1177" s="198"/>
      <c r="P1177" s="863"/>
      <c r="Q1177" s="1522" t="s">
        <v>1251</v>
      </c>
      <c r="R1177" s="1505" t="s">
        <v>708</v>
      </c>
      <c r="S1177" s="33"/>
      <c r="T1177" s="33"/>
      <c r="U1177" s="331"/>
      <c r="V1177" s="331"/>
      <c r="W1177" s="331"/>
      <c r="X1177" s="1295"/>
      <c r="Y1177" s="325"/>
      <c r="Z1177" s="198"/>
      <c r="AA1177" s="1585" t="s">
        <v>770</v>
      </c>
      <c r="AB1177" s="325"/>
    </row>
    <row r="1178" spans="1:31" ht="18.75" x14ac:dyDescent="0.25">
      <c r="A1178" s="2340"/>
      <c r="B1178" s="459">
        <v>25</v>
      </c>
      <c r="C1178" s="1541"/>
      <c r="D1178" s="308"/>
      <c r="E1178" s="308"/>
      <c r="F1178" s="308"/>
      <c r="G1178" s="308"/>
      <c r="H1178" s="308"/>
      <c r="I1178" s="308"/>
      <c r="J1178" s="308"/>
      <c r="K1178" s="308"/>
      <c r="L1178" s="308"/>
      <c r="M1178" s="308"/>
      <c r="N1178" s="464"/>
      <c r="O1178" s="198"/>
      <c r="P1178" s="863"/>
      <c r="Q1178" s="1523" t="s">
        <v>532</v>
      </c>
      <c r="R1178" s="1505" t="s">
        <v>532</v>
      </c>
      <c r="S1178" s="33"/>
      <c r="T1178" s="33"/>
      <c r="U1178" s="331"/>
      <c r="V1178" s="331"/>
      <c r="W1178" s="33"/>
      <c r="X1178" s="41"/>
      <c r="Y1178" s="325"/>
      <c r="Z1178" s="198"/>
      <c r="AA1178" s="1585" t="s">
        <v>770</v>
      </c>
      <c r="AB1178" s="325"/>
    </row>
    <row r="1179" spans="1:31" ht="18.75" x14ac:dyDescent="0.25">
      <c r="A1179" s="2340"/>
      <c r="B1179" s="459">
        <v>26</v>
      </c>
      <c r="C1179" s="1541"/>
      <c r="D1179" s="308"/>
      <c r="E1179" s="308"/>
      <c r="F1179" s="308"/>
      <c r="G1179" s="308"/>
      <c r="H1179" s="308"/>
      <c r="I1179" s="308"/>
      <c r="J1179" s="308"/>
      <c r="K1179" s="308"/>
      <c r="L1179" s="308"/>
      <c r="M1179" s="308"/>
      <c r="N1179" s="464"/>
      <c r="O1179" s="198"/>
      <c r="P1179" s="863"/>
      <c r="Q1179" s="1523" t="s">
        <v>156</v>
      </c>
      <c r="R1179" s="1505" t="s">
        <v>156</v>
      </c>
      <c r="S1179" s="331"/>
      <c r="T1179" s="33"/>
      <c r="U1179" s="33"/>
      <c r="V1179" s="33"/>
      <c r="W1179" s="33"/>
      <c r="X1179" s="41"/>
      <c r="Y1179" s="325"/>
      <c r="Z1179" s="198"/>
      <c r="AA1179" s="1585" t="s">
        <v>770</v>
      </c>
      <c r="AB1179" s="325"/>
    </row>
    <row r="1180" spans="1:31" ht="18.75" x14ac:dyDescent="0.25">
      <c r="A1180" s="2340"/>
      <c r="B1180" s="459">
        <v>27</v>
      </c>
      <c r="C1180" s="1541"/>
      <c r="D1180" s="308"/>
      <c r="E1180" s="308"/>
      <c r="F1180" s="308"/>
      <c r="G1180" s="308"/>
      <c r="H1180" s="308"/>
      <c r="I1180" s="308"/>
      <c r="J1180" s="308"/>
      <c r="K1180" s="308"/>
      <c r="L1180" s="308"/>
      <c r="M1180" s="308"/>
      <c r="N1180" s="464"/>
      <c r="O1180" s="198"/>
      <c r="P1180" s="863"/>
      <c r="Q1180" s="1523" t="s">
        <v>425</v>
      </c>
      <c r="R1180" s="1505" t="s">
        <v>425</v>
      </c>
      <c r="S1180" s="331"/>
      <c r="T1180" s="33"/>
      <c r="U1180" s="33"/>
      <c r="V1180" s="33"/>
      <c r="W1180" s="33"/>
      <c r="X1180" s="41"/>
      <c r="Y1180" s="325"/>
      <c r="Z1180" s="198"/>
      <c r="AA1180" s="1585" t="s">
        <v>770</v>
      </c>
      <c r="AB1180" s="325"/>
    </row>
    <row r="1181" spans="1:31" ht="19.5" thickBot="1" x14ac:dyDescent="0.3">
      <c r="A1181" s="2340"/>
      <c r="B1181" s="459">
        <v>28</v>
      </c>
      <c r="C1181" s="1541"/>
      <c r="D1181" s="308"/>
      <c r="E1181" s="308"/>
      <c r="F1181" s="308"/>
      <c r="G1181" s="308"/>
      <c r="H1181" s="308"/>
      <c r="I1181" s="308"/>
      <c r="J1181" s="308"/>
      <c r="K1181" s="308"/>
      <c r="L1181" s="308"/>
      <c r="M1181" s="308"/>
      <c r="N1181" s="464"/>
      <c r="O1181" s="198"/>
      <c r="P1181" s="863"/>
      <c r="Q1181" s="1524" t="s">
        <v>405</v>
      </c>
      <c r="R1181" s="1525" t="s">
        <v>405</v>
      </c>
      <c r="S1181" s="35"/>
      <c r="T1181" s="35"/>
      <c r="U1181" s="35"/>
      <c r="V1181" s="35"/>
      <c r="W1181" s="35"/>
      <c r="X1181" s="36"/>
      <c r="Y1181" s="325"/>
      <c r="Z1181" s="198"/>
      <c r="AA1181" s="1585" t="s">
        <v>770</v>
      </c>
      <c r="AB1181" s="325"/>
    </row>
    <row r="1182" spans="1:31" ht="18.75" x14ac:dyDescent="0.25">
      <c r="A1182" s="2340"/>
      <c r="B1182" s="459">
        <v>29</v>
      </c>
      <c r="C1182" s="1541"/>
      <c r="D1182" s="308"/>
      <c r="E1182" s="308"/>
      <c r="F1182" s="308"/>
      <c r="G1182" s="308"/>
      <c r="H1182" s="308"/>
      <c r="I1182" s="308"/>
      <c r="J1182" s="308"/>
      <c r="K1182" s="308"/>
      <c r="L1182" s="308"/>
      <c r="M1182" s="308"/>
      <c r="N1182" s="464"/>
      <c r="O1182" s="198"/>
      <c r="P1182" s="863"/>
      <c r="Q1182" s="1526"/>
      <c r="R1182" s="1218"/>
      <c r="S1182" s="474"/>
      <c r="T1182" s="1046"/>
      <c r="U1182" s="1046"/>
      <c r="V1182" s="1046"/>
      <c r="W1182" s="1046"/>
      <c r="X1182" s="477"/>
      <c r="Y1182" s="325"/>
      <c r="Z1182" s="198"/>
      <c r="AA1182" s="1585" t="s">
        <v>770</v>
      </c>
      <c r="AB1182" s="325"/>
    </row>
    <row r="1183" spans="1:31" ht="18.75" x14ac:dyDescent="0.25">
      <c r="A1183" s="2340"/>
      <c r="B1183" s="459">
        <v>30</v>
      </c>
      <c r="C1183" s="1541"/>
      <c r="D1183" s="308"/>
      <c r="E1183" s="308"/>
      <c r="F1183" s="308"/>
      <c r="G1183" s="308"/>
      <c r="H1183" s="308"/>
      <c r="I1183" s="308"/>
      <c r="J1183" s="308"/>
      <c r="K1183" s="308"/>
      <c r="L1183" s="308"/>
      <c r="M1183" s="308"/>
      <c r="N1183" s="464"/>
      <c r="O1183" s="198"/>
      <c r="P1183" s="863"/>
      <c r="Q1183" s="1526"/>
      <c r="R1183" s="1526"/>
      <c r="S1183" s="1526"/>
      <c r="T1183" s="1526"/>
      <c r="U1183" s="331"/>
      <c r="V1183" s="331"/>
      <c r="W1183" s="331"/>
      <c r="X1183" s="198"/>
      <c r="Y1183" s="198"/>
      <c r="Z1183" s="198"/>
      <c r="AA1183" s="1585" t="s">
        <v>770</v>
      </c>
    </row>
    <row r="1184" spans="1:31" ht="18.75" x14ac:dyDescent="0.25">
      <c r="A1184" s="2340"/>
      <c r="B1184" s="459"/>
      <c r="C1184" s="1541"/>
      <c r="D1184" s="308"/>
      <c r="E1184" s="308"/>
      <c r="F1184" s="308"/>
      <c r="G1184" s="308"/>
      <c r="H1184" s="308"/>
      <c r="I1184" s="308"/>
      <c r="J1184" s="308"/>
      <c r="K1184" s="308"/>
      <c r="L1184" s="308"/>
      <c r="M1184" s="308"/>
      <c r="N1184" s="464"/>
      <c r="O1184" s="198"/>
      <c r="P1184" s="863"/>
      <c r="Q1184" s="1526"/>
      <c r="R1184" s="1526"/>
      <c r="S1184" s="1526"/>
      <c r="T1184" s="1526"/>
      <c r="U1184" s="331"/>
      <c r="V1184" s="331"/>
      <c r="W1184" s="331"/>
      <c r="X1184" s="198"/>
      <c r="Y1184" s="198"/>
      <c r="Z1184" s="198"/>
      <c r="AA1184" s="1710" t="s">
        <v>1298</v>
      </c>
      <c r="AB1184" s="841"/>
      <c r="AC1184" s="841"/>
      <c r="AD1184" s="841"/>
      <c r="AE1184" s="841"/>
    </row>
    <row r="1185" spans="1:31" ht="18.75" x14ac:dyDescent="0.25">
      <c r="A1185" s="2340"/>
      <c r="B1185" s="2312" t="str">
        <f>C1096</f>
        <v>sauce ivoire</v>
      </c>
      <c r="C1185" s="2313"/>
      <c r="D1185" s="2313"/>
      <c r="E1185" s="2313"/>
      <c r="F1185" s="2313"/>
      <c r="G1185" s="2313"/>
      <c r="H1185" s="2313"/>
      <c r="I1185" s="2313"/>
      <c r="J1185" s="2313"/>
      <c r="K1185" s="2313"/>
      <c r="L1185" s="2313"/>
      <c r="M1185" s="2313"/>
      <c r="N1185" s="2314"/>
      <c r="O1185" s="198"/>
      <c r="P1185" s="863"/>
      <c r="Q1185" s="1526"/>
      <c r="R1185" s="1526"/>
      <c r="S1185" s="1526"/>
      <c r="T1185" s="1526"/>
      <c r="U1185" s="331"/>
      <c r="V1185" s="331"/>
      <c r="W1185" s="331"/>
      <c r="X1185" s="198"/>
      <c r="Y1185" s="198"/>
      <c r="Z1185" s="198"/>
      <c r="AA1185" s="1710" t="s">
        <v>1298</v>
      </c>
      <c r="AB1185" s="841"/>
      <c r="AC1185" s="841"/>
      <c r="AD1185" s="841"/>
      <c r="AE1185" s="841"/>
    </row>
    <row r="1186" spans="1:31" ht="18.75" x14ac:dyDescent="0.25">
      <c r="A1186" s="2340"/>
      <c r="B1186" s="2315"/>
      <c r="C1186" s="2316"/>
      <c r="D1186" s="2316"/>
      <c r="E1186" s="2316"/>
      <c r="F1186" s="2316"/>
      <c r="G1186" s="2316"/>
      <c r="H1186" s="2316"/>
      <c r="I1186" s="2316"/>
      <c r="J1186" s="2316"/>
      <c r="K1186" s="2316"/>
      <c r="L1186" s="2316"/>
      <c r="M1186" s="2316"/>
      <c r="N1186" s="2317"/>
      <c r="O1186" s="198"/>
      <c r="P1186" s="863"/>
      <c r="Q1186" s="1526"/>
      <c r="R1186" s="1526"/>
      <c r="S1186" s="1526"/>
      <c r="T1186" s="1526"/>
      <c r="U1186" s="331"/>
      <c r="V1186" s="331"/>
      <c r="W1186" s="331"/>
      <c r="X1186" s="198"/>
      <c r="Y1186" s="198"/>
      <c r="Z1186" s="198"/>
      <c r="AA1186" s="1710" t="s">
        <v>1298</v>
      </c>
      <c r="AB1186" s="841"/>
      <c r="AC1186" s="841"/>
      <c r="AD1186" s="841"/>
      <c r="AE1186" s="841"/>
    </row>
    <row r="1187" spans="1:31" ht="18.75" x14ac:dyDescent="0.25">
      <c r="A1187" s="2340"/>
      <c r="B1187" s="447"/>
      <c r="C1187" s="448" t="s">
        <v>154</v>
      </c>
      <c r="D1187" s="449"/>
      <c r="E1187" s="449"/>
      <c r="F1187" s="449"/>
      <c r="G1187" s="2088" t="s">
        <v>112</v>
      </c>
      <c r="H1187" s="2088"/>
      <c r="I1187" s="2088"/>
      <c r="J1187" s="2088"/>
      <c r="K1187" s="2088"/>
      <c r="L1187" s="2088"/>
      <c r="M1187" s="2088"/>
      <c r="N1187" s="2089"/>
      <c r="O1187" s="198"/>
      <c r="P1187" s="863"/>
      <c r="Q1187" s="1526"/>
      <c r="R1187" s="1526"/>
      <c r="S1187" s="1526"/>
      <c r="T1187" s="1526"/>
      <c r="U1187" s="331"/>
      <c r="V1187" s="331"/>
      <c r="W1187" s="331"/>
      <c r="X1187" s="198"/>
      <c r="Y1187" s="198"/>
      <c r="Z1187" s="198"/>
      <c r="AA1187" s="1710" t="s">
        <v>1298</v>
      </c>
      <c r="AB1187" s="841"/>
      <c r="AC1187" s="841"/>
      <c r="AD1187" s="841"/>
      <c r="AE1187" s="841"/>
    </row>
    <row r="1188" spans="1:31" ht="18.75" x14ac:dyDescent="0.25">
      <c r="A1188" s="2340"/>
      <c r="B1188" s="450"/>
      <c r="C1188" s="451" t="str">
        <f>SUBSTITUTE(ADDRESS(1,COLUMN(),4),"1","")</f>
        <v>C</v>
      </c>
      <c r="D1188" s="452" t="s">
        <v>155</v>
      </c>
      <c r="E1188" s="453"/>
      <c r="F1188" s="453"/>
      <c r="G1188" s="2088"/>
      <c r="H1188" s="2088"/>
      <c r="I1188" s="2088"/>
      <c r="J1188" s="2088"/>
      <c r="K1188" s="2088"/>
      <c r="L1188" s="2088"/>
      <c r="M1188" s="2088"/>
      <c r="N1188" s="2089"/>
      <c r="O1188" s="198"/>
      <c r="P1188" s="863"/>
      <c r="Q1188" s="1526"/>
      <c r="R1188" s="1526"/>
      <c r="S1188" s="1526"/>
      <c r="T1188" s="1526"/>
      <c r="U1188" s="331"/>
      <c r="V1188" s="331"/>
      <c r="W1188" s="331"/>
      <c r="X1188" s="198"/>
      <c r="Y1188" s="198"/>
      <c r="Z1188" s="198"/>
      <c r="AA1188" s="1710" t="s">
        <v>1298</v>
      </c>
      <c r="AB1188" s="841"/>
      <c r="AC1188" s="841"/>
      <c r="AD1188" s="841"/>
      <c r="AE1188" s="841"/>
    </row>
    <row r="1189" spans="1:31" ht="18.75" x14ac:dyDescent="0.25">
      <c r="A1189" s="2340"/>
      <c r="B1189" s="450"/>
      <c r="C1189" s="1502" t="s">
        <v>156</v>
      </c>
      <c r="D1189" s="448" t="s">
        <v>157</v>
      </c>
      <c r="E1189" s="453"/>
      <c r="F1189" s="453"/>
      <c r="G1189" s="448"/>
      <c r="H1189" s="454"/>
      <c r="I1189" s="454"/>
      <c r="J1189" s="454"/>
      <c r="K1189" s="454"/>
      <c r="L1189" s="454"/>
      <c r="M1189" s="454"/>
      <c r="N1189" s="785" t="s">
        <v>780</v>
      </c>
      <c r="O1189" s="198"/>
      <c r="P1189" s="863"/>
      <c r="Q1189" s="1526"/>
      <c r="R1189" s="1526"/>
      <c r="S1189" s="1526"/>
      <c r="T1189" s="1526"/>
      <c r="U1189" s="331"/>
      <c r="V1189" s="331"/>
      <c r="W1189" s="331"/>
      <c r="X1189" s="198"/>
      <c r="Y1189" s="198"/>
      <c r="Z1189" s="198"/>
      <c r="AA1189" s="1710" t="s">
        <v>1298</v>
      </c>
      <c r="AB1189" s="841"/>
      <c r="AC1189" s="841"/>
      <c r="AD1189" s="841"/>
      <c r="AE1189" s="841"/>
    </row>
    <row r="1190" spans="1:31" ht="21" x14ac:dyDescent="0.25">
      <c r="A1190" s="2340"/>
      <c r="B1190" s="664"/>
      <c r="C1190" s="1542"/>
      <c r="D1190" s="665"/>
      <c r="E1190" s="665"/>
      <c r="F1190" s="665"/>
      <c r="G1190" s="665"/>
      <c r="H1190" s="665"/>
      <c r="I1190" s="665"/>
      <c r="J1190" s="665"/>
      <c r="K1190" s="665"/>
      <c r="L1190" s="665"/>
      <c r="M1190" s="665"/>
      <c r="N1190" s="666"/>
      <c r="O1190" s="198"/>
      <c r="P1190" s="863"/>
      <c r="Q1190" s="1526"/>
      <c r="R1190" s="1526"/>
      <c r="S1190" s="1526"/>
      <c r="T1190" s="1526"/>
      <c r="U1190" s="331"/>
      <c r="V1190" s="331"/>
      <c r="W1190" s="331"/>
      <c r="X1190" s="198"/>
      <c r="Y1190" s="198"/>
      <c r="Z1190" s="198"/>
      <c r="AA1190" s="1710" t="s">
        <v>1298</v>
      </c>
      <c r="AB1190" s="841"/>
      <c r="AC1190" s="841"/>
      <c r="AD1190" s="841"/>
      <c r="AE1190" s="841"/>
    </row>
    <row r="1191" spans="1:31" ht="18.75" x14ac:dyDescent="0.25">
      <c r="A1191" s="2340"/>
      <c r="B1191" s="485" t="s">
        <v>175</v>
      </c>
      <c r="C1191" s="1543"/>
      <c r="D1191" s="457"/>
      <c r="E1191" s="351" t="str">
        <f>B1083</f>
        <v>NOM DE LA RECETTE ou d'un élément de la recette  5 RECETTES SUR LA MEME FICHE</v>
      </c>
      <c r="F1191" s="406"/>
      <c r="G1191" s="406"/>
      <c r="H1191" s="406"/>
      <c r="I1191" s="406"/>
      <c r="J1191" s="406"/>
      <c r="K1191" s="406"/>
      <c r="L1191" s="406"/>
      <c r="M1191" s="406"/>
      <c r="N1191" s="458"/>
      <c r="O1191" s="198"/>
      <c r="P1191" s="863"/>
      <c r="Q1191" s="1526"/>
      <c r="R1191" s="1526"/>
      <c r="S1191" s="1526"/>
      <c r="T1191" s="1526"/>
      <c r="U1191" s="331"/>
      <c r="V1191" s="331"/>
      <c r="W1191" s="331"/>
      <c r="X1191" s="198"/>
      <c r="Y1191" s="198"/>
      <c r="Z1191" s="198"/>
      <c r="AA1191" s="1710" t="s">
        <v>1298</v>
      </c>
      <c r="AB1191" s="841"/>
      <c r="AC1191" s="841"/>
      <c r="AD1191" s="841"/>
      <c r="AE1191" s="841"/>
    </row>
    <row r="1192" spans="1:31" ht="18.75" x14ac:dyDescent="0.25">
      <c r="A1192" s="2340"/>
      <c r="B1192" s="514"/>
      <c r="C1192" s="1540"/>
      <c r="D1192" s="460"/>
      <c r="E1192" s="406"/>
      <c r="F1192" s="461"/>
      <c r="G1192" s="461"/>
      <c r="H1192" s="461"/>
      <c r="I1192" s="461"/>
      <c r="J1192" s="461"/>
      <c r="K1192" s="461"/>
      <c r="L1192" s="461"/>
      <c r="M1192" s="461"/>
      <c r="N1192" s="462"/>
      <c r="O1192" s="198"/>
      <c r="P1192" s="863"/>
      <c r="Q1192" s="1526"/>
      <c r="R1192" s="1526"/>
      <c r="S1192" s="1526"/>
      <c r="T1192" s="1526"/>
      <c r="U1192" s="331"/>
      <c r="V1192" s="331"/>
      <c r="W1192" s="331"/>
      <c r="X1192" s="198"/>
      <c r="Y1192" s="198"/>
      <c r="Z1192" s="198"/>
      <c r="AA1192" s="1585" t="s">
        <v>770</v>
      </c>
    </row>
    <row r="1193" spans="1:31" ht="18.75" x14ac:dyDescent="0.25">
      <c r="A1193" s="2340"/>
      <c r="B1193" s="459">
        <v>1</v>
      </c>
      <c r="C1193" s="1541" t="s">
        <v>395</v>
      </c>
      <c r="D1193" s="517"/>
      <c r="E1193" s="517"/>
      <c r="F1193" s="517"/>
      <c r="G1193" s="517"/>
      <c r="H1193" s="517"/>
      <c r="I1193" s="517"/>
      <c r="J1193" s="517"/>
      <c r="K1193" s="517"/>
      <c r="L1193" s="517"/>
      <c r="M1193" s="517"/>
      <c r="N1193" s="518"/>
      <c r="O1193" s="198"/>
      <c r="P1193" s="863"/>
      <c r="Q1193" s="1526"/>
      <c r="R1193" s="1526"/>
      <c r="S1193" s="1526"/>
      <c r="T1193" s="1526"/>
      <c r="U1193" s="331"/>
      <c r="V1193" s="331"/>
      <c r="W1193" s="331"/>
      <c r="X1193" s="198"/>
      <c r="Y1193" s="198"/>
      <c r="Z1193" s="198"/>
      <c r="AA1193" s="1585" t="s">
        <v>770</v>
      </c>
    </row>
    <row r="1194" spans="1:31" ht="18.75" x14ac:dyDescent="0.25">
      <c r="A1194" s="2340"/>
      <c r="B1194" s="459">
        <v>2</v>
      </c>
      <c r="C1194" s="1541"/>
      <c r="D1194" s="308"/>
      <c r="E1194" s="308"/>
      <c r="F1194" s="308"/>
      <c r="G1194" s="308"/>
      <c r="H1194" s="308"/>
      <c r="I1194" s="308"/>
      <c r="J1194" s="308"/>
      <c r="K1194" s="308"/>
      <c r="L1194" s="308"/>
      <c r="M1194" s="308"/>
      <c r="N1194" s="464"/>
      <c r="O1194" s="198"/>
      <c r="P1194" s="863"/>
      <c r="Q1194" s="1526"/>
      <c r="R1194" s="1526"/>
      <c r="S1194" s="1526"/>
      <c r="T1194" s="1526"/>
      <c r="U1194" s="331"/>
      <c r="V1194" s="331"/>
      <c r="W1194" s="331"/>
      <c r="X1194" s="198"/>
      <c r="Y1194" s="198"/>
      <c r="Z1194" s="198"/>
      <c r="AA1194" s="1585" t="s">
        <v>770</v>
      </c>
    </row>
    <row r="1195" spans="1:31" ht="18.75" x14ac:dyDescent="0.25">
      <c r="A1195" s="2340"/>
      <c r="B1195" s="459">
        <v>3</v>
      </c>
      <c r="C1195" s="1541" t="s">
        <v>291</v>
      </c>
      <c r="D1195" s="308"/>
      <c r="E1195" s="308"/>
      <c r="F1195" s="308"/>
      <c r="G1195" s="308"/>
      <c r="H1195" s="308"/>
      <c r="I1195" s="308"/>
      <c r="J1195" s="308"/>
      <c r="K1195" s="308"/>
      <c r="L1195" s="308"/>
      <c r="M1195" s="308"/>
      <c r="N1195" s="464"/>
      <c r="O1195" s="198"/>
      <c r="P1195" s="863"/>
      <c r="Q1195" s="1526"/>
      <c r="R1195" s="1526"/>
      <c r="S1195" s="1526"/>
      <c r="T1195" s="1526"/>
      <c r="U1195" s="331"/>
      <c r="V1195" s="331"/>
      <c r="W1195" s="331"/>
      <c r="X1195" s="198"/>
      <c r="Y1195" s="198"/>
      <c r="Z1195" s="198"/>
      <c r="AA1195" s="1585" t="s">
        <v>770</v>
      </c>
    </row>
    <row r="1196" spans="1:31" ht="18.75" x14ac:dyDescent="0.25">
      <c r="A1196" s="2340"/>
      <c r="B1196" s="459">
        <v>4</v>
      </c>
      <c r="C1196" s="1541" t="s">
        <v>292</v>
      </c>
      <c r="D1196" s="308"/>
      <c r="E1196" s="308"/>
      <c r="F1196" s="308"/>
      <c r="G1196" s="308"/>
      <c r="H1196" s="308"/>
      <c r="I1196" s="308"/>
      <c r="J1196" s="308"/>
      <c r="K1196" s="308"/>
      <c r="L1196" s="308"/>
      <c r="M1196" s="308"/>
      <c r="N1196" s="464"/>
      <c r="O1196" s="198"/>
      <c r="P1196" s="863"/>
      <c r="Q1196" s="1526"/>
      <c r="R1196" s="1526"/>
      <c r="S1196" s="1526"/>
      <c r="T1196" s="1526"/>
      <c r="U1196" s="331"/>
      <c r="V1196" s="331"/>
      <c r="W1196" s="331"/>
      <c r="X1196" s="198"/>
      <c r="Y1196" s="198"/>
      <c r="Z1196" s="198"/>
      <c r="AA1196" s="1585" t="s">
        <v>770</v>
      </c>
    </row>
    <row r="1197" spans="1:31" ht="18.75" x14ac:dyDescent="0.25">
      <c r="A1197" s="2340"/>
      <c r="B1197" s="459">
        <v>5</v>
      </c>
      <c r="C1197" s="1541"/>
      <c r="D1197" s="308"/>
      <c r="E1197" s="308"/>
      <c r="F1197" s="308"/>
      <c r="G1197" s="308"/>
      <c r="H1197" s="308"/>
      <c r="I1197" s="308"/>
      <c r="J1197" s="308"/>
      <c r="K1197" s="308"/>
      <c r="L1197" s="308"/>
      <c r="M1197" s="308"/>
      <c r="N1197" s="464"/>
      <c r="O1197" s="198"/>
      <c r="P1197" s="863"/>
      <c r="Q1197" s="1526"/>
      <c r="R1197" s="1526"/>
      <c r="S1197" s="1526"/>
      <c r="T1197" s="1526"/>
      <c r="U1197" s="331"/>
      <c r="V1197" s="331"/>
      <c r="W1197" s="331"/>
      <c r="X1197" s="198"/>
      <c r="Y1197" s="198"/>
      <c r="Z1197" s="198"/>
      <c r="AA1197" s="1585" t="s">
        <v>770</v>
      </c>
    </row>
    <row r="1198" spans="1:31" ht="18.75" x14ac:dyDescent="0.25">
      <c r="A1198" s="2340"/>
      <c r="B1198" s="459">
        <v>6</v>
      </c>
      <c r="C1198" s="1541"/>
      <c r="D1198" s="308"/>
      <c r="E1198" s="308"/>
      <c r="F1198" s="308"/>
      <c r="G1198" s="308"/>
      <c r="H1198" s="308"/>
      <c r="I1198" s="308"/>
      <c r="J1198" s="308"/>
      <c r="K1198" s="308"/>
      <c r="L1198" s="308"/>
      <c r="M1198" s="308"/>
      <c r="N1198" s="464"/>
      <c r="O1198" s="198"/>
      <c r="P1198" s="863"/>
      <c r="Q1198" s="1526"/>
      <c r="R1198" s="1526"/>
      <c r="S1198" s="1526"/>
      <c r="T1198" s="1526"/>
      <c r="U1198" s="331"/>
      <c r="V1198" s="331"/>
      <c r="W1198" s="331"/>
      <c r="X1198" s="198"/>
      <c r="Y1198" s="198"/>
      <c r="Z1198" s="198"/>
      <c r="AA1198" s="1585" t="s">
        <v>770</v>
      </c>
    </row>
    <row r="1199" spans="1:31" ht="18.75" x14ac:dyDescent="0.25">
      <c r="A1199" s="2340"/>
      <c r="B1199" s="459">
        <v>7</v>
      </c>
      <c r="C1199" s="1541"/>
      <c r="D1199" s="308"/>
      <c r="E1199" s="308"/>
      <c r="F1199" s="308"/>
      <c r="G1199" s="308"/>
      <c r="H1199" s="308"/>
      <c r="I1199" s="308"/>
      <c r="J1199" s="308"/>
      <c r="K1199" s="308"/>
      <c r="L1199" s="308"/>
      <c r="M1199" s="308"/>
      <c r="N1199" s="464"/>
      <c r="O1199" s="198"/>
      <c r="P1199" s="863"/>
      <c r="Q1199" s="1526"/>
      <c r="R1199" s="1526"/>
      <c r="S1199" s="1526"/>
      <c r="T1199" s="1526"/>
      <c r="U1199" s="331"/>
      <c r="V1199" s="331"/>
      <c r="W1199" s="331"/>
      <c r="X1199" s="198"/>
      <c r="Y1199" s="198"/>
      <c r="Z1199" s="198"/>
      <c r="AA1199" s="1585" t="s">
        <v>770</v>
      </c>
    </row>
    <row r="1200" spans="1:31" ht="18.75" x14ac:dyDescent="0.25">
      <c r="A1200" s="2340"/>
      <c r="B1200" s="459">
        <v>8</v>
      </c>
      <c r="C1200" s="1541"/>
      <c r="D1200" s="308"/>
      <c r="E1200" s="308"/>
      <c r="F1200" s="308"/>
      <c r="G1200" s="308"/>
      <c r="H1200" s="308"/>
      <c r="I1200" s="308"/>
      <c r="J1200" s="308"/>
      <c r="K1200" s="308"/>
      <c r="L1200" s="308"/>
      <c r="M1200" s="308"/>
      <c r="N1200" s="464"/>
      <c r="O1200" s="198"/>
      <c r="P1200" s="863"/>
      <c r="Q1200" s="1526"/>
      <c r="R1200" s="1526"/>
      <c r="S1200" s="1526"/>
      <c r="T1200" s="1526"/>
      <c r="U1200" s="331"/>
      <c r="V1200" s="331"/>
      <c r="W1200" s="331"/>
      <c r="X1200" s="198"/>
      <c r="Y1200" s="198"/>
      <c r="Z1200" s="198"/>
      <c r="AA1200" s="1585" t="s">
        <v>770</v>
      </c>
    </row>
    <row r="1201" spans="1:27" ht="18.75" x14ac:dyDescent="0.25">
      <c r="A1201" s="2340"/>
      <c r="B1201" s="459">
        <v>9</v>
      </c>
      <c r="C1201" s="1541"/>
      <c r="D1201" s="308"/>
      <c r="E1201" s="308"/>
      <c r="F1201" s="308"/>
      <c r="G1201" s="308"/>
      <c r="H1201" s="308"/>
      <c r="I1201" s="308"/>
      <c r="J1201" s="308"/>
      <c r="K1201" s="308"/>
      <c r="L1201" s="308"/>
      <c r="M1201" s="308"/>
      <c r="N1201" s="464"/>
      <c r="O1201" s="198"/>
      <c r="P1201" s="863"/>
      <c r="Q1201" s="1526"/>
      <c r="R1201" s="1526"/>
      <c r="S1201" s="1526"/>
      <c r="T1201" s="1526"/>
      <c r="U1201" s="331"/>
      <c r="V1201" s="331"/>
      <c r="W1201" s="331"/>
      <c r="X1201" s="198"/>
      <c r="Y1201" s="198"/>
      <c r="Z1201" s="198"/>
      <c r="AA1201" s="1585" t="s">
        <v>770</v>
      </c>
    </row>
    <row r="1202" spans="1:27" ht="18.75" x14ac:dyDescent="0.25">
      <c r="A1202" s="2340"/>
      <c r="B1202" s="459">
        <v>10</v>
      </c>
      <c r="C1202" s="1541"/>
      <c r="D1202" s="308"/>
      <c r="E1202" s="308"/>
      <c r="F1202" s="308"/>
      <c r="G1202" s="308"/>
      <c r="H1202" s="308"/>
      <c r="I1202" s="308"/>
      <c r="J1202" s="308"/>
      <c r="K1202" s="308"/>
      <c r="L1202" s="308"/>
      <c r="M1202" s="308"/>
      <c r="N1202" s="464"/>
      <c r="O1202" s="198"/>
      <c r="P1202" s="863"/>
      <c r="Q1202" s="1526"/>
      <c r="R1202" s="1526"/>
      <c r="S1202" s="1526"/>
      <c r="T1202" s="1526"/>
      <c r="U1202" s="331"/>
      <c r="V1202" s="331"/>
      <c r="W1202" s="331"/>
      <c r="X1202" s="198"/>
      <c r="Y1202" s="198"/>
      <c r="Z1202" s="198"/>
      <c r="AA1202" s="1585" t="s">
        <v>770</v>
      </c>
    </row>
    <row r="1203" spans="1:27" ht="18.75" x14ac:dyDescent="0.25">
      <c r="A1203" s="2340"/>
      <c r="B1203" s="459">
        <v>11</v>
      </c>
      <c r="C1203" s="1541"/>
      <c r="D1203" s="308"/>
      <c r="E1203" s="308"/>
      <c r="F1203" s="308"/>
      <c r="G1203" s="308"/>
      <c r="H1203" s="308"/>
      <c r="I1203" s="308"/>
      <c r="J1203" s="308"/>
      <c r="K1203" s="308"/>
      <c r="L1203" s="308"/>
      <c r="M1203" s="308"/>
      <c r="N1203" s="464"/>
      <c r="O1203" s="198"/>
      <c r="P1203" s="863"/>
      <c r="Q1203" s="1526"/>
      <c r="R1203" s="1526"/>
      <c r="S1203" s="1526"/>
      <c r="T1203" s="1526"/>
      <c r="U1203" s="331"/>
      <c r="V1203" s="331"/>
      <c r="W1203" s="331"/>
      <c r="X1203" s="198"/>
      <c r="Y1203" s="198"/>
      <c r="Z1203" s="198"/>
      <c r="AA1203" s="1585" t="s">
        <v>770</v>
      </c>
    </row>
    <row r="1204" spans="1:27" ht="18.75" x14ac:dyDescent="0.25">
      <c r="A1204" s="2340"/>
      <c r="B1204" s="459">
        <v>12</v>
      </c>
      <c r="C1204" s="1541"/>
      <c r="D1204" s="308"/>
      <c r="E1204" s="308"/>
      <c r="F1204" s="308"/>
      <c r="G1204" s="308"/>
      <c r="H1204" s="308"/>
      <c r="I1204" s="308"/>
      <c r="J1204" s="308"/>
      <c r="K1204" s="308"/>
      <c r="L1204" s="308"/>
      <c r="M1204" s="308"/>
      <c r="N1204" s="464"/>
      <c r="O1204" s="198"/>
      <c r="P1204" s="863"/>
      <c r="Q1204" s="1526"/>
      <c r="R1204" s="1526"/>
      <c r="S1204" s="1526"/>
      <c r="T1204" s="1526"/>
      <c r="U1204" s="331"/>
      <c r="V1204" s="331"/>
      <c r="W1204" s="331"/>
      <c r="X1204" s="198"/>
      <c r="Y1204" s="198"/>
      <c r="Z1204" s="198"/>
      <c r="AA1204" s="1585" t="s">
        <v>770</v>
      </c>
    </row>
    <row r="1205" spans="1:27" ht="18.75" x14ac:dyDescent="0.25">
      <c r="A1205" s="2340"/>
      <c r="B1205" s="459">
        <v>13</v>
      </c>
      <c r="C1205" s="1541"/>
      <c r="D1205" s="308"/>
      <c r="E1205" s="308"/>
      <c r="F1205" s="308"/>
      <c r="G1205" s="308"/>
      <c r="H1205" s="308"/>
      <c r="I1205" s="308"/>
      <c r="J1205" s="308"/>
      <c r="K1205" s="308"/>
      <c r="L1205" s="308"/>
      <c r="M1205" s="308"/>
      <c r="N1205" s="464"/>
      <c r="O1205" s="198"/>
      <c r="P1205" s="863"/>
      <c r="Q1205" s="1526"/>
      <c r="R1205" s="1526"/>
      <c r="S1205" s="1526"/>
      <c r="T1205" s="1526"/>
      <c r="U1205" s="331"/>
      <c r="V1205" s="331"/>
      <c r="W1205" s="331"/>
      <c r="X1205" s="198"/>
      <c r="Y1205" s="198"/>
      <c r="Z1205" s="198"/>
      <c r="AA1205" s="1585" t="s">
        <v>770</v>
      </c>
    </row>
    <row r="1206" spans="1:27" ht="18.75" x14ac:dyDescent="0.25">
      <c r="A1206" s="2340"/>
      <c r="B1206" s="459">
        <v>14</v>
      </c>
      <c r="C1206" s="1541"/>
      <c r="D1206" s="308"/>
      <c r="E1206" s="308"/>
      <c r="F1206" s="308"/>
      <c r="G1206" s="308"/>
      <c r="H1206" s="308"/>
      <c r="I1206" s="308"/>
      <c r="J1206" s="308"/>
      <c r="K1206" s="308"/>
      <c r="L1206" s="308"/>
      <c r="M1206" s="308"/>
      <c r="N1206" s="464"/>
      <c r="O1206" s="198"/>
      <c r="P1206" s="863"/>
      <c r="Q1206" s="1526"/>
      <c r="R1206" s="1526"/>
      <c r="S1206" s="1526"/>
      <c r="T1206" s="1526"/>
      <c r="U1206" s="331"/>
      <c r="V1206" s="331"/>
      <c r="W1206" s="331"/>
      <c r="X1206" s="198"/>
      <c r="Y1206" s="198"/>
      <c r="Z1206" s="198"/>
      <c r="AA1206" s="1585" t="s">
        <v>770</v>
      </c>
    </row>
    <row r="1207" spans="1:27" ht="18.75" x14ac:dyDescent="0.25">
      <c r="A1207" s="2340"/>
      <c r="B1207" s="459">
        <v>15</v>
      </c>
      <c r="C1207" s="1541"/>
      <c r="D1207" s="308"/>
      <c r="E1207" s="308"/>
      <c r="F1207" s="308"/>
      <c r="G1207" s="308"/>
      <c r="H1207" s="308"/>
      <c r="I1207" s="308"/>
      <c r="J1207" s="308"/>
      <c r="K1207" s="308"/>
      <c r="L1207" s="308"/>
      <c r="M1207" s="308"/>
      <c r="N1207" s="464"/>
      <c r="O1207" s="198"/>
      <c r="P1207" s="863"/>
      <c r="Q1207" s="863"/>
      <c r="R1207" s="863"/>
      <c r="S1207" s="863"/>
      <c r="T1207" s="863"/>
      <c r="U1207" s="863"/>
      <c r="V1207" s="863"/>
      <c r="W1207" s="863"/>
      <c r="X1207" s="863"/>
      <c r="Y1207" s="198"/>
      <c r="Z1207" s="198"/>
      <c r="AA1207" s="1585" t="s">
        <v>770</v>
      </c>
    </row>
    <row r="1208" spans="1:27" ht="18.75" x14ac:dyDescent="0.25">
      <c r="A1208" s="2340"/>
      <c r="B1208" s="459">
        <v>16</v>
      </c>
      <c r="C1208" s="1541"/>
      <c r="D1208" s="308"/>
      <c r="E1208" s="308"/>
      <c r="F1208" s="308"/>
      <c r="G1208" s="308"/>
      <c r="H1208" s="308"/>
      <c r="I1208" s="308"/>
      <c r="J1208" s="308"/>
      <c r="K1208" s="308"/>
      <c r="L1208" s="308"/>
      <c r="M1208" s="308"/>
      <c r="N1208" s="464"/>
      <c r="O1208" s="198"/>
      <c r="P1208" s="863"/>
      <c r="Q1208" s="863"/>
      <c r="R1208" s="863"/>
      <c r="S1208" s="863"/>
      <c r="T1208" s="863"/>
      <c r="U1208" s="863"/>
      <c r="V1208" s="863"/>
      <c r="W1208" s="863"/>
      <c r="X1208" s="863"/>
      <c r="Y1208" s="198"/>
      <c r="Z1208" s="198"/>
      <c r="AA1208" s="1585" t="s">
        <v>770</v>
      </c>
    </row>
    <row r="1209" spans="1:27" ht="18.75" x14ac:dyDescent="0.25">
      <c r="A1209" s="2340"/>
      <c r="B1209" s="459">
        <v>17</v>
      </c>
      <c r="C1209" s="1541"/>
      <c r="D1209" s="308"/>
      <c r="E1209" s="308"/>
      <c r="F1209" s="308"/>
      <c r="G1209" s="308"/>
      <c r="H1209" s="308"/>
      <c r="I1209" s="308"/>
      <c r="J1209" s="308"/>
      <c r="K1209" s="308"/>
      <c r="L1209" s="308"/>
      <c r="M1209" s="308"/>
      <c r="N1209" s="464"/>
      <c r="O1209" s="198"/>
      <c r="P1209" s="863"/>
      <c r="Q1209" s="863"/>
      <c r="R1209" s="863"/>
      <c r="S1209" s="863"/>
      <c r="T1209" s="863"/>
      <c r="U1209" s="863"/>
      <c r="V1209" s="863"/>
      <c r="W1209" s="863"/>
      <c r="X1209" s="863"/>
      <c r="Y1209" s="198"/>
      <c r="Z1209" s="198"/>
      <c r="AA1209" s="1585" t="s">
        <v>770</v>
      </c>
    </row>
    <row r="1210" spans="1:27" ht="18.75" x14ac:dyDescent="0.25">
      <c r="A1210" s="2340"/>
      <c r="B1210" s="459">
        <v>18</v>
      </c>
      <c r="C1210" s="1541"/>
      <c r="D1210" s="308"/>
      <c r="E1210" s="308"/>
      <c r="F1210" s="308"/>
      <c r="G1210" s="308"/>
      <c r="H1210" s="308"/>
      <c r="I1210" s="308"/>
      <c r="J1210" s="308"/>
      <c r="K1210" s="308"/>
      <c r="L1210" s="308"/>
      <c r="M1210" s="308"/>
      <c r="N1210" s="464"/>
      <c r="O1210" s="198"/>
      <c r="P1210" s="863"/>
      <c r="Q1210" s="863"/>
      <c r="R1210" s="863"/>
      <c r="S1210" s="863"/>
      <c r="T1210" s="863"/>
      <c r="U1210" s="863"/>
      <c r="V1210" s="863"/>
      <c r="W1210" s="863"/>
      <c r="X1210" s="863"/>
      <c r="Y1210" s="198"/>
      <c r="Z1210" s="198"/>
      <c r="AA1210" s="1585" t="s">
        <v>770</v>
      </c>
    </row>
    <row r="1211" spans="1:27" ht="18.75" x14ac:dyDescent="0.25">
      <c r="A1211" s="2340"/>
      <c r="B1211" s="459">
        <v>19</v>
      </c>
      <c r="C1211" s="1541"/>
      <c r="D1211" s="308"/>
      <c r="E1211" s="308"/>
      <c r="F1211" s="308"/>
      <c r="G1211" s="308"/>
      <c r="H1211" s="308"/>
      <c r="I1211" s="308"/>
      <c r="J1211" s="308"/>
      <c r="K1211" s="308"/>
      <c r="L1211" s="308"/>
      <c r="M1211" s="308"/>
      <c r="N1211" s="464"/>
      <c r="O1211" s="198"/>
      <c r="P1211" s="863"/>
      <c r="Q1211" s="863"/>
      <c r="R1211" s="863"/>
      <c r="S1211" s="863"/>
      <c r="T1211" s="863"/>
      <c r="U1211" s="863"/>
      <c r="V1211" s="863"/>
      <c r="W1211" s="863"/>
      <c r="X1211" s="863"/>
      <c r="Y1211" s="198"/>
      <c r="Z1211" s="198"/>
      <c r="AA1211" s="1585" t="s">
        <v>770</v>
      </c>
    </row>
    <row r="1212" spans="1:27" ht="18.75" x14ac:dyDescent="0.25">
      <c r="A1212" s="2340"/>
      <c r="B1212" s="459">
        <v>20</v>
      </c>
      <c r="C1212" s="1541"/>
      <c r="D1212" s="308"/>
      <c r="E1212" s="308"/>
      <c r="F1212" s="308"/>
      <c r="G1212" s="308"/>
      <c r="H1212" s="308"/>
      <c r="I1212" s="308"/>
      <c r="J1212" s="308"/>
      <c r="K1212" s="308"/>
      <c r="L1212" s="308"/>
      <c r="M1212" s="308"/>
      <c r="N1212" s="464"/>
      <c r="O1212" s="198"/>
      <c r="P1212" s="863"/>
      <c r="Q1212" s="863"/>
      <c r="R1212" s="863"/>
      <c r="S1212" s="863"/>
      <c r="T1212" s="863"/>
      <c r="U1212" s="863"/>
      <c r="V1212" s="863"/>
      <c r="W1212" s="863"/>
      <c r="X1212" s="863"/>
      <c r="Y1212" s="198"/>
      <c r="Z1212" s="198"/>
      <c r="AA1212" s="1585" t="s">
        <v>770</v>
      </c>
    </row>
    <row r="1213" spans="1:27" ht="18.75" x14ac:dyDescent="0.25">
      <c r="A1213" s="2340"/>
      <c r="B1213" s="459">
        <v>21</v>
      </c>
      <c r="C1213" s="1541"/>
      <c r="D1213" s="308"/>
      <c r="E1213" s="308"/>
      <c r="F1213" s="308"/>
      <c r="G1213" s="308"/>
      <c r="H1213" s="308"/>
      <c r="I1213" s="308"/>
      <c r="J1213" s="308"/>
      <c r="K1213" s="308"/>
      <c r="L1213" s="308"/>
      <c r="M1213" s="308"/>
      <c r="N1213" s="464"/>
      <c r="O1213" s="198"/>
      <c r="P1213" s="863"/>
      <c r="Q1213" s="863"/>
      <c r="R1213" s="863"/>
      <c r="S1213" s="863"/>
      <c r="T1213" s="863"/>
      <c r="U1213" s="863"/>
      <c r="V1213" s="863"/>
      <c r="W1213" s="863"/>
      <c r="X1213" s="863"/>
      <c r="Y1213" s="198"/>
      <c r="Z1213" s="198"/>
      <c r="AA1213" s="1585" t="s">
        <v>770</v>
      </c>
    </row>
    <row r="1214" spans="1:27" ht="18.75" x14ac:dyDescent="0.25">
      <c r="A1214" s="2340"/>
      <c r="B1214" s="459">
        <v>22</v>
      </c>
      <c r="C1214" s="1541"/>
      <c r="D1214" s="308"/>
      <c r="E1214" s="308"/>
      <c r="F1214" s="308"/>
      <c r="G1214" s="308"/>
      <c r="H1214" s="308"/>
      <c r="I1214" s="308"/>
      <c r="J1214" s="308"/>
      <c r="K1214" s="308"/>
      <c r="L1214" s="308"/>
      <c r="M1214" s="308"/>
      <c r="N1214" s="464"/>
      <c r="O1214" s="198"/>
      <c r="P1214" s="863"/>
      <c r="Q1214" s="863"/>
      <c r="R1214" s="863"/>
      <c r="S1214" s="863"/>
      <c r="T1214" s="863"/>
      <c r="U1214" s="863"/>
      <c r="V1214" s="863"/>
      <c r="W1214" s="863"/>
      <c r="X1214" s="863"/>
      <c r="Y1214" s="198"/>
      <c r="Z1214" s="198"/>
      <c r="AA1214" s="1585" t="s">
        <v>770</v>
      </c>
    </row>
    <row r="1215" spans="1:27" ht="18.75" x14ac:dyDescent="0.25">
      <c r="A1215" s="2340"/>
      <c r="B1215" s="459">
        <v>23</v>
      </c>
      <c r="C1215" s="1541"/>
      <c r="D1215" s="308"/>
      <c r="E1215" s="308"/>
      <c r="F1215" s="308"/>
      <c r="G1215" s="308"/>
      <c r="H1215" s="308"/>
      <c r="I1215" s="308"/>
      <c r="J1215" s="308"/>
      <c r="K1215" s="308"/>
      <c r="L1215" s="308"/>
      <c r="M1215" s="308"/>
      <c r="N1215" s="464"/>
      <c r="O1215" s="198"/>
      <c r="P1215" s="863"/>
      <c r="Q1215" s="863"/>
      <c r="R1215" s="863"/>
      <c r="S1215" s="863"/>
      <c r="T1215" s="863"/>
      <c r="U1215" s="863"/>
      <c r="V1215" s="863"/>
      <c r="W1215" s="863"/>
      <c r="X1215" s="863"/>
      <c r="Y1215" s="198"/>
      <c r="Z1215" s="198"/>
      <c r="AA1215" s="1585" t="s">
        <v>770</v>
      </c>
    </row>
    <row r="1216" spans="1:27" ht="18.75" x14ac:dyDescent="0.25">
      <c r="A1216" s="2340"/>
      <c r="B1216" s="459">
        <v>24</v>
      </c>
      <c r="C1216" s="1541"/>
      <c r="D1216" s="308"/>
      <c r="E1216" s="308"/>
      <c r="F1216" s="308"/>
      <c r="G1216" s="308"/>
      <c r="H1216" s="308"/>
      <c r="I1216" s="308"/>
      <c r="J1216" s="308"/>
      <c r="K1216" s="308"/>
      <c r="L1216" s="308"/>
      <c r="M1216" s="308"/>
      <c r="N1216" s="464"/>
      <c r="O1216" s="198"/>
      <c r="P1216" s="863"/>
      <c r="Q1216" s="863"/>
      <c r="R1216" s="863"/>
      <c r="S1216" s="863"/>
      <c r="T1216" s="863"/>
      <c r="U1216" s="863"/>
      <c r="V1216" s="863"/>
      <c r="W1216" s="863"/>
      <c r="X1216" s="863"/>
      <c r="Y1216" s="198"/>
      <c r="Z1216" s="198"/>
      <c r="AA1216" s="1585" t="s">
        <v>770</v>
      </c>
    </row>
    <row r="1217" spans="1:31" ht="18.75" x14ac:dyDescent="0.25">
      <c r="A1217" s="2340"/>
      <c r="B1217" s="459">
        <v>25</v>
      </c>
      <c r="C1217" s="1541"/>
      <c r="D1217" s="308"/>
      <c r="E1217" s="308"/>
      <c r="F1217" s="308"/>
      <c r="G1217" s="308"/>
      <c r="H1217" s="308"/>
      <c r="I1217" s="308"/>
      <c r="J1217" s="308"/>
      <c r="K1217" s="308"/>
      <c r="L1217" s="308"/>
      <c r="M1217" s="308"/>
      <c r="N1217" s="464"/>
      <c r="O1217" s="198"/>
      <c r="P1217" s="863"/>
      <c r="Q1217" s="863"/>
      <c r="R1217" s="863"/>
      <c r="S1217" s="863"/>
      <c r="T1217" s="863"/>
      <c r="U1217" s="863"/>
      <c r="V1217" s="863"/>
      <c r="W1217" s="863"/>
      <c r="X1217" s="863"/>
      <c r="Y1217" s="198"/>
      <c r="Z1217" s="198"/>
      <c r="AA1217" s="1585" t="s">
        <v>770</v>
      </c>
    </row>
    <row r="1218" spans="1:31" ht="18.75" x14ac:dyDescent="0.25">
      <c r="A1218" s="2340"/>
      <c r="B1218" s="459">
        <v>26</v>
      </c>
      <c r="C1218" s="1541"/>
      <c r="D1218" s="308"/>
      <c r="E1218" s="308"/>
      <c r="F1218" s="308"/>
      <c r="G1218" s="308"/>
      <c r="H1218" s="308"/>
      <c r="I1218" s="308"/>
      <c r="J1218" s="308"/>
      <c r="K1218" s="308"/>
      <c r="L1218" s="308"/>
      <c r="M1218" s="308"/>
      <c r="N1218" s="464"/>
      <c r="O1218" s="198"/>
      <c r="P1218" s="863"/>
      <c r="Q1218" s="863"/>
      <c r="R1218" s="863"/>
      <c r="S1218" s="863"/>
      <c r="T1218" s="863"/>
      <c r="U1218" s="863"/>
      <c r="V1218" s="863"/>
      <c r="W1218" s="863"/>
      <c r="X1218" s="863"/>
      <c r="Y1218" s="198"/>
      <c r="Z1218" s="198"/>
      <c r="AA1218" s="1585" t="s">
        <v>770</v>
      </c>
    </row>
    <row r="1219" spans="1:31" ht="18.75" x14ac:dyDescent="0.25">
      <c r="A1219" s="2340"/>
      <c r="B1219" s="459">
        <v>27</v>
      </c>
      <c r="C1219" s="1541"/>
      <c r="D1219" s="308"/>
      <c r="E1219" s="308"/>
      <c r="F1219" s="308"/>
      <c r="G1219" s="308"/>
      <c r="H1219" s="308"/>
      <c r="I1219" s="308"/>
      <c r="J1219" s="308"/>
      <c r="K1219" s="308"/>
      <c r="L1219" s="308"/>
      <c r="M1219" s="308"/>
      <c r="N1219" s="464"/>
      <c r="O1219" s="198"/>
      <c r="P1219" s="863"/>
      <c r="Q1219" s="863"/>
      <c r="R1219" s="863"/>
      <c r="S1219" s="863"/>
      <c r="T1219" s="863"/>
      <c r="U1219" s="863"/>
      <c r="V1219" s="863"/>
      <c r="W1219" s="863"/>
      <c r="X1219" s="863"/>
      <c r="Y1219" s="198"/>
      <c r="Z1219" s="198"/>
      <c r="AA1219" s="1585" t="s">
        <v>770</v>
      </c>
    </row>
    <row r="1220" spans="1:31" ht="18.75" x14ac:dyDescent="0.25">
      <c r="A1220" s="2340"/>
      <c r="B1220" s="459">
        <v>28</v>
      </c>
      <c r="C1220" s="1541"/>
      <c r="D1220" s="308"/>
      <c r="E1220" s="308"/>
      <c r="F1220" s="308"/>
      <c r="G1220" s="308"/>
      <c r="H1220" s="308"/>
      <c r="I1220" s="308"/>
      <c r="J1220" s="308"/>
      <c r="K1220" s="308"/>
      <c r="L1220" s="308"/>
      <c r="M1220" s="308"/>
      <c r="N1220" s="464"/>
      <c r="O1220" s="198"/>
      <c r="P1220" s="863"/>
      <c r="Q1220" s="863"/>
      <c r="R1220" s="863"/>
      <c r="S1220" s="863"/>
      <c r="T1220" s="863"/>
      <c r="U1220" s="863"/>
      <c r="V1220" s="863"/>
      <c r="W1220" s="863"/>
      <c r="X1220" s="863"/>
      <c r="Y1220" s="198"/>
      <c r="Z1220" s="198"/>
      <c r="AA1220" s="1585" t="s">
        <v>770</v>
      </c>
    </row>
    <row r="1221" spans="1:31" ht="18.75" x14ac:dyDescent="0.25">
      <c r="A1221" s="2340"/>
      <c r="B1221" s="459">
        <v>29</v>
      </c>
      <c r="C1221" s="1541"/>
      <c r="D1221" s="308"/>
      <c r="E1221" s="308"/>
      <c r="F1221" s="308"/>
      <c r="G1221" s="308"/>
      <c r="H1221" s="308"/>
      <c r="I1221" s="308"/>
      <c r="J1221" s="308"/>
      <c r="K1221" s="308"/>
      <c r="L1221" s="308"/>
      <c r="M1221" s="308"/>
      <c r="N1221" s="464"/>
      <c r="O1221" s="198"/>
      <c r="P1221" s="863"/>
      <c r="Q1221" s="863"/>
      <c r="R1221" s="863"/>
      <c r="S1221" s="863"/>
      <c r="T1221" s="863"/>
      <c r="U1221" s="863"/>
      <c r="V1221" s="863"/>
      <c r="W1221" s="863"/>
      <c r="X1221" s="863"/>
      <c r="Y1221" s="198"/>
      <c r="Z1221" s="198"/>
      <c r="AA1221" s="1585" t="s">
        <v>770</v>
      </c>
    </row>
    <row r="1222" spans="1:31" ht="18.75" x14ac:dyDescent="0.25">
      <c r="A1222" s="2340"/>
      <c r="B1222" s="459">
        <v>30</v>
      </c>
      <c r="C1222" s="1541"/>
      <c r="D1222" s="308"/>
      <c r="E1222" s="308"/>
      <c r="F1222" s="308"/>
      <c r="G1222" s="308"/>
      <c r="H1222" s="308"/>
      <c r="I1222" s="308"/>
      <c r="J1222" s="308"/>
      <c r="K1222" s="308"/>
      <c r="L1222" s="308"/>
      <c r="M1222" s="308"/>
      <c r="N1222" s="464"/>
      <c r="O1222" s="198"/>
      <c r="P1222" s="863"/>
      <c r="Q1222" s="863"/>
      <c r="R1222" s="863"/>
      <c r="S1222" s="863"/>
      <c r="T1222" s="863"/>
      <c r="U1222" s="863"/>
      <c r="V1222" s="863"/>
      <c r="W1222" s="863"/>
      <c r="X1222" s="863"/>
      <c r="Y1222" s="198"/>
      <c r="Z1222" s="198"/>
      <c r="AA1222" s="1585" t="s">
        <v>770</v>
      </c>
    </row>
    <row r="1223" spans="1:31" ht="18.75" x14ac:dyDescent="0.25">
      <c r="A1223" s="2340"/>
      <c r="B1223" s="459"/>
      <c r="C1223" s="1541"/>
      <c r="D1223" s="308"/>
      <c r="E1223" s="308"/>
      <c r="F1223" s="308"/>
      <c r="G1223" s="308"/>
      <c r="H1223" s="308"/>
      <c r="I1223" s="308"/>
      <c r="J1223" s="308"/>
      <c r="K1223" s="308"/>
      <c r="L1223" s="308"/>
      <c r="M1223" s="308"/>
      <c r="N1223" s="464"/>
      <c r="O1223" s="198"/>
      <c r="P1223" s="863"/>
      <c r="Q1223" s="863"/>
      <c r="R1223" s="863"/>
      <c r="S1223" s="863"/>
      <c r="T1223" s="863"/>
      <c r="U1223" s="863"/>
      <c r="V1223" s="863"/>
      <c r="W1223" s="863"/>
      <c r="X1223" s="863"/>
      <c r="Y1223" s="198"/>
      <c r="Z1223" s="198"/>
      <c r="AA1223" s="1710" t="s">
        <v>1298</v>
      </c>
      <c r="AB1223" s="841"/>
      <c r="AC1223" s="841"/>
      <c r="AD1223" s="841"/>
      <c r="AE1223" s="841"/>
    </row>
    <row r="1224" spans="1:31" ht="18.75" x14ac:dyDescent="0.25">
      <c r="A1224" s="2340"/>
      <c r="B1224" s="2312" t="str">
        <f>D1096</f>
        <v>cylindre de pomme</v>
      </c>
      <c r="C1224" s="2313"/>
      <c r="D1224" s="2313"/>
      <c r="E1224" s="2313"/>
      <c r="F1224" s="2313"/>
      <c r="G1224" s="2313"/>
      <c r="H1224" s="2313"/>
      <c r="I1224" s="2313"/>
      <c r="J1224" s="2313"/>
      <c r="K1224" s="2313"/>
      <c r="L1224" s="2313"/>
      <c r="M1224" s="2313"/>
      <c r="N1224" s="2314"/>
      <c r="O1224" s="198"/>
      <c r="P1224" s="863"/>
      <c r="Q1224" s="863"/>
      <c r="R1224" s="863"/>
      <c r="S1224" s="863"/>
      <c r="T1224" s="863"/>
      <c r="U1224" s="863"/>
      <c r="V1224" s="863"/>
      <c r="W1224" s="863"/>
      <c r="X1224" s="863"/>
      <c r="Y1224" s="198"/>
      <c r="Z1224" s="198"/>
      <c r="AA1224" s="1710" t="s">
        <v>1298</v>
      </c>
      <c r="AB1224" s="841"/>
      <c r="AC1224" s="841"/>
      <c r="AD1224" s="841"/>
      <c r="AE1224" s="841"/>
    </row>
    <row r="1225" spans="1:31" ht="18.75" x14ac:dyDescent="0.25">
      <c r="A1225" s="2340"/>
      <c r="B1225" s="2315"/>
      <c r="C1225" s="2316"/>
      <c r="D1225" s="2316"/>
      <c r="E1225" s="2316"/>
      <c r="F1225" s="2316"/>
      <c r="G1225" s="2316"/>
      <c r="H1225" s="2316"/>
      <c r="I1225" s="2316"/>
      <c r="J1225" s="2316"/>
      <c r="K1225" s="2316"/>
      <c r="L1225" s="2316"/>
      <c r="M1225" s="2316"/>
      <c r="N1225" s="2317"/>
      <c r="O1225" s="198"/>
      <c r="P1225" s="863"/>
      <c r="Q1225" s="863"/>
      <c r="R1225" s="863"/>
      <c r="S1225" s="863"/>
      <c r="T1225" s="863"/>
      <c r="U1225" s="863"/>
      <c r="V1225" s="863"/>
      <c r="W1225" s="863"/>
      <c r="X1225" s="863"/>
      <c r="Y1225" s="198"/>
      <c r="Z1225" s="198"/>
      <c r="AA1225" s="1710" t="s">
        <v>1298</v>
      </c>
      <c r="AB1225" s="841"/>
      <c r="AC1225" s="841"/>
      <c r="AD1225" s="841"/>
      <c r="AE1225" s="841"/>
    </row>
    <row r="1226" spans="1:31" ht="18.75" x14ac:dyDescent="0.25">
      <c r="A1226" s="2340"/>
      <c r="B1226" s="447"/>
      <c r="C1226" s="448" t="s">
        <v>154</v>
      </c>
      <c r="D1226" s="449"/>
      <c r="E1226" s="449"/>
      <c r="F1226" s="449"/>
      <c r="G1226" s="2088" t="s">
        <v>112</v>
      </c>
      <c r="H1226" s="2088"/>
      <c r="I1226" s="2088"/>
      <c r="J1226" s="2088"/>
      <c r="K1226" s="2088"/>
      <c r="L1226" s="2088"/>
      <c r="M1226" s="2088"/>
      <c r="N1226" s="2089"/>
      <c r="O1226" s="198"/>
      <c r="P1226" s="863"/>
      <c r="Q1226" s="863"/>
      <c r="R1226" s="863"/>
      <c r="S1226" s="863"/>
      <c r="T1226" s="863"/>
      <c r="U1226" s="863"/>
      <c r="V1226" s="863"/>
      <c r="W1226" s="863"/>
      <c r="X1226" s="863"/>
      <c r="Y1226" s="198"/>
      <c r="Z1226" s="198"/>
      <c r="AA1226" s="1710" t="s">
        <v>1298</v>
      </c>
      <c r="AB1226" s="841"/>
      <c r="AC1226" s="841"/>
      <c r="AD1226" s="841"/>
      <c r="AE1226" s="841"/>
    </row>
    <row r="1227" spans="1:31" ht="18.75" x14ac:dyDescent="0.25">
      <c r="A1227" s="2340"/>
      <c r="B1227" s="450"/>
      <c r="C1227" s="451" t="str">
        <f>SUBSTITUTE(ADDRESS(1,COLUMN(),4),"1","")</f>
        <v>C</v>
      </c>
      <c r="D1227" s="452" t="s">
        <v>155</v>
      </c>
      <c r="E1227" s="453"/>
      <c r="F1227" s="453"/>
      <c r="G1227" s="2088"/>
      <c r="H1227" s="2088"/>
      <c r="I1227" s="2088"/>
      <c r="J1227" s="2088"/>
      <c r="K1227" s="2088"/>
      <c r="L1227" s="2088"/>
      <c r="M1227" s="2088"/>
      <c r="N1227" s="2089"/>
      <c r="O1227" s="198"/>
      <c r="P1227" s="863"/>
      <c r="Q1227" s="863"/>
      <c r="R1227" s="863"/>
      <c r="S1227" s="863"/>
      <c r="T1227" s="863"/>
      <c r="U1227" s="863"/>
      <c r="V1227" s="863"/>
      <c r="W1227" s="863"/>
      <c r="X1227" s="863"/>
      <c r="Y1227" s="198"/>
      <c r="Z1227" s="198"/>
      <c r="AA1227" s="1710" t="s">
        <v>1298</v>
      </c>
      <c r="AB1227" s="841"/>
      <c r="AC1227" s="841"/>
      <c r="AD1227" s="841"/>
      <c r="AE1227" s="841"/>
    </row>
    <row r="1228" spans="1:31" ht="18.75" x14ac:dyDescent="0.25">
      <c r="A1228" s="2340"/>
      <c r="B1228" s="450"/>
      <c r="C1228" s="1502" t="s">
        <v>156</v>
      </c>
      <c r="D1228" s="448" t="s">
        <v>157</v>
      </c>
      <c r="E1228" s="453"/>
      <c r="F1228" s="453"/>
      <c r="G1228" s="448"/>
      <c r="H1228" s="454"/>
      <c r="I1228" s="454"/>
      <c r="J1228" s="454"/>
      <c r="K1228" s="454"/>
      <c r="L1228" s="454"/>
      <c r="M1228" s="454"/>
      <c r="N1228" s="785" t="s">
        <v>780</v>
      </c>
      <c r="O1228" s="198"/>
      <c r="P1228" s="863"/>
      <c r="Q1228" s="863"/>
      <c r="R1228" s="863"/>
      <c r="S1228" s="863"/>
      <c r="T1228" s="863"/>
      <c r="U1228" s="863"/>
      <c r="V1228" s="863"/>
      <c r="W1228" s="863"/>
      <c r="X1228" s="863"/>
      <c r="Y1228" s="198"/>
      <c r="Z1228" s="198"/>
      <c r="AA1228" s="1710" t="s">
        <v>1298</v>
      </c>
      <c r="AB1228" s="841"/>
      <c r="AC1228" s="841"/>
      <c r="AD1228" s="841"/>
      <c r="AE1228" s="841"/>
    </row>
    <row r="1229" spans="1:31" ht="21" x14ac:dyDescent="0.25">
      <c r="A1229" s="2340"/>
      <c r="B1229" s="664"/>
      <c r="C1229" s="665"/>
      <c r="D1229" s="665"/>
      <c r="E1229" s="665"/>
      <c r="F1229" s="665"/>
      <c r="G1229" s="665"/>
      <c r="H1229" s="665"/>
      <c r="I1229" s="665"/>
      <c r="J1229" s="665"/>
      <c r="K1229" s="665"/>
      <c r="L1229" s="665"/>
      <c r="M1229" s="665"/>
      <c r="N1229" s="666"/>
      <c r="O1229" s="198"/>
      <c r="P1229" s="863"/>
      <c r="Q1229" s="863"/>
      <c r="R1229" s="863"/>
      <c r="S1229" s="863"/>
      <c r="T1229" s="863"/>
      <c r="U1229" s="863"/>
      <c r="V1229" s="863"/>
      <c r="W1229" s="863"/>
      <c r="X1229" s="863"/>
      <c r="Y1229" s="198"/>
      <c r="Z1229" s="198"/>
      <c r="AA1229" s="1710" t="s">
        <v>1298</v>
      </c>
      <c r="AB1229" s="841"/>
      <c r="AC1229" s="841"/>
      <c r="AD1229" s="841"/>
      <c r="AE1229" s="841"/>
    </row>
    <row r="1230" spans="1:31" ht="18.75" x14ac:dyDescent="0.25">
      <c r="A1230" s="2340"/>
      <c r="B1230" s="485" t="s">
        <v>175</v>
      </c>
      <c r="C1230" s="486"/>
      <c r="D1230" s="457"/>
      <c r="E1230" s="351" t="str">
        <f>B1083</f>
        <v>NOM DE LA RECETTE ou d'un élément de la recette  5 RECETTES SUR LA MEME FICHE</v>
      </c>
      <c r="F1230" s="406"/>
      <c r="G1230" s="406"/>
      <c r="H1230" s="406"/>
      <c r="I1230" s="406"/>
      <c r="J1230" s="406"/>
      <c r="K1230" s="406"/>
      <c r="L1230" s="406"/>
      <c r="M1230" s="406"/>
      <c r="N1230" s="458"/>
      <c r="O1230" s="198"/>
      <c r="P1230" s="863"/>
      <c r="Q1230" s="863"/>
      <c r="R1230" s="863"/>
      <c r="S1230" s="863"/>
      <c r="T1230" s="863"/>
      <c r="U1230" s="863"/>
      <c r="V1230" s="863"/>
      <c r="W1230" s="863"/>
      <c r="X1230" s="863"/>
      <c r="Y1230" s="198"/>
      <c r="Z1230" s="198"/>
      <c r="AA1230" s="1710" t="s">
        <v>1298</v>
      </c>
      <c r="AB1230" s="841"/>
      <c r="AC1230" s="841"/>
      <c r="AD1230" s="841"/>
      <c r="AE1230" s="841"/>
    </row>
    <row r="1231" spans="1:31" ht="18.75" x14ac:dyDescent="0.25">
      <c r="A1231" s="2340"/>
      <c r="B1231" s="514"/>
      <c r="C1231" s="1540"/>
      <c r="D1231" s="460"/>
      <c r="E1231" s="406"/>
      <c r="F1231" s="461"/>
      <c r="G1231" s="461"/>
      <c r="H1231" s="461"/>
      <c r="I1231" s="461"/>
      <c r="J1231" s="461"/>
      <c r="K1231" s="461"/>
      <c r="L1231" s="461"/>
      <c r="M1231" s="461"/>
      <c r="N1231" s="462"/>
      <c r="O1231" s="198"/>
      <c r="P1231" s="863"/>
      <c r="Q1231" s="863"/>
      <c r="R1231" s="863"/>
      <c r="S1231" s="863"/>
      <c r="T1231" s="863"/>
      <c r="U1231" s="863"/>
      <c r="V1231" s="863"/>
      <c r="W1231" s="863"/>
      <c r="X1231" s="863"/>
      <c r="Y1231" s="198"/>
      <c r="Z1231" s="198"/>
      <c r="AA1231" s="1585" t="s">
        <v>770</v>
      </c>
    </row>
    <row r="1232" spans="1:31" ht="18.75" x14ac:dyDescent="0.25">
      <c r="A1232" s="2340"/>
      <c r="B1232" s="459">
        <v>1</v>
      </c>
      <c r="C1232" s="1541"/>
      <c r="D1232" s="308"/>
      <c r="E1232" s="308"/>
      <c r="F1232" s="308"/>
      <c r="G1232" s="308"/>
      <c r="H1232" s="308"/>
      <c r="I1232" s="308"/>
      <c r="J1232" s="308"/>
      <c r="K1232" s="308"/>
      <c r="L1232" s="308"/>
      <c r="M1232" s="308"/>
      <c r="N1232" s="464"/>
      <c r="O1232" s="198"/>
      <c r="P1232" s="863"/>
      <c r="Q1232" s="863"/>
      <c r="R1232" s="863"/>
      <c r="S1232" s="863"/>
      <c r="T1232" s="863"/>
      <c r="U1232" s="863"/>
      <c r="V1232" s="863"/>
      <c r="W1232" s="863"/>
      <c r="X1232" s="863"/>
      <c r="Y1232" s="198"/>
      <c r="Z1232" s="198"/>
      <c r="AA1232" s="1585" t="s">
        <v>770</v>
      </c>
    </row>
    <row r="1233" spans="1:27" ht="18.75" x14ac:dyDescent="0.25">
      <c r="A1233" s="2340"/>
      <c r="B1233" s="459">
        <v>2</v>
      </c>
      <c r="C1233" s="1541"/>
      <c r="D1233" s="308"/>
      <c r="E1233" s="308"/>
      <c r="F1233" s="308"/>
      <c r="G1233" s="308"/>
      <c r="H1233" s="308"/>
      <c r="I1233" s="308"/>
      <c r="J1233" s="308"/>
      <c r="K1233" s="308"/>
      <c r="L1233" s="308"/>
      <c r="M1233" s="308"/>
      <c r="N1233" s="464"/>
      <c r="O1233" s="198"/>
      <c r="P1233" s="863"/>
      <c r="Q1233" s="863"/>
      <c r="R1233" s="863"/>
      <c r="S1233" s="863"/>
      <c r="T1233" s="863"/>
      <c r="U1233" s="198"/>
      <c r="V1233" s="198"/>
      <c r="W1233" s="198"/>
      <c r="X1233" s="198"/>
      <c r="Y1233" s="198"/>
      <c r="Z1233" s="198"/>
      <c r="AA1233" s="1585" t="s">
        <v>770</v>
      </c>
    </row>
    <row r="1234" spans="1:27" ht="18.75" x14ac:dyDescent="0.25">
      <c r="A1234" s="2340"/>
      <c r="B1234" s="459">
        <v>3</v>
      </c>
      <c r="C1234" s="1541"/>
      <c r="D1234" s="517"/>
      <c r="E1234" s="517"/>
      <c r="F1234" s="517"/>
      <c r="G1234" s="517"/>
      <c r="H1234" s="517"/>
      <c r="I1234" s="517"/>
      <c r="J1234" s="517"/>
      <c r="K1234" s="517"/>
      <c r="L1234" s="517"/>
      <c r="M1234" s="517"/>
      <c r="N1234" s="518"/>
      <c r="O1234" s="198"/>
      <c r="P1234" s="863"/>
      <c r="Q1234" s="863"/>
      <c r="R1234" s="863"/>
      <c r="S1234" s="863"/>
      <c r="T1234" s="863"/>
      <c r="U1234" s="198"/>
      <c r="V1234" s="198"/>
      <c r="W1234" s="198"/>
      <c r="X1234" s="198"/>
      <c r="Y1234" s="198"/>
      <c r="Z1234" s="198"/>
      <c r="AA1234" s="1585" t="s">
        <v>770</v>
      </c>
    </row>
    <row r="1235" spans="1:27" ht="18.75" x14ac:dyDescent="0.25">
      <c r="A1235" s="2340"/>
      <c r="B1235" s="459">
        <v>4</v>
      </c>
      <c r="C1235" s="1541"/>
      <c r="D1235" s="517"/>
      <c r="E1235" s="517"/>
      <c r="F1235" s="517"/>
      <c r="G1235" s="517"/>
      <c r="H1235" s="517"/>
      <c r="I1235" s="517"/>
      <c r="J1235" s="517"/>
      <c r="K1235" s="517"/>
      <c r="L1235" s="517"/>
      <c r="M1235" s="517"/>
      <c r="N1235" s="518"/>
      <c r="O1235" s="198"/>
      <c r="P1235" s="863"/>
      <c r="Q1235" s="863"/>
      <c r="R1235" s="863"/>
      <c r="S1235" s="863"/>
      <c r="T1235" s="863"/>
      <c r="U1235" s="198"/>
      <c r="V1235" s="198"/>
      <c r="W1235" s="198"/>
      <c r="X1235" s="198"/>
      <c r="Y1235" s="198"/>
      <c r="Z1235" s="198"/>
      <c r="AA1235" s="1585" t="s">
        <v>770</v>
      </c>
    </row>
    <row r="1236" spans="1:27" ht="18.75" x14ac:dyDescent="0.25">
      <c r="A1236" s="2340"/>
      <c r="B1236" s="459">
        <v>5</v>
      </c>
      <c r="C1236" s="1541"/>
      <c r="D1236" s="308"/>
      <c r="E1236" s="308"/>
      <c r="F1236" s="308"/>
      <c r="G1236" s="308"/>
      <c r="H1236" s="308"/>
      <c r="I1236" s="308"/>
      <c r="J1236" s="308"/>
      <c r="K1236" s="308"/>
      <c r="L1236" s="308"/>
      <c r="M1236" s="308"/>
      <c r="N1236" s="464"/>
      <c r="O1236" s="198"/>
      <c r="P1236" s="863"/>
      <c r="Q1236" s="863"/>
      <c r="R1236" s="863"/>
      <c r="S1236" s="863"/>
      <c r="T1236" s="863"/>
      <c r="U1236" s="198"/>
      <c r="V1236" s="198"/>
      <c r="W1236" s="198"/>
      <c r="X1236" s="198"/>
      <c r="Y1236" s="198"/>
      <c r="Z1236" s="198"/>
      <c r="AA1236" s="1585" t="s">
        <v>770</v>
      </c>
    </row>
    <row r="1237" spans="1:27" ht="18.75" x14ac:dyDescent="0.25">
      <c r="A1237" s="2340"/>
      <c r="B1237" s="459">
        <v>6</v>
      </c>
      <c r="C1237" s="1541"/>
      <c r="D1237" s="308"/>
      <c r="E1237" s="308"/>
      <c r="F1237" s="308"/>
      <c r="G1237" s="308"/>
      <c r="H1237" s="308"/>
      <c r="I1237" s="308"/>
      <c r="J1237" s="308"/>
      <c r="K1237" s="308"/>
      <c r="L1237" s="308"/>
      <c r="M1237" s="308"/>
      <c r="N1237" s="464"/>
      <c r="O1237" s="198"/>
      <c r="P1237" s="863"/>
      <c r="Q1237" s="863"/>
      <c r="R1237" s="863"/>
      <c r="S1237" s="863"/>
      <c r="T1237" s="863"/>
      <c r="U1237" s="198"/>
      <c r="V1237" s="198"/>
      <c r="W1237" s="198"/>
      <c r="X1237" s="198"/>
      <c r="Y1237" s="198"/>
      <c r="Z1237" s="198"/>
      <c r="AA1237" s="1585" t="s">
        <v>770</v>
      </c>
    </row>
    <row r="1238" spans="1:27" ht="18.75" x14ac:dyDescent="0.25">
      <c r="A1238" s="2340"/>
      <c r="B1238" s="459">
        <v>7</v>
      </c>
      <c r="C1238" s="1541"/>
      <c r="D1238" s="308"/>
      <c r="E1238" s="308"/>
      <c r="F1238" s="308"/>
      <c r="G1238" s="308"/>
      <c r="H1238" s="308"/>
      <c r="I1238" s="308"/>
      <c r="J1238" s="308"/>
      <c r="K1238" s="308"/>
      <c r="L1238" s="308"/>
      <c r="M1238" s="308"/>
      <c r="N1238" s="464"/>
      <c r="O1238" s="198"/>
      <c r="P1238" s="863"/>
      <c r="Q1238" s="863"/>
      <c r="R1238" s="863"/>
      <c r="S1238" s="863"/>
      <c r="T1238" s="863"/>
      <c r="U1238" s="198"/>
      <c r="V1238" s="198"/>
      <c r="W1238" s="198"/>
      <c r="X1238" s="198"/>
      <c r="Y1238" s="198"/>
      <c r="Z1238" s="198"/>
      <c r="AA1238" s="1585" t="s">
        <v>770</v>
      </c>
    </row>
    <row r="1239" spans="1:27" ht="18.75" x14ac:dyDescent="0.25">
      <c r="A1239" s="2340"/>
      <c r="B1239" s="459">
        <v>8</v>
      </c>
      <c r="C1239" s="1541"/>
      <c r="D1239" s="308"/>
      <c r="E1239" s="308"/>
      <c r="F1239" s="308"/>
      <c r="G1239" s="308"/>
      <c r="H1239" s="308"/>
      <c r="I1239" s="308"/>
      <c r="J1239" s="308"/>
      <c r="K1239" s="308"/>
      <c r="L1239" s="308"/>
      <c r="M1239" s="308"/>
      <c r="N1239" s="464"/>
      <c r="O1239" s="198"/>
      <c r="P1239" s="863"/>
      <c r="Q1239" s="863"/>
      <c r="R1239" s="863"/>
      <c r="S1239" s="863"/>
      <c r="T1239" s="863"/>
      <c r="U1239" s="198"/>
      <c r="V1239" s="198"/>
      <c r="W1239" s="198"/>
      <c r="X1239" s="198"/>
      <c r="Y1239" s="198"/>
      <c r="Z1239" s="198"/>
      <c r="AA1239" s="1585" t="s">
        <v>770</v>
      </c>
    </row>
    <row r="1240" spans="1:27" ht="18.75" x14ac:dyDescent="0.25">
      <c r="A1240" s="2340"/>
      <c r="B1240" s="459">
        <v>9</v>
      </c>
      <c r="C1240" s="1541"/>
      <c r="D1240" s="308"/>
      <c r="E1240" s="308"/>
      <c r="F1240" s="308"/>
      <c r="G1240" s="308"/>
      <c r="H1240" s="308"/>
      <c r="I1240" s="308"/>
      <c r="J1240" s="308"/>
      <c r="K1240" s="308"/>
      <c r="L1240" s="308"/>
      <c r="M1240" s="308"/>
      <c r="N1240" s="464"/>
      <c r="O1240" s="198"/>
      <c r="P1240" s="863"/>
      <c r="Q1240" s="863"/>
      <c r="R1240" s="863"/>
      <c r="S1240" s="863"/>
      <c r="T1240" s="863"/>
      <c r="U1240" s="198"/>
      <c r="V1240" s="198"/>
      <c r="W1240" s="198"/>
      <c r="X1240" s="198"/>
      <c r="Y1240" s="198"/>
      <c r="Z1240" s="198"/>
      <c r="AA1240" s="1585" t="s">
        <v>770</v>
      </c>
    </row>
    <row r="1241" spans="1:27" ht="18.75" x14ac:dyDescent="0.25">
      <c r="A1241" s="2340"/>
      <c r="B1241" s="459">
        <v>10</v>
      </c>
      <c r="C1241" s="1541"/>
      <c r="D1241" s="308"/>
      <c r="E1241" s="308"/>
      <c r="F1241" s="308"/>
      <c r="G1241" s="308"/>
      <c r="H1241" s="308"/>
      <c r="I1241" s="308"/>
      <c r="J1241" s="308"/>
      <c r="K1241" s="308"/>
      <c r="L1241" s="308"/>
      <c r="M1241" s="308"/>
      <c r="N1241" s="464"/>
      <c r="O1241" s="198"/>
      <c r="P1241" s="863"/>
      <c r="Q1241" s="863"/>
      <c r="R1241" s="863"/>
      <c r="S1241" s="863"/>
      <c r="T1241" s="863"/>
      <c r="U1241" s="198"/>
      <c r="V1241" s="198"/>
      <c r="W1241" s="198"/>
      <c r="X1241" s="198"/>
      <c r="Y1241" s="198"/>
      <c r="Z1241" s="198"/>
      <c r="AA1241" s="1585" t="s">
        <v>770</v>
      </c>
    </row>
    <row r="1242" spans="1:27" ht="18.75" x14ac:dyDescent="0.25">
      <c r="A1242" s="2340"/>
      <c r="B1242" s="459">
        <v>11</v>
      </c>
      <c r="C1242" s="1541"/>
      <c r="D1242" s="308"/>
      <c r="E1242" s="308"/>
      <c r="F1242" s="308"/>
      <c r="G1242" s="308"/>
      <c r="H1242" s="308"/>
      <c r="I1242" s="308"/>
      <c r="J1242" s="308"/>
      <c r="K1242" s="308"/>
      <c r="L1242" s="308"/>
      <c r="M1242" s="308"/>
      <c r="N1242" s="464"/>
      <c r="O1242" s="198"/>
      <c r="P1242" s="863"/>
      <c r="Q1242" s="863"/>
      <c r="R1242" s="863"/>
      <c r="S1242" s="863"/>
      <c r="T1242" s="863"/>
      <c r="U1242" s="198"/>
      <c r="V1242" s="198"/>
      <c r="W1242" s="198"/>
      <c r="X1242" s="198"/>
      <c r="Y1242" s="198"/>
      <c r="Z1242" s="198"/>
      <c r="AA1242" s="1585" t="s">
        <v>770</v>
      </c>
    </row>
    <row r="1243" spans="1:27" ht="18.75" x14ac:dyDescent="0.25">
      <c r="A1243" s="2340"/>
      <c r="B1243" s="459">
        <v>12</v>
      </c>
      <c r="C1243" s="1541"/>
      <c r="D1243" s="308"/>
      <c r="E1243" s="308"/>
      <c r="F1243" s="308"/>
      <c r="G1243" s="308"/>
      <c r="H1243" s="308"/>
      <c r="I1243" s="308"/>
      <c r="J1243" s="308"/>
      <c r="K1243" s="308"/>
      <c r="L1243" s="308"/>
      <c r="M1243" s="308"/>
      <c r="N1243" s="464"/>
      <c r="O1243" s="198"/>
      <c r="P1243" s="863"/>
      <c r="Q1243" s="863"/>
      <c r="R1243" s="863"/>
      <c r="S1243" s="863"/>
      <c r="T1243" s="863"/>
      <c r="U1243" s="198"/>
      <c r="V1243" s="198"/>
      <c r="W1243" s="198"/>
      <c r="X1243" s="198"/>
      <c r="Y1243" s="198"/>
      <c r="Z1243" s="198"/>
      <c r="AA1243" s="1585" t="s">
        <v>770</v>
      </c>
    </row>
    <row r="1244" spans="1:27" ht="18.75" x14ac:dyDescent="0.25">
      <c r="A1244" s="2340"/>
      <c r="B1244" s="459">
        <v>13</v>
      </c>
      <c r="C1244" s="1541"/>
      <c r="D1244" s="308"/>
      <c r="E1244" s="308"/>
      <c r="F1244" s="308"/>
      <c r="G1244" s="308"/>
      <c r="H1244" s="308"/>
      <c r="I1244" s="308"/>
      <c r="J1244" s="308"/>
      <c r="K1244" s="308"/>
      <c r="L1244" s="308"/>
      <c r="M1244" s="308"/>
      <c r="N1244" s="464"/>
      <c r="O1244" s="198"/>
      <c r="P1244" s="863"/>
      <c r="Q1244" s="863"/>
      <c r="R1244" s="863"/>
      <c r="S1244" s="863"/>
      <c r="T1244" s="863"/>
      <c r="U1244" s="198"/>
      <c r="V1244" s="198"/>
      <c r="W1244" s="198"/>
      <c r="X1244" s="198"/>
      <c r="Y1244" s="198"/>
      <c r="Z1244" s="198"/>
      <c r="AA1244" s="1585" t="s">
        <v>770</v>
      </c>
    </row>
    <row r="1245" spans="1:27" ht="18.75" x14ac:dyDescent="0.25">
      <c r="A1245" s="2340"/>
      <c r="B1245" s="459">
        <v>14</v>
      </c>
      <c r="C1245" s="1541"/>
      <c r="D1245" s="308"/>
      <c r="E1245" s="308"/>
      <c r="F1245" s="308"/>
      <c r="G1245" s="308"/>
      <c r="H1245" s="308"/>
      <c r="I1245" s="308"/>
      <c r="J1245" s="308"/>
      <c r="K1245" s="308"/>
      <c r="L1245" s="308"/>
      <c r="M1245" s="308"/>
      <c r="N1245" s="464"/>
      <c r="O1245" s="198"/>
      <c r="P1245" s="863"/>
      <c r="Q1245" s="863"/>
      <c r="R1245" s="863"/>
      <c r="S1245" s="863"/>
      <c r="T1245" s="863"/>
      <c r="U1245" s="198"/>
      <c r="V1245" s="198"/>
      <c r="W1245" s="198"/>
      <c r="X1245" s="198"/>
      <c r="Y1245" s="198"/>
      <c r="Z1245" s="198"/>
      <c r="AA1245" s="1585" t="s">
        <v>770</v>
      </c>
    </row>
    <row r="1246" spans="1:27" ht="18.75" x14ac:dyDescent="0.25">
      <c r="A1246" s="2340"/>
      <c r="B1246" s="459">
        <v>15</v>
      </c>
      <c r="C1246" s="1541"/>
      <c r="D1246" s="308"/>
      <c r="E1246" s="308"/>
      <c r="F1246" s="308"/>
      <c r="G1246" s="308"/>
      <c r="H1246" s="308"/>
      <c r="I1246" s="308"/>
      <c r="J1246" s="308"/>
      <c r="K1246" s="308"/>
      <c r="L1246" s="308"/>
      <c r="M1246" s="308"/>
      <c r="N1246" s="464"/>
      <c r="O1246" s="198"/>
      <c r="P1246" s="863"/>
      <c r="Q1246" s="863"/>
      <c r="R1246" s="863"/>
      <c r="S1246" s="863"/>
      <c r="T1246" s="863"/>
      <c r="U1246" s="198"/>
      <c r="V1246" s="198"/>
      <c r="W1246" s="198"/>
      <c r="X1246" s="198"/>
      <c r="Y1246" s="198"/>
      <c r="Z1246" s="198"/>
      <c r="AA1246" s="1585" t="s">
        <v>770</v>
      </c>
    </row>
    <row r="1247" spans="1:27" ht="18.75" x14ac:dyDescent="0.25">
      <c r="A1247" s="2340"/>
      <c r="B1247" s="459">
        <v>16</v>
      </c>
      <c r="C1247" s="1541"/>
      <c r="D1247" s="308"/>
      <c r="E1247" s="308"/>
      <c r="F1247" s="308"/>
      <c r="G1247" s="308"/>
      <c r="H1247" s="308"/>
      <c r="I1247" s="308"/>
      <c r="J1247" s="308"/>
      <c r="K1247" s="308"/>
      <c r="L1247" s="308"/>
      <c r="M1247" s="308"/>
      <c r="N1247" s="464"/>
      <c r="O1247" s="198"/>
      <c r="P1247" s="863"/>
      <c r="Q1247" s="863"/>
      <c r="R1247" s="863"/>
      <c r="S1247" s="863"/>
      <c r="T1247" s="863"/>
      <c r="U1247" s="198"/>
      <c r="V1247" s="198"/>
      <c r="W1247" s="198"/>
      <c r="X1247" s="198"/>
      <c r="Y1247" s="198"/>
      <c r="Z1247" s="198"/>
      <c r="AA1247" s="1585" t="s">
        <v>770</v>
      </c>
    </row>
    <row r="1248" spans="1:27" ht="18.75" x14ac:dyDescent="0.25">
      <c r="A1248" s="2340"/>
      <c r="B1248" s="459">
        <v>17</v>
      </c>
      <c r="C1248" s="1541"/>
      <c r="D1248" s="308"/>
      <c r="E1248" s="308"/>
      <c r="F1248" s="308"/>
      <c r="G1248" s="308"/>
      <c r="H1248" s="308"/>
      <c r="I1248" s="308"/>
      <c r="J1248" s="308"/>
      <c r="K1248" s="308"/>
      <c r="L1248" s="308"/>
      <c r="M1248" s="308"/>
      <c r="N1248" s="464"/>
      <c r="O1248" s="198"/>
      <c r="P1248" s="863"/>
      <c r="Q1248" s="863"/>
      <c r="R1248" s="863"/>
      <c r="S1248" s="863"/>
      <c r="T1248" s="863"/>
      <c r="U1248" s="198"/>
      <c r="V1248" s="198"/>
      <c r="W1248" s="198"/>
      <c r="X1248" s="198"/>
      <c r="Y1248" s="198"/>
      <c r="Z1248" s="198"/>
      <c r="AA1248" s="1585" t="s">
        <v>770</v>
      </c>
    </row>
    <row r="1249" spans="1:31" ht="18.75" x14ac:dyDescent="0.25">
      <c r="A1249" s="2340"/>
      <c r="B1249" s="459">
        <v>18</v>
      </c>
      <c r="C1249" s="1541"/>
      <c r="D1249" s="308"/>
      <c r="E1249" s="308"/>
      <c r="F1249" s="308"/>
      <c r="G1249" s="308"/>
      <c r="H1249" s="308"/>
      <c r="I1249" s="308"/>
      <c r="J1249" s="308"/>
      <c r="K1249" s="308"/>
      <c r="L1249" s="308"/>
      <c r="M1249" s="308"/>
      <c r="N1249" s="464"/>
      <c r="O1249" s="198"/>
      <c r="P1249" s="863"/>
      <c r="Q1249" s="863"/>
      <c r="R1249" s="863"/>
      <c r="S1249" s="863"/>
      <c r="T1249" s="863"/>
      <c r="U1249" s="198"/>
      <c r="V1249" s="198"/>
      <c r="W1249" s="198"/>
      <c r="X1249" s="198"/>
      <c r="Y1249" s="198"/>
      <c r="Z1249" s="198"/>
      <c r="AA1249" s="1585" t="s">
        <v>770</v>
      </c>
    </row>
    <row r="1250" spans="1:31" ht="18.75" x14ac:dyDescent="0.25">
      <c r="A1250" s="2340"/>
      <c r="B1250" s="459">
        <v>19</v>
      </c>
      <c r="C1250" s="1541"/>
      <c r="D1250" s="308"/>
      <c r="E1250" s="308"/>
      <c r="F1250" s="308"/>
      <c r="G1250" s="308"/>
      <c r="H1250" s="308"/>
      <c r="I1250" s="308"/>
      <c r="J1250" s="308"/>
      <c r="K1250" s="308"/>
      <c r="L1250" s="308"/>
      <c r="M1250" s="308"/>
      <c r="N1250" s="464"/>
      <c r="O1250" s="198"/>
      <c r="P1250" s="863"/>
      <c r="Q1250" s="863"/>
      <c r="R1250" s="863"/>
      <c r="S1250" s="863"/>
      <c r="T1250" s="863"/>
      <c r="U1250" s="198"/>
      <c r="V1250" s="198"/>
      <c r="W1250" s="198"/>
      <c r="X1250" s="198"/>
      <c r="Y1250" s="198"/>
      <c r="Z1250" s="198"/>
      <c r="AA1250" s="1585" t="s">
        <v>770</v>
      </c>
    </row>
    <row r="1251" spans="1:31" ht="18.75" x14ac:dyDescent="0.25">
      <c r="A1251" s="2340"/>
      <c r="B1251" s="459">
        <v>20</v>
      </c>
      <c r="C1251" s="1541"/>
      <c r="D1251" s="308"/>
      <c r="E1251" s="308"/>
      <c r="F1251" s="308"/>
      <c r="G1251" s="308"/>
      <c r="H1251" s="308"/>
      <c r="I1251" s="308"/>
      <c r="J1251" s="308"/>
      <c r="K1251" s="308"/>
      <c r="L1251" s="308"/>
      <c r="M1251" s="308"/>
      <c r="N1251" s="464"/>
      <c r="O1251" s="198"/>
      <c r="P1251" s="863"/>
      <c r="Q1251" s="863"/>
      <c r="R1251" s="863"/>
      <c r="S1251" s="863"/>
      <c r="T1251" s="863"/>
      <c r="U1251" s="198"/>
      <c r="V1251" s="198"/>
      <c r="W1251" s="198"/>
      <c r="X1251" s="198"/>
      <c r="Y1251" s="198"/>
      <c r="Z1251" s="198"/>
      <c r="AA1251" s="1585" t="s">
        <v>770</v>
      </c>
    </row>
    <row r="1252" spans="1:31" ht="18.75" x14ac:dyDescent="0.25">
      <c r="A1252" s="2340"/>
      <c r="B1252" s="459">
        <v>21</v>
      </c>
      <c r="C1252" s="1541"/>
      <c r="D1252" s="308"/>
      <c r="E1252" s="308"/>
      <c r="F1252" s="308"/>
      <c r="G1252" s="308"/>
      <c r="H1252" s="308"/>
      <c r="I1252" s="308"/>
      <c r="J1252" s="308"/>
      <c r="K1252" s="308"/>
      <c r="L1252" s="308"/>
      <c r="M1252" s="308"/>
      <c r="N1252" s="464"/>
      <c r="O1252" s="198"/>
      <c r="P1252" s="863"/>
      <c r="Q1252" s="863"/>
      <c r="R1252" s="863"/>
      <c r="S1252" s="863"/>
      <c r="T1252" s="863"/>
      <c r="U1252" s="198"/>
      <c r="V1252" s="198"/>
      <c r="W1252" s="198"/>
      <c r="X1252" s="198"/>
      <c r="Y1252" s="198"/>
      <c r="Z1252" s="198"/>
      <c r="AA1252" s="1585" t="s">
        <v>770</v>
      </c>
    </row>
    <row r="1253" spans="1:31" ht="18.75" x14ac:dyDescent="0.25">
      <c r="A1253" s="2340"/>
      <c r="B1253" s="459">
        <v>22</v>
      </c>
      <c r="C1253" s="1541"/>
      <c r="D1253" s="308"/>
      <c r="E1253" s="308"/>
      <c r="F1253" s="308"/>
      <c r="G1253" s="308"/>
      <c r="H1253" s="308"/>
      <c r="I1253" s="308"/>
      <c r="J1253" s="308"/>
      <c r="K1253" s="308"/>
      <c r="L1253" s="308"/>
      <c r="M1253" s="308"/>
      <c r="N1253" s="464"/>
      <c r="O1253" s="198"/>
      <c r="P1253" s="863"/>
      <c r="Q1253" s="863"/>
      <c r="R1253" s="863"/>
      <c r="S1253" s="863"/>
      <c r="T1253" s="863"/>
      <c r="U1253" s="198"/>
      <c r="V1253" s="198"/>
      <c r="W1253" s="198"/>
      <c r="X1253" s="198"/>
      <c r="Y1253" s="198"/>
      <c r="Z1253" s="198"/>
      <c r="AA1253" s="1585" t="s">
        <v>770</v>
      </c>
    </row>
    <row r="1254" spans="1:31" ht="18.75" x14ac:dyDescent="0.25">
      <c r="A1254" s="2340"/>
      <c r="B1254" s="459">
        <v>23</v>
      </c>
      <c r="C1254" s="1541"/>
      <c r="D1254" s="308"/>
      <c r="E1254" s="308"/>
      <c r="F1254" s="308"/>
      <c r="G1254" s="308"/>
      <c r="H1254" s="308"/>
      <c r="I1254" s="308"/>
      <c r="J1254" s="308"/>
      <c r="K1254" s="308"/>
      <c r="L1254" s="308"/>
      <c r="M1254" s="308"/>
      <c r="N1254" s="464"/>
      <c r="O1254" s="198"/>
      <c r="P1254" s="863"/>
      <c r="Q1254" s="863"/>
      <c r="R1254" s="863"/>
      <c r="S1254" s="863"/>
      <c r="T1254" s="863"/>
      <c r="U1254" s="198"/>
      <c r="V1254" s="198"/>
      <c r="W1254" s="198"/>
      <c r="X1254" s="198"/>
      <c r="Y1254" s="198"/>
      <c r="Z1254" s="198"/>
      <c r="AA1254" s="1585" t="s">
        <v>770</v>
      </c>
    </row>
    <row r="1255" spans="1:31" ht="18.75" x14ac:dyDescent="0.25">
      <c r="A1255" s="2340"/>
      <c r="B1255" s="459">
        <v>24</v>
      </c>
      <c r="C1255" s="1541"/>
      <c r="D1255" s="308"/>
      <c r="E1255" s="308"/>
      <c r="F1255" s="308"/>
      <c r="G1255" s="308"/>
      <c r="H1255" s="308"/>
      <c r="I1255" s="308"/>
      <c r="J1255" s="308"/>
      <c r="K1255" s="308"/>
      <c r="L1255" s="308"/>
      <c r="M1255" s="308"/>
      <c r="N1255" s="464"/>
      <c r="O1255" s="198"/>
      <c r="P1255" s="863"/>
      <c r="Q1255" s="863"/>
      <c r="R1255" s="863"/>
      <c r="S1255" s="863"/>
      <c r="T1255" s="863"/>
      <c r="U1255" s="198"/>
      <c r="V1255" s="198"/>
      <c r="W1255" s="198"/>
      <c r="X1255" s="198"/>
      <c r="Y1255" s="198"/>
      <c r="Z1255" s="198"/>
      <c r="AA1255" s="1585" t="s">
        <v>770</v>
      </c>
    </row>
    <row r="1256" spans="1:31" ht="18.75" x14ac:dyDescent="0.25">
      <c r="A1256" s="2340"/>
      <c r="B1256" s="459">
        <v>25</v>
      </c>
      <c r="C1256" s="1541"/>
      <c r="D1256" s="308"/>
      <c r="E1256" s="308"/>
      <c r="F1256" s="308"/>
      <c r="G1256" s="308"/>
      <c r="H1256" s="308"/>
      <c r="I1256" s="308"/>
      <c r="J1256" s="308"/>
      <c r="K1256" s="308"/>
      <c r="L1256" s="308"/>
      <c r="M1256" s="308"/>
      <c r="N1256" s="464"/>
      <c r="O1256" s="198"/>
      <c r="P1256" s="863"/>
      <c r="Q1256" s="863"/>
      <c r="R1256" s="863"/>
      <c r="S1256" s="863"/>
      <c r="T1256" s="863"/>
      <c r="U1256" s="198"/>
      <c r="V1256" s="198"/>
      <c r="W1256" s="198"/>
      <c r="X1256" s="198"/>
      <c r="Y1256" s="198"/>
      <c r="Z1256" s="198"/>
      <c r="AA1256" s="1585" t="s">
        <v>770</v>
      </c>
    </row>
    <row r="1257" spans="1:31" ht="18.75" x14ac:dyDescent="0.25">
      <c r="A1257" s="2340"/>
      <c r="B1257" s="459">
        <v>26</v>
      </c>
      <c r="C1257" s="1541"/>
      <c r="D1257" s="308"/>
      <c r="E1257" s="308"/>
      <c r="F1257" s="308"/>
      <c r="G1257" s="308"/>
      <c r="H1257" s="308"/>
      <c r="I1257" s="308"/>
      <c r="J1257" s="308"/>
      <c r="K1257" s="308"/>
      <c r="L1257" s="308"/>
      <c r="M1257" s="308"/>
      <c r="N1257" s="464"/>
      <c r="O1257" s="198"/>
      <c r="P1257" s="863"/>
      <c r="Q1257" s="863"/>
      <c r="R1257" s="863"/>
      <c r="S1257" s="863"/>
      <c r="T1257" s="863"/>
      <c r="U1257" s="198"/>
      <c r="V1257" s="198"/>
      <c r="W1257" s="198"/>
      <c r="X1257" s="198"/>
      <c r="Y1257" s="198"/>
      <c r="Z1257" s="198"/>
      <c r="AA1257" s="1585" t="s">
        <v>770</v>
      </c>
    </row>
    <row r="1258" spans="1:31" ht="18.75" x14ac:dyDescent="0.25">
      <c r="A1258" s="2340"/>
      <c r="B1258" s="459">
        <v>27</v>
      </c>
      <c r="C1258" s="1541"/>
      <c r="D1258" s="308"/>
      <c r="E1258" s="308"/>
      <c r="F1258" s="308"/>
      <c r="G1258" s="308"/>
      <c r="H1258" s="308"/>
      <c r="I1258" s="308"/>
      <c r="J1258" s="308"/>
      <c r="K1258" s="308"/>
      <c r="L1258" s="308"/>
      <c r="M1258" s="308"/>
      <c r="N1258" s="464"/>
      <c r="O1258" s="198"/>
      <c r="P1258" s="863"/>
      <c r="Q1258" s="863"/>
      <c r="R1258" s="863"/>
      <c r="S1258" s="863"/>
      <c r="T1258" s="863"/>
      <c r="U1258" s="198"/>
      <c r="V1258" s="198"/>
      <c r="W1258" s="198"/>
      <c r="X1258" s="198"/>
      <c r="Y1258" s="198"/>
      <c r="Z1258" s="198"/>
      <c r="AA1258" s="1585" t="s">
        <v>770</v>
      </c>
    </row>
    <row r="1259" spans="1:31" ht="18.75" x14ac:dyDescent="0.25">
      <c r="A1259" s="2340"/>
      <c r="B1259" s="459">
        <v>28</v>
      </c>
      <c r="C1259" s="1541"/>
      <c r="D1259" s="308"/>
      <c r="E1259" s="308"/>
      <c r="F1259" s="308"/>
      <c r="G1259" s="308"/>
      <c r="H1259" s="308"/>
      <c r="I1259" s="308"/>
      <c r="J1259" s="308"/>
      <c r="K1259" s="308"/>
      <c r="L1259" s="308"/>
      <c r="M1259" s="308"/>
      <c r="N1259" s="464"/>
      <c r="O1259" s="198"/>
      <c r="P1259" s="863"/>
      <c r="Q1259" s="863"/>
      <c r="R1259" s="863"/>
      <c r="S1259" s="863"/>
      <c r="T1259" s="863"/>
      <c r="U1259" s="198"/>
      <c r="V1259" s="198"/>
      <c r="W1259" s="198"/>
      <c r="X1259" s="198"/>
      <c r="Y1259" s="198"/>
      <c r="Z1259" s="198"/>
      <c r="AA1259" s="1585" t="s">
        <v>770</v>
      </c>
    </row>
    <row r="1260" spans="1:31" ht="18.75" x14ac:dyDescent="0.25">
      <c r="A1260" s="2340"/>
      <c r="B1260" s="459">
        <v>29</v>
      </c>
      <c r="C1260" s="1541"/>
      <c r="D1260" s="308"/>
      <c r="E1260" s="308"/>
      <c r="F1260" s="308"/>
      <c r="G1260" s="308"/>
      <c r="H1260" s="308"/>
      <c r="I1260" s="308"/>
      <c r="J1260" s="308"/>
      <c r="K1260" s="308"/>
      <c r="L1260" s="308"/>
      <c r="M1260" s="308"/>
      <c r="N1260" s="464"/>
      <c r="O1260" s="198"/>
      <c r="P1260" s="863"/>
      <c r="Q1260" s="863"/>
      <c r="R1260" s="863"/>
      <c r="S1260" s="863"/>
      <c r="T1260" s="863"/>
      <c r="U1260" s="198"/>
      <c r="V1260" s="198"/>
      <c r="W1260" s="198"/>
      <c r="X1260" s="198"/>
      <c r="Y1260" s="198"/>
      <c r="Z1260" s="198"/>
      <c r="AA1260" s="1585" t="s">
        <v>770</v>
      </c>
    </row>
    <row r="1261" spans="1:31" ht="18.75" x14ac:dyDescent="0.25">
      <c r="A1261" s="2340"/>
      <c r="B1261" s="459">
        <v>30</v>
      </c>
      <c r="C1261" s="1541"/>
      <c r="D1261" s="308"/>
      <c r="E1261" s="308"/>
      <c r="F1261" s="308"/>
      <c r="G1261" s="308"/>
      <c r="H1261" s="308"/>
      <c r="I1261" s="308"/>
      <c r="J1261" s="308"/>
      <c r="K1261" s="308"/>
      <c r="L1261" s="308"/>
      <c r="M1261" s="308"/>
      <c r="N1261" s="464"/>
      <c r="O1261" s="198"/>
      <c r="P1261" s="863"/>
      <c r="Q1261" s="863"/>
      <c r="R1261" s="863"/>
      <c r="S1261" s="863"/>
      <c r="T1261" s="863"/>
      <c r="U1261" s="198"/>
      <c r="V1261" s="198"/>
      <c r="W1261" s="198"/>
      <c r="X1261" s="198"/>
      <c r="Y1261" s="198"/>
      <c r="Z1261" s="198"/>
      <c r="AA1261" s="1585" t="s">
        <v>770</v>
      </c>
    </row>
    <row r="1262" spans="1:31" ht="18.75" x14ac:dyDescent="0.25">
      <c r="A1262" s="2340"/>
      <c r="B1262" s="459"/>
      <c r="C1262" s="1541"/>
      <c r="D1262" s="308"/>
      <c r="E1262" s="308"/>
      <c r="F1262" s="308"/>
      <c r="G1262" s="308"/>
      <c r="H1262" s="308"/>
      <c r="I1262" s="308"/>
      <c r="J1262" s="308"/>
      <c r="K1262" s="308"/>
      <c r="L1262" s="308"/>
      <c r="M1262" s="308"/>
      <c r="N1262" s="464"/>
      <c r="O1262" s="198"/>
      <c r="P1262" s="863"/>
      <c r="Q1262" s="863"/>
      <c r="R1262" s="863"/>
      <c r="S1262" s="863"/>
      <c r="T1262" s="863"/>
      <c r="U1262" s="198"/>
      <c r="V1262" s="198"/>
      <c r="W1262" s="198"/>
      <c r="X1262" s="198"/>
      <c r="Y1262" s="198"/>
      <c r="Z1262" s="198"/>
      <c r="AA1262" s="1710" t="s">
        <v>1298</v>
      </c>
      <c r="AB1262" s="841"/>
      <c r="AC1262" s="841"/>
      <c r="AD1262" s="841"/>
      <c r="AE1262" s="841"/>
    </row>
    <row r="1263" spans="1:31" ht="18.75" x14ac:dyDescent="0.25">
      <c r="A1263" s="2340"/>
      <c r="B1263" s="2312" t="str">
        <f>E1096</f>
        <v>navets glacés</v>
      </c>
      <c r="C1263" s="2313"/>
      <c r="D1263" s="2313"/>
      <c r="E1263" s="2313"/>
      <c r="F1263" s="2313"/>
      <c r="G1263" s="2313"/>
      <c r="H1263" s="2313"/>
      <c r="I1263" s="2313"/>
      <c r="J1263" s="2313"/>
      <c r="K1263" s="2313"/>
      <c r="L1263" s="2313"/>
      <c r="M1263" s="2313"/>
      <c r="N1263" s="2314"/>
      <c r="O1263" s="198"/>
      <c r="P1263" s="863"/>
      <c r="Q1263" s="863"/>
      <c r="R1263" s="863"/>
      <c r="S1263" s="863"/>
      <c r="T1263" s="863"/>
      <c r="U1263" s="198"/>
      <c r="V1263" s="198"/>
      <c r="W1263" s="198"/>
      <c r="X1263" s="198"/>
      <c r="Y1263" s="198"/>
      <c r="Z1263" s="198"/>
      <c r="AA1263" s="1710" t="s">
        <v>1298</v>
      </c>
      <c r="AB1263" s="841"/>
      <c r="AC1263" s="841"/>
      <c r="AD1263" s="841"/>
      <c r="AE1263" s="841"/>
    </row>
    <row r="1264" spans="1:31" ht="18.75" x14ac:dyDescent="0.25">
      <c r="A1264" s="2340"/>
      <c r="B1264" s="2315"/>
      <c r="C1264" s="2316"/>
      <c r="D1264" s="2316"/>
      <c r="E1264" s="2316"/>
      <c r="F1264" s="2316"/>
      <c r="G1264" s="2316"/>
      <c r="H1264" s="2316"/>
      <c r="I1264" s="2316"/>
      <c r="J1264" s="2316"/>
      <c r="K1264" s="2316"/>
      <c r="L1264" s="2316"/>
      <c r="M1264" s="2316"/>
      <c r="N1264" s="2317"/>
      <c r="O1264" s="198"/>
      <c r="P1264" s="863"/>
      <c r="Q1264" s="863"/>
      <c r="R1264" s="863"/>
      <c r="S1264" s="863"/>
      <c r="T1264" s="863"/>
      <c r="U1264" s="198"/>
      <c r="V1264" s="198"/>
      <c r="W1264" s="198"/>
      <c r="X1264" s="198"/>
      <c r="Y1264" s="198"/>
      <c r="Z1264" s="198"/>
      <c r="AA1264" s="1710" t="s">
        <v>1298</v>
      </c>
      <c r="AB1264" s="841"/>
      <c r="AC1264" s="841"/>
      <c r="AD1264" s="841"/>
      <c r="AE1264" s="841"/>
    </row>
    <row r="1265" spans="1:31" ht="18.75" x14ac:dyDescent="0.25">
      <c r="A1265" s="2340"/>
      <c r="B1265" s="447"/>
      <c r="C1265" s="448" t="s">
        <v>154</v>
      </c>
      <c r="D1265" s="449"/>
      <c r="E1265" s="449"/>
      <c r="F1265" s="449"/>
      <c r="G1265" s="2088" t="s">
        <v>112</v>
      </c>
      <c r="H1265" s="2088"/>
      <c r="I1265" s="2088"/>
      <c r="J1265" s="2088"/>
      <c r="K1265" s="2088"/>
      <c r="L1265" s="2088"/>
      <c r="M1265" s="2088"/>
      <c r="N1265" s="2089"/>
      <c r="O1265" s="198"/>
      <c r="P1265" s="863"/>
      <c r="Q1265" s="863"/>
      <c r="R1265" s="863"/>
      <c r="S1265" s="863"/>
      <c r="T1265" s="863"/>
      <c r="U1265" s="198"/>
      <c r="V1265" s="198"/>
      <c r="W1265" s="198"/>
      <c r="X1265" s="198"/>
      <c r="Y1265" s="198"/>
      <c r="Z1265" s="198"/>
      <c r="AA1265" s="1710" t="s">
        <v>1298</v>
      </c>
      <c r="AB1265" s="841"/>
      <c r="AC1265" s="841"/>
      <c r="AD1265" s="841"/>
      <c r="AE1265" s="841"/>
    </row>
    <row r="1266" spans="1:31" ht="18.75" x14ac:dyDescent="0.25">
      <c r="A1266" s="2340"/>
      <c r="B1266" s="450"/>
      <c r="C1266" s="451" t="str">
        <f>SUBSTITUTE(ADDRESS(1,COLUMN(),4),"1","")</f>
        <v>C</v>
      </c>
      <c r="D1266" s="452" t="s">
        <v>155</v>
      </c>
      <c r="E1266" s="453"/>
      <c r="F1266" s="453"/>
      <c r="G1266" s="2088"/>
      <c r="H1266" s="2088"/>
      <c r="I1266" s="2088"/>
      <c r="J1266" s="2088"/>
      <c r="K1266" s="2088"/>
      <c r="L1266" s="2088"/>
      <c r="M1266" s="2088"/>
      <c r="N1266" s="2089"/>
      <c r="O1266" s="198"/>
      <c r="P1266" s="863"/>
      <c r="Q1266" s="863"/>
      <c r="R1266" s="863"/>
      <c r="S1266" s="863"/>
      <c r="T1266" s="863"/>
      <c r="U1266" s="198"/>
      <c r="V1266" s="198"/>
      <c r="W1266" s="198"/>
      <c r="X1266" s="198"/>
      <c r="Y1266" s="198"/>
      <c r="Z1266" s="198"/>
      <c r="AA1266" s="1710" t="s">
        <v>1298</v>
      </c>
      <c r="AB1266" s="841"/>
      <c r="AC1266" s="841"/>
      <c r="AD1266" s="841"/>
      <c r="AE1266" s="841"/>
    </row>
    <row r="1267" spans="1:31" ht="18.75" x14ac:dyDescent="0.25">
      <c r="A1267" s="2340"/>
      <c r="B1267" s="450"/>
      <c r="C1267" s="1502" t="s">
        <v>156</v>
      </c>
      <c r="D1267" s="448" t="s">
        <v>157</v>
      </c>
      <c r="E1267" s="453"/>
      <c r="F1267" s="453"/>
      <c r="G1267" s="448"/>
      <c r="H1267" s="454"/>
      <c r="I1267" s="454"/>
      <c r="J1267" s="454"/>
      <c r="K1267" s="454"/>
      <c r="L1267" s="454"/>
      <c r="M1267" s="454"/>
      <c r="N1267" s="785" t="s">
        <v>780</v>
      </c>
      <c r="O1267" s="198"/>
      <c r="P1267" s="863"/>
      <c r="Q1267" s="863"/>
      <c r="R1267" s="863"/>
      <c r="S1267" s="863"/>
      <c r="T1267" s="863"/>
      <c r="U1267" s="198"/>
      <c r="V1267" s="198"/>
      <c r="W1267" s="198"/>
      <c r="X1267" s="198"/>
      <c r="Y1267" s="198"/>
      <c r="Z1267" s="198"/>
      <c r="AA1267" s="1710" t="s">
        <v>1298</v>
      </c>
      <c r="AB1267" s="841"/>
      <c r="AC1267" s="841"/>
      <c r="AD1267" s="841"/>
      <c r="AE1267" s="841"/>
    </row>
    <row r="1268" spans="1:31" ht="21" x14ac:dyDescent="0.25">
      <c r="A1268" s="2340"/>
      <c r="B1268" s="664"/>
      <c r="C1268" s="665"/>
      <c r="D1268" s="665"/>
      <c r="E1268" s="665"/>
      <c r="F1268" s="665"/>
      <c r="G1268" s="665"/>
      <c r="H1268" s="665"/>
      <c r="I1268" s="665"/>
      <c r="J1268" s="665"/>
      <c r="K1268" s="665"/>
      <c r="L1268" s="665"/>
      <c r="M1268" s="665"/>
      <c r="N1268" s="666"/>
      <c r="O1268" s="198"/>
      <c r="P1268" s="863"/>
      <c r="Q1268" s="863"/>
      <c r="R1268" s="863"/>
      <c r="S1268" s="863"/>
      <c r="T1268" s="863"/>
      <c r="U1268" s="198"/>
      <c r="V1268" s="198"/>
      <c r="W1268" s="198"/>
      <c r="X1268" s="198"/>
      <c r="Y1268" s="198"/>
      <c r="Z1268" s="198"/>
      <c r="AA1268" s="1710" t="s">
        <v>1298</v>
      </c>
      <c r="AB1268" s="841"/>
      <c r="AC1268" s="841"/>
      <c r="AD1268" s="841"/>
      <c r="AE1268" s="841"/>
    </row>
    <row r="1269" spans="1:31" ht="18.75" x14ac:dyDescent="0.25">
      <c r="A1269" s="2340"/>
      <c r="B1269" s="485" t="s">
        <v>175</v>
      </c>
      <c r="C1269" s="486"/>
      <c r="D1269" s="457"/>
      <c r="E1269" s="351" t="str">
        <f>B1083</f>
        <v>NOM DE LA RECETTE ou d'un élément de la recette  5 RECETTES SUR LA MEME FICHE</v>
      </c>
      <c r="F1269" s="406"/>
      <c r="G1269" s="406"/>
      <c r="H1269" s="406"/>
      <c r="I1269" s="406"/>
      <c r="J1269" s="406"/>
      <c r="K1269" s="406"/>
      <c r="L1269" s="406"/>
      <c r="M1269" s="406"/>
      <c r="N1269" s="458"/>
      <c r="O1269" s="198"/>
      <c r="P1269" s="863"/>
      <c r="Q1269" s="863"/>
      <c r="R1269" s="863"/>
      <c r="S1269" s="863"/>
      <c r="T1269" s="863"/>
      <c r="U1269" s="198"/>
      <c r="V1269" s="198"/>
      <c r="W1269" s="198"/>
      <c r="X1269" s="198"/>
      <c r="Y1269" s="198"/>
      <c r="Z1269" s="198"/>
      <c r="AA1269" s="1710" t="s">
        <v>1298</v>
      </c>
      <c r="AB1269" s="841"/>
      <c r="AC1269" s="841"/>
      <c r="AD1269" s="841"/>
      <c r="AE1269" s="841"/>
    </row>
    <row r="1270" spans="1:31" ht="18.75" x14ac:dyDescent="0.25">
      <c r="A1270" s="2340"/>
      <c r="B1270" s="514"/>
      <c r="C1270" s="1540"/>
      <c r="D1270" s="460"/>
      <c r="E1270" s="406"/>
      <c r="F1270" s="461"/>
      <c r="G1270" s="461"/>
      <c r="H1270" s="461"/>
      <c r="I1270" s="461"/>
      <c r="J1270" s="461"/>
      <c r="K1270" s="461"/>
      <c r="L1270" s="461"/>
      <c r="M1270" s="461"/>
      <c r="N1270" s="462"/>
      <c r="O1270" s="198"/>
      <c r="P1270" s="863"/>
      <c r="Q1270" s="863"/>
      <c r="R1270" s="863"/>
      <c r="S1270" s="863"/>
      <c r="T1270" s="863"/>
      <c r="U1270" s="198"/>
      <c r="V1270" s="198"/>
      <c r="W1270" s="198"/>
      <c r="X1270" s="198"/>
      <c r="Y1270" s="198"/>
      <c r="Z1270" s="198"/>
      <c r="AA1270" s="1585" t="s">
        <v>770</v>
      </c>
    </row>
    <row r="1271" spans="1:31" ht="18.75" x14ac:dyDescent="0.25">
      <c r="A1271" s="2340"/>
      <c r="B1271" s="459">
        <v>1</v>
      </c>
      <c r="C1271" s="1541"/>
      <c r="D1271" s="308"/>
      <c r="E1271" s="308"/>
      <c r="F1271" s="308"/>
      <c r="G1271" s="308"/>
      <c r="H1271" s="308"/>
      <c r="I1271" s="308"/>
      <c r="J1271" s="308"/>
      <c r="K1271" s="308"/>
      <c r="L1271" s="308"/>
      <c r="M1271" s="308"/>
      <c r="N1271" s="464"/>
      <c r="O1271" s="198"/>
      <c r="P1271" s="863"/>
      <c r="Q1271" s="863"/>
      <c r="R1271" s="863"/>
      <c r="S1271" s="863"/>
      <c r="T1271" s="863"/>
      <c r="U1271" s="198"/>
      <c r="V1271" s="198"/>
      <c r="W1271" s="198"/>
      <c r="X1271" s="198"/>
      <c r="Y1271" s="198"/>
      <c r="Z1271" s="198"/>
      <c r="AA1271" s="1585" t="s">
        <v>770</v>
      </c>
    </row>
    <row r="1272" spans="1:31" ht="18.75" x14ac:dyDescent="0.25">
      <c r="A1272" s="2340"/>
      <c r="B1272" s="459">
        <v>2</v>
      </c>
      <c r="C1272" s="1541"/>
      <c r="D1272" s="308"/>
      <c r="E1272" s="308"/>
      <c r="F1272" s="308"/>
      <c r="G1272" s="308"/>
      <c r="H1272" s="308"/>
      <c r="I1272" s="308"/>
      <c r="J1272" s="308"/>
      <c r="K1272" s="308"/>
      <c r="L1272" s="308"/>
      <c r="M1272" s="308"/>
      <c r="N1272" s="464"/>
      <c r="O1272" s="198"/>
      <c r="P1272" s="863"/>
      <c r="Q1272" s="863"/>
      <c r="R1272" s="863"/>
      <c r="S1272" s="863"/>
      <c r="T1272" s="863"/>
      <c r="U1272" s="198"/>
      <c r="V1272" s="198"/>
      <c r="W1272" s="198"/>
      <c r="X1272" s="198"/>
      <c r="Y1272" s="198"/>
      <c r="Z1272" s="198"/>
      <c r="AA1272" s="1585" t="s">
        <v>770</v>
      </c>
    </row>
    <row r="1273" spans="1:31" ht="18.75" x14ac:dyDescent="0.25">
      <c r="A1273" s="2340"/>
      <c r="B1273" s="459">
        <v>3</v>
      </c>
      <c r="C1273" s="1541"/>
      <c r="D1273" s="517"/>
      <c r="E1273" s="517"/>
      <c r="F1273" s="517"/>
      <c r="G1273" s="517"/>
      <c r="H1273" s="517"/>
      <c r="I1273" s="517"/>
      <c r="J1273" s="517"/>
      <c r="K1273" s="517"/>
      <c r="L1273" s="517"/>
      <c r="M1273" s="517"/>
      <c r="N1273" s="518"/>
      <c r="O1273" s="198"/>
      <c r="P1273" s="863"/>
      <c r="Q1273" s="863"/>
      <c r="R1273" s="863"/>
      <c r="S1273" s="863"/>
      <c r="T1273" s="863"/>
      <c r="U1273" s="198"/>
      <c r="V1273" s="198"/>
      <c r="W1273" s="198"/>
      <c r="X1273" s="198"/>
      <c r="Y1273" s="198"/>
      <c r="Z1273" s="198"/>
      <c r="AA1273" s="1585" t="s">
        <v>770</v>
      </c>
    </row>
    <row r="1274" spans="1:31" ht="18.75" x14ac:dyDescent="0.25">
      <c r="A1274" s="2340"/>
      <c r="B1274" s="459">
        <v>4</v>
      </c>
      <c r="C1274" s="1541"/>
      <c r="D1274" s="517"/>
      <c r="E1274" s="517"/>
      <c r="F1274" s="517"/>
      <c r="G1274" s="517"/>
      <c r="H1274" s="517"/>
      <c r="I1274" s="517"/>
      <c r="J1274" s="517"/>
      <c r="K1274" s="517"/>
      <c r="L1274" s="517"/>
      <c r="M1274" s="517"/>
      <c r="N1274" s="518"/>
      <c r="O1274" s="198"/>
      <c r="P1274" s="863"/>
      <c r="Q1274" s="863"/>
      <c r="R1274" s="863"/>
      <c r="S1274" s="863"/>
      <c r="T1274" s="863"/>
      <c r="U1274" s="198"/>
      <c r="V1274" s="198"/>
      <c r="W1274" s="198"/>
      <c r="X1274" s="198"/>
      <c r="Y1274" s="198"/>
      <c r="Z1274" s="198"/>
      <c r="AA1274" s="1585" t="s">
        <v>770</v>
      </c>
    </row>
    <row r="1275" spans="1:31" ht="18.75" x14ac:dyDescent="0.25">
      <c r="A1275" s="2340"/>
      <c r="B1275" s="459">
        <v>5</v>
      </c>
      <c r="C1275" s="1541"/>
      <c r="D1275" s="308"/>
      <c r="E1275" s="308"/>
      <c r="F1275" s="308"/>
      <c r="G1275" s="308"/>
      <c r="H1275" s="308"/>
      <c r="I1275" s="308"/>
      <c r="J1275" s="308"/>
      <c r="K1275" s="308"/>
      <c r="L1275" s="308"/>
      <c r="M1275" s="308"/>
      <c r="N1275" s="464"/>
      <c r="O1275" s="198"/>
      <c r="P1275" s="863"/>
      <c r="Q1275" s="863"/>
      <c r="R1275" s="863"/>
      <c r="S1275" s="863"/>
      <c r="T1275" s="863"/>
      <c r="U1275" s="198"/>
      <c r="V1275" s="198"/>
      <c r="W1275" s="198"/>
      <c r="X1275" s="198"/>
      <c r="Y1275" s="198"/>
      <c r="Z1275" s="198"/>
      <c r="AA1275" s="1585" t="s">
        <v>770</v>
      </c>
    </row>
    <row r="1276" spans="1:31" ht="18.75" x14ac:dyDescent="0.25">
      <c r="A1276" s="2340"/>
      <c r="B1276" s="459">
        <v>6</v>
      </c>
      <c r="C1276" s="1541"/>
      <c r="D1276" s="308"/>
      <c r="E1276" s="308"/>
      <c r="F1276" s="308"/>
      <c r="G1276" s="308"/>
      <c r="H1276" s="308"/>
      <c r="I1276" s="308"/>
      <c r="J1276" s="308"/>
      <c r="K1276" s="308"/>
      <c r="L1276" s="308"/>
      <c r="M1276" s="308"/>
      <c r="N1276" s="464"/>
      <c r="O1276" s="198"/>
      <c r="P1276" s="863"/>
      <c r="Q1276" s="863"/>
      <c r="R1276" s="863"/>
      <c r="S1276" s="863"/>
      <c r="T1276" s="863"/>
      <c r="U1276" s="198"/>
      <c r="V1276" s="198"/>
      <c r="W1276" s="198"/>
      <c r="X1276" s="198"/>
      <c r="Y1276" s="198"/>
      <c r="Z1276" s="198"/>
      <c r="AA1276" s="1585" t="s">
        <v>770</v>
      </c>
    </row>
    <row r="1277" spans="1:31" ht="18.75" x14ac:dyDescent="0.25">
      <c r="A1277" s="2340"/>
      <c r="B1277" s="459">
        <v>7</v>
      </c>
      <c r="C1277" s="1541"/>
      <c r="D1277" s="308"/>
      <c r="E1277" s="308"/>
      <c r="F1277" s="308"/>
      <c r="G1277" s="308"/>
      <c r="H1277" s="308"/>
      <c r="I1277" s="308"/>
      <c r="J1277" s="308"/>
      <c r="K1277" s="308"/>
      <c r="L1277" s="308"/>
      <c r="M1277" s="308"/>
      <c r="N1277" s="464"/>
      <c r="O1277" s="198"/>
      <c r="P1277" s="863"/>
      <c r="Q1277" s="863"/>
      <c r="R1277" s="863"/>
      <c r="S1277" s="863"/>
      <c r="T1277" s="863"/>
      <c r="U1277" s="198"/>
      <c r="V1277" s="198"/>
      <c r="W1277" s="198"/>
      <c r="X1277" s="198"/>
      <c r="Y1277" s="198"/>
      <c r="Z1277" s="198"/>
      <c r="AA1277" s="1585" t="s">
        <v>770</v>
      </c>
    </row>
    <row r="1278" spans="1:31" ht="18.75" x14ac:dyDescent="0.25">
      <c r="A1278" s="2340"/>
      <c r="B1278" s="459">
        <v>8</v>
      </c>
      <c r="C1278" s="1541"/>
      <c r="D1278" s="308"/>
      <c r="E1278" s="308"/>
      <c r="F1278" s="308"/>
      <c r="G1278" s="308"/>
      <c r="H1278" s="308"/>
      <c r="I1278" s="308"/>
      <c r="J1278" s="308"/>
      <c r="K1278" s="308"/>
      <c r="L1278" s="308"/>
      <c r="M1278" s="308"/>
      <c r="N1278" s="464"/>
      <c r="O1278" s="198"/>
      <c r="P1278" s="863"/>
      <c r="Q1278" s="863"/>
      <c r="R1278" s="863"/>
      <c r="S1278" s="863"/>
      <c r="T1278" s="863"/>
      <c r="U1278" s="198"/>
      <c r="V1278" s="198"/>
      <c r="W1278" s="198"/>
      <c r="X1278" s="198"/>
      <c r="Y1278" s="198"/>
      <c r="Z1278" s="198"/>
      <c r="AA1278" s="1585" t="s">
        <v>770</v>
      </c>
    </row>
    <row r="1279" spans="1:31" ht="18.75" x14ac:dyDescent="0.25">
      <c r="A1279" s="2340"/>
      <c r="B1279" s="459">
        <v>9</v>
      </c>
      <c r="C1279" s="1541"/>
      <c r="D1279" s="308"/>
      <c r="E1279" s="308"/>
      <c r="F1279" s="308"/>
      <c r="G1279" s="308"/>
      <c r="H1279" s="308"/>
      <c r="I1279" s="308"/>
      <c r="J1279" s="308"/>
      <c r="K1279" s="308"/>
      <c r="L1279" s="308"/>
      <c r="M1279" s="308"/>
      <c r="N1279" s="464"/>
      <c r="O1279" s="198"/>
      <c r="P1279" s="863"/>
      <c r="Q1279" s="863"/>
      <c r="R1279" s="863"/>
      <c r="S1279" s="863"/>
      <c r="T1279" s="863"/>
      <c r="U1279" s="198"/>
      <c r="V1279" s="198"/>
      <c r="W1279" s="198"/>
      <c r="X1279" s="198"/>
      <c r="Y1279" s="198"/>
      <c r="Z1279" s="198"/>
      <c r="AA1279" s="1585" t="s">
        <v>770</v>
      </c>
    </row>
    <row r="1280" spans="1:31" ht="18.75" x14ac:dyDescent="0.25">
      <c r="A1280" s="2340"/>
      <c r="B1280" s="459">
        <v>10</v>
      </c>
      <c r="C1280" s="1541"/>
      <c r="D1280" s="308"/>
      <c r="E1280" s="308"/>
      <c r="F1280" s="308"/>
      <c r="G1280" s="308"/>
      <c r="H1280" s="308"/>
      <c r="I1280" s="308"/>
      <c r="J1280" s="308"/>
      <c r="K1280" s="308"/>
      <c r="L1280" s="308"/>
      <c r="M1280" s="308"/>
      <c r="N1280" s="464"/>
      <c r="O1280" s="198"/>
      <c r="P1280" s="863"/>
      <c r="Q1280" s="863"/>
      <c r="R1280" s="863"/>
      <c r="S1280" s="863"/>
      <c r="T1280" s="863"/>
      <c r="U1280" s="198"/>
      <c r="V1280" s="198"/>
      <c r="W1280" s="198"/>
      <c r="X1280" s="198"/>
      <c r="Y1280" s="198"/>
      <c r="Z1280" s="198"/>
      <c r="AA1280" s="1585" t="s">
        <v>770</v>
      </c>
    </row>
    <row r="1281" spans="1:27" ht="18.75" x14ac:dyDescent="0.25">
      <c r="A1281" s="2340"/>
      <c r="B1281" s="459">
        <v>11</v>
      </c>
      <c r="C1281" s="1541"/>
      <c r="D1281" s="308"/>
      <c r="E1281" s="308"/>
      <c r="F1281" s="308"/>
      <c r="G1281" s="308"/>
      <c r="H1281" s="308"/>
      <c r="I1281" s="308"/>
      <c r="J1281" s="308"/>
      <c r="K1281" s="308"/>
      <c r="L1281" s="308"/>
      <c r="M1281" s="308"/>
      <c r="N1281" s="464"/>
      <c r="O1281" s="198"/>
      <c r="P1281" s="863"/>
      <c r="Q1281" s="863"/>
      <c r="R1281" s="863"/>
      <c r="S1281" s="863"/>
      <c r="T1281" s="863"/>
      <c r="U1281" s="198"/>
      <c r="V1281" s="198"/>
      <c r="W1281" s="198"/>
      <c r="X1281" s="198"/>
      <c r="Y1281" s="198"/>
      <c r="Z1281" s="198"/>
      <c r="AA1281" s="1585" t="s">
        <v>770</v>
      </c>
    </row>
    <row r="1282" spans="1:27" ht="18.75" x14ac:dyDescent="0.25">
      <c r="A1282" s="2340"/>
      <c r="B1282" s="459">
        <v>12</v>
      </c>
      <c r="C1282" s="1541"/>
      <c r="D1282" s="308"/>
      <c r="E1282" s="308"/>
      <c r="F1282" s="308"/>
      <c r="G1282" s="308"/>
      <c r="H1282" s="308"/>
      <c r="I1282" s="308"/>
      <c r="J1282" s="308"/>
      <c r="K1282" s="308"/>
      <c r="L1282" s="308"/>
      <c r="M1282" s="308"/>
      <c r="N1282" s="464"/>
      <c r="O1282" s="198"/>
      <c r="P1282" s="863"/>
      <c r="Q1282" s="863"/>
      <c r="R1282" s="863"/>
      <c r="S1282" s="863"/>
      <c r="T1282" s="863"/>
      <c r="U1282" s="198"/>
      <c r="V1282" s="198"/>
      <c r="W1282" s="198"/>
      <c r="X1282" s="198"/>
      <c r="Y1282" s="198"/>
      <c r="Z1282" s="198"/>
      <c r="AA1282" s="1585" t="s">
        <v>770</v>
      </c>
    </row>
    <row r="1283" spans="1:27" ht="18.75" x14ac:dyDescent="0.25">
      <c r="A1283" s="2340"/>
      <c r="B1283" s="459">
        <v>13</v>
      </c>
      <c r="C1283" s="1541"/>
      <c r="D1283" s="308"/>
      <c r="E1283" s="308"/>
      <c r="F1283" s="308"/>
      <c r="G1283" s="308"/>
      <c r="H1283" s="308"/>
      <c r="I1283" s="308"/>
      <c r="J1283" s="308"/>
      <c r="K1283" s="308"/>
      <c r="L1283" s="308"/>
      <c r="M1283" s="308"/>
      <c r="N1283" s="464"/>
      <c r="O1283" s="198"/>
      <c r="P1283" s="863"/>
      <c r="Q1283" s="863"/>
      <c r="R1283" s="863"/>
      <c r="S1283" s="863"/>
      <c r="T1283" s="863"/>
      <c r="U1283" s="198"/>
      <c r="V1283" s="198"/>
      <c r="W1283" s="198"/>
      <c r="X1283" s="198"/>
      <c r="Y1283" s="198"/>
      <c r="Z1283" s="198"/>
      <c r="AA1283" s="1585" t="s">
        <v>770</v>
      </c>
    </row>
    <row r="1284" spans="1:27" ht="18.75" x14ac:dyDescent="0.25">
      <c r="A1284" s="2340"/>
      <c r="B1284" s="459">
        <v>14</v>
      </c>
      <c r="C1284" s="1541"/>
      <c r="D1284" s="308"/>
      <c r="E1284" s="308"/>
      <c r="F1284" s="308"/>
      <c r="G1284" s="308"/>
      <c r="H1284" s="308"/>
      <c r="I1284" s="308"/>
      <c r="J1284" s="308"/>
      <c r="K1284" s="308"/>
      <c r="L1284" s="308"/>
      <c r="M1284" s="308"/>
      <c r="N1284" s="464"/>
      <c r="O1284" s="198"/>
      <c r="P1284" s="863"/>
      <c r="Q1284" s="863"/>
      <c r="R1284" s="863"/>
      <c r="S1284" s="863"/>
      <c r="T1284" s="863"/>
      <c r="U1284" s="198"/>
      <c r="V1284" s="198"/>
      <c r="W1284" s="198"/>
      <c r="X1284" s="198"/>
      <c r="Y1284" s="198"/>
      <c r="Z1284" s="198"/>
      <c r="AA1284" s="1585" t="s">
        <v>770</v>
      </c>
    </row>
    <row r="1285" spans="1:27" ht="18.75" x14ac:dyDescent="0.25">
      <c r="A1285" s="2340"/>
      <c r="B1285" s="459">
        <v>15</v>
      </c>
      <c r="C1285" s="1541"/>
      <c r="D1285" s="308"/>
      <c r="E1285" s="308"/>
      <c r="F1285" s="308"/>
      <c r="G1285" s="308"/>
      <c r="H1285" s="308"/>
      <c r="I1285" s="308"/>
      <c r="J1285" s="308"/>
      <c r="K1285" s="308"/>
      <c r="L1285" s="308"/>
      <c r="M1285" s="308"/>
      <c r="N1285" s="464"/>
      <c r="O1285" s="198"/>
      <c r="P1285" s="863"/>
      <c r="Q1285" s="863"/>
      <c r="R1285" s="863"/>
      <c r="S1285" s="863"/>
      <c r="T1285" s="863"/>
      <c r="U1285" s="198"/>
      <c r="V1285" s="198"/>
      <c r="W1285" s="198"/>
      <c r="X1285" s="198"/>
      <c r="Y1285" s="198"/>
      <c r="Z1285" s="198"/>
      <c r="AA1285" s="1585" t="s">
        <v>770</v>
      </c>
    </row>
    <row r="1286" spans="1:27" ht="18.75" x14ac:dyDescent="0.25">
      <c r="A1286" s="2340"/>
      <c r="B1286" s="459">
        <v>16</v>
      </c>
      <c r="C1286" s="1541"/>
      <c r="D1286" s="308"/>
      <c r="E1286" s="308"/>
      <c r="F1286" s="308"/>
      <c r="G1286" s="308"/>
      <c r="H1286" s="308"/>
      <c r="I1286" s="308"/>
      <c r="J1286" s="308"/>
      <c r="K1286" s="308"/>
      <c r="L1286" s="308"/>
      <c r="M1286" s="308"/>
      <c r="N1286" s="464"/>
      <c r="O1286" s="198"/>
      <c r="P1286" s="863"/>
      <c r="Q1286" s="863"/>
      <c r="R1286" s="863"/>
      <c r="S1286" s="863"/>
      <c r="T1286" s="863"/>
      <c r="U1286" s="198"/>
      <c r="V1286" s="198"/>
      <c r="W1286" s="198"/>
      <c r="X1286" s="198"/>
      <c r="Y1286" s="198"/>
      <c r="Z1286" s="198"/>
      <c r="AA1286" s="1585" t="s">
        <v>770</v>
      </c>
    </row>
    <row r="1287" spans="1:27" ht="18.75" x14ac:dyDescent="0.25">
      <c r="A1287" s="2340"/>
      <c r="B1287" s="459">
        <v>17</v>
      </c>
      <c r="C1287" s="1541"/>
      <c r="D1287" s="308"/>
      <c r="E1287" s="308"/>
      <c r="F1287" s="308"/>
      <c r="G1287" s="308"/>
      <c r="H1287" s="308"/>
      <c r="I1287" s="308"/>
      <c r="J1287" s="308"/>
      <c r="K1287" s="308"/>
      <c r="L1287" s="308"/>
      <c r="M1287" s="308"/>
      <c r="N1287" s="464"/>
      <c r="O1287" s="198"/>
      <c r="P1287" s="863"/>
      <c r="Q1287" s="863"/>
      <c r="R1287" s="863"/>
      <c r="S1287" s="863"/>
      <c r="T1287" s="863"/>
      <c r="U1287" s="198"/>
      <c r="V1287" s="198"/>
      <c r="W1287" s="198"/>
      <c r="X1287" s="198"/>
      <c r="Y1287" s="198"/>
      <c r="Z1287" s="198"/>
      <c r="AA1287" s="1585" t="s">
        <v>770</v>
      </c>
    </row>
    <row r="1288" spans="1:27" ht="18.75" x14ac:dyDescent="0.25">
      <c r="A1288" s="2340"/>
      <c r="B1288" s="459">
        <v>18</v>
      </c>
      <c r="C1288" s="1541"/>
      <c r="D1288" s="308"/>
      <c r="E1288" s="308"/>
      <c r="F1288" s="308"/>
      <c r="G1288" s="308"/>
      <c r="H1288" s="308"/>
      <c r="I1288" s="308"/>
      <c r="J1288" s="308"/>
      <c r="K1288" s="308"/>
      <c r="L1288" s="308"/>
      <c r="M1288" s="308"/>
      <c r="N1288" s="464"/>
      <c r="O1288" s="198"/>
      <c r="P1288" s="863"/>
      <c r="Q1288" s="863"/>
      <c r="R1288" s="863"/>
      <c r="S1288" s="863"/>
      <c r="T1288" s="863"/>
      <c r="U1288" s="198"/>
      <c r="V1288" s="198"/>
      <c r="W1288" s="198"/>
      <c r="X1288" s="198"/>
      <c r="Y1288" s="198"/>
      <c r="Z1288" s="198"/>
      <c r="AA1288" s="1585" t="s">
        <v>770</v>
      </c>
    </row>
    <row r="1289" spans="1:27" ht="18.75" x14ac:dyDescent="0.25">
      <c r="A1289" s="2340"/>
      <c r="B1289" s="459">
        <v>19</v>
      </c>
      <c r="C1289" s="1541"/>
      <c r="D1289" s="308"/>
      <c r="E1289" s="308"/>
      <c r="F1289" s="308"/>
      <c r="G1289" s="308"/>
      <c r="H1289" s="308"/>
      <c r="I1289" s="308"/>
      <c r="J1289" s="308"/>
      <c r="K1289" s="308"/>
      <c r="L1289" s="308"/>
      <c r="M1289" s="308"/>
      <c r="N1289" s="464"/>
      <c r="O1289" s="198"/>
      <c r="P1289" s="863"/>
      <c r="Q1289" s="863"/>
      <c r="R1289" s="863"/>
      <c r="S1289" s="863"/>
      <c r="T1289" s="863"/>
      <c r="U1289" s="198"/>
      <c r="V1289" s="198"/>
      <c r="W1289" s="198"/>
      <c r="X1289" s="198"/>
      <c r="Y1289" s="198"/>
      <c r="Z1289" s="198"/>
      <c r="AA1289" s="1585" t="s">
        <v>770</v>
      </c>
    </row>
    <row r="1290" spans="1:27" ht="18.75" x14ac:dyDescent="0.25">
      <c r="A1290" s="2340"/>
      <c r="B1290" s="459">
        <v>20</v>
      </c>
      <c r="C1290" s="1541"/>
      <c r="D1290" s="308"/>
      <c r="E1290" s="308"/>
      <c r="F1290" s="308"/>
      <c r="G1290" s="308"/>
      <c r="H1290" s="308"/>
      <c r="I1290" s="308"/>
      <c r="J1290" s="308"/>
      <c r="K1290" s="308"/>
      <c r="L1290" s="308"/>
      <c r="M1290" s="308"/>
      <c r="N1290" s="464"/>
      <c r="O1290" s="198"/>
      <c r="P1290" s="863"/>
      <c r="Q1290" s="863"/>
      <c r="R1290" s="863"/>
      <c r="S1290" s="863"/>
      <c r="T1290" s="863"/>
      <c r="U1290" s="198"/>
      <c r="V1290" s="198"/>
      <c r="W1290" s="198"/>
      <c r="X1290" s="198"/>
      <c r="Y1290" s="198"/>
      <c r="Z1290" s="198"/>
      <c r="AA1290" s="1585" t="s">
        <v>770</v>
      </c>
    </row>
    <row r="1291" spans="1:27" ht="18.75" x14ac:dyDescent="0.25">
      <c r="A1291" s="2340"/>
      <c r="B1291" s="459">
        <v>21</v>
      </c>
      <c r="C1291" s="1541"/>
      <c r="D1291" s="308"/>
      <c r="E1291" s="308"/>
      <c r="F1291" s="308"/>
      <c r="G1291" s="308"/>
      <c r="H1291" s="308"/>
      <c r="I1291" s="308"/>
      <c r="J1291" s="308"/>
      <c r="K1291" s="308"/>
      <c r="L1291" s="308"/>
      <c r="M1291" s="308"/>
      <c r="N1291" s="464"/>
      <c r="O1291" s="198"/>
      <c r="P1291" s="863"/>
      <c r="Q1291" s="863"/>
      <c r="R1291" s="863"/>
      <c r="S1291" s="863"/>
      <c r="T1291" s="863"/>
      <c r="U1291" s="198"/>
      <c r="V1291" s="198"/>
      <c r="W1291" s="198"/>
      <c r="X1291" s="198"/>
      <c r="Y1291" s="198"/>
      <c r="Z1291" s="198"/>
      <c r="AA1291" s="1585" t="s">
        <v>770</v>
      </c>
    </row>
    <row r="1292" spans="1:27" ht="18.75" x14ac:dyDescent="0.25">
      <c r="A1292" s="2340"/>
      <c r="B1292" s="459">
        <v>22</v>
      </c>
      <c r="C1292" s="1541"/>
      <c r="D1292" s="308"/>
      <c r="E1292" s="308"/>
      <c r="F1292" s="308"/>
      <c r="G1292" s="308"/>
      <c r="H1292" s="308"/>
      <c r="I1292" s="308"/>
      <c r="J1292" s="308"/>
      <c r="K1292" s="308"/>
      <c r="L1292" s="308"/>
      <c r="M1292" s="308"/>
      <c r="N1292" s="464"/>
      <c r="O1292" s="198"/>
      <c r="P1292" s="863"/>
      <c r="Q1292" s="863"/>
      <c r="R1292" s="863"/>
      <c r="S1292" s="863"/>
      <c r="T1292" s="863"/>
      <c r="U1292" s="198"/>
      <c r="V1292" s="198"/>
      <c r="W1292" s="198"/>
      <c r="X1292" s="198"/>
      <c r="Y1292" s="198"/>
      <c r="Z1292" s="198"/>
      <c r="AA1292" s="1585" t="s">
        <v>770</v>
      </c>
    </row>
    <row r="1293" spans="1:27" ht="18.75" x14ac:dyDescent="0.25">
      <c r="A1293" s="2340"/>
      <c r="B1293" s="459">
        <v>23</v>
      </c>
      <c r="C1293" s="1541"/>
      <c r="D1293" s="308"/>
      <c r="E1293" s="308"/>
      <c r="F1293" s="308"/>
      <c r="G1293" s="308"/>
      <c r="H1293" s="308"/>
      <c r="I1293" s="308"/>
      <c r="J1293" s="308"/>
      <c r="K1293" s="308"/>
      <c r="L1293" s="308"/>
      <c r="M1293" s="308"/>
      <c r="N1293" s="464"/>
      <c r="O1293" s="198"/>
      <c r="P1293" s="863"/>
      <c r="Q1293" s="863"/>
      <c r="R1293" s="863"/>
      <c r="S1293" s="863"/>
      <c r="T1293" s="863"/>
      <c r="U1293" s="198"/>
      <c r="V1293" s="198"/>
      <c r="W1293" s="198"/>
      <c r="X1293" s="198"/>
      <c r="Y1293" s="198"/>
      <c r="Z1293" s="198"/>
      <c r="AA1293" s="1585" t="s">
        <v>770</v>
      </c>
    </row>
    <row r="1294" spans="1:27" ht="18.75" x14ac:dyDescent="0.25">
      <c r="A1294" s="2340"/>
      <c r="B1294" s="459">
        <v>24</v>
      </c>
      <c r="C1294" s="1541"/>
      <c r="D1294" s="308"/>
      <c r="E1294" s="308"/>
      <c r="F1294" s="308"/>
      <c r="G1294" s="308"/>
      <c r="H1294" s="308"/>
      <c r="I1294" s="308"/>
      <c r="J1294" s="308"/>
      <c r="K1294" s="308"/>
      <c r="L1294" s="308"/>
      <c r="M1294" s="308"/>
      <c r="N1294" s="464"/>
      <c r="O1294" s="198"/>
      <c r="P1294" s="863"/>
      <c r="Q1294" s="863"/>
      <c r="R1294" s="863"/>
      <c r="S1294" s="863"/>
      <c r="T1294" s="863"/>
      <c r="U1294" s="198"/>
      <c r="V1294" s="198"/>
      <c r="W1294" s="198"/>
      <c r="X1294" s="198"/>
      <c r="Y1294" s="198"/>
      <c r="Z1294" s="198"/>
      <c r="AA1294" s="1585" t="s">
        <v>770</v>
      </c>
    </row>
    <row r="1295" spans="1:27" ht="18.75" x14ac:dyDescent="0.25">
      <c r="A1295" s="2340"/>
      <c r="B1295" s="459">
        <v>25</v>
      </c>
      <c r="C1295" s="1541"/>
      <c r="D1295" s="308"/>
      <c r="E1295" s="308"/>
      <c r="F1295" s="308"/>
      <c r="G1295" s="308"/>
      <c r="H1295" s="308"/>
      <c r="I1295" s="308"/>
      <c r="J1295" s="308"/>
      <c r="K1295" s="308"/>
      <c r="L1295" s="308"/>
      <c r="M1295" s="308"/>
      <c r="N1295" s="464"/>
      <c r="O1295" s="198"/>
      <c r="P1295" s="863"/>
      <c r="Q1295" s="863"/>
      <c r="R1295" s="863"/>
      <c r="S1295" s="863"/>
      <c r="T1295" s="863"/>
      <c r="U1295" s="198"/>
      <c r="V1295" s="198"/>
      <c r="W1295" s="198"/>
      <c r="X1295" s="198"/>
      <c r="Y1295" s="198"/>
      <c r="Z1295" s="198"/>
      <c r="AA1295" s="1585" t="s">
        <v>770</v>
      </c>
    </row>
    <row r="1296" spans="1:27" ht="18.75" x14ac:dyDescent="0.25">
      <c r="A1296" s="2340"/>
      <c r="B1296" s="459">
        <v>26</v>
      </c>
      <c r="C1296" s="1541"/>
      <c r="D1296" s="308"/>
      <c r="E1296" s="308"/>
      <c r="F1296" s="308"/>
      <c r="G1296" s="308"/>
      <c r="H1296" s="308"/>
      <c r="I1296" s="308"/>
      <c r="J1296" s="308"/>
      <c r="K1296" s="308"/>
      <c r="L1296" s="308"/>
      <c r="M1296" s="308"/>
      <c r="N1296" s="464"/>
      <c r="O1296" s="198"/>
      <c r="P1296" s="863"/>
      <c r="Q1296" s="863"/>
      <c r="R1296" s="863"/>
      <c r="S1296" s="863"/>
      <c r="T1296" s="863"/>
      <c r="U1296" s="198"/>
      <c r="V1296" s="198"/>
      <c r="W1296" s="198"/>
      <c r="X1296" s="198"/>
      <c r="Y1296" s="198"/>
      <c r="Z1296" s="198"/>
      <c r="AA1296" s="1585" t="s">
        <v>770</v>
      </c>
    </row>
    <row r="1297" spans="1:31" ht="18.75" x14ac:dyDescent="0.25">
      <c r="A1297" s="2340"/>
      <c r="B1297" s="459">
        <v>27</v>
      </c>
      <c r="C1297" s="1541"/>
      <c r="D1297" s="308"/>
      <c r="E1297" s="308"/>
      <c r="F1297" s="308"/>
      <c r="G1297" s="308"/>
      <c r="H1297" s="308"/>
      <c r="I1297" s="308"/>
      <c r="J1297" s="308"/>
      <c r="K1297" s="308"/>
      <c r="L1297" s="308"/>
      <c r="M1297" s="308"/>
      <c r="N1297" s="464"/>
      <c r="O1297" s="198"/>
      <c r="P1297" s="863"/>
      <c r="Q1297" s="863"/>
      <c r="R1297" s="863"/>
      <c r="S1297" s="863"/>
      <c r="T1297" s="863"/>
      <c r="U1297" s="198"/>
      <c r="V1297" s="198"/>
      <c r="W1297" s="198"/>
      <c r="X1297" s="198"/>
      <c r="Y1297" s="198"/>
      <c r="Z1297" s="198"/>
      <c r="AA1297" s="1585" t="s">
        <v>770</v>
      </c>
    </row>
    <row r="1298" spans="1:31" ht="18.75" x14ac:dyDescent="0.25">
      <c r="A1298" s="2340"/>
      <c r="B1298" s="459">
        <v>28</v>
      </c>
      <c r="C1298" s="1541"/>
      <c r="D1298" s="308"/>
      <c r="E1298" s="308"/>
      <c r="F1298" s="308"/>
      <c r="G1298" s="308"/>
      <c r="H1298" s="308"/>
      <c r="I1298" s="308"/>
      <c r="J1298" s="308"/>
      <c r="K1298" s="308"/>
      <c r="L1298" s="308"/>
      <c r="M1298" s="308"/>
      <c r="N1298" s="464"/>
      <c r="O1298" s="198"/>
      <c r="P1298" s="863"/>
      <c r="Q1298" s="863"/>
      <c r="R1298" s="863"/>
      <c r="S1298" s="863"/>
      <c r="T1298" s="863"/>
      <c r="U1298" s="198"/>
      <c r="V1298" s="198"/>
      <c r="W1298" s="198"/>
      <c r="X1298" s="198"/>
      <c r="Y1298" s="198"/>
      <c r="Z1298" s="198"/>
      <c r="AA1298" s="1585" t="s">
        <v>770</v>
      </c>
    </row>
    <row r="1299" spans="1:31" ht="18.75" x14ac:dyDescent="0.25">
      <c r="A1299" s="2340"/>
      <c r="B1299" s="459">
        <v>29</v>
      </c>
      <c r="C1299" s="1541"/>
      <c r="D1299" s="308"/>
      <c r="E1299" s="308"/>
      <c r="F1299" s="308"/>
      <c r="G1299" s="308"/>
      <c r="H1299" s="308"/>
      <c r="I1299" s="308"/>
      <c r="J1299" s="308"/>
      <c r="K1299" s="308"/>
      <c r="L1299" s="308"/>
      <c r="M1299" s="308"/>
      <c r="N1299" s="464"/>
      <c r="O1299" s="198"/>
      <c r="P1299" s="863"/>
      <c r="Q1299" s="863"/>
      <c r="R1299" s="863"/>
      <c r="S1299" s="863"/>
      <c r="T1299" s="863"/>
      <c r="U1299" s="198"/>
      <c r="V1299" s="198"/>
      <c r="W1299" s="198"/>
      <c r="X1299" s="198"/>
      <c r="Y1299" s="198"/>
      <c r="Z1299" s="198"/>
      <c r="AA1299" s="1585" t="s">
        <v>770</v>
      </c>
    </row>
    <row r="1300" spans="1:31" ht="18.75" x14ac:dyDescent="0.25">
      <c r="A1300" s="2340"/>
      <c r="B1300" s="459">
        <v>30</v>
      </c>
      <c r="C1300" s="1541"/>
      <c r="D1300" s="308"/>
      <c r="E1300" s="308"/>
      <c r="F1300" s="308"/>
      <c r="G1300" s="308"/>
      <c r="H1300" s="308"/>
      <c r="I1300" s="308"/>
      <c r="J1300" s="308"/>
      <c r="K1300" s="308"/>
      <c r="L1300" s="308"/>
      <c r="M1300" s="308"/>
      <c r="N1300" s="464"/>
      <c r="O1300" s="198"/>
      <c r="P1300" s="863"/>
      <c r="Q1300" s="863"/>
      <c r="R1300" s="863"/>
      <c r="S1300" s="863"/>
      <c r="T1300" s="863"/>
      <c r="U1300" s="198"/>
      <c r="V1300" s="198"/>
      <c r="W1300" s="198"/>
      <c r="X1300" s="198"/>
      <c r="Y1300" s="198"/>
      <c r="Z1300" s="198"/>
      <c r="AA1300" s="1710" t="s">
        <v>1298</v>
      </c>
      <c r="AB1300" s="841"/>
      <c r="AC1300" s="841"/>
      <c r="AD1300" s="841"/>
      <c r="AE1300" s="841"/>
    </row>
    <row r="1301" spans="1:31" ht="18.75" x14ac:dyDescent="0.25">
      <c r="A1301" s="2340"/>
      <c r="B1301" s="459"/>
      <c r="C1301" s="1541"/>
      <c r="D1301" s="308"/>
      <c r="E1301" s="308"/>
      <c r="F1301" s="308"/>
      <c r="G1301" s="308"/>
      <c r="H1301" s="308"/>
      <c r="I1301" s="308"/>
      <c r="J1301" s="308"/>
      <c r="K1301" s="308"/>
      <c r="L1301" s="308"/>
      <c r="M1301" s="308"/>
      <c r="N1301" s="464"/>
      <c r="O1301" s="198"/>
      <c r="P1301" s="863"/>
      <c r="Q1301" s="863"/>
      <c r="R1301" s="863"/>
      <c r="S1301" s="863"/>
      <c r="T1301" s="863"/>
      <c r="U1301" s="198"/>
      <c r="V1301" s="198"/>
      <c r="W1301" s="198"/>
      <c r="X1301" s="198"/>
      <c r="Y1301" s="198"/>
      <c r="Z1301" s="198"/>
      <c r="AA1301" s="1710" t="s">
        <v>1298</v>
      </c>
      <c r="AB1301" s="841"/>
      <c r="AC1301" s="841"/>
      <c r="AD1301" s="841"/>
      <c r="AE1301" s="841"/>
    </row>
    <row r="1302" spans="1:31" ht="18.75" x14ac:dyDescent="0.25">
      <c r="A1302" s="2340"/>
      <c r="B1302" s="2312" t="str">
        <f>F1096</f>
        <v>finition</v>
      </c>
      <c r="C1302" s="2313"/>
      <c r="D1302" s="2313"/>
      <c r="E1302" s="2313"/>
      <c r="F1302" s="2313"/>
      <c r="G1302" s="2313"/>
      <c r="H1302" s="2313"/>
      <c r="I1302" s="2313"/>
      <c r="J1302" s="2313"/>
      <c r="K1302" s="2313"/>
      <c r="L1302" s="2313"/>
      <c r="M1302" s="2313"/>
      <c r="N1302" s="2314"/>
      <c r="O1302" s="198"/>
      <c r="P1302" s="863"/>
      <c r="Q1302" s="863"/>
      <c r="R1302" s="863"/>
      <c r="S1302" s="863"/>
      <c r="T1302" s="863"/>
      <c r="U1302" s="198"/>
      <c r="V1302" s="198"/>
      <c r="W1302" s="198"/>
      <c r="X1302" s="198"/>
      <c r="Y1302" s="198"/>
      <c r="Z1302" s="198"/>
      <c r="AA1302" s="1710" t="s">
        <v>1298</v>
      </c>
      <c r="AB1302" s="841"/>
      <c r="AC1302" s="841"/>
      <c r="AD1302" s="841"/>
      <c r="AE1302" s="841"/>
    </row>
    <row r="1303" spans="1:31" ht="18.75" x14ac:dyDescent="0.25">
      <c r="A1303" s="2340"/>
      <c r="B1303" s="2315"/>
      <c r="C1303" s="2316"/>
      <c r="D1303" s="2316"/>
      <c r="E1303" s="2316"/>
      <c r="F1303" s="2316"/>
      <c r="G1303" s="2316"/>
      <c r="H1303" s="2316"/>
      <c r="I1303" s="2316"/>
      <c r="J1303" s="2316"/>
      <c r="K1303" s="2316"/>
      <c r="L1303" s="2316"/>
      <c r="M1303" s="2316"/>
      <c r="N1303" s="2317"/>
      <c r="O1303" s="198"/>
      <c r="P1303" s="863"/>
      <c r="Q1303" s="863"/>
      <c r="R1303" s="863"/>
      <c r="S1303" s="863"/>
      <c r="T1303" s="863"/>
      <c r="U1303" s="198"/>
      <c r="V1303" s="198"/>
      <c r="W1303" s="198"/>
      <c r="X1303" s="198"/>
      <c r="Y1303" s="198"/>
      <c r="Z1303" s="198"/>
      <c r="AA1303" s="1710" t="s">
        <v>1298</v>
      </c>
      <c r="AB1303" s="841"/>
      <c r="AC1303" s="841"/>
      <c r="AD1303" s="841"/>
      <c r="AE1303" s="841"/>
    </row>
    <row r="1304" spans="1:31" ht="18.75" x14ac:dyDescent="0.25">
      <c r="A1304" s="2340"/>
      <c r="B1304" s="447"/>
      <c r="C1304" s="448" t="s">
        <v>154</v>
      </c>
      <c r="D1304" s="449"/>
      <c r="E1304" s="449"/>
      <c r="F1304" s="449"/>
      <c r="G1304" s="2088" t="s">
        <v>112</v>
      </c>
      <c r="H1304" s="2088"/>
      <c r="I1304" s="2088"/>
      <c r="J1304" s="2088"/>
      <c r="K1304" s="2088"/>
      <c r="L1304" s="2088"/>
      <c r="M1304" s="2088"/>
      <c r="N1304" s="2089"/>
      <c r="O1304" s="198"/>
      <c r="P1304" s="863"/>
      <c r="Q1304" s="863"/>
      <c r="R1304" s="863"/>
      <c r="S1304" s="863"/>
      <c r="T1304" s="863"/>
      <c r="U1304" s="198"/>
      <c r="V1304" s="198"/>
      <c r="W1304" s="198"/>
      <c r="X1304" s="198"/>
      <c r="Y1304" s="198"/>
      <c r="Z1304" s="198"/>
      <c r="AA1304" s="1710" t="s">
        <v>1298</v>
      </c>
      <c r="AB1304" s="841"/>
      <c r="AC1304" s="841"/>
      <c r="AD1304" s="841"/>
      <c r="AE1304" s="841"/>
    </row>
    <row r="1305" spans="1:31" ht="18.75" x14ac:dyDescent="0.25">
      <c r="A1305" s="2340"/>
      <c r="B1305" s="450"/>
      <c r="C1305" s="451" t="str">
        <f>SUBSTITUTE(ADDRESS(1,COLUMN(),4),"1","")</f>
        <v>C</v>
      </c>
      <c r="D1305" s="452" t="s">
        <v>155</v>
      </c>
      <c r="E1305" s="453"/>
      <c r="F1305" s="453"/>
      <c r="G1305" s="2088"/>
      <c r="H1305" s="2088"/>
      <c r="I1305" s="2088"/>
      <c r="J1305" s="2088"/>
      <c r="K1305" s="2088"/>
      <c r="L1305" s="2088"/>
      <c r="M1305" s="2088"/>
      <c r="N1305" s="2089"/>
      <c r="O1305" s="198"/>
      <c r="P1305" s="863"/>
      <c r="Q1305" s="863"/>
      <c r="R1305" s="863"/>
      <c r="S1305" s="863"/>
      <c r="T1305" s="863"/>
      <c r="U1305" s="198"/>
      <c r="V1305" s="198"/>
      <c r="W1305" s="198"/>
      <c r="X1305" s="198"/>
      <c r="Y1305" s="198"/>
      <c r="Z1305" s="198"/>
      <c r="AA1305" s="1710" t="s">
        <v>1298</v>
      </c>
      <c r="AB1305" s="841"/>
      <c r="AC1305" s="841"/>
      <c r="AD1305" s="841"/>
      <c r="AE1305" s="841"/>
    </row>
    <row r="1306" spans="1:31" ht="18.75" x14ac:dyDescent="0.25">
      <c r="A1306" s="2340"/>
      <c r="B1306" s="450"/>
      <c r="C1306" s="1502" t="s">
        <v>156</v>
      </c>
      <c r="D1306" s="448" t="s">
        <v>157</v>
      </c>
      <c r="E1306" s="453"/>
      <c r="F1306" s="453"/>
      <c r="G1306" s="448"/>
      <c r="H1306" s="454"/>
      <c r="I1306" s="454"/>
      <c r="J1306" s="454"/>
      <c r="K1306" s="454"/>
      <c r="L1306" s="454"/>
      <c r="M1306" s="454"/>
      <c r="N1306" s="785" t="s">
        <v>780</v>
      </c>
      <c r="O1306" s="198"/>
      <c r="P1306" s="863"/>
      <c r="Q1306" s="863"/>
      <c r="R1306" s="863"/>
      <c r="S1306" s="863"/>
      <c r="T1306" s="863"/>
      <c r="U1306" s="198"/>
      <c r="V1306" s="198"/>
      <c r="W1306" s="198"/>
      <c r="X1306" s="198"/>
      <c r="Y1306" s="198"/>
      <c r="Z1306" s="198"/>
      <c r="AA1306" s="1710" t="s">
        <v>1298</v>
      </c>
      <c r="AB1306" s="841"/>
      <c r="AC1306" s="841"/>
      <c r="AD1306" s="841"/>
      <c r="AE1306" s="841"/>
    </row>
    <row r="1307" spans="1:31" ht="21" x14ac:dyDescent="0.25">
      <c r="A1307" s="2340"/>
      <c r="B1307" s="664"/>
      <c r="C1307" s="665"/>
      <c r="D1307" s="665"/>
      <c r="E1307" s="665"/>
      <c r="F1307" s="665"/>
      <c r="G1307" s="665"/>
      <c r="H1307" s="665"/>
      <c r="I1307" s="665"/>
      <c r="J1307" s="665"/>
      <c r="K1307" s="665"/>
      <c r="L1307" s="665"/>
      <c r="M1307" s="665"/>
      <c r="N1307" s="666"/>
      <c r="O1307" s="198"/>
      <c r="P1307" s="863"/>
      <c r="Q1307" s="863"/>
      <c r="R1307" s="863"/>
      <c r="S1307" s="863"/>
      <c r="T1307" s="863"/>
      <c r="U1307" s="198"/>
      <c r="V1307" s="198"/>
      <c r="W1307" s="198"/>
      <c r="X1307" s="198"/>
      <c r="Y1307" s="198"/>
      <c r="Z1307" s="198"/>
      <c r="AA1307" s="1710" t="s">
        <v>1298</v>
      </c>
      <c r="AB1307" s="841"/>
      <c r="AC1307" s="841"/>
      <c r="AD1307" s="841"/>
      <c r="AE1307" s="841"/>
    </row>
    <row r="1308" spans="1:31" ht="18.75" x14ac:dyDescent="0.25">
      <c r="A1308" s="2340"/>
      <c r="B1308" s="485" t="s">
        <v>175</v>
      </c>
      <c r="C1308" s="486"/>
      <c r="D1308" s="457"/>
      <c r="E1308" s="351" t="str">
        <f>B1083</f>
        <v>NOM DE LA RECETTE ou d'un élément de la recette  5 RECETTES SUR LA MEME FICHE</v>
      </c>
      <c r="F1308" s="406"/>
      <c r="G1308" s="406"/>
      <c r="H1308" s="406"/>
      <c r="I1308" s="406"/>
      <c r="J1308" s="406"/>
      <c r="K1308" s="406"/>
      <c r="L1308" s="406"/>
      <c r="M1308" s="406"/>
      <c r="N1308" s="458"/>
      <c r="O1308" s="198"/>
      <c r="P1308" s="863"/>
      <c r="Q1308" s="863"/>
      <c r="R1308" s="863"/>
      <c r="S1308" s="863"/>
      <c r="T1308" s="863"/>
      <c r="U1308" s="198"/>
      <c r="V1308" s="198"/>
      <c r="W1308" s="198"/>
      <c r="X1308" s="198"/>
      <c r="Y1308" s="198"/>
      <c r="Z1308" s="198"/>
      <c r="AA1308" s="1710" t="s">
        <v>1298</v>
      </c>
      <c r="AB1308" s="841"/>
      <c r="AC1308" s="841"/>
      <c r="AD1308" s="841"/>
      <c r="AE1308" s="841"/>
    </row>
    <row r="1309" spans="1:31" ht="18.75" x14ac:dyDescent="0.25">
      <c r="A1309" s="2340"/>
      <c r="B1309" s="514"/>
      <c r="C1309" s="1540"/>
      <c r="D1309" s="460"/>
      <c r="E1309" s="406"/>
      <c r="F1309" s="461"/>
      <c r="G1309" s="461"/>
      <c r="H1309" s="461"/>
      <c r="I1309" s="461"/>
      <c r="J1309" s="461"/>
      <c r="K1309" s="461"/>
      <c r="L1309" s="461"/>
      <c r="M1309" s="461"/>
      <c r="N1309" s="462"/>
      <c r="O1309" s="198"/>
      <c r="P1309" s="863"/>
      <c r="Q1309" s="863"/>
      <c r="R1309" s="863"/>
      <c r="S1309" s="863"/>
      <c r="T1309" s="863"/>
      <c r="U1309" s="198"/>
      <c r="V1309" s="198"/>
      <c r="W1309" s="198"/>
      <c r="X1309" s="198"/>
      <c r="Y1309" s="198"/>
      <c r="Z1309" s="198"/>
      <c r="AA1309" s="1585" t="s">
        <v>770</v>
      </c>
    </row>
    <row r="1310" spans="1:31" ht="18.75" x14ac:dyDescent="0.25">
      <c r="A1310" s="2340"/>
      <c r="B1310" s="459">
        <v>1</v>
      </c>
      <c r="C1310" s="1541"/>
      <c r="D1310" s="308"/>
      <c r="E1310" s="308"/>
      <c r="F1310" s="308"/>
      <c r="G1310" s="308"/>
      <c r="H1310" s="308"/>
      <c r="I1310" s="308"/>
      <c r="J1310" s="308"/>
      <c r="K1310" s="308"/>
      <c r="L1310" s="308"/>
      <c r="M1310" s="308"/>
      <c r="N1310" s="464"/>
      <c r="O1310" s="198"/>
      <c r="P1310" s="863"/>
      <c r="Q1310" s="863"/>
      <c r="R1310" s="863"/>
      <c r="S1310" s="863"/>
      <c r="T1310" s="863"/>
      <c r="U1310" s="198"/>
      <c r="V1310" s="198"/>
      <c r="W1310" s="198"/>
      <c r="X1310" s="198"/>
      <c r="Y1310" s="198"/>
      <c r="Z1310" s="198"/>
      <c r="AA1310" s="1585" t="s">
        <v>770</v>
      </c>
    </row>
    <row r="1311" spans="1:31" ht="18.75" x14ac:dyDescent="0.25">
      <c r="A1311" s="2340"/>
      <c r="B1311" s="459">
        <v>2</v>
      </c>
      <c r="C1311" s="1541"/>
      <c r="D1311" s="308"/>
      <c r="E1311" s="308"/>
      <c r="F1311" s="308"/>
      <c r="G1311" s="308"/>
      <c r="H1311" s="308"/>
      <c r="I1311" s="308"/>
      <c r="J1311" s="308"/>
      <c r="K1311" s="308"/>
      <c r="L1311" s="308"/>
      <c r="M1311" s="308"/>
      <c r="N1311" s="464"/>
      <c r="O1311" s="198"/>
      <c r="P1311" s="863"/>
      <c r="Q1311" s="863"/>
      <c r="R1311" s="863"/>
      <c r="S1311" s="863"/>
      <c r="T1311" s="863"/>
      <c r="U1311" s="198"/>
      <c r="V1311" s="198"/>
      <c r="W1311" s="198"/>
      <c r="X1311" s="198"/>
      <c r="Y1311" s="198"/>
      <c r="Z1311" s="198"/>
      <c r="AA1311" s="1585" t="s">
        <v>770</v>
      </c>
    </row>
    <row r="1312" spans="1:31" ht="18.75" x14ac:dyDescent="0.25">
      <c r="A1312" s="2340"/>
      <c r="B1312" s="459">
        <v>3</v>
      </c>
      <c r="C1312" s="1541"/>
      <c r="D1312" s="517"/>
      <c r="E1312" s="517"/>
      <c r="F1312" s="517"/>
      <c r="G1312" s="517"/>
      <c r="H1312" s="517"/>
      <c r="I1312" s="517"/>
      <c r="J1312" s="517"/>
      <c r="K1312" s="517"/>
      <c r="L1312" s="517"/>
      <c r="M1312" s="517"/>
      <c r="N1312" s="518"/>
      <c r="O1312" s="198"/>
      <c r="P1312" s="863"/>
      <c r="Q1312" s="863"/>
      <c r="R1312" s="863"/>
      <c r="S1312" s="863"/>
      <c r="T1312" s="863"/>
      <c r="U1312" s="198"/>
      <c r="V1312" s="198"/>
      <c r="W1312" s="198"/>
      <c r="X1312" s="198"/>
      <c r="Y1312" s="198"/>
      <c r="Z1312" s="198"/>
      <c r="AA1312" s="1585" t="s">
        <v>770</v>
      </c>
    </row>
    <row r="1313" spans="1:27" ht="18.75" x14ac:dyDescent="0.25">
      <c r="A1313" s="2340"/>
      <c r="B1313" s="459">
        <v>4</v>
      </c>
      <c r="C1313" s="1541"/>
      <c r="D1313" s="517"/>
      <c r="E1313" s="517"/>
      <c r="F1313" s="517"/>
      <c r="G1313" s="517"/>
      <c r="H1313" s="517"/>
      <c r="I1313" s="517"/>
      <c r="J1313" s="517"/>
      <c r="K1313" s="517"/>
      <c r="L1313" s="517"/>
      <c r="M1313" s="517"/>
      <c r="N1313" s="518"/>
      <c r="O1313" s="198"/>
      <c r="P1313" s="863"/>
      <c r="Q1313" s="863"/>
      <c r="R1313" s="863"/>
      <c r="S1313" s="863"/>
      <c r="T1313" s="863"/>
      <c r="U1313" s="198"/>
      <c r="V1313" s="198"/>
      <c r="W1313" s="198"/>
      <c r="X1313" s="198"/>
      <c r="Y1313" s="198"/>
      <c r="Z1313" s="198"/>
      <c r="AA1313" s="1585" t="s">
        <v>770</v>
      </c>
    </row>
    <row r="1314" spans="1:27" ht="18.75" x14ac:dyDescent="0.25">
      <c r="A1314" s="2340"/>
      <c r="B1314" s="459">
        <v>5</v>
      </c>
      <c r="C1314" s="1541"/>
      <c r="D1314" s="308"/>
      <c r="E1314" s="308"/>
      <c r="F1314" s="308"/>
      <c r="G1314" s="308"/>
      <c r="H1314" s="308"/>
      <c r="I1314" s="308"/>
      <c r="J1314" s="308"/>
      <c r="K1314" s="308"/>
      <c r="L1314" s="308"/>
      <c r="M1314" s="308"/>
      <c r="N1314" s="464"/>
      <c r="O1314" s="198"/>
      <c r="P1314" s="863"/>
      <c r="Q1314" s="863"/>
      <c r="R1314" s="863"/>
      <c r="S1314" s="863"/>
      <c r="T1314" s="863"/>
      <c r="U1314" s="198"/>
      <c r="V1314" s="198"/>
      <c r="W1314" s="198"/>
      <c r="X1314" s="198"/>
      <c r="Y1314" s="198"/>
      <c r="Z1314" s="198"/>
      <c r="AA1314" s="1585" t="s">
        <v>770</v>
      </c>
    </row>
    <row r="1315" spans="1:27" ht="18.75" x14ac:dyDescent="0.25">
      <c r="A1315" s="2340"/>
      <c r="B1315" s="459">
        <v>6</v>
      </c>
      <c r="C1315" s="1541"/>
      <c r="D1315" s="308"/>
      <c r="E1315" s="308"/>
      <c r="F1315" s="308"/>
      <c r="G1315" s="308"/>
      <c r="H1315" s="308"/>
      <c r="I1315" s="308"/>
      <c r="J1315" s="308"/>
      <c r="K1315" s="308"/>
      <c r="L1315" s="308"/>
      <c r="M1315" s="308"/>
      <c r="N1315" s="464"/>
      <c r="O1315" s="198"/>
      <c r="P1315" s="863"/>
      <c r="Q1315" s="863"/>
      <c r="R1315" s="863"/>
      <c r="S1315" s="863"/>
      <c r="T1315" s="863"/>
      <c r="U1315" s="198"/>
      <c r="V1315" s="198"/>
      <c r="W1315" s="198"/>
      <c r="X1315" s="198"/>
      <c r="Y1315" s="198"/>
      <c r="Z1315" s="198"/>
      <c r="AA1315" s="1585" t="s">
        <v>770</v>
      </c>
    </row>
    <row r="1316" spans="1:27" ht="18.75" x14ac:dyDescent="0.25">
      <c r="A1316" s="2340"/>
      <c r="B1316" s="459">
        <v>7</v>
      </c>
      <c r="C1316" s="1541"/>
      <c r="D1316" s="308"/>
      <c r="E1316" s="308"/>
      <c r="F1316" s="308"/>
      <c r="G1316" s="308"/>
      <c r="H1316" s="308"/>
      <c r="I1316" s="308"/>
      <c r="J1316" s="308"/>
      <c r="K1316" s="308"/>
      <c r="L1316" s="308"/>
      <c r="M1316" s="308"/>
      <c r="N1316" s="464"/>
      <c r="O1316" s="198"/>
      <c r="P1316" s="863"/>
      <c r="Q1316" s="863"/>
      <c r="R1316" s="863"/>
      <c r="S1316" s="863"/>
      <c r="T1316" s="863"/>
      <c r="U1316" s="198"/>
      <c r="V1316" s="198"/>
      <c r="W1316" s="198"/>
      <c r="X1316" s="198"/>
      <c r="Y1316" s="198"/>
      <c r="Z1316" s="198"/>
      <c r="AA1316" s="1585" t="s">
        <v>770</v>
      </c>
    </row>
    <row r="1317" spans="1:27" ht="18.75" x14ac:dyDescent="0.25">
      <c r="A1317" s="2340"/>
      <c r="B1317" s="459">
        <v>8</v>
      </c>
      <c r="C1317" s="1541"/>
      <c r="D1317" s="308"/>
      <c r="E1317" s="308"/>
      <c r="F1317" s="308"/>
      <c r="G1317" s="308"/>
      <c r="H1317" s="308"/>
      <c r="I1317" s="308"/>
      <c r="J1317" s="308"/>
      <c r="K1317" s="308"/>
      <c r="L1317" s="308"/>
      <c r="M1317" s="308"/>
      <c r="N1317" s="464"/>
      <c r="O1317" s="198"/>
      <c r="P1317" s="863"/>
      <c r="Q1317" s="863"/>
      <c r="R1317" s="863"/>
      <c r="S1317" s="863"/>
      <c r="T1317" s="863"/>
      <c r="U1317" s="198"/>
      <c r="V1317" s="198"/>
      <c r="W1317" s="198"/>
      <c r="X1317" s="198"/>
      <c r="Y1317" s="198"/>
      <c r="Z1317" s="198"/>
      <c r="AA1317" s="1585" t="s">
        <v>770</v>
      </c>
    </row>
    <row r="1318" spans="1:27" ht="18.75" x14ac:dyDescent="0.25">
      <c r="A1318" s="2340"/>
      <c r="B1318" s="459">
        <v>9</v>
      </c>
      <c r="C1318" s="1541"/>
      <c r="D1318" s="308"/>
      <c r="E1318" s="308"/>
      <c r="F1318" s="308"/>
      <c r="G1318" s="308"/>
      <c r="H1318" s="308"/>
      <c r="I1318" s="308"/>
      <c r="J1318" s="308"/>
      <c r="K1318" s="308"/>
      <c r="L1318" s="308"/>
      <c r="M1318" s="308"/>
      <c r="N1318" s="464"/>
      <c r="O1318" s="198"/>
      <c r="P1318" s="863"/>
      <c r="Q1318" s="863"/>
      <c r="R1318" s="863"/>
      <c r="S1318" s="863"/>
      <c r="T1318" s="863"/>
      <c r="U1318" s="198"/>
      <c r="V1318" s="198"/>
      <c r="W1318" s="198"/>
      <c r="X1318" s="198"/>
      <c r="Y1318" s="198"/>
      <c r="Z1318" s="198"/>
      <c r="AA1318" s="1585" t="s">
        <v>770</v>
      </c>
    </row>
    <row r="1319" spans="1:27" ht="18.75" x14ac:dyDescent="0.25">
      <c r="A1319" s="2340"/>
      <c r="B1319" s="459">
        <v>10</v>
      </c>
      <c r="C1319" s="1541"/>
      <c r="D1319" s="308"/>
      <c r="E1319" s="308"/>
      <c r="F1319" s="308"/>
      <c r="G1319" s="308"/>
      <c r="H1319" s="308"/>
      <c r="I1319" s="308"/>
      <c r="J1319" s="308"/>
      <c r="K1319" s="308"/>
      <c r="L1319" s="308"/>
      <c r="M1319" s="308"/>
      <c r="N1319" s="464"/>
      <c r="O1319" s="198"/>
      <c r="P1319" s="863"/>
      <c r="Q1319" s="863"/>
      <c r="R1319" s="863"/>
      <c r="S1319" s="863"/>
      <c r="T1319" s="863"/>
      <c r="U1319" s="198"/>
      <c r="V1319" s="198"/>
      <c r="W1319" s="198"/>
      <c r="X1319" s="198"/>
      <c r="Y1319" s="198"/>
      <c r="Z1319" s="198"/>
      <c r="AA1319" s="1585" t="s">
        <v>770</v>
      </c>
    </row>
    <row r="1320" spans="1:27" ht="18.75" x14ac:dyDescent="0.25">
      <c r="A1320" s="2340"/>
      <c r="B1320" s="459">
        <v>11</v>
      </c>
      <c r="C1320" s="1541"/>
      <c r="D1320" s="308"/>
      <c r="E1320" s="308"/>
      <c r="F1320" s="308"/>
      <c r="G1320" s="308"/>
      <c r="H1320" s="308"/>
      <c r="I1320" s="308"/>
      <c r="J1320" s="308"/>
      <c r="K1320" s="308"/>
      <c r="L1320" s="308"/>
      <c r="M1320" s="308"/>
      <c r="N1320" s="464"/>
      <c r="O1320" s="198"/>
      <c r="P1320" s="863"/>
      <c r="Q1320" s="863"/>
      <c r="R1320" s="863"/>
      <c r="S1320" s="863"/>
      <c r="T1320" s="863"/>
      <c r="U1320" s="198"/>
      <c r="V1320" s="198"/>
      <c r="W1320" s="198"/>
      <c r="X1320" s="198"/>
      <c r="Y1320" s="198"/>
      <c r="Z1320" s="198"/>
      <c r="AA1320" s="1585" t="s">
        <v>770</v>
      </c>
    </row>
    <row r="1321" spans="1:27" ht="18.75" x14ac:dyDescent="0.25">
      <c r="A1321" s="2340"/>
      <c r="B1321" s="459">
        <v>12</v>
      </c>
      <c r="C1321" s="1541"/>
      <c r="D1321" s="308"/>
      <c r="E1321" s="308"/>
      <c r="F1321" s="308"/>
      <c r="G1321" s="308"/>
      <c r="H1321" s="308"/>
      <c r="I1321" s="308"/>
      <c r="J1321" s="308"/>
      <c r="K1321" s="308"/>
      <c r="L1321" s="308"/>
      <c r="M1321" s="308"/>
      <c r="N1321" s="464"/>
      <c r="O1321" s="198"/>
      <c r="P1321" s="863"/>
      <c r="Q1321" s="863"/>
      <c r="R1321" s="863"/>
      <c r="S1321" s="863"/>
      <c r="T1321" s="863"/>
      <c r="U1321" s="198"/>
      <c r="V1321" s="198"/>
      <c r="W1321" s="198"/>
      <c r="X1321" s="198"/>
      <c r="Y1321" s="198"/>
      <c r="Z1321" s="198"/>
      <c r="AA1321" s="1585" t="s">
        <v>770</v>
      </c>
    </row>
    <row r="1322" spans="1:27" ht="18.75" x14ac:dyDescent="0.25">
      <c r="A1322" s="2340"/>
      <c r="B1322" s="459">
        <v>13</v>
      </c>
      <c r="C1322" s="1541"/>
      <c r="D1322" s="308"/>
      <c r="E1322" s="308"/>
      <c r="F1322" s="308"/>
      <c r="G1322" s="308"/>
      <c r="H1322" s="308"/>
      <c r="I1322" s="308"/>
      <c r="J1322" s="308"/>
      <c r="K1322" s="308"/>
      <c r="L1322" s="308"/>
      <c r="M1322" s="308"/>
      <c r="N1322" s="464"/>
      <c r="O1322" s="198"/>
      <c r="P1322" s="863"/>
      <c r="Q1322" s="863"/>
      <c r="R1322" s="863"/>
      <c r="S1322" s="863"/>
      <c r="T1322" s="863"/>
      <c r="U1322" s="198"/>
      <c r="V1322" s="198"/>
      <c r="W1322" s="198"/>
      <c r="X1322" s="198"/>
      <c r="Y1322" s="198"/>
      <c r="Z1322" s="198"/>
      <c r="AA1322" s="1585" t="s">
        <v>770</v>
      </c>
    </row>
    <row r="1323" spans="1:27" ht="18.75" x14ac:dyDescent="0.25">
      <c r="A1323" s="2340"/>
      <c r="B1323" s="459">
        <v>14</v>
      </c>
      <c r="C1323" s="1541"/>
      <c r="D1323" s="308"/>
      <c r="E1323" s="308"/>
      <c r="F1323" s="308"/>
      <c r="G1323" s="308"/>
      <c r="H1323" s="308"/>
      <c r="I1323" s="308"/>
      <c r="J1323" s="308"/>
      <c r="K1323" s="308"/>
      <c r="L1323" s="308"/>
      <c r="M1323" s="308"/>
      <c r="N1323" s="464"/>
      <c r="O1323" s="198"/>
      <c r="P1323" s="863"/>
      <c r="Q1323" s="863"/>
      <c r="R1323" s="863"/>
      <c r="S1323" s="863"/>
      <c r="T1323" s="863"/>
      <c r="U1323" s="198"/>
      <c r="V1323" s="198"/>
      <c r="W1323" s="198"/>
      <c r="X1323" s="198"/>
      <c r="Y1323" s="198"/>
      <c r="Z1323" s="198"/>
      <c r="AA1323" s="1585" t="s">
        <v>770</v>
      </c>
    </row>
    <row r="1324" spans="1:27" ht="18.75" x14ac:dyDescent="0.25">
      <c r="A1324" s="2340"/>
      <c r="B1324" s="459">
        <v>15</v>
      </c>
      <c r="C1324" s="1541"/>
      <c r="D1324" s="308"/>
      <c r="E1324" s="308"/>
      <c r="F1324" s="308"/>
      <c r="G1324" s="308"/>
      <c r="H1324" s="308"/>
      <c r="I1324" s="308"/>
      <c r="J1324" s="308"/>
      <c r="K1324" s="308"/>
      <c r="L1324" s="308"/>
      <c r="M1324" s="308"/>
      <c r="N1324" s="464"/>
      <c r="O1324" s="198"/>
      <c r="P1324" s="863"/>
      <c r="Q1324" s="863"/>
      <c r="R1324" s="863"/>
      <c r="S1324" s="863"/>
      <c r="T1324" s="863"/>
      <c r="U1324" s="198"/>
      <c r="V1324" s="198"/>
      <c r="W1324" s="198"/>
      <c r="X1324" s="198"/>
      <c r="Y1324" s="198"/>
      <c r="Z1324" s="198"/>
      <c r="AA1324" s="1585" t="s">
        <v>770</v>
      </c>
    </row>
    <row r="1325" spans="1:27" ht="18.75" x14ac:dyDescent="0.25">
      <c r="A1325" s="2340"/>
      <c r="B1325" s="459">
        <v>16</v>
      </c>
      <c r="C1325" s="1541"/>
      <c r="D1325" s="308"/>
      <c r="E1325" s="308"/>
      <c r="F1325" s="308"/>
      <c r="G1325" s="308"/>
      <c r="H1325" s="308"/>
      <c r="I1325" s="308"/>
      <c r="J1325" s="308"/>
      <c r="K1325" s="308"/>
      <c r="L1325" s="308"/>
      <c r="M1325" s="308"/>
      <c r="N1325" s="464"/>
      <c r="O1325" s="198"/>
      <c r="P1325" s="863"/>
      <c r="Q1325" s="863"/>
      <c r="R1325" s="863"/>
      <c r="S1325" s="863"/>
      <c r="T1325" s="863"/>
      <c r="U1325" s="198"/>
      <c r="V1325" s="198"/>
      <c r="W1325" s="198"/>
      <c r="X1325" s="198"/>
      <c r="Y1325" s="198"/>
      <c r="Z1325" s="198"/>
      <c r="AA1325" s="1585" t="s">
        <v>770</v>
      </c>
    </row>
    <row r="1326" spans="1:27" ht="18.75" x14ac:dyDescent="0.25">
      <c r="A1326" s="2340"/>
      <c r="B1326" s="459">
        <v>17</v>
      </c>
      <c r="C1326" s="1541"/>
      <c r="D1326" s="308"/>
      <c r="E1326" s="308"/>
      <c r="F1326" s="308"/>
      <c r="G1326" s="308"/>
      <c r="H1326" s="308"/>
      <c r="I1326" s="308"/>
      <c r="J1326" s="308"/>
      <c r="K1326" s="308"/>
      <c r="L1326" s="308"/>
      <c r="M1326" s="308"/>
      <c r="N1326" s="464"/>
      <c r="O1326" s="198"/>
      <c r="P1326" s="863"/>
      <c r="Q1326" s="863"/>
      <c r="R1326" s="863"/>
      <c r="S1326" s="863"/>
      <c r="T1326" s="863"/>
      <c r="U1326" s="198"/>
      <c r="V1326" s="198"/>
      <c r="W1326" s="198"/>
      <c r="X1326" s="198"/>
      <c r="Y1326" s="198"/>
      <c r="Z1326" s="198"/>
      <c r="AA1326" s="1585" t="s">
        <v>770</v>
      </c>
    </row>
    <row r="1327" spans="1:27" ht="18.75" x14ac:dyDescent="0.25">
      <c r="A1327" s="2340"/>
      <c r="B1327" s="459">
        <v>18</v>
      </c>
      <c r="C1327" s="1541"/>
      <c r="D1327" s="308"/>
      <c r="E1327" s="308"/>
      <c r="F1327" s="308"/>
      <c r="G1327" s="308"/>
      <c r="H1327" s="308"/>
      <c r="I1327" s="308"/>
      <c r="J1327" s="308"/>
      <c r="K1327" s="308"/>
      <c r="L1327" s="308"/>
      <c r="M1327" s="308"/>
      <c r="N1327" s="464"/>
      <c r="O1327" s="198"/>
      <c r="P1327" s="863"/>
      <c r="Q1327" s="863"/>
      <c r="R1327" s="863"/>
      <c r="S1327" s="863"/>
      <c r="T1327" s="863"/>
      <c r="U1327" s="198"/>
      <c r="V1327" s="198"/>
      <c r="W1327" s="198"/>
      <c r="X1327" s="198"/>
      <c r="Y1327" s="198"/>
      <c r="Z1327" s="198"/>
      <c r="AA1327" s="1585" t="s">
        <v>770</v>
      </c>
    </row>
    <row r="1328" spans="1:27" ht="18.75" x14ac:dyDescent="0.25">
      <c r="A1328" s="2340"/>
      <c r="B1328" s="459">
        <v>19</v>
      </c>
      <c r="C1328" s="1541"/>
      <c r="D1328" s="308"/>
      <c r="E1328" s="308"/>
      <c r="F1328" s="308"/>
      <c r="G1328" s="308"/>
      <c r="H1328" s="308"/>
      <c r="I1328" s="308"/>
      <c r="J1328" s="308"/>
      <c r="K1328" s="308"/>
      <c r="L1328" s="308"/>
      <c r="M1328" s="308"/>
      <c r="N1328" s="464"/>
      <c r="O1328" s="198"/>
      <c r="P1328" s="863"/>
      <c r="Q1328" s="863"/>
      <c r="R1328" s="863"/>
      <c r="S1328" s="863"/>
      <c r="T1328" s="863"/>
      <c r="U1328" s="198"/>
      <c r="V1328" s="198"/>
      <c r="W1328" s="198"/>
      <c r="X1328" s="198"/>
      <c r="Y1328" s="198"/>
      <c r="Z1328" s="198"/>
      <c r="AA1328" s="1585" t="s">
        <v>770</v>
      </c>
    </row>
    <row r="1329" spans="1:31" ht="18.75" x14ac:dyDescent="0.25">
      <c r="A1329" s="2340"/>
      <c r="B1329" s="459">
        <v>20</v>
      </c>
      <c r="C1329" s="1541"/>
      <c r="D1329" s="308"/>
      <c r="E1329" s="308"/>
      <c r="F1329" s="308"/>
      <c r="G1329" s="308"/>
      <c r="H1329" s="308"/>
      <c r="I1329" s="308"/>
      <c r="J1329" s="308"/>
      <c r="K1329" s="308"/>
      <c r="L1329" s="308"/>
      <c r="M1329" s="308"/>
      <c r="N1329" s="464"/>
      <c r="O1329" s="198"/>
      <c r="P1329" s="863"/>
      <c r="Q1329" s="863"/>
      <c r="R1329" s="863"/>
      <c r="S1329" s="863"/>
      <c r="T1329" s="863"/>
      <c r="U1329" s="198"/>
      <c r="V1329" s="198"/>
      <c r="W1329" s="198"/>
      <c r="X1329" s="198"/>
      <c r="Y1329" s="198"/>
      <c r="Z1329" s="198"/>
      <c r="AA1329" s="1585" t="s">
        <v>770</v>
      </c>
    </row>
    <row r="1330" spans="1:31" ht="18.75" x14ac:dyDescent="0.25">
      <c r="A1330" s="2340"/>
      <c r="B1330" s="459">
        <v>21</v>
      </c>
      <c r="C1330" s="1541"/>
      <c r="D1330" s="308"/>
      <c r="E1330" s="308"/>
      <c r="F1330" s="308"/>
      <c r="G1330" s="308"/>
      <c r="H1330" s="308"/>
      <c r="I1330" s="308"/>
      <c r="J1330" s="308"/>
      <c r="K1330" s="308"/>
      <c r="L1330" s="308"/>
      <c r="M1330" s="308"/>
      <c r="N1330" s="464"/>
      <c r="O1330" s="198"/>
      <c r="P1330" s="863"/>
      <c r="Q1330" s="863"/>
      <c r="R1330" s="863"/>
      <c r="S1330" s="863"/>
      <c r="T1330" s="863"/>
      <c r="U1330" s="198"/>
      <c r="V1330" s="198"/>
      <c r="W1330" s="198"/>
      <c r="X1330" s="198"/>
      <c r="Y1330" s="198"/>
      <c r="Z1330" s="198"/>
      <c r="AA1330" s="1585" t="s">
        <v>770</v>
      </c>
    </row>
    <row r="1331" spans="1:31" ht="18.75" x14ac:dyDescent="0.25">
      <c r="A1331" s="2340"/>
      <c r="B1331" s="459">
        <v>22</v>
      </c>
      <c r="C1331" s="1541"/>
      <c r="D1331" s="308"/>
      <c r="E1331" s="308"/>
      <c r="F1331" s="308"/>
      <c r="G1331" s="308"/>
      <c r="H1331" s="308"/>
      <c r="I1331" s="308"/>
      <c r="J1331" s="308"/>
      <c r="K1331" s="308"/>
      <c r="L1331" s="308"/>
      <c r="M1331" s="308"/>
      <c r="N1331" s="464"/>
      <c r="O1331" s="198"/>
      <c r="P1331" s="863"/>
      <c r="Q1331" s="863"/>
      <c r="R1331" s="863"/>
      <c r="S1331" s="863"/>
      <c r="T1331" s="863"/>
      <c r="U1331" s="198"/>
      <c r="V1331" s="198"/>
      <c r="W1331" s="198"/>
      <c r="X1331" s="198"/>
      <c r="Y1331" s="198"/>
      <c r="Z1331" s="198"/>
      <c r="AA1331" s="1585" t="s">
        <v>770</v>
      </c>
    </row>
    <row r="1332" spans="1:31" ht="18.75" x14ac:dyDescent="0.25">
      <c r="A1332" s="2340"/>
      <c r="B1332" s="459">
        <v>23</v>
      </c>
      <c r="C1332" s="1541"/>
      <c r="D1332" s="308"/>
      <c r="E1332" s="308"/>
      <c r="F1332" s="308"/>
      <c r="G1332" s="308"/>
      <c r="H1332" s="308"/>
      <c r="I1332" s="308"/>
      <c r="J1332" s="308"/>
      <c r="K1332" s="308"/>
      <c r="L1332" s="308"/>
      <c r="M1332" s="308"/>
      <c r="N1332" s="464"/>
      <c r="O1332" s="198"/>
      <c r="P1332" s="863"/>
      <c r="Q1332" s="863"/>
      <c r="R1332" s="863"/>
      <c r="S1332" s="863"/>
      <c r="T1332" s="863"/>
      <c r="U1332" s="198"/>
      <c r="V1332" s="198"/>
      <c r="W1332" s="198"/>
      <c r="X1332" s="198"/>
      <c r="Y1332" s="198"/>
      <c r="Z1332" s="198"/>
      <c r="AA1332" s="1585" t="s">
        <v>770</v>
      </c>
    </row>
    <row r="1333" spans="1:31" ht="18.75" x14ac:dyDescent="0.25">
      <c r="A1333" s="2340"/>
      <c r="B1333" s="459">
        <v>24</v>
      </c>
      <c r="C1333" s="1541"/>
      <c r="D1333" s="308"/>
      <c r="E1333" s="308"/>
      <c r="F1333" s="308"/>
      <c r="G1333" s="308"/>
      <c r="H1333" s="308"/>
      <c r="I1333" s="308"/>
      <c r="J1333" s="308"/>
      <c r="K1333" s="308"/>
      <c r="L1333" s="308"/>
      <c r="M1333" s="308"/>
      <c r="N1333" s="464"/>
      <c r="O1333" s="198"/>
      <c r="P1333" s="863"/>
      <c r="Q1333" s="863"/>
      <c r="R1333" s="863"/>
      <c r="S1333" s="863"/>
      <c r="T1333" s="863"/>
      <c r="U1333" s="198"/>
      <c r="V1333" s="198"/>
      <c r="W1333" s="198"/>
      <c r="X1333" s="198"/>
      <c r="Y1333" s="198"/>
      <c r="Z1333" s="198"/>
      <c r="AA1333" s="1585" t="s">
        <v>770</v>
      </c>
    </row>
    <row r="1334" spans="1:31" ht="18.75" x14ac:dyDescent="0.25">
      <c r="A1334" s="2340"/>
      <c r="B1334" s="459">
        <v>25</v>
      </c>
      <c r="C1334" s="1541"/>
      <c r="D1334" s="308"/>
      <c r="E1334" s="308"/>
      <c r="F1334" s="308"/>
      <c r="G1334" s="308"/>
      <c r="H1334" s="308"/>
      <c r="I1334" s="308"/>
      <c r="J1334" s="308"/>
      <c r="K1334" s="308"/>
      <c r="L1334" s="308"/>
      <c r="M1334" s="308"/>
      <c r="N1334" s="464"/>
      <c r="O1334" s="198"/>
      <c r="P1334" s="863"/>
      <c r="Q1334" s="863"/>
      <c r="R1334" s="863"/>
      <c r="S1334" s="863"/>
      <c r="T1334" s="863"/>
      <c r="U1334" s="198"/>
      <c r="V1334" s="198"/>
      <c r="W1334" s="198"/>
      <c r="X1334" s="198"/>
      <c r="Y1334" s="198"/>
      <c r="Z1334" s="198"/>
      <c r="AA1334" s="1585" t="s">
        <v>770</v>
      </c>
    </row>
    <row r="1335" spans="1:31" ht="18.75" x14ac:dyDescent="0.25">
      <c r="A1335" s="2340"/>
      <c r="B1335" s="459">
        <v>26</v>
      </c>
      <c r="C1335" s="1541"/>
      <c r="D1335" s="308"/>
      <c r="E1335" s="308"/>
      <c r="F1335" s="308"/>
      <c r="G1335" s="308"/>
      <c r="H1335" s="308"/>
      <c r="I1335" s="308"/>
      <c r="J1335" s="308"/>
      <c r="K1335" s="308"/>
      <c r="L1335" s="308"/>
      <c r="M1335" s="308"/>
      <c r="N1335" s="464"/>
      <c r="O1335" s="198"/>
      <c r="P1335" s="863"/>
      <c r="Q1335" s="863"/>
      <c r="R1335" s="863"/>
      <c r="S1335" s="863"/>
      <c r="T1335" s="863"/>
      <c r="U1335" s="198"/>
      <c r="V1335" s="198"/>
      <c r="W1335" s="198"/>
      <c r="X1335" s="198"/>
      <c r="Y1335" s="198"/>
      <c r="Z1335" s="198"/>
      <c r="AA1335" s="1585" t="s">
        <v>770</v>
      </c>
    </row>
    <row r="1336" spans="1:31" ht="18.75" x14ac:dyDescent="0.25">
      <c r="A1336" s="2340"/>
      <c r="B1336" s="459">
        <v>27</v>
      </c>
      <c r="C1336" s="1541"/>
      <c r="D1336" s="308"/>
      <c r="E1336" s="308"/>
      <c r="F1336" s="308"/>
      <c r="G1336" s="308"/>
      <c r="H1336" s="308"/>
      <c r="I1336" s="308"/>
      <c r="J1336" s="308"/>
      <c r="K1336" s="308"/>
      <c r="L1336" s="308"/>
      <c r="M1336" s="308"/>
      <c r="N1336" s="464"/>
      <c r="O1336" s="198"/>
      <c r="P1336" s="863"/>
      <c r="Q1336" s="863"/>
      <c r="R1336" s="863"/>
      <c r="S1336" s="863"/>
      <c r="T1336" s="863"/>
      <c r="U1336" s="198"/>
      <c r="V1336" s="198"/>
      <c r="W1336" s="198"/>
      <c r="X1336" s="198"/>
      <c r="Y1336" s="198"/>
      <c r="Z1336" s="198"/>
      <c r="AA1336" s="1585" t="s">
        <v>770</v>
      </c>
    </row>
    <row r="1337" spans="1:31" ht="18.75" x14ac:dyDescent="0.25">
      <c r="A1337" s="2340"/>
      <c r="B1337" s="459">
        <v>28</v>
      </c>
      <c r="C1337" s="1541"/>
      <c r="D1337" s="308"/>
      <c r="E1337" s="308"/>
      <c r="F1337" s="308"/>
      <c r="G1337" s="308"/>
      <c r="H1337" s="308"/>
      <c r="I1337" s="308"/>
      <c r="J1337" s="308"/>
      <c r="K1337" s="308"/>
      <c r="L1337" s="308"/>
      <c r="M1337" s="308"/>
      <c r="N1337" s="464"/>
      <c r="O1337" s="198"/>
      <c r="P1337" s="863"/>
      <c r="Q1337" s="863"/>
      <c r="R1337" s="863"/>
      <c r="S1337" s="863"/>
      <c r="T1337" s="863"/>
      <c r="U1337" s="198"/>
      <c r="V1337" s="198"/>
      <c r="W1337" s="198"/>
      <c r="X1337" s="198"/>
      <c r="Y1337" s="198"/>
      <c r="Z1337" s="198"/>
      <c r="AA1337" s="1585" t="s">
        <v>770</v>
      </c>
    </row>
    <row r="1338" spans="1:31" ht="18.75" x14ac:dyDescent="0.25">
      <c r="A1338" s="2340"/>
      <c r="B1338" s="459">
        <v>29</v>
      </c>
      <c r="C1338" s="1541"/>
      <c r="D1338" s="308"/>
      <c r="E1338" s="308"/>
      <c r="F1338" s="308"/>
      <c r="G1338" s="308"/>
      <c r="H1338" s="308"/>
      <c r="I1338" s="308"/>
      <c r="J1338" s="308"/>
      <c r="K1338" s="308"/>
      <c r="L1338" s="308"/>
      <c r="M1338" s="308"/>
      <c r="N1338" s="464"/>
      <c r="O1338" s="198"/>
      <c r="P1338" s="863"/>
      <c r="Q1338" s="863"/>
      <c r="R1338" s="863"/>
      <c r="S1338" s="863"/>
      <c r="T1338" s="863"/>
      <c r="U1338" s="198"/>
      <c r="V1338" s="198"/>
      <c r="W1338" s="198"/>
      <c r="X1338" s="198"/>
      <c r="Y1338" s="198"/>
      <c r="Z1338" s="198"/>
      <c r="AA1338" s="1585" t="s">
        <v>770</v>
      </c>
    </row>
    <row r="1339" spans="1:31" ht="18.75" x14ac:dyDescent="0.25">
      <c r="A1339" s="2340"/>
      <c r="B1339" s="459">
        <v>30</v>
      </c>
      <c r="C1339" s="1541"/>
      <c r="D1339" s="308"/>
      <c r="E1339" s="308"/>
      <c r="F1339" s="308"/>
      <c r="G1339" s="308"/>
      <c r="H1339" s="308"/>
      <c r="I1339" s="308"/>
      <c r="J1339" s="308"/>
      <c r="K1339" s="308"/>
      <c r="L1339" s="308"/>
      <c r="M1339" s="308"/>
      <c r="N1339" s="464"/>
      <c r="O1339" s="198"/>
      <c r="P1339" s="863"/>
      <c r="Q1339" s="863"/>
      <c r="R1339" s="863"/>
      <c r="S1339" s="863"/>
      <c r="T1339" s="863"/>
      <c r="U1339" s="198"/>
      <c r="V1339" s="198"/>
      <c r="W1339" s="198"/>
      <c r="X1339" s="198"/>
      <c r="Y1339" s="198"/>
      <c r="Z1339" s="198"/>
      <c r="AA1339" s="1585" t="s">
        <v>770</v>
      </c>
    </row>
    <row r="1340" spans="1:31" ht="18.75" x14ac:dyDescent="0.25">
      <c r="A1340" s="2340"/>
      <c r="B1340" s="459"/>
      <c r="C1340" s="1541"/>
      <c r="D1340" s="308"/>
      <c r="E1340" s="308"/>
      <c r="F1340" s="308"/>
      <c r="G1340" s="308"/>
      <c r="H1340" s="308"/>
      <c r="I1340" s="308"/>
      <c r="J1340" s="308"/>
      <c r="K1340" s="308"/>
      <c r="L1340" s="308"/>
      <c r="M1340" s="308"/>
      <c r="N1340" s="464"/>
      <c r="O1340" s="198"/>
      <c r="P1340" s="863"/>
      <c r="Q1340" s="863"/>
      <c r="R1340" s="863"/>
      <c r="S1340" s="863"/>
      <c r="T1340" s="863"/>
      <c r="U1340" s="198"/>
      <c r="V1340" s="198"/>
      <c r="W1340" s="198"/>
      <c r="X1340" s="198"/>
      <c r="Y1340" s="198"/>
      <c r="Z1340" s="198"/>
      <c r="AA1340" s="1710" t="s">
        <v>1298</v>
      </c>
      <c r="AB1340" s="841"/>
      <c r="AC1340" s="841"/>
      <c r="AD1340" s="841"/>
      <c r="AE1340" s="841"/>
    </row>
    <row r="1341" spans="1:31" ht="18.75" x14ac:dyDescent="0.25">
      <c r="A1341" s="2340"/>
      <c r="B1341" s="2337" t="s">
        <v>781</v>
      </c>
      <c r="C1341" s="2338"/>
      <c r="D1341" s="2338"/>
      <c r="E1341" s="2338"/>
      <c r="F1341" s="2338"/>
      <c r="G1341" s="2338"/>
      <c r="H1341" s="2338"/>
      <c r="I1341" s="2338"/>
      <c r="J1341" s="2338"/>
      <c r="K1341" s="2338"/>
      <c r="L1341" s="2338"/>
      <c r="M1341" s="2338"/>
      <c r="N1341" s="2339"/>
      <c r="O1341" s="198"/>
      <c r="P1341" s="863"/>
      <c r="Q1341" s="863"/>
      <c r="R1341" s="863"/>
      <c r="S1341" s="863"/>
      <c r="T1341" s="863"/>
      <c r="U1341" s="198"/>
      <c r="V1341" s="198"/>
      <c r="W1341" s="198"/>
      <c r="X1341" s="198"/>
      <c r="Y1341" s="198"/>
      <c r="Z1341" s="198"/>
      <c r="AA1341" s="1710" t="s">
        <v>1298</v>
      </c>
      <c r="AB1341" s="841"/>
      <c r="AC1341" s="841"/>
      <c r="AD1341" s="841"/>
      <c r="AE1341" s="841"/>
    </row>
    <row r="1342" spans="1:31" ht="18.75" x14ac:dyDescent="0.25">
      <c r="A1342" s="2340"/>
      <c r="B1342" s="2337"/>
      <c r="C1342" s="2338"/>
      <c r="D1342" s="2338"/>
      <c r="E1342" s="2338"/>
      <c r="F1342" s="2338"/>
      <c r="G1342" s="2338"/>
      <c r="H1342" s="2338"/>
      <c r="I1342" s="2338"/>
      <c r="J1342" s="2338"/>
      <c r="K1342" s="2338"/>
      <c r="L1342" s="2338"/>
      <c r="M1342" s="2338"/>
      <c r="N1342" s="2339"/>
      <c r="O1342" s="198"/>
      <c r="P1342" s="863"/>
      <c r="Q1342" s="863"/>
      <c r="R1342" s="863"/>
      <c r="S1342" s="863"/>
      <c r="T1342" s="863"/>
      <c r="U1342" s="198"/>
      <c r="V1342" s="198"/>
      <c r="W1342" s="198"/>
      <c r="X1342" s="198"/>
      <c r="Y1342" s="198"/>
      <c r="Z1342" s="198"/>
      <c r="AA1342" s="1710" t="s">
        <v>1298</v>
      </c>
      <c r="AB1342" s="841"/>
      <c r="AC1342" s="841"/>
      <c r="AD1342" s="841"/>
      <c r="AE1342" s="841"/>
    </row>
    <row r="1343" spans="1:31" ht="21" x14ac:dyDescent="0.35">
      <c r="A1343" s="2340"/>
      <c r="B1343" s="473" t="s">
        <v>31</v>
      </c>
      <c r="D1343" s="477"/>
      <c r="E1343" s="477"/>
      <c r="F1343" s="667" t="s">
        <v>365</v>
      </c>
      <c r="G1343" s="1491" t="str">
        <f>G1100</f>
        <v>G</v>
      </c>
      <c r="H1343" s="668" t="s">
        <v>134</v>
      </c>
      <c r="I1343" s="325"/>
      <c r="J1343" s="325"/>
      <c r="K1343" s="325"/>
      <c r="L1343" s="325"/>
      <c r="M1343" s="325"/>
      <c r="N1343" s="478"/>
      <c r="O1343" s="198"/>
      <c r="P1343" s="863"/>
      <c r="Q1343" s="863"/>
      <c r="R1343" s="863"/>
      <c r="S1343" s="863"/>
      <c r="T1343" s="863"/>
      <c r="U1343" s="198"/>
      <c r="V1343" s="198"/>
      <c r="W1343" s="198"/>
      <c r="X1343" s="198"/>
      <c r="Y1343" s="198"/>
      <c r="Z1343" s="198"/>
      <c r="AA1343" s="1217"/>
    </row>
    <row r="1344" spans="1:31" ht="21" x14ac:dyDescent="0.35">
      <c r="A1344" s="2340"/>
      <c r="B1344" s="1383"/>
      <c r="C1344" s="1496" t="s">
        <v>782</v>
      </c>
      <c r="D1344" s="1496"/>
      <c r="E1344" s="477"/>
      <c r="F1344" s="477"/>
      <c r="G1344" s="477"/>
      <c r="H1344" s="477"/>
      <c r="I1344" s="325"/>
      <c r="J1344" s="325"/>
      <c r="K1344" s="325"/>
      <c r="L1344" s="325"/>
      <c r="M1344" s="325"/>
      <c r="N1344" s="478"/>
      <c r="O1344" s="198"/>
      <c r="P1344" s="863"/>
      <c r="Q1344" s="863"/>
      <c r="R1344" s="863"/>
      <c r="S1344" s="863"/>
      <c r="T1344" s="863"/>
      <c r="U1344" s="198"/>
      <c r="V1344" s="198"/>
      <c r="W1344" s="198"/>
      <c r="X1344" s="198"/>
      <c r="Y1344" s="198"/>
      <c r="Z1344" s="198"/>
      <c r="AA1344" s="1217"/>
    </row>
    <row r="1345" spans="1:31" ht="21" x14ac:dyDescent="0.35">
      <c r="A1345" s="2340"/>
      <c r="B1345" s="1383"/>
      <c r="C1345" s="1496" t="s">
        <v>826</v>
      </c>
      <c r="D1345" s="1496"/>
      <c r="E1345" s="477"/>
      <c r="F1345" s="477"/>
      <c r="G1345" s="477"/>
      <c r="H1345" s="477"/>
      <c r="I1345" s="325"/>
      <c r="J1345" s="325"/>
      <c r="K1345" s="325"/>
      <c r="L1345" s="325"/>
      <c r="M1345" s="325"/>
      <c r="N1345" s="478"/>
      <c r="O1345" s="198"/>
      <c r="P1345" s="863"/>
      <c r="Q1345" s="863"/>
      <c r="R1345" s="863"/>
      <c r="S1345" s="863"/>
      <c r="T1345" s="863"/>
      <c r="U1345" s="198"/>
      <c r="V1345" s="198"/>
      <c r="W1345" s="198"/>
      <c r="X1345" s="198"/>
      <c r="Y1345" s="198"/>
      <c r="Z1345" s="198"/>
      <c r="AA1345" s="1217"/>
    </row>
    <row r="1346" spans="1:31" ht="21" x14ac:dyDescent="0.35">
      <c r="A1346" s="2340"/>
      <c r="B1346" s="1507" t="s">
        <v>34</v>
      </c>
      <c r="C1346" s="1498" t="s">
        <v>1248</v>
      </c>
      <c r="D1346" s="1498"/>
      <c r="E1346" s="477"/>
      <c r="F1346" s="477"/>
      <c r="G1346" s="477"/>
      <c r="H1346" s="477"/>
      <c r="I1346" s="325"/>
      <c r="J1346" s="325"/>
      <c r="K1346" s="325"/>
      <c r="L1346" s="325"/>
      <c r="M1346" s="325"/>
      <c r="N1346" s="478"/>
      <c r="O1346" s="198"/>
      <c r="P1346" s="863"/>
      <c r="Q1346" s="863"/>
      <c r="R1346" s="863"/>
      <c r="S1346" s="863"/>
      <c r="T1346" s="863"/>
      <c r="U1346" s="198"/>
      <c r="V1346" s="198"/>
      <c r="W1346" s="198"/>
      <c r="X1346" s="198"/>
      <c r="Y1346" s="198"/>
      <c r="Z1346" s="198"/>
      <c r="AA1346" s="1217"/>
    </row>
    <row r="1347" spans="1:31" ht="21" x14ac:dyDescent="0.35">
      <c r="A1347" s="2340"/>
      <c r="B1347" s="1509" t="s">
        <v>113</v>
      </c>
      <c r="C1347" s="1499" t="s">
        <v>1249</v>
      </c>
      <c r="D1347" s="1499"/>
      <c r="E1347" s="477"/>
      <c r="F1347" s="477"/>
      <c r="G1347" s="477"/>
      <c r="H1347" s="477"/>
      <c r="I1347" s="325"/>
      <c r="J1347" s="325"/>
      <c r="K1347" s="325"/>
      <c r="L1347" s="325"/>
      <c r="M1347" s="325"/>
      <c r="N1347" s="478"/>
      <c r="O1347" s="198"/>
      <c r="P1347" s="863"/>
      <c r="Q1347" s="863"/>
      <c r="R1347" s="863"/>
      <c r="S1347" s="863"/>
      <c r="T1347" s="863"/>
      <c r="U1347" s="198"/>
      <c r="V1347" s="198"/>
      <c r="W1347" s="198"/>
      <c r="X1347" s="198"/>
      <c r="Y1347" s="198"/>
      <c r="Z1347" s="198"/>
      <c r="AA1347" s="1217"/>
    </row>
    <row r="1348" spans="1:31" ht="21" x14ac:dyDescent="0.35">
      <c r="A1348" s="2340"/>
      <c r="B1348" s="1511" t="s">
        <v>19</v>
      </c>
      <c r="C1348" s="1494" t="s">
        <v>1247</v>
      </c>
      <c r="D1348" s="1494"/>
      <c r="E1348" s="477"/>
      <c r="F1348" s="477"/>
      <c r="G1348" s="477"/>
      <c r="H1348" s="477"/>
      <c r="I1348" s="325"/>
      <c r="J1348" s="325"/>
      <c r="K1348" s="325"/>
      <c r="L1348" s="325"/>
      <c r="M1348" s="325"/>
      <c r="N1348" s="478"/>
      <c r="O1348" s="198"/>
      <c r="P1348" s="863"/>
      <c r="Q1348" s="863"/>
      <c r="R1348" s="863"/>
      <c r="S1348" s="863"/>
      <c r="T1348" s="863"/>
      <c r="U1348" s="198"/>
      <c r="V1348" s="198"/>
      <c r="W1348" s="198"/>
      <c r="X1348" s="198"/>
      <c r="Y1348" s="198"/>
      <c r="Z1348" s="198"/>
      <c r="AA1348" s="1217"/>
    </row>
    <row r="1349" spans="1:31" ht="21" x14ac:dyDescent="0.35">
      <c r="A1349" s="2340"/>
      <c r="B1349" s="1513" t="s">
        <v>21</v>
      </c>
      <c r="C1349" s="1501" t="s">
        <v>30</v>
      </c>
      <c r="D1349" s="1501"/>
      <c r="E1349" s="477"/>
      <c r="F1349" s="477"/>
      <c r="G1349" s="477"/>
      <c r="H1349" s="477"/>
      <c r="I1349" s="325"/>
      <c r="J1349" s="325"/>
      <c r="K1349" s="325"/>
      <c r="L1349" s="325"/>
      <c r="M1349" s="325"/>
      <c r="N1349" s="478"/>
      <c r="O1349" s="198"/>
      <c r="P1349" s="863"/>
      <c r="Q1349" s="863"/>
      <c r="R1349" s="863"/>
      <c r="S1349" s="863"/>
      <c r="T1349" s="863"/>
      <c r="U1349" s="198"/>
      <c r="V1349" s="198"/>
      <c r="W1349" s="198"/>
      <c r="X1349" s="198"/>
      <c r="Y1349" s="198"/>
      <c r="Z1349" s="198"/>
      <c r="AA1349" s="1217"/>
    </row>
    <row r="1350" spans="1:31" ht="21" x14ac:dyDescent="0.35">
      <c r="A1350" s="2340"/>
      <c r="B1350" s="1515" t="s">
        <v>467</v>
      </c>
      <c r="C1350" s="1392" t="s">
        <v>1231</v>
      </c>
      <c r="D1350" s="1080"/>
      <c r="E1350" s="477"/>
      <c r="F1350" s="477"/>
      <c r="G1350" s="477"/>
      <c r="H1350" s="477"/>
      <c r="I1350" s="325"/>
      <c r="J1350" s="325"/>
      <c r="K1350" s="325"/>
      <c r="L1350" s="325"/>
      <c r="M1350" s="325"/>
      <c r="N1350" s="541"/>
      <c r="O1350" s="198"/>
      <c r="P1350" s="863"/>
      <c r="Q1350" s="863"/>
      <c r="R1350" s="863"/>
      <c r="S1350" s="863"/>
      <c r="T1350" s="863"/>
      <c r="U1350" s="198"/>
      <c r="V1350" s="198"/>
      <c r="W1350" s="198"/>
      <c r="X1350" s="198"/>
      <c r="Y1350" s="198"/>
      <c r="Z1350" s="198"/>
      <c r="AA1350" s="1217"/>
    </row>
    <row r="1351" spans="1:31" ht="21" x14ac:dyDescent="0.35">
      <c r="A1351" s="2340"/>
      <c r="B1351" s="1516">
        <v>1</v>
      </c>
      <c r="C1351" s="1089" t="s">
        <v>1063</v>
      </c>
      <c r="D1351" s="1083"/>
      <c r="E1351" s="477"/>
      <c r="F1351" s="477"/>
      <c r="G1351" s="477"/>
      <c r="H1351" s="477"/>
      <c r="I1351" s="325"/>
      <c r="J1351" s="325"/>
      <c r="K1351" s="325"/>
      <c r="L1351" s="325"/>
      <c r="M1351" s="325"/>
      <c r="N1351" s="541"/>
      <c r="O1351" s="198"/>
      <c r="P1351" s="863"/>
      <c r="Q1351" s="863"/>
      <c r="R1351" s="863"/>
      <c r="S1351" s="863"/>
      <c r="T1351" s="863"/>
      <c r="U1351" s="198"/>
      <c r="V1351" s="198"/>
      <c r="W1351" s="198"/>
      <c r="X1351" s="198"/>
      <c r="Y1351" s="198"/>
      <c r="Z1351" s="198"/>
      <c r="AA1351" s="1217"/>
    </row>
    <row r="1352" spans="1:31" ht="21" x14ac:dyDescent="0.35">
      <c r="A1352" s="2340"/>
      <c r="B1352" s="1517">
        <v>2</v>
      </c>
      <c r="C1352" s="1088" t="s">
        <v>1064</v>
      </c>
      <c r="D1352" s="1086"/>
      <c r="E1352" s="477"/>
      <c r="F1352" s="477"/>
      <c r="G1352" s="477"/>
      <c r="H1352" s="477"/>
      <c r="I1352" s="325"/>
      <c r="J1352" s="325"/>
      <c r="K1352" s="325"/>
      <c r="L1352" s="325"/>
      <c r="M1352" s="325"/>
      <c r="N1352" s="541"/>
      <c r="O1352" s="198"/>
      <c r="P1352" s="863"/>
      <c r="Q1352" s="863"/>
      <c r="R1352" s="863"/>
      <c r="S1352" s="863"/>
      <c r="T1352" s="863"/>
      <c r="U1352" s="198"/>
      <c r="V1352" s="198"/>
      <c r="W1352" s="198"/>
      <c r="X1352" s="198"/>
      <c r="Y1352" s="198"/>
      <c r="Z1352" s="198"/>
      <c r="AA1352" s="1217"/>
    </row>
    <row r="1353" spans="1:31" ht="21" x14ac:dyDescent="0.35">
      <c r="A1353" s="2340"/>
      <c r="B1353" s="1518">
        <v>3</v>
      </c>
      <c r="C1353" s="1090" t="s">
        <v>1087</v>
      </c>
      <c r="D1353" s="833"/>
      <c r="E1353" s="477"/>
      <c r="F1353" s="477"/>
      <c r="G1353" s="477"/>
      <c r="H1353" s="477"/>
      <c r="I1353" s="325"/>
      <c r="J1353" s="325"/>
      <c r="K1353" s="325"/>
      <c r="L1353" s="325"/>
      <c r="M1353" s="325"/>
      <c r="N1353" s="541"/>
      <c r="O1353" s="198"/>
      <c r="P1353" s="863"/>
      <c r="Q1353" s="863"/>
      <c r="R1353" s="863"/>
      <c r="S1353" s="863"/>
      <c r="T1353" s="863"/>
      <c r="U1353" s="198"/>
      <c r="V1353" s="198"/>
      <c r="W1353" s="198"/>
      <c r="X1353" s="198"/>
      <c r="Y1353" s="198"/>
      <c r="Z1353" s="198"/>
      <c r="AA1353" s="1217"/>
    </row>
    <row r="1354" spans="1:31" ht="21" x14ac:dyDescent="0.35">
      <c r="A1354" s="2340"/>
      <c r="B1354" s="1519" t="s">
        <v>133</v>
      </c>
      <c r="C1354" s="1390" t="s">
        <v>30</v>
      </c>
      <c r="D1354" s="833"/>
      <c r="E1354" s="477"/>
      <c r="F1354" s="477"/>
      <c r="G1354" s="477"/>
      <c r="H1354" s="477"/>
      <c r="I1354" s="325"/>
      <c r="J1354" s="325"/>
      <c r="K1354" s="325"/>
      <c r="L1354" s="325"/>
      <c r="M1354" s="325"/>
      <c r="N1354" s="541"/>
      <c r="O1354" s="198"/>
      <c r="P1354" s="863"/>
      <c r="Q1354" s="863"/>
      <c r="R1354" s="863"/>
      <c r="S1354" s="863"/>
      <c r="T1354" s="863"/>
      <c r="U1354" s="198"/>
      <c r="V1354" s="198"/>
      <c r="W1354" s="198"/>
      <c r="X1354" s="198"/>
      <c r="Y1354" s="198"/>
      <c r="Z1354" s="198"/>
      <c r="AA1354" s="1217"/>
    </row>
    <row r="1355" spans="1:31" ht="21" x14ac:dyDescent="0.35">
      <c r="A1355" s="2340"/>
      <c r="B1355" s="1520" t="s">
        <v>1250</v>
      </c>
      <c r="C1355" s="1503"/>
      <c r="D1355" s="1503"/>
      <c r="E1355" s="477"/>
      <c r="F1355" s="477"/>
      <c r="G1355" s="477"/>
      <c r="H1355" s="477"/>
      <c r="I1355" s="325"/>
      <c r="J1355" s="325"/>
      <c r="K1355" s="325"/>
      <c r="L1355" s="325"/>
      <c r="M1355" s="325"/>
      <c r="N1355" s="541"/>
      <c r="O1355" s="198"/>
      <c r="P1355" s="863"/>
      <c r="Q1355" s="863"/>
      <c r="R1355" s="863"/>
      <c r="S1355" s="863"/>
      <c r="T1355" s="863"/>
      <c r="U1355" s="198"/>
      <c r="V1355" s="198"/>
      <c r="W1355" s="198"/>
      <c r="X1355" s="198"/>
      <c r="Y1355" s="198"/>
      <c r="Z1355" s="198"/>
      <c r="AA1355" s="1217"/>
    </row>
    <row r="1356" spans="1:31" ht="21" x14ac:dyDescent="0.35">
      <c r="A1356" s="2340"/>
      <c r="B1356" s="1522" t="s">
        <v>1251</v>
      </c>
      <c r="C1356" s="1505" t="s">
        <v>708</v>
      </c>
      <c r="D1356" s="33"/>
      <c r="E1356" s="477"/>
      <c r="F1356" s="477"/>
      <c r="G1356" s="477"/>
      <c r="H1356" s="477"/>
      <c r="I1356" s="325"/>
      <c r="J1356" s="325"/>
      <c r="K1356" s="325"/>
      <c r="L1356" s="325"/>
      <c r="M1356" s="325"/>
      <c r="N1356" s="541"/>
      <c r="O1356" s="198"/>
      <c r="P1356" s="863"/>
      <c r="Q1356" s="863"/>
      <c r="R1356" s="863"/>
      <c r="S1356" s="863"/>
      <c r="T1356" s="863"/>
      <c r="U1356" s="198"/>
      <c r="V1356" s="198"/>
      <c r="W1356" s="198"/>
      <c r="X1356" s="198"/>
      <c r="Y1356" s="198"/>
      <c r="Z1356" s="198"/>
      <c r="AA1356" s="1217"/>
    </row>
    <row r="1357" spans="1:31" ht="21" x14ac:dyDescent="0.35">
      <c r="A1357" s="2340"/>
      <c r="B1357" s="1523" t="s">
        <v>532</v>
      </c>
      <c r="C1357" s="1505" t="s">
        <v>532</v>
      </c>
      <c r="D1357" s="33"/>
      <c r="E1357" s="477"/>
      <c r="F1357" s="477"/>
      <c r="G1357" s="477"/>
      <c r="H1357" s="477"/>
      <c r="I1357" s="325"/>
      <c r="J1357" s="325"/>
      <c r="K1357" s="325"/>
      <c r="L1357" s="325"/>
      <c r="M1357" s="325"/>
      <c r="N1357" s="541"/>
      <c r="O1357" s="198"/>
      <c r="P1357" s="863"/>
      <c r="Q1357" s="863"/>
      <c r="R1357" s="863"/>
      <c r="S1357" s="863"/>
      <c r="T1357" s="863"/>
      <c r="U1357" s="198"/>
      <c r="V1357" s="198"/>
      <c r="W1357" s="198"/>
      <c r="X1357" s="198"/>
      <c r="Y1357" s="198"/>
      <c r="Z1357" s="198"/>
      <c r="AA1357" s="1217"/>
    </row>
    <row r="1358" spans="1:31" ht="21" x14ac:dyDescent="0.35">
      <c r="A1358" s="2340"/>
      <c r="B1358" s="1523" t="s">
        <v>156</v>
      </c>
      <c r="C1358" s="1505" t="s">
        <v>156</v>
      </c>
      <c r="D1358" s="331"/>
      <c r="E1358" s="477"/>
      <c r="F1358" s="477"/>
      <c r="G1358" s="477"/>
      <c r="H1358" s="477"/>
      <c r="I1358" s="325"/>
      <c r="J1358" s="325"/>
      <c r="K1358" s="325"/>
      <c r="L1358" s="325"/>
      <c r="M1358" s="325"/>
      <c r="N1358" s="541"/>
      <c r="O1358" s="198"/>
      <c r="P1358" s="863"/>
      <c r="Q1358" s="863"/>
      <c r="R1358" s="863"/>
      <c r="S1358" s="863"/>
      <c r="T1358" s="863"/>
      <c r="U1358" s="198"/>
      <c r="V1358" s="198"/>
      <c r="W1358" s="198"/>
      <c r="X1358" s="198"/>
      <c r="Y1358" s="198"/>
      <c r="Z1358" s="198"/>
      <c r="AA1358" s="1217"/>
    </row>
    <row r="1359" spans="1:31" ht="21" x14ac:dyDescent="0.35">
      <c r="A1359" s="2340"/>
      <c r="B1359" s="1523" t="s">
        <v>425</v>
      </c>
      <c r="C1359" s="1505" t="s">
        <v>425</v>
      </c>
      <c r="D1359" s="331"/>
      <c r="E1359" s="477"/>
      <c r="F1359" s="477"/>
      <c r="G1359" s="477"/>
      <c r="H1359" s="477"/>
      <c r="I1359" s="325"/>
      <c r="J1359" s="325"/>
      <c r="K1359" s="325"/>
      <c r="L1359" s="325"/>
      <c r="M1359" s="325"/>
      <c r="N1359" s="541"/>
      <c r="O1359" s="198"/>
      <c r="P1359" s="863"/>
      <c r="Q1359" s="863"/>
      <c r="R1359" s="863"/>
      <c r="S1359" s="863"/>
      <c r="T1359" s="863"/>
      <c r="U1359" s="198"/>
      <c r="V1359" s="198"/>
      <c r="W1359" s="198"/>
      <c r="X1359" s="198"/>
      <c r="Y1359" s="198"/>
      <c r="Z1359" s="198"/>
      <c r="AA1359" s="1217"/>
    </row>
    <row r="1360" spans="1:31" ht="18.75" x14ac:dyDescent="0.25">
      <c r="A1360" s="2340"/>
      <c r="B1360" s="1523" t="s">
        <v>405</v>
      </c>
      <c r="C1360" s="1505" t="s">
        <v>405</v>
      </c>
      <c r="D1360" s="33"/>
      <c r="E1360" s="477"/>
      <c r="F1360" s="477"/>
      <c r="G1360" s="477"/>
      <c r="H1360" s="477"/>
      <c r="I1360" s="325"/>
      <c r="J1360" s="325"/>
      <c r="K1360" s="325"/>
      <c r="L1360" s="325"/>
      <c r="M1360" s="325"/>
      <c r="N1360" s="541"/>
      <c r="O1360" s="198"/>
      <c r="P1360" s="863"/>
      <c r="Q1360" s="863"/>
      <c r="R1360" s="863"/>
      <c r="S1360" s="863"/>
      <c r="T1360" s="863"/>
      <c r="U1360" s="198"/>
      <c r="V1360" s="198"/>
      <c r="W1360" s="198"/>
      <c r="X1360" s="198"/>
      <c r="Y1360" s="198"/>
      <c r="Z1360" s="198"/>
      <c r="AA1360" s="1710" t="s">
        <v>1298</v>
      </c>
      <c r="AB1360" s="841"/>
      <c r="AC1360" s="841"/>
      <c r="AD1360" s="841"/>
      <c r="AE1360" s="841"/>
    </row>
    <row r="1361" spans="1:32" ht="18.75" customHeight="1" x14ac:dyDescent="0.25">
      <c r="A1361" s="2340"/>
      <c r="B1361" s="777" t="s">
        <v>115</v>
      </c>
      <c r="C1361" s="2011" t="str">
        <f ca="1">CELL("nomfichier")</f>
        <v>C:\Users\Joël Leboucher\Desktop\UPRT a faire\EN CHANTIER\fait\AU POIDS\[ff-14.A-restauration-13.postits-au-poids.xlsx]Nota</v>
      </c>
      <c r="D1361" s="2011"/>
      <c r="E1361" s="2011"/>
      <c r="F1361" s="2011"/>
      <c r="G1361" s="2011"/>
      <c r="H1361" s="2011"/>
      <c r="I1361" s="2011"/>
      <c r="J1361" s="2011"/>
      <c r="K1361" s="2011"/>
      <c r="L1361" s="2011"/>
      <c r="M1361" s="2011"/>
      <c r="N1361" s="2012"/>
      <c r="O1361" s="198"/>
      <c r="P1361" s="863"/>
      <c r="Q1361" s="863"/>
      <c r="R1361" s="863"/>
      <c r="S1361" s="863"/>
      <c r="T1361" s="863"/>
      <c r="U1361" s="198"/>
      <c r="V1361" s="198"/>
      <c r="W1361" s="198"/>
      <c r="X1361" s="198"/>
      <c r="Y1361" s="198"/>
      <c r="Z1361" s="198"/>
      <c r="AA1361" s="1710" t="s">
        <v>1298</v>
      </c>
      <c r="AB1361" s="841"/>
      <c r="AC1361" s="841"/>
      <c r="AD1361" s="841"/>
      <c r="AE1361" s="841"/>
    </row>
    <row r="1362" spans="1:32" ht="18.75" customHeight="1" x14ac:dyDescent="0.25">
      <c r="A1362" s="2340"/>
      <c r="B1362" s="778" t="s">
        <v>117</v>
      </c>
      <c r="C1362" s="2063" t="s">
        <v>1238</v>
      </c>
      <c r="D1362" s="2063"/>
      <c r="E1362" s="2063"/>
      <c r="F1362" s="2063"/>
      <c r="G1362" s="2063"/>
      <c r="H1362" s="2063"/>
      <c r="I1362" s="2063"/>
      <c r="J1362" s="2063"/>
      <c r="K1362" s="2063"/>
      <c r="L1362" s="2063"/>
      <c r="M1362" s="2063"/>
      <c r="N1362" s="2064"/>
      <c r="O1362" s="198"/>
      <c r="P1362" s="863"/>
      <c r="Q1362" s="863"/>
      <c r="R1362" s="863"/>
      <c r="S1362" s="863"/>
      <c r="T1362" s="863"/>
      <c r="U1362" s="198"/>
      <c r="V1362" s="198"/>
      <c r="W1362" s="198"/>
      <c r="X1362" s="198"/>
      <c r="Y1362" s="198"/>
      <c r="Z1362" s="198"/>
      <c r="AA1362" s="1710" t="s">
        <v>1298</v>
      </c>
      <c r="AB1362" s="841"/>
      <c r="AC1362" s="841"/>
      <c r="AD1362" s="841"/>
      <c r="AE1362" s="841"/>
    </row>
    <row r="1363" spans="1:32" ht="19.5" customHeight="1" thickBot="1" x14ac:dyDescent="0.3">
      <c r="A1363" s="2340"/>
      <c r="B1363" s="2065" t="s">
        <v>120</v>
      </c>
      <c r="C1363" s="2066"/>
      <c r="D1363" s="2066"/>
      <c r="E1363" s="2066"/>
      <c r="F1363" s="2066"/>
      <c r="G1363" s="2066"/>
      <c r="H1363" s="2066"/>
      <c r="I1363" s="2066"/>
      <c r="J1363" s="2066"/>
      <c r="K1363" s="2066"/>
      <c r="L1363" s="2066"/>
      <c r="M1363" s="2066"/>
      <c r="N1363" s="2067"/>
      <c r="O1363" s="198"/>
      <c r="P1363" s="863"/>
      <c r="Q1363" s="863"/>
      <c r="R1363" s="863"/>
      <c r="S1363" s="863"/>
      <c r="T1363" s="863"/>
      <c r="U1363" s="198"/>
      <c r="V1363" s="198"/>
      <c r="W1363" s="198"/>
      <c r="X1363" s="198"/>
      <c r="Y1363" s="198"/>
      <c r="Z1363" s="198"/>
      <c r="AA1363" s="1710" t="s">
        <v>1298</v>
      </c>
      <c r="AB1363" s="841"/>
      <c r="AC1363" s="841"/>
      <c r="AD1363" s="841"/>
      <c r="AE1363" s="841"/>
    </row>
    <row r="1364" spans="1:32" ht="15" customHeight="1" x14ac:dyDescent="0.25">
      <c r="A1364" s="2340"/>
      <c r="B1364" s="1920"/>
      <c r="C1364" s="1920"/>
      <c r="D1364" s="1920"/>
      <c r="E1364" s="1920"/>
      <c r="F1364" s="1920"/>
      <c r="G1364" s="1920"/>
      <c r="H1364" s="1920"/>
      <c r="I1364" s="1920"/>
      <c r="J1364" s="1920"/>
      <c r="K1364" s="1920"/>
      <c r="L1364" s="1920"/>
      <c r="M1364" s="1920"/>
      <c r="N1364" s="1920"/>
      <c r="O1364" s="1920"/>
      <c r="P1364" s="1920"/>
      <c r="Q1364" s="1920"/>
      <c r="R1364" s="1920"/>
      <c r="S1364" s="1920"/>
      <c r="T1364" s="1920"/>
      <c r="U1364" s="1920"/>
      <c r="V1364" s="1920"/>
      <c r="W1364" s="1920"/>
      <c r="X1364" s="1920"/>
      <c r="Y1364" s="1920"/>
      <c r="Z1364" s="198"/>
      <c r="AA1364" s="1586"/>
      <c r="AB1364" s="198"/>
      <c r="AC1364" s="198"/>
      <c r="AD1364" s="198"/>
      <c r="AE1364" s="198"/>
      <c r="AF1364" s="198"/>
    </row>
    <row r="1365" spans="1:32" ht="15" customHeight="1" x14ac:dyDescent="0.25">
      <c r="A1365" s="404"/>
      <c r="B1365" s="404"/>
      <c r="C1365" s="404"/>
      <c r="D1365" s="404"/>
      <c r="E1365" s="404"/>
      <c r="F1365" s="404"/>
      <c r="G1365" s="404"/>
      <c r="H1365" s="404"/>
      <c r="I1365" s="404"/>
      <c r="J1365" s="404"/>
      <c r="K1365" s="404"/>
      <c r="L1365" s="404"/>
      <c r="M1365" s="404"/>
      <c r="N1365" s="404"/>
      <c r="O1365" s="198"/>
      <c r="P1365" s="863"/>
      <c r="Q1365" s="863"/>
      <c r="R1365" s="863"/>
      <c r="S1365" s="863"/>
      <c r="T1365" s="863"/>
      <c r="U1365" s="198"/>
      <c r="V1365" s="198"/>
      <c r="W1365" s="198"/>
      <c r="X1365" s="198"/>
      <c r="Y1365" s="198"/>
      <c r="Z1365" s="198"/>
      <c r="AA1365" s="1586"/>
      <c r="AB1365" s="198"/>
      <c r="AC1365" s="198"/>
      <c r="AD1365" s="198"/>
      <c r="AE1365" s="198"/>
      <c r="AF1365" s="198"/>
    </row>
    <row r="1366" spans="1:32" ht="18.75" x14ac:dyDescent="0.25">
      <c r="A1366" s="301"/>
      <c r="B1366" s="301"/>
      <c r="C1366" s="301"/>
      <c r="D1366" s="301"/>
      <c r="E1366" s="301"/>
      <c r="F1366" s="301"/>
      <c r="G1366" s="301"/>
      <c r="H1366" s="301"/>
      <c r="I1366" s="301"/>
      <c r="J1366" s="301"/>
      <c r="K1366" s="301"/>
      <c r="L1366" s="301"/>
      <c r="M1366" s="301"/>
      <c r="N1366" s="301"/>
      <c r="O1366" s="301"/>
      <c r="P1366" s="301"/>
      <c r="Q1366" s="301"/>
      <c r="R1366" s="301"/>
      <c r="S1366" s="301"/>
      <c r="T1366" s="301"/>
      <c r="U1366" s="301"/>
      <c r="V1366" s="301"/>
      <c r="W1366" s="301"/>
      <c r="X1366" s="301"/>
      <c r="Y1366" s="301"/>
      <c r="Z1366" s="198"/>
      <c r="AA1366" s="1585" t="s">
        <v>770</v>
      </c>
      <c r="AB1366" s="808"/>
      <c r="AC1366" s="808"/>
    </row>
    <row r="1367" spans="1:32" ht="18.75" x14ac:dyDescent="0.25">
      <c r="A1367" s="301"/>
      <c r="B1367" s="301"/>
      <c r="C1367" s="301"/>
      <c r="D1367" s="301"/>
      <c r="E1367" s="301"/>
      <c r="F1367" s="301"/>
      <c r="G1367" s="301"/>
      <c r="H1367" s="301"/>
      <c r="I1367" s="301"/>
      <c r="J1367" s="301"/>
      <c r="K1367" s="301"/>
      <c r="L1367" s="301"/>
      <c r="M1367" s="301"/>
      <c r="N1367" s="301"/>
      <c r="O1367" s="301"/>
      <c r="P1367" s="301"/>
      <c r="Q1367" s="301"/>
      <c r="R1367" s="301"/>
      <c r="S1367" s="301"/>
      <c r="T1367" s="301"/>
      <c r="U1367" s="301"/>
      <c r="V1367" s="301"/>
      <c r="W1367" s="301"/>
      <c r="X1367" s="301"/>
      <c r="Y1367" s="301"/>
      <c r="Z1367" s="198"/>
      <c r="AA1367" s="1585" t="s">
        <v>770</v>
      </c>
      <c r="AB1367" s="808"/>
      <c r="AC1367" s="808"/>
    </row>
    <row r="1368" spans="1:32" ht="15" customHeight="1" x14ac:dyDescent="0.25">
      <c r="A1368" s="404"/>
      <c r="B1368" s="404"/>
      <c r="C1368" s="404"/>
      <c r="D1368" s="404"/>
      <c r="E1368" s="404"/>
      <c r="F1368" s="404"/>
      <c r="G1368" s="404"/>
      <c r="H1368" s="404"/>
      <c r="I1368" s="404"/>
      <c r="J1368" s="404"/>
      <c r="K1368" s="404"/>
      <c r="L1368" s="404"/>
      <c r="M1368" s="404"/>
      <c r="N1368" s="404"/>
      <c r="O1368" s="198"/>
      <c r="P1368" s="863"/>
      <c r="Q1368" s="863"/>
      <c r="R1368" s="863"/>
      <c r="S1368" s="863"/>
      <c r="T1368" s="863"/>
      <c r="U1368" s="198"/>
      <c r="V1368" s="198"/>
      <c r="W1368" s="198"/>
      <c r="X1368" s="198"/>
      <c r="Y1368" s="198"/>
      <c r="Z1368" s="198"/>
      <c r="AA1368" s="1585" t="s">
        <v>770</v>
      </c>
    </row>
    <row r="1369" spans="1:32" ht="15" customHeight="1" x14ac:dyDescent="0.25">
      <c r="A1369" s="747"/>
      <c r="B1369" s="747"/>
      <c r="C1369" s="747"/>
      <c r="D1369" s="747"/>
      <c r="E1369" s="747"/>
      <c r="F1369" s="747"/>
      <c r="G1369" s="747"/>
      <c r="H1369" s="747"/>
      <c r="I1369" s="747"/>
      <c r="J1369" s="747"/>
      <c r="K1369" s="747"/>
      <c r="L1369" s="747"/>
      <c r="M1369" s="747"/>
      <c r="N1369" s="1489" t="s">
        <v>17</v>
      </c>
      <c r="O1369" s="838"/>
      <c r="P1369" s="863"/>
      <c r="Q1369" s="863"/>
      <c r="R1369" s="863"/>
      <c r="S1369" s="863"/>
      <c r="T1369" s="863"/>
      <c r="U1369" s="838"/>
      <c r="V1369" s="838"/>
      <c r="W1369" s="838"/>
      <c r="X1369" s="838"/>
      <c r="Y1369" s="838"/>
      <c r="Z1369" s="198"/>
      <c r="AA1369" s="1585" t="s">
        <v>770</v>
      </c>
    </row>
    <row r="1370" spans="1:32" ht="15" customHeight="1" x14ac:dyDescent="0.25">
      <c r="A1370" s="747"/>
      <c r="B1370" s="2284" t="s">
        <v>397</v>
      </c>
      <c r="C1370" s="2284"/>
      <c r="D1370" s="2284"/>
      <c r="E1370" s="2284"/>
      <c r="F1370" s="2284"/>
      <c r="G1370" s="2284"/>
      <c r="H1370" s="2284"/>
      <c r="I1370" s="2284"/>
      <c r="J1370" s="2284"/>
      <c r="K1370" s="2284"/>
      <c r="L1370" s="2284"/>
      <c r="M1370" s="2284"/>
      <c r="N1370" s="1874">
        <v>10</v>
      </c>
      <c r="O1370" s="838"/>
      <c r="P1370" s="863"/>
      <c r="Q1370" s="863"/>
      <c r="R1370" s="863"/>
      <c r="S1370" s="863"/>
      <c r="T1370" s="863"/>
      <c r="U1370" s="838"/>
      <c r="V1370" s="838"/>
      <c r="W1370" s="838"/>
      <c r="X1370" s="838"/>
      <c r="Y1370" s="838"/>
      <c r="Z1370" s="198"/>
      <c r="AA1370" s="1585" t="s">
        <v>770</v>
      </c>
    </row>
    <row r="1371" spans="1:32" ht="15" customHeight="1" x14ac:dyDescent="0.25">
      <c r="A1371" s="747"/>
      <c r="B1371" s="2284"/>
      <c r="C1371" s="2284"/>
      <c r="D1371" s="2284"/>
      <c r="E1371" s="2284"/>
      <c r="F1371" s="2284"/>
      <c r="G1371" s="2284"/>
      <c r="H1371" s="2284"/>
      <c r="I1371" s="2284"/>
      <c r="J1371" s="2284"/>
      <c r="K1371" s="2284"/>
      <c r="L1371" s="2284"/>
      <c r="M1371" s="2284"/>
      <c r="N1371" s="1874"/>
      <c r="O1371" s="838"/>
      <c r="P1371" s="863"/>
      <c r="Q1371" s="863"/>
      <c r="R1371" s="863"/>
      <c r="S1371" s="863"/>
      <c r="T1371" s="863"/>
      <c r="U1371" s="838"/>
      <c r="V1371" s="838"/>
      <c r="W1371" s="838"/>
      <c r="X1371" s="838"/>
      <c r="Y1371" s="838"/>
      <c r="Z1371" s="198"/>
      <c r="AA1371" s="1585" t="s">
        <v>770</v>
      </c>
    </row>
    <row r="1372" spans="1:32" ht="15" customHeight="1" x14ac:dyDescent="0.25">
      <c r="A1372" s="747"/>
      <c r="B1372" s="2284"/>
      <c r="C1372" s="2284"/>
      <c r="D1372" s="2284"/>
      <c r="E1372" s="2284"/>
      <c r="F1372" s="2284"/>
      <c r="G1372" s="2284"/>
      <c r="H1372" s="2284"/>
      <c r="I1372" s="2284"/>
      <c r="J1372" s="2284"/>
      <c r="K1372" s="2284"/>
      <c r="L1372" s="2284"/>
      <c r="M1372" s="2284"/>
      <c r="N1372" s="1874"/>
      <c r="O1372" s="838"/>
      <c r="P1372" s="863"/>
      <c r="Q1372" s="863"/>
      <c r="R1372" s="863"/>
      <c r="S1372" s="863"/>
      <c r="T1372" s="863"/>
      <c r="U1372" s="838"/>
      <c r="V1372" s="838"/>
      <c r="W1372" s="838"/>
      <c r="X1372" s="838"/>
      <c r="Y1372" s="838"/>
      <c r="Z1372" s="198"/>
      <c r="AA1372" s="1585" t="s">
        <v>770</v>
      </c>
    </row>
    <row r="1373" spans="1:32" ht="15" customHeight="1" x14ac:dyDescent="0.25">
      <c r="A1373" s="747"/>
      <c r="B1373" s="747"/>
      <c r="C1373" s="747"/>
      <c r="D1373" s="747"/>
      <c r="E1373" s="747"/>
      <c r="F1373" s="747"/>
      <c r="G1373" s="747"/>
      <c r="H1373" s="747"/>
      <c r="I1373" s="747"/>
      <c r="J1373" s="747"/>
      <c r="K1373" s="747"/>
      <c r="L1373" s="747"/>
      <c r="M1373" s="1489">
        <f t="shared" ref="M1373" si="71">ROW()+1</f>
        <v>1374</v>
      </c>
      <c r="N1373" s="1874"/>
      <c r="O1373" s="838"/>
      <c r="P1373" s="863"/>
      <c r="Q1373" s="863"/>
      <c r="R1373" s="863"/>
      <c r="S1373" s="863"/>
      <c r="T1373" s="863"/>
      <c r="U1373" s="838"/>
      <c r="V1373" s="838"/>
      <c r="W1373" s="838"/>
      <c r="X1373" s="838"/>
      <c r="Y1373" s="838"/>
      <c r="Z1373" s="198"/>
      <c r="AA1373" s="1585" t="s">
        <v>770</v>
      </c>
    </row>
    <row r="1374" spans="1:32" ht="15" customHeight="1" x14ac:dyDescent="0.25">
      <c r="A1374" s="404"/>
      <c r="B1374" s="404"/>
      <c r="C1374" s="404"/>
      <c r="D1374" s="404"/>
      <c r="E1374" s="404"/>
      <c r="F1374" s="404"/>
      <c r="G1374" s="404"/>
      <c r="H1374" s="404"/>
      <c r="I1374" s="404"/>
      <c r="J1374" s="404"/>
      <c r="K1374" s="404"/>
      <c r="L1374" s="404"/>
      <c r="M1374" s="404"/>
      <c r="N1374" s="404"/>
      <c r="O1374" s="198"/>
      <c r="P1374" s="863"/>
      <c r="Q1374" s="863"/>
      <c r="R1374" s="863"/>
      <c r="S1374" s="863"/>
      <c r="T1374" s="863"/>
      <c r="U1374" s="198"/>
      <c r="V1374" s="198"/>
      <c r="W1374" s="198"/>
      <c r="X1374" s="198"/>
      <c r="Y1374" s="198"/>
      <c r="Z1374" s="198"/>
      <c r="AA1374" s="1585" t="s">
        <v>770</v>
      </c>
      <c r="AC1374" s="402"/>
    </row>
    <row r="1375" spans="1:32" ht="15.75" customHeight="1" thickBot="1" x14ac:dyDescent="0.3">
      <c r="A1375" s="579" t="s">
        <v>109</v>
      </c>
      <c r="B1375" s="2321" t="str">
        <f>B1376</f>
        <v>Exemple de fiche</v>
      </c>
      <c r="C1375" s="2321"/>
      <c r="D1375" s="2321"/>
      <c r="E1375" s="2321"/>
      <c r="F1375" s="2321"/>
      <c r="G1375" s="2321"/>
      <c r="H1375" s="2321"/>
      <c r="I1375" s="2321"/>
      <c r="J1375" s="2321"/>
      <c r="K1375" s="2321"/>
      <c r="L1375" s="2321"/>
      <c r="M1375" s="2321"/>
      <c r="N1375" s="2321"/>
      <c r="O1375" s="2322"/>
      <c r="P1375" s="2323"/>
      <c r="Q1375" s="2323"/>
      <c r="R1375" s="2323"/>
      <c r="S1375" s="2323"/>
      <c r="T1375" s="2323"/>
      <c r="U1375" s="2323"/>
      <c r="V1375" s="2323"/>
      <c r="W1375" s="2323"/>
      <c r="X1375" s="2323"/>
      <c r="Y1375" s="2323"/>
      <c r="Z1375" s="198"/>
      <c r="AA1375" s="1710" t="s">
        <v>1298</v>
      </c>
      <c r="AB1375" s="841"/>
      <c r="AC1375" s="841"/>
      <c r="AD1375" s="841"/>
      <c r="AE1375" s="841"/>
    </row>
    <row r="1376" spans="1:32" ht="15" customHeight="1" x14ac:dyDescent="0.25">
      <c r="A1376" s="2324" t="str">
        <f>B1376</f>
        <v>Exemple de fiche</v>
      </c>
      <c r="B1376" s="2325" t="s">
        <v>1273</v>
      </c>
      <c r="C1376" s="2326"/>
      <c r="D1376" s="2326"/>
      <c r="E1376" s="2326"/>
      <c r="F1376" s="2326"/>
      <c r="G1376" s="2326"/>
      <c r="H1376" s="2326"/>
      <c r="I1376" s="2326"/>
      <c r="J1376" s="2326"/>
      <c r="K1376" s="2326"/>
      <c r="L1376" s="2326"/>
      <c r="M1376" s="2326"/>
      <c r="N1376" s="1630" t="s">
        <v>17</v>
      </c>
      <c r="O1376" s="1553"/>
      <c r="P1376" s="1553"/>
      <c r="Q1376" s="1553"/>
      <c r="R1376" s="1553"/>
      <c r="S1376" s="1553"/>
      <c r="T1376" s="1553"/>
      <c r="U1376" s="1553"/>
      <c r="V1376" s="1553"/>
      <c r="W1376" s="1553"/>
      <c r="X1376" s="1553"/>
      <c r="Y1376" s="1553"/>
      <c r="Z1376" s="198"/>
      <c r="AA1376" s="1710" t="s">
        <v>1298</v>
      </c>
      <c r="AB1376" s="841"/>
      <c r="AC1376" s="841"/>
      <c r="AD1376" s="841"/>
      <c r="AE1376" s="841"/>
    </row>
    <row r="1377" spans="1:31" ht="26.25" x14ac:dyDescent="0.25">
      <c r="A1377" s="2324"/>
      <c r="B1377" s="2327"/>
      <c r="C1377" s="2328"/>
      <c r="D1377" s="2328"/>
      <c r="E1377" s="2328"/>
      <c r="F1377" s="2328"/>
      <c r="G1377" s="2328"/>
      <c r="H1377" s="2328"/>
      <c r="I1377" s="2328"/>
      <c r="J1377" s="2328"/>
      <c r="K1377" s="2328"/>
      <c r="L1377" s="2328"/>
      <c r="M1377" s="2328"/>
      <c r="N1377" s="1468">
        <v>10</v>
      </c>
      <c r="O1377" s="753" t="s">
        <v>1253</v>
      </c>
      <c r="P1377" s="753"/>
      <c r="Q1377" s="753"/>
      <c r="R1377" s="753"/>
      <c r="S1377" s="753"/>
      <c r="T1377" s="753"/>
      <c r="U1377" s="753"/>
      <c r="V1377" s="753"/>
      <c r="W1377" s="1489"/>
      <c r="X1377" s="1489"/>
      <c r="Y1377" s="1489"/>
      <c r="Z1377" s="198"/>
      <c r="AA1377" s="1710" t="s">
        <v>1298</v>
      </c>
      <c r="AB1377" s="841"/>
      <c r="AC1377" s="841"/>
      <c r="AD1377" s="841"/>
      <c r="AE1377" s="841"/>
    </row>
    <row r="1378" spans="1:31" ht="26.25" x14ac:dyDescent="0.25">
      <c r="A1378" s="2324"/>
      <c r="B1378" s="2329" t="s">
        <v>1077</v>
      </c>
      <c r="C1378" s="2330"/>
      <c r="D1378" s="2330"/>
      <c r="E1378" s="2330"/>
      <c r="F1378" s="2330"/>
      <c r="G1378" s="2330"/>
      <c r="H1378" s="2330"/>
      <c r="I1378" s="2330"/>
      <c r="J1378" s="2330"/>
      <c r="K1378" s="2330"/>
      <c r="L1378" s="2330"/>
      <c r="M1378" s="2330"/>
      <c r="N1378" s="2331"/>
      <c r="O1378" s="988"/>
      <c r="P1378" s="753"/>
      <c r="Q1378" s="753"/>
      <c r="R1378" s="753"/>
      <c r="S1378" s="753"/>
      <c r="T1378" s="753"/>
      <c r="U1378" s="989"/>
      <c r="V1378" s="984"/>
      <c r="W1378" s="1435"/>
      <c r="X1378" s="1435"/>
      <c r="Y1378" s="1435"/>
      <c r="Z1378" s="198"/>
      <c r="AA1378" s="1710" t="s">
        <v>1298</v>
      </c>
      <c r="AB1378" s="841"/>
      <c r="AC1378" s="841"/>
      <c r="AD1378" s="841"/>
      <c r="AE1378" s="841"/>
    </row>
    <row r="1379" spans="1:31" ht="21" customHeight="1" x14ac:dyDescent="0.35">
      <c r="A1379" s="2324"/>
      <c r="B1379" s="2332"/>
      <c r="C1379" s="2333"/>
      <c r="D1379" s="2333"/>
      <c r="E1379" s="2333"/>
      <c r="F1379" s="2333"/>
      <c r="G1379" s="2333"/>
      <c r="H1379" s="2333"/>
      <c r="I1379" s="2333"/>
      <c r="J1379" s="2333"/>
      <c r="K1379" s="2333"/>
      <c r="L1379" s="2333"/>
      <c r="M1379" s="2333"/>
      <c r="N1379" s="2334"/>
      <c r="O1379" s="838"/>
      <c r="P1379" s="1369" t="s">
        <v>1292</v>
      </c>
      <c r="Q1379" s="1369"/>
      <c r="R1379" s="1369"/>
      <c r="S1379" s="1369"/>
      <c r="T1379" s="1369"/>
      <c r="U1379" s="1369"/>
      <c r="V1379" s="863"/>
      <c r="W1379" s="863"/>
      <c r="X1379" s="863"/>
      <c r="Y1379" s="863"/>
      <c r="Z1379" s="198"/>
      <c r="AA1379" s="1710" t="s">
        <v>1298</v>
      </c>
      <c r="AB1379" s="841"/>
      <c r="AC1379" s="841"/>
      <c r="AD1379" s="841"/>
      <c r="AE1379" s="841"/>
    </row>
    <row r="1380" spans="1:31" ht="23.25" x14ac:dyDescent="0.25">
      <c r="A1380" s="2324"/>
      <c r="B1380" s="1466"/>
      <c r="C1380" s="1467"/>
      <c r="D1380" s="1467"/>
      <c r="E1380" s="1467"/>
      <c r="F1380" s="2335" t="s">
        <v>398</v>
      </c>
      <c r="G1380" s="2335" t="s">
        <v>399</v>
      </c>
      <c r="H1380" s="2335" t="s">
        <v>400</v>
      </c>
      <c r="I1380" s="2347" t="s">
        <v>401</v>
      </c>
      <c r="J1380" s="2349" t="s">
        <v>402</v>
      </c>
      <c r="K1380" s="2349" t="s">
        <v>403</v>
      </c>
      <c r="L1380" s="1467"/>
      <c r="M1380" s="1467"/>
      <c r="N1380" s="787" t="s">
        <v>780</v>
      </c>
      <c r="O1380" s="838"/>
      <c r="P1380" s="863"/>
      <c r="Q1380" s="863"/>
      <c r="R1380" s="863"/>
      <c r="S1380" s="863"/>
      <c r="T1380" s="863"/>
      <c r="U1380" s="863"/>
      <c r="V1380" s="863"/>
      <c r="W1380" s="863"/>
      <c r="X1380" s="863"/>
      <c r="Y1380" s="863"/>
      <c r="Z1380" s="198"/>
      <c r="AA1380" s="1710" t="s">
        <v>1298</v>
      </c>
      <c r="AB1380" s="841"/>
      <c r="AC1380" s="841"/>
      <c r="AD1380" s="841"/>
      <c r="AE1380" s="841"/>
    </row>
    <row r="1381" spans="1:31" ht="21" customHeight="1" thickBot="1" x14ac:dyDescent="0.3">
      <c r="A1381" s="2324"/>
      <c r="B1381" s="2351" t="s">
        <v>404</v>
      </c>
      <c r="C1381" s="2352"/>
      <c r="D1381" s="2352"/>
      <c r="E1381" s="565"/>
      <c r="F1381" s="2336"/>
      <c r="G1381" s="2336"/>
      <c r="H1381" s="2336"/>
      <c r="I1381" s="2348"/>
      <c r="J1381" s="2350"/>
      <c r="K1381" s="2350"/>
      <c r="L1381" s="565"/>
      <c r="M1381" s="565"/>
      <c r="N1381" s="1615">
        <f>ROW()-6</f>
        <v>1375</v>
      </c>
      <c r="O1381" s="1616" t="s">
        <v>1258</v>
      </c>
      <c r="P1381" s="863"/>
      <c r="Q1381" s="863"/>
      <c r="R1381" s="863"/>
      <c r="S1381" s="863"/>
      <c r="T1381" s="863"/>
      <c r="U1381" s="863"/>
      <c r="V1381" s="863"/>
      <c r="W1381" s="863"/>
      <c r="X1381" s="863"/>
      <c r="Y1381" s="863"/>
      <c r="Z1381" s="198"/>
      <c r="AA1381" s="1710" t="s">
        <v>1298</v>
      </c>
      <c r="AB1381" s="841"/>
      <c r="AC1381" s="841"/>
      <c r="AD1381" s="841"/>
      <c r="AE1381" s="841"/>
    </row>
    <row r="1382" spans="1:31" ht="18.75" customHeight="1" x14ac:dyDescent="0.25">
      <c r="A1382" s="2324"/>
      <c r="B1382" s="2351"/>
      <c r="C1382" s="2352"/>
      <c r="D1382" s="2352"/>
      <c r="E1382" s="565"/>
      <c r="F1382" s="2336"/>
      <c r="G1382" s="2336"/>
      <c r="H1382" s="2336"/>
      <c r="I1382" s="2348"/>
      <c r="J1382" s="2350"/>
      <c r="K1382" s="2350"/>
      <c r="L1382" s="565"/>
      <c r="M1382" s="565"/>
      <c r="N1382" s="669"/>
      <c r="O1382" s="838"/>
      <c r="P1382" s="863"/>
      <c r="Q1382" s="863"/>
      <c r="R1382" s="863"/>
      <c r="S1382" s="2078" t="s">
        <v>1239</v>
      </c>
      <c r="T1382" s="2080"/>
      <c r="U1382" s="1970" t="s">
        <v>796</v>
      </c>
      <c r="V1382" s="1971"/>
      <c r="W1382" s="1907" t="s">
        <v>807</v>
      </c>
      <c r="X1382" s="1908"/>
      <c r="Y1382" s="1909"/>
      <c r="Z1382" s="198"/>
      <c r="AA1382" s="1710" t="s">
        <v>1298</v>
      </c>
      <c r="AB1382" s="841"/>
      <c r="AC1382" s="841"/>
      <c r="AD1382" s="841"/>
      <c r="AE1382" s="841"/>
    </row>
    <row r="1383" spans="1:31" ht="18.75" customHeight="1" x14ac:dyDescent="0.25">
      <c r="A1383" s="2324"/>
      <c r="B1383" s="2351"/>
      <c r="C1383" s="2352"/>
      <c r="D1383" s="2352"/>
      <c r="E1383" s="1554" t="s">
        <v>405</v>
      </c>
      <c r="F1383" s="671">
        <v>5</v>
      </c>
      <c r="G1383" s="671">
        <v>3</v>
      </c>
      <c r="H1383" s="671">
        <v>10</v>
      </c>
      <c r="I1383" s="671">
        <v>8</v>
      </c>
      <c r="J1383" s="672">
        <v>1.5</v>
      </c>
      <c r="K1383" s="672">
        <v>2</v>
      </c>
      <c r="L1383" s="565"/>
      <c r="M1383" s="565"/>
      <c r="N1383" s="669"/>
      <c r="O1383" s="838"/>
      <c r="P1383" s="863"/>
      <c r="Q1383" s="863"/>
      <c r="R1383" s="863"/>
      <c r="S1383" s="2081"/>
      <c r="T1383" s="2083"/>
      <c r="U1383" s="2096" t="s">
        <v>1157</v>
      </c>
      <c r="V1383" s="2097"/>
      <c r="W1383" s="1910"/>
      <c r="X1383" s="1911"/>
      <c r="Y1383" s="1912"/>
      <c r="Z1383" s="198"/>
      <c r="AA1383" s="1710" t="s">
        <v>1298</v>
      </c>
      <c r="AB1383" s="841"/>
      <c r="AC1383" s="841"/>
      <c r="AD1383" s="841"/>
      <c r="AE1383" s="841"/>
    </row>
    <row r="1384" spans="1:31" ht="18.75" customHeight="1" x14ac:dyDescent="0.25">
      <c r="A1384" s="2324"/>
      <c r="B1384" s="2345" t="s">
        <v>406</v>
      </c>
      <c r="C1384" s="2346" t="s">
        <v>315</v>
      </c>
      <c r="D1384" s="565"/>
      <c r="E1384" s="565"/>
      <c r="F1384" s="1469" t="s">
        <v>34</v>
      </c>
      <c r="G1384" s="1469" t="s">
        <v>34</v>
      </c>
      <c r="H1384" s="1469" t="s">
        <v>34</v>
      </c>
      <c r="I1384" s="1469" t="s">
        <v>34</v>
      </c>
      <c r="J1384" s="673" t="s">
        <v>113</v>
      </c>
      <c r="K1384" s="673" t="s">
        <v>113</v>
      </c>
      <c r="L1384" s="565"/>
      <c r="M1384" s="565"/>
      <c r="N1384" s="669"/>
      <c r="O1384" s="838"/>
      <c r="P1384" s="863"/>
      <c r="Q1384" s="863"/>
      <c r="R1384" s="863"/>
      <c r="S1384" s="2081"/>
      <c r="T1384" s="2083"/>
      <c r="U1384" s="2096"/>
      <c r="V1384" s="2097"/>
      <c r="W1384" s="1183"/>
      <c r="X1384" s="1176"/>
      <c r="Y1384" s="1883" t="s">
        <v>1255</v>
      </c>
      <c r="Z1384" s="198"/>
      <c r="AA1384" s="1710" t="s">
        <v>1298</v>
      </c>
      <c r="AB1384" s="841"/>
      <c r="AC1384" s="841"/>
      <c r="AD1384" s="841"/>
      <c r="AE1384" s="841"/>
    </row>
    <row r="1385" spans="1:31" ht="19.5" customHeight="1" x14ac:dyDescent="0.25">
      <c r="A1385" s="2324"/>
      <c r="B1385" s="2345"/>
      <c r="C1385" s="2346"/>
      <c r="D1385" s="565"/>
      <c r="E1385" s="565"/>
      <c r="F1385" s="1469"/>
      <c r="G1385" s="1469"/>
      <c r="H1385" s="1469"/>
      <c r="I1385" s="1469"/>
      <c r="J1385" s="673"/>
      <c r="K1385" s="673"/>
      <c r="L1385" s="565"/>
      <c r="M1385" s="565"/>
      <c r="N1385" s="669"/>
      <c r="O1385" s="838"/>
      <c r="P1385" s="863"/>
      <c r="Q1385" s="863"/>
      <c r="R1385" s="863"/>
      <c r="S1385" s="2235" t="s">
        <v>1062</v>
      </c>
      <c r="T1385" s="1320"/>
      <c r="U1385" s="2140" t="s">
        <v>802</v>
      </c>
      <c r="V1385" s="2074" t="s">
        <v>795</v>
      </c>
      <c r="W1385" s="1321"/>
      <c r="X1385" s="1322"/>
      <c r="Y1385" s="1883"/>
      <c r="Z1385" s="198"/>
      <c r="AA1385" s="1710" t="s">
        <v>1298</v>
      </c>
      <c r="AB1385" s="841"/>
      <c r="AC1385" s="841"/>
      <c r="AD1385" s="841"/>
      <c r="AE1385" s="841"/>
    </row>
    <row r="1386" spans="1:31" ht="15" customHeight="1" x14ac:dyDescent="0.25">
      <c r="A1386" s="2324"/>
      <c r="B1386" s="674" t="s">
        <v>31</v>
      </c>
      <c r="C1386" s="674" t="s">
        <v>31</v>
      </c>
      <c r="D1386" s="675" t="s">
        <v>407</v>
      </c>
      <c r="E1386" s="410"/>
      <c r="F1386" s="676"/>
      <c r="G1386" s="676"/>
      <c r="H1386" s="676"/>
      <c r="I1386" s="676"/>
      <c r="J1386" s="410"/>
      <c r="K1386" s="410"/>
      <c r="L1386" s="677"/>
      <c r="M1386" s="678"/>
      <c r="N1386" s="679" t="s">
        <v>112</v>
      </c>
      <c r="O1386" s="838"/>
      <c r="P1386" s="863"/>
      <c r="Q1386" s="863"/>
      <c r="R1386" s="863"/>
      <c r="S1386" s="2236"/>
      <c r="T1386" s="1320"/>
      <c r="U1386" s="2141"/>
      <c r="V1386" s="2075"/>
      <c r="W1386" s="1269"/>
      <c r="X1386" s="1270"/>
      <c r="Y1386" s="2171"/>
      <c r="Z1386" s="198"/>
      <c r="AA1386" s="1710" t="s">
        <v>1298</v>
      </c>
      <c r="AB1386" s="841"/>
      <c r="AC1386" s="841"/>
      <c r="AD1386" s="841"/>
      <c r="AE1386" s="841"/>
    </row>
    <row r="1387" spans="1:31" ht="18.75" customHeight="1" x14ac:dyDescent="0.25">
      <c r="A1387" s="2324"/>
      <c r="B1387" s="381">
        <v>1.6</v>
      </c>
      <c r="C1387" s="381">
        <v>0.15</v>
      </c>
      <c r="D1387" s="351" t="s">
        <v>408</v>
      </c>
      <c r="E1387" s="410"/>
      <c r="F1387" s="476">
        <f>(B1387/C1412)*F1383</f>
        <v>0.7272727272727274</v>
      </c>
      <c r="G1387" s="476">
        <f>(B1387/C1413)*G1383</f>
        <v>0.36923076923076925</v>
      </c>
      <c r="H1387" s="476">
        <f>(B1387/C1414)*H1383</f>
        <v>2.6666666666666665</v>
      </c>
      <c r="I1387" s="476">
        <f>(B1387/C1415)*I1383</f>
        <v>3.2</v>
      </c>
      <c r="J1387" s="476">
        <f>(B1387/B1408)*J1383</f>
        <v>0.63157894736842102</v>
      </c>
      <c r="K1387" s="476">
        <f>(C1387/C1408)*K1383</f>
        <v>0.89552238805970152</v>
      </c>
      <c r="L1387" s="2343"/>
      <c r="M1387" s="2343"/>
      <c r="N1387" s="2344"/>
      <c r="O1387" s="838"/>
      <c r="P1387" s="863"/>
      <c r="Q1387" s="863"/>
      <c r="R1387" s="863"/>
      <c r="S1387" s="1197"/>
      <c r="T1387" s="1198"/>
      <c r="U1387" s="968"/>
      <c r="V1387" s="815"/>
      <c r="W1387" s="1178" t="str">
        <f t="shared" ref="W1387:W1409" si="72">SUBSTITUTE(S1387,U1387,V1387)</f>
        <v/>
      </c>
      <c r="X1387" s="1179" t="str">
        <f t="shared" ref="X1387:X1409" si="73">TRIM(W1387)</f>
        <v/>
      </c>
      <c r="Y1387" s="1184" t="str">
        <f t="shared" ref="Y1387:Y1409" si="74">IF(S1387="","",UPPER(LEFT(X1387,1))&amp;RIGHT(X1387,LEN(X1387)-1))</f>
        <v/>
      </c>
      <c r="Z1387" s="198"/>
      <c r="AA1387" s="1710" t="s">
        <v>1298</v>
      </c>
      <c r="AB1387" s="841"/>
      <c r="AC1387" s="841"/>
      <c r="AD1387" s="841"/>
      <c r="AE1387" s="841"/>
    </row>
    <row r="1388" spans="1:31" ht="21" x14ac:dyDescent="0.25">
      <c r="A1388" s="2324"/>
      <c r="B1388" s="381">
        <v>1</v>
      </c>
      <c r="C1388" s="381">
        <v>0.09</v>
      </c>
      <c r="D1388" s="351" t="s">
        <v>284</v>
      </c>
      <c r="E1388" s="410"/>
      <c r="F1388" s="476">
        <f>(B1388/C1412)*F1383</f>
        <v>0.45454545454545459</v>
      </c>
      <c r="G1388" s="476">
        <f>(B1388/C1413)*G1383</f>
        <v>0.23076923076923078</v>
      </c>
      <c r="H1388" s="476">
        <f>(B1388/C1414)*H1383</f>
        <v>1.6666666666666665</v>
      </c>
      <c r="I1388" s="476">
        <f>(B1388/C1415)*I1383</f>
        <v>2</v>
      </c>
      <c r="J1388" s="476">
        <f>(B1388/B1408)*J1383</f>
        <v>0.39473684210526316</v>
      </c>
      <c r="K1388" s="476">
        <f>(C1388/C1408)*K1383</f>
        <v>0.53731343283582089</v>
      </c>
      <c r="L1388" s="2341"/>
      <c r="M1388" s="2341"/>
      <c r="N1388" s="2342"/>
      <c r="O1388" s="838"/>
      <c r="P1388" s="863"/>
      <c r="Q1388" s="863"/>
      <c r="R1388" s="863"/>
      <c r="S1388" s="1197" t="s">
        <v>103</v>
      </c>
      <c r="T1388" s="1198"/>
      <c r="U1388" s="968"/>
      <c r="V1388" s="815"/>
      <c r="W1388" s="1178" t="str">
        <f t="shared" si="72"/>
        <v>1 gr = 2 zéros après la virgule du Kg</v>
      </c>
      <c r="X1388" s="1179" t="str">
        <f t="shared" si="73"/>
        <v>1 gr = 2 zéros après la virgule du Kg</v>
      </c>
      <c r="Y1388" s="1184" t="str">
        <f t="shared" si="74"/>
        <v>1 gr = 2 zéros après la virgule du Kg</v>
      </c>
      <c r="Z1388" s="198"/>
      <c r="AA1388" s="1585" t="s">
        <v>770</v>
      </c>
    </row>
    <row r="1389" spans="1:31" ht="21" x14ac:dyDescent="0.25">
      <c r="A1389" s="2324"/>
      <c r="B1389" s="381">
        <v>1.1000000000000001</v>
      </c>
      <c r="C1389" s="381">
        <v>9.5000000000000001E-2</v>
      </c>
      <c r="D1389" s="351" t="s">
        <v>410</v>
      </c>
      <c r="E1389" s="410"/>
      <c r="F1389" s="476">
        <f>(B1389/C1412)*F1383</f>
        <v>0.5</v>
      </c>
      <c r="G1389" s="476">
        <f>(B1389/C1413)*G1383</f>
        <v>0.25384615384615383</v>
      </c>
      <c r="H1389" s="476">
        <f>(B1389/C1414)*H1383</f>
        <v>1.8333333333333335</v>
      </c>
      <c r="I1389" s="476">
        <f>(B1389/C1415)*I1383</f>
        <v>2.2000000000000002</v>
      </c>
      <c r="J1389" s="476">
        <f>(B1389/B1408)*J1383</f>
        <v>0.43421052631578949</v>
      </c>
      <c r="K1389" s="476">
        <f>(C1389/C1408)*K1383</f>
        <v>0.56716417910447769</v>
      </c>
      <c r="L1389" s="2341"/>
      <c r="M1389" s="2341"/>
      <c r="N1389" s="2342"/>
      <c r="O1389" s="838"/>
      <c r="P1389" s="863"/>
      <c r="Q1389" s="863"/>
      <c r="R1389" s="863"/>
      <c r="S1389" s="1197" t="s">
        <v>107</v>
      </c>
      <c r="T1389" s="1198"/>
      <c r="U1389" s="968" t="s">
        <v>1143</v>
      </c>
      <c r="V1389" s="815"/>
      <c r="W1389" s="1178" t="str">
        <f t="shared" si="72"/>
        <v>pour 1.5g ajoutez une décimale</v>
      </c>
      <c r="X1389" s="1179" t="str">
        <f t="shared" si="73"/>
        <v>pour 1.5g ajoutez une décimale</v>
      </c>
      <c r="Y1389" s="1184" t="str">
        <f t="shared" si="74"/>
        <v>Pour 1.5g ajoutez une décimale</v>
      </c>
      <c r="Z1389" s="198"/>
      <c r="AA1389" s="1585" t="s">
        <v>770</v>
      </c>
    </row>
    <row r="1390" spans="1:31" ht="21" x14ac:dyDescent="0.25">
      <c r="A1390" s="2324"/>
      <c r="B1390" s="381">
        <v>0.1</v>
      </c>
      <c r="C1390" s="381"/>
      <c r="D1390" s="351" t="s">
        <v>412</v>
      </c>
      <c r="E1390" s="410"/>
      <c r="F1390" s="476">
        <f>(B1390/C1412)*F1383</f>
        <v>4.5454545454545463E-2</v>
      </c>
      <c r="G1390" s="476">
        <f>(B1390/C1413)*G1383</f>
        <v>2.3076923076923078E-2</v>
      </c>
      <c r="H1390" s="476">
        <f>(B1390/C1414)*H1383</f>
        <v>0.16666666666666666</v>
      </c>
      <c r="I1390" s="476">
        <f>(B1390/C1415)*I1383</f>
        <v>0.2</v>
      </c>
      <c r="J1390" s="476">
        <f>(B1390/B1408)*J1383</f>
        <v>3.9473684210526314E-2</v>
      </c>
      <c r="K1390" s="476">
        <f>(C1390/C1408)*K1383</f>
        <v>0</v>
      </c>
      <c r="L1390" s="2341"/>
      <c r="M1390" s="2341"/>
      <c r="N1390" s="2342"/>
      <c r="O1390" s="838"/>
      <c r="P1390" s="863"/>
      <c r="Q1390" s="863"/>
      <c r="R1390" s="863"/>
      <c r="S1390" s="1197" t="s">
        <v>186</v>
      </c>
      <c r="T1390" s="1198"/>
      <c r="U1390" s="968"/>
      <c r="V1390" s="815"/>
      <c r="W1390" s="1178" t="str">
        <f t="shared" si="72"/>
        <v>saisir ou coller vos produits</v>
      </c>
      <c r="X1390" s="1179" t="str">
        <f t="shared" si="73"/>
        <v>saisir ou coller vos produits</v>
      </c>
      <c r="Y1390" s="1184" t="str">
        <f t="shared" si="74"/>
        <v>Saisir ou coller vos produits</v>
      </c>
      <c r="Z1390" s="198"/>
      <c r="AA1390" s="1585" t="s">
        <v>770</v>
      </c>
    </row>
    <row r="1391" spans="1:31" ht="21" x14ac:dyDescent="0.25">
      <c r="A1391" s="2324"/>
      <c r="B1391" s="381"/>
      <c r="C1391" s="381"/>
      <c r="D1391" s="351"/>
      <c r="E1391" s="410"/>
      <c r="F1391" s="476">
        <f>(B1391/C1412)*F1383</f>
        <v>0</v>
      </c>
      <c r="G1391" s="476">
        <f>(B1391/C1413)*G1383</f>
        <v>0</v>
      </c>
      <c r="H1391" s="476">
        <f>(B1391/C1414)*H1383</f>
        <v>0</v>
      </c>
      <c r="I1391" s="476">
        <f>(B1391/C1415)*I1383</f>
        <v>0</v>
      </c>
      <c r="J1391" s="476">
        <f>(B1391/B1408)*J1383</f>
        <v>0</v>
      </c>
      <c r="K1391" s="476">
        <f>(C1391/C1408)*K1383</f>
        <v>0</v>
      </c>
      <c r="L1391" s="2341"/>
      <c r="M1391" s="2341"/>
      <c r="N1391" s="2342"/>
      <c r="O1391" s="838"/>
      <c r="P1391" s="863"/>
      <c r="Q1391" s="863"/>
      <c r="R1391" s="863"/>
      <c r="S1391" s="1197" t="s">
        <v>1084</v>
      </c>
      <c r="T1391" s="1198"/>
      <c r="U1391" s="968"/>
      <c r="V1391" s="815"/>
      <c r="W1391" s="1178" t="str">
        <f t="shared" si="72"/>
        <v>dans cette colonne E</v>
      </c>
      <c r="X1391" s="1179" t="str">
        <f t="shared" si="73"/>
        <v>dans cette colonne E</v>
      </c>
      <c r="Y1391" s="1184" t="str">
        <f t="shared" si="74"/>
        <v>Dans cette colonne E</v>
      </c>
      <c r="Z1391" s="198"/>
      <c r="AA1391" s="1585" t="s">
        <v>770</v>
      </c>
    </row>
    <row r="1392" spans="1:31" ht="21" x14ac:dyDescent="0.25">
      <c r="A1392" s="2324"/>
      <c r="B1392" s="381"/>
      <c r="C1392" s="381"/>
      <c r="D1392" s="351"/>
      <c r="E1392" s="410"/>
      <c r="F1392" s="476">
        <f>(B1392/C1412)*F1383</f>
        <v>0</v>
      </c>
      <c r="G1392" s="476">
        <f>(B1392/C1413)*G1383</f>
        <v>0</v>
      </c>
      <c r="H1392" s="476">
        <f>(B1392/C1414)*H1383</f>
        <v>0</v>
      </c>
      <c r="I1392" s="476">
        <f>(B1392/C1415)*I1383</f>
        <v>0</v>
      </c>
      <c r="J1392" s="476">
        <f>(B1392/B1408)*J1383</f>
        <v>0</v>
      </c>
      <c r="K1392" s="476">
        <f>(C1392/C1408)*K1383</f>
        <v>0</v>
      </c>
      <c r="L1392" s="2341"/>
      <c r="M1392" s="2341"/>
      <c r="N1392" s="2342"/>
      <c r="O1392" s="838"/>
      <c r="P1392" s="863"/>
      <c r="Q1392" s="863"/>
      <c r="R1392" s="863"/>
      <c r="S1392" s="1197" t="s">
        <v>1085</v>
      </c>
      <c r="T1392" s="1198"/>
      <c r="U1392" s="968" t="s">
        <v>1142</v>
      </c>
      <c r="V1392" s="815"/>
      <c r="W1392" s="1178" t="str">
        <f t="shared" si="72"/>
        <v>et les grammages</v>
      </c>
      <c r="X1392" s="1179" t="str">
        <f t="shared" si="73"/>
        <v>et les grammages</v>
      </c>
      <c r="Y1392" s="1184" t="str">
        <f t="shared" si="74"/>
        <v>Et les grammages</v>
      </c>
      <c r="Z1392" s="198"/>
      <c r="AA1392" s="1585" t="s">
        <v>770</v>
      </c>
    </row>
    <row r="1393" spans="1:27" ht="21" x14ac:dyDescent="0.25">
      <c r="A1393" s="2324"/>
      <c r="B1393" s="381"/>
      <c r="C1393" s="381"/>
      <c r="D1393" s="351"/>
      <c r="E1393" s="410"/>
      <c r="F1393" s="476">
        <f>(B1393/C1412)*F1383</f>
        <v>0</v>
      </c>
      <c r="G1393" s="476">
        <f>(B1393/C1413)*G1383</f>
        <v>0</v>
      </c>
      <c r="H1393" s="476">
        <f>(B1393/C1414)*H1383</f>
        <v>0</v>
      </c>
      <c r="I1393" s="476">
        <f>(B1393/C1415)*I1383</f>
        <v>0</v>
      </c>
      <c r="J1393" s="476">
        <f>(B1393/B1408)*J1383</f>
        <v>0</v>
      </c>
      <c r="K1393" s="476">
        <f>(C1393/C1408)*K1383</f>
        <v>0</v>
      </c>
      <c r="L1393" s="2341"/>
      <c r="M1393" s="2341"/>
      <c r="N1393" s="2342"/>
      <c r="O1393" s="838"/>
      <c r="P1393" s="863"/>
      <c r="Q1393" s="863"/>
      <c r="R1393" s="863"/>
      <c r="S1393" s="1197"/>
      <c r="T1393" s="1198"/>
      <c r="U1393" s="968"/>
      <c r="V1393" s="815"/>
      <c r="W1393" s="1178" t="str">
        <f t="shared" si="72"/>
        <v/>
      </c>
      <c r="X1393" s="1179" t="str">
        <f t="shared" si="73"/>
        <v/>
      </c>
      <c r="Y1393" s="1184" t="str">
        <f t="shared" si="74"/>
        <v/>
      </c>
      <c r="Z1393" s="198"/>
      <c r="AA1393" s="1585" t="s">
        <v>770</v>
      </c>
    </row>
    <row r="1394" spans="1:27" ht="21" x14ac:dyDescent="0.25">
      <c r="A1394" s="2324"/>
      <c r="B1394" s="381"/>
      <c r="C1394" s="381"/>
      <c r="D1394" s="351"/>
      <c r="E1394" s="410"/>
      <c r="F1394" s="476">
        <f>(B1394/C1412)*F1383</f>
        <v>0</v>
      </c>
      <c r="G1394" s="476">
        <f>(B1394/C1413)*G1383</f>
        <v>0</v>
      </c>
      <c r="H1394" s="476">
        <f>(B1394/C1414)*H1383</f>
        <v>0</v>
      </c>
      <c r="I1394" s="476">
        <f>(B1394/C1415)*I1383</f>
        <v>0</v>
      </c>
      <c r="J1394" s="476">
        <f>(B1394/B1408)*J1383</f>
        <v>0</v>
      </c>
      <c r="K1394" s="476">
        <f>(C1394/C1408)*K1383</f>
        <v>0</v>
      </c>
      <c r="L1394" s="2341"/>
      <c r="M1394" s="2341"/>
      <c r="N1394" s="2342"/>
      <c r="O1394" s="838"/>
      <c r="P1394" s="863"/>
      <c r="Q1394" s="863"/>
      <c r="R1394" s="863"/>
      <c r="S1394" s="1197"/>
      <c r="T1394" s="1198"/>
      <c r="U1394" s="968"/>
      <c r="V1394" s="815"/>
      <c r="W1394" s="1178" t="str">
        <f t="shared" si="72"/>
        <v/>
      </c>
      <c r="X1394" s="1179" t="str">
        <f t="shared" si="73"/>
        <v/>
      </c>
      <c r="Y1394" s="1184" t="str">
        <f t="shared" si="74"/>
        <v/>
      </c>
      <c r="Z1394" s="198"/>
      <c r="AA1394" s="1585" t="s">
        <v>770</v>
      </c>
    </row>
    <row r="1395" spans="1:27" ht="21" x14ac:dyDescent="0.25">
      <c r="A1395" s="2324"/>
      <c r="B1395" s="381"/>
      <c r="C1395" s="381"/>
      <c r="D1395" s="351"/>
      <c r="E1395" s="410"/>
      <c r="F1395" s="476">
        <f>(B1395/C1412)*F1383</f>
        <v>0</v>
      </c>
      <c r="G1395" s="476">
        <f>(B1395/C1413)*G1383</f>
        <v>0</v>
      </c>
      <c r="H1395" s="476">
        <f>(B1395/C1414)*H1383</f>
        <v>0</v>
      </c>
      <c r="I1395" s="476">
        <f>(B1395/C1415)*I1383</f>
        <v>0</v>
      </c>
      <c r="J1395" s="476">
        <f>(B1395/B1408)*J1383</f>
        <v>0</v>
      </c>
      <c r="K1395" s="476">
        <f>(C1395/C1408)*K1383</f>
        <v>0</v>
      </c>
      <c r="L1395" s="2341"/>
      <c r="M1395" s="2341"/>
      <c r="N1395" s="2342"/>
      <c r="O1395" s="838"/>
      <c r="P1395" s="863"/>
      <c r="Q1395" s="863"/>
      <c r="R1395" s="863"/>
      <c r="S1395" s="1197"/>
      <c r="T1395" s="1198"/>
      <c r="U1395" s="968"/>
      <c r="V1395" s="815"/>
      <c r="W1395" s="1178" t="str">
        <f t="shared" si="72"/>
        <v/>
      </c>
      <c r="X1395" s="1179" t="str">
        <f t="shared" si="73"/>
        <v/>
      </c>
      <c r="Y1395" s="1184" t="str">
        <f t="shared" si="74"/>
        <v/>
      </c>
      <c r="Z1395" s="198"/>
      <c r="AA1395" s="1585" t="s">
        <v>770</v>
      </c>
    </row>
    <row r="1396" spans="1:27" ht="21" x14ac:dyDescent="0.25">
      <c r="A1396" s="2324"/>
      <c r="B1396" s="381"/>
      <c r="C1396" s="381"/>
      <c r="D1396" s="351"/>
      <c r="E1396" s="410"/>
      <c r="F1396" s="476">
        <f>(B1396/C1412)*F1383</f>
        <v>0</v>
      </c>
      <c r="G1396" s="476">
        <f>(B1396/C1413)*G1383</f>
        <v>0</v>
      </c>
      <c r="H1396" s="476">
        <f>(B1396/C1414)*H1383</f>
        <v>0</v>
      </c>
      <c r="I1396" s="476">
        <f>(B1396/C1415)*I1383</f>
        <v>0</v>
      </c>
      <c r="J1396" s="476">
        <f>(B1396/B1408)*J1383</f>
        <v>0</v>
      </c>
      <c r="K1396" s="476">
        <f>(C1396/C1408)*K1383</f>
        <v>0</v>
      </c>
      <c r="L1396" s="2341"/>
      <c r="M1396" s="2341"/>
      <c r="N1396" s="2342"/>
      <c r="O1396" s="838"/>
      <c r="P1396" s="863"/>
      <c r="Q1396" s="863"/>
      <c r="R1396" s="863"/>
      <c r="S1396" s="1197"/>
      <c r="T1396" s="1198"/>
      <c r="U1396" s="968"/>
      <c r="V1396" s="815"/>
      <c r="W1396" s="1178" t="str">
        <f t="shared" si="72"/>
        <v/>
      </c>
      <c r="X1396" s="1179" t="str">
        <f t="shared" si="73"/>
        <v/>
      </c>
      <c r="Y1396" s="1184" t="str">
        <f t="shared" si="74"/>
        <v/>
      </c>
      <c r="Z1396" s="198"/>
      <c r="AA1396" s="1585" t="s">
        <v>770</v>
      </c>
    </row>
    <row r="1397" spans="1:27" ht="21" x14ac:dyDescent="0.25">
      <c r="A1397" s="2324"/>
      <c r="B1397" s="381"/>
      <c r="C1397" s="381"/>
      <c r="D1397" s="351"/>
      <c r="E1397" s="410"/>
      <c r="F1397" s="476">
        <f>(B1397/C1412)*F1383</f>
        <v>0</v>
      </c>
      <c r="G1397" s="476">
        <f>(B1397/C1413)*G1383</f>
        <v>0</v>
      </c>
      <c r="H1397" s="476">
        <f>(B1397/C1414)*H1383</f>
        <v>0</v>
      </c>
      <c r="I1397" s="476">
        <f>(B1397/C1415)*I1383</f>
        <v>0</v>
      </c>
      <c r="J1397" s="476">
        <f>(B1397/B1408)*J1383</f>
        <v>0</v>
      </c>
      <c r="K1397" s="476">
        <f>(C1397/C1408)*K1383</f>
        <v>0</v>
      </c>
      <c r="L1397" s="2341"/>
      <c r="M1397" s="2341"/>
      <c r="N1397" s="2342"/>
      <c r="O1397" s="838"/>
      <c r="P1397" s="863"/>
      <c r="Q1397" s="863"/>
      <c r="R1397" s="863"/>
      <c r="S1397" s="1197"/>
      <c r="T1397" s="1198"/>
      <c r="U1397" s="968"/>
      <c r="V1397" s="815"/>
      <c r="W1397" s="1178" t="str">
        <f t="shared" si="72"/>
        <v/>
      </c>
      <c r="X1397" s="1179" t="str">
        <f t="shared" si="73"/>
        <v/>
      </c>
      <c r="Y1397" s="1184" t="str">
        <f t="shared" si="74"/>
        <v/>
      </c>
      <c r="Z1397" s="198"/>
      <c r="AA1397" s="1585" t="s">
        <v>770</v>
      </c>
    </row>
    <row r="1398" spans="1:27" ht="21" x14ac:dyDescent="0.25">
      <c r="A1398" s="2324"/>
      <c r="B1398" s="381"/>
      <c r="C1398" s="381"/>
      <c r="D1398" s="351"/>
      <c r="E1398" s="410"/>
      <c r="F1398" s="476">
        <f>(B1398/C1412)*F1383</f>
        <v>0</v>
      </c>
      <c r="G1398" s="476">
        <f>(B1398/C1413)*G1383</f>
        <v>0</v>
      </c>
      <c r="H1398" s="476">
        <f>(B1398/C1414)*H1383</f>
        <v>0</v>
      </c>
      <c r="I1398" s="476">
        <f>(B1398/C1415)*I1383</f>
        <v>0</v>
      </c>
      <c r="J1398" s="476">
        <f>(B1398/B1408)*J1383</f>
        <v>0</v>
      </c>
      <c r="K1398" s="476">
        <f>(C1398/C1408)*K1383</f>
        <v>0</v>
      </c>
      <c r="L1398" s="2341"/>
      <c r="M1398" s="2341"/>
      <c r="N1398" s="2342"/>
      <c r="O1398" s="838"/>
      <c r="P1398" s="863"/>
      <c r="Q1398" s="863"/>
      <c r="R1398" s="863"/>
      <c r="S1398" s="1197"/>
      <c r="T1398" s="1198"/>
      <c r="U1398" s="968"/>
      <c r="V1398" s="815"/>
      <c r="W1398" s="1178" t="str">
        <f t="shared" si="72"/>
        <v/>
      </c>
      <c r="X1398" s="1179" t="str">
        <f t="shared" si="73"/>
        <v/>
      </c>
      <c r="Y1398" s="1184" t="str">
        <f t="shared" si="74"/>
        <v/>
      </c>
      <c r="Z1398" s="198"/>
      <c r="AA1398" s="1585" t="s">
        <v>770</v>
      </c>
    </row>
    <row r="1399" spans="1:27" ht="21" x14ac:dyDescent="0.25">
      <c r="A1399" s="2324"/>
      <c r="B1399" s="381"/>
      <c r="C1399" s="381"/>
      <c r="D1399" s="351"/>
      <c r="E1399" s="410"/>
      <c r="F1399" s="476">
        <f>(B1399/C1412)*F1383</f>
        <v>0</v>
      </c>
      <c r="G1399" s="476">
        <f>(B1399/C1413)*G1383</f>
        <v>0</v>
      </c>
      <c r="H1399" s="476">
        <f>(B1399/C1414)*H1383</f>
        <v>0</v>
      </c>
      <c r="I1399" s="476">
        <f>(B1399/C1415)*I1383</f>
        <v>0</v>
      </c>
      <c r="J1399" s="476">
        <f>(B1399/B1408)*J1383</f>
        <v>0</v>
      </c>
      <c r="K1399" s="476">
        <f>(C1399/C1408)*K1383</f>
        <v>0</v>
      </c>
      <c r="L1399" s="2341"/>
      <c r="M1399" s="2341"/>
      <c r="N1399" s="2342"/>
      <c r="O1399" s="838"/>
      <c r="P1399" s="863"/>
      <c r="Q1399" s="863"/>
      <c r="R1399" s="863"/>
      <c r="S1399" s="1197"/>
      <c r="T1399" s="1198"/>
      <c r="U1399" s="968"/>
      <c r="V1399" s="815"/>
      <c r="W1399" s="1178" t="str">
        <f t="shared" si="72"/>
        <v/>
      </c>
      <c r="X1399" s="1179" t="str">
        <f t="shared" si="73"/>
        <v/>
      </c>
      <c r="Y1399" s="1184" t="str">
        <f t="shared" si="74"/>
        <v/>
      </c>
      <c r="Z1399" s="198"/>
      <c r="AA1399" s="1585" t="s">
        <v>770</v>
      </c>
    </row>
    <row r="1400" spans="1:27" ht="21" x14ac:dyDescent="0.25">
      <c r="A1400" s="2324"/>
      <c r="B1400" s="381"/>
      <c r="C1400" s="381"/>
      <c r="D1400" s="351"/>
      <c r="E1400" s="410"/>
      <c r="F1400" s="476">
        <f>(B1400/C1412)*F1383</f>
        <v>0</v>
      </c>
      <c r="G1400" s="476">
        <f>(B1400/C1413)*G1383</f>
        <v>0</v>
      </c>
      <c r="H1400" s="476">
        <f>(B1400/C1414)*H1383</f>
        <v>0</v>
      </c>
      <c r="I1400" s="476">
        <f>(B1400/C1415)*I1383</f>
        <v>0</v>
      </c>
      <c r="J1400" s="476">
        <f>(B1400/B1408)*J1383</f>
        <v>0</v>
      </c>
      <c r="K1400" s="476">
        <f>(C1400/C1408)*K1383</f>
        <v>0</v>
      </c>
      <c r="L1400" s="2341"/>
      <c r="M1400" s="2341"/>
      <c r="N1400" s="2342"/>
      <c r="O1400" s="838"/>
      <c r="P1400" s="863"/>
      <c r="Q1400" s="863"/>
      <c r="R1400" s="863"/>
      <c r="S1400" s="1197"/>
      <c r="T1400" s="1198"/>
      <c r="U1400" s="968"/>
      <c r="V1400" s="815"/>
      <c r="W1400" s="1178" t="str">
        <f t="shared" si="72"/>
        <v/>
      </c>
      <c r="X1400" s="1179" t="str">
        <f t="shared" si="73"/>
        <v/>
      </c>
      <c r="Y1400" s="1184" t="str">
        <f t="shared" si="74"/>
        <v/>
      </c>
      <c r="Z1400" s="198"/>
      <c r="AA1400" s="1585" t="s">
        <v>770</v>
      </c>
    </row>
    <row r="1401" spans="1:27" ht="21" x14ac:dyDescent="0.25">
      <c r="A1401" s="2324"/>
      <c r="B1401" s="381"/>
      <c r="C1401" s="381"/>
      <c r="D1401" s="351"/>
      <c r="E1401" s="410"/>
      <c r="F1401" s="476">
        <f>(B1401/C1412)*F1383</f>
        <v>0</v>
      </c>
      <c r="G1401" s="476">
        <f>(B1401/C1413)*G1383</f>
        <v>0</v>
      </c>
      <c r="H1401" s="476">
        <f>(B1401/C1414)*H1383</f>
        <v>0</v>
      </c>
      <c r="I1401" s="476">
        <f>(B1401/C1415)*I1383</f>
        <v>0</v>
      </c>
      <c r="J1401" s="476">
        <f>(B1401/B1408)*J1383</f>
        <v>0</v>
      </c>
      <c r="K1401" s="476">
        <f>(C1401/C1408)*K1383</f>
        <v>0</v>
      </c>
      <c r="L1401" s="2341"/>
      <c r="M1401" s="2341"/>
      <c r="N1401" s="2342"/>
      <c r="O1401" s="838"/>
      <c r="P1401" s="863"/>
      <c r="Q1401" s="863"/>
      <c r="R1401" s="863"/>
      <c r="S1401" s="1197"/>
      <c r="T1401" s="1198"/>
      <c r="U1401" s="968"/>
      <c r="V1401" s="815"/>
      <c r="W1401" s="1178" t="str">
        <f t="shared" si="72"/>
        <v/>
      </c>
      <c r="X1401" s="1179" t="str">
        <f t="shared" si="73"/>
        <v/>
      </c>
      <c r="Y1401" s="1184" t="str">
        <f t="shared" si="74"/>
        <v/>
      </c>
      <c r="Z1401" s="198"/>
      <c r="AA1401" s="1585" t="s">
        <v>770</v>
      </c>
    </row>
    <row r="1402" spans="1:27" ht="21" x14ac:dyDescent="0.25">
      <c r="A1402" s="2324"/>
      <c r="B1402" s="381"/>
      <c r="C1402" s="381"/>
      <c r="D1402" s="351"/>
      <c r="E1402" s="410"/>
      <c r="F1402" s="476">
        <f>(B1402/C1412)*F1383</f>
        <v>0</v>
      </c>
      <c r="G1402" s="476">
        <f>(B1402/C1413)*G1383</f>
        <v>0</v>
      </c>
      <c r="H1402" s="476">
        <f>(B1402/C1414)*H1383</f>
        <v>0</v>
      </c>
      <c r="I1402" s="476">
        <f>(B1402/C1415)*I1383</f>
        <v>0</v>
      </c>
      <c r="J1402" s="476">
        <f>(B1402/B1408)*J1383</f>
        <v>0</v>
      </c>
      <c r="K1402" s="476">
        <f>(C1402/C1408)*K1383</f>
        <v>0</v>
      </c>
      <c r="L1402" s="2341"/>
      <c r="M1402" s="2341"/>
      <c r="N1402" s="2342"/>
      <c r="O1402" s="838"/>
      <c r="P1402" s="863"/>
      <c r="Q1402" s="863"/>
      <c r="R1402" s="863"/>
      <c r="S1402" s="1197"/>
      <c r="T1402" s="1198"/>
      <c r="U1402" s="968"/>
      <c r="V1402" s="815"/>
      <c r="W1402" s="1178" t="str">
        <f t="shared" si="72"/>
        <v/>
      </c>
      <c r="X1402" s="1179" t="str">
        <f t="shared" si="73"/>
        <v/>
      </c>
      <c r="Y1402" s="1184" t="str">
        <f t="shared" si="74"/>
        <v/>
      </c>
      <c r="Z1402" s="198"/>
      <c r="AA1402" s="1585" t="s">
        <v>770</v>
      </c>
    </row>
    <row r="1403" spans="1:27" ht="21" x14ac:dyDescent="0.25">
      <c r="A1403" s="2324"/>
      <c r="B1403" s="381"/>
      <c r="C1403" s="381"/>
      <c r="D1403" s="351"/>
      <c r="E1403" s="410"/>
      <c r="F1403" s="476">
        <f>(B1403/C1412)*F1383</f>
        <v>0</v>
      </c>
      <c r="G1403" s="476">
        <f>(B1403/C1413)*G1383</f>
        <v>0</v>
      </c>
      <c r="H1403" s="476">
        <f>(B1403/C1414)*H1383</f>
        <v>0</v>
      </c>
      <c r="I1403" s="476">
        <f>(B1403/C1415)*I1383</f>
        <v>0</v>
      </c>
      <c r="J1403" s="476">
        <f>(B1403/B1408)*J1383</f>
        <v>0</v>
      </c>
      <c r="K1403" s="476">
        <f>(C1403/C1408)*K1383</f>
        <v>0</v>
      </c>
      <c r="L1403" s="2341"/>
      <c r="M1403" s="2341"/>
      <c r="N1403" s="2342"/>
      <c r="O1403" s="838"/>
      <c r="P1403" s="863"/>
      <c r="Q1403" s="863"/>
      <c r="R1403" s="863"/>
      <c r="S1403" s="1197"/>
      <c r="T1403" s="1198"/>
      <c r="U1403" s="968"/>
      <c r="V1403" s="815"/>
      <c r="W1403" s="1178" t="str">
        <f t="shared" si="72"/>
        <v/>
      </c>
      <c r="X1403" s="1179" t="str">
        <f t="shared" si="73"/>
        <v/>
      </c>
      <c r="Y1403" s="1184" t="str">
        <f t="shared" si="74"/>
        <v/>
      </c>
      <c r="Z1403" s="198"/>
      <c r="AA1403" s="1585" t="s">
        <v>770</v>
      </c>
    </row>
    <row r="1404" spans="1:27" ht="21" x14ac:dyDescent="0.25">
      <c r="A1404" s="2324"/>
      <c r="B1404" s="381"/>
      <c r="C1404" s="381"/>
      <c r="D1404" s="692" t="s">
        <v>103</v>
      </c>
      <c r="E1404" s="410"/>
      <c r="F1404" s="476">
        <f>(B1404/C1412)*F1383</f>
        <v>0</v>
      </c>
      <c r="G1404" s="476">
        <f>(B1404/C1413)*G1383</f>
        <v>0</v>
      </c>
      <c r="H1404" s="476">
        <f>(B1404/C1414)*H1383</f>
        <v>0</v>
      </c>
      <c r="I1404" s="476">
        <f>(B1404/C1415)*I1383</f>
        <v>0</v>
      </c>
      <c r="J1404" s="476">
        <f>(B1404/B1408)*J1383</f>
        <v>0</v>
      </c>
      <c r="K1404" s="476">
        <f>(C1404/C1408)*K1383</f>
        <v>0</v>
      </c>
      <c r="L1404" s="2341"/>
      <c r="M1404" s="2341"/>
      <c r="N1404" s="2342"/>
      <c r="O1404" s="838"/>
      <c r="P1404" s="863"/>
      <c r="Q1404" s="863"/>
      <c r="R1404" s="863"/>
      <c r="S1404" s="1197"/>
      <c r="T1404" s="1198"/>
      <c r="U1404" s="968"/>
      <c r="V1404" s="815"/>
      <c r="W1404" s="1178" t="str">
        <f t="shared" si="72"/>
        <v/>
      </c>
      <c r="X1404" s="1179" t="str">
        <f t="shared" si="73"/>
        <v/>
      </c>
      <c r="Y1404" s="1184" t="str">
        <f t="shared" si="74"/>
        <v/>
      </c>
      <c r="Z1404" s="198"/>
      <c r="AA1404" s="1585" t="s">
        <v>770</v>
      </c>
    </row>
    <row r="1405" spans="1:27" ht="21" x14ac:dyDescent="0.25">
      <c r="A1405" s="2324"/>
      <c r="B1405" s="381"/>
      <c r="C1405" s="381"/>
      <c r="D1405" s="692" t="s">
        <v>107</v>
      </c>
      <c r="E1405" s="410"/>
      <c r="F1405" s="476">
        <f>(B1405/C1412)*F1383</f>
        <v>0</v>
      </c>
      <c r="G1405" s="476">
        <f>(B1405/C1413)*G1383</f>
        <v>0</v>
      </c>
      <c r="H1405" s="476">
        <f>(B1405/C1414)*H1383</f>
        <v>0</v>
      </c>
      <c r="I1405" s="476">
        <f>(B1405/C1415)*I1383</f>
        <v>0</v>
      </c>
      <c r="J1405" s="476">
        <f>(B1405/B1408)*J1383</f>
        <v>0</v>
      </c>
      <c r="K1405" s="476">
        <f>(C1405/C1408)*K1383</f>
        <v>0</v>
      </c>
      <c r="L1405" s="2341"/>
      <c r="M1405" s="2341"/>
      <c r="N1405" s="2342"/>
      <c r="O1405" s="838"/>
      <c r="P1405" s="863"/>
      <c r="Q1405" s="863"/>
      <c r="R1405" s="863"/>
      <c r="S1405" s="1197"/>
      <c r="T1405" s="1198"/>
      <c r="U1405" s="968"/>
      <c r="V1405" s="815"/>
      <c r="W1405" s="1178" t="str">
        <f t="shared" si="72"/>
        <v/>
      </c>
      <c r="X1405" s="1179" t="str">
        <f t="shared" si="73"/>
        <v/>
      </c>
      <c r="Y1405" s="1184" t="str">
        <f t="shared" si="74"/>
        <v/>
      </c>
      <c r="Z1405" s="198"/>
      <c r="AA1405" s="1585" t="s">
        <v>770</v>
      </c>
    </row>
    <row r="1406" spans="1:27" ht="21" customHeight="1" x14ac:dyDescent="0.25">
      <c r="A1406" s="2324"/>
      <c r="B1406" s="381"/>
      <c r="C1406" s="381"/>
      <c r="D1406" s="351"/>
      <c r="E1406" s="410"/>
      <c r="F1406" s="476">
        <f>(B1406/C1412)*F1383</f>
        <v>0</v>
      </c>
      <c r="G1406" s="476">
        <f>(B1406/C1413)*G1383</f>
        <v>0</v>
      </c>
      <c r="H1406" s="476">
        <f>(B1406/C1414)*H1383</f>
        <v>0</v>
      </c>
      <c r="I1406" s="476">
        <f>(B1406/C1415)*I1383</f>
        <v>0</v>
      </c>
      <c r="J1406" s="476">
        <f>(B1406/B1408)*J1383</f>
        <v>0</v>
      </c>
      <c r="K1406" s="476">
        <f>(C1406/C1408)*K1383</f>
        <v>0</v>
      </c>
      <c r="L1406" s="2341"/>
      <c r="M1406" s="2341"/>
      <c r="N1406" s="2342"/>
      <c r="O1406" s="838"/>
      <c r="P1406" s="863"/>
      <c r="Q1406" s="863"/>
      <c r="R1406" s="863"/>
      <c r="S1406" s="1197"/>
      <c r="T1406" s="1198"/>
      <c r="U1406" s="968"/>
      <c r="V1406" s="815"/>
      <c r="W1406" s="1178" t="str">
        <f t="shared" si="72"/>
        <v/>
      </c>
      <c r="X1406" s="1179" t="str">
        <f t="shared" si="73"/>
        <v/>
      </c>
      <c r="Y1406" s="1184" t="str">
        <f t="shared" si="74"/>
        <v/>
      </c>
      <c r="Z1406" s="198"/>
      <c r="AA1406" s="1585" t="s">
        <v>770</v>
      </c>
    </row>
    <row r="1407" spans="1:27" ht="21" x14ac:dyDescent="0.25">
      <c r="A1407" s="2324"/>
      <c r="B1407" s="565"/>
      <c r="C1407" s="565"/>
      <c r="D1407" s="410"/>
      <c r="E1407" s="410"/>
      <c r="F1407" s="682"/>
      <c r="G1407" s="682"/>
      <c r="H1407" s="682"/>
      <c r="I1407" s="682"/>
      <c r="J1407" s="410"/>
      <c r="K1407" s="410"/>
      <c r="L1407" s="2341"/>
      <c r="M1407" s="2341"/>
      <c r="N1407" s="2342"/>
      <c r="O1407" s="838"/>
      <c r="P1407" s="863"/>
      <c r="Q1407" s="863"/>
      <c r="R1407" s="863"/>
      <c r="S1407" s="1197"/>
      <c r="T1407" s="1198"/>
      <c r="U1407" s="968"/>
      <c r="V1407" s="815"/>
      <c r="W1407" s="1178" t="str">
        <f t="shared" si="72"/>
        <v/>
      </c>
      <c r="X1407" s="1179" t="str">
        <f t="shared" si="73"/>
        <v/>
      </c>
      <c r="Y1407" s="1184" t="str">
        <f t="shared" si="74"/>
        <v/>
      </c>
      <c r="Z1407" s="198"/>
      <c r="AA1407" s="1585" t="s">
        <v>770</v>
      </c>
    </row>
    <row r="1408" spans="1:27" ht="21" x14ac:dyDescent="0.25">
      <c r="A1408" s="2324"/>
      <c r="B1408" s="684">
        <f>SUM(B1387:B1406)</f>
        <v>3.8000000000000003</v>
      </c>
      <c r="C1408" s="684">
        <f>SUM(C1387:C1406)</f>
        <v>0.33499999999999996</v>
      </c>
      <c r="D1408" s="685"/>
      <c r="E1408" s="686" t="s">
        <v>153</v>
      </c>
      <c r="F1408" s="687">
        <f>SUM(F1387:F1406)</f>
        <v>1.7272727272727275</v>
      </c>
      <c r="G1408" s="687">
        <f>SUM(G1387:G1406)</f>
        <v>0.87692307692307703</v>
      </c>
      <c r="H1408" s="687">
        <f>SUM(H1387:H1407)</f>
        <v>6.333333333333333</v>
      </c>
      <c r="I1408" s="687">
        <f>SUM(I1387:I1407)</f>
        <v>7.6000000000000005</v>
      </c>
      <c r="J1408" s="687">
        <f>SUM(J1387:J1407)</f>
        <v>1.4999999999999998</v>
      </c>
      <c r="K1408" s="687">
        <f>SUM(K1387:K1407)</f>
        <v>2</v>
      </c>
      <c r="L1408" s="2341"/>
      <c r="M1408" s="2341"/>
      <c r="N1408" s="2342"/>
      <c r="O1408" s="838"/>
      <c r="P1408" s="863"/>
      <c r="Q1408" s="863"/>
      <c r="R1408" s="863"/>
      <c r="S1408" s="1197"/>
      <c r="T1408" s="1198"/>
      <c r="U1408" s="968"/>
      <c r="V1408" s="815"/>
      <c r="W1408" s="1178" t="str">
        <f t="shared" si="72"/>
        <v/>
      </c>
      <c r="X1408" s="1179" t="str">
        <f t="shared" si="73"/>
        <v/>
      </c>
      <c r="Y1408" s="1184" t="str">
        <f t="shared" si="74"/>
        <v/>
      </c>
      <c r="Z1408" s="198"/>
      <c r="AA1408" s="1585" t="s">
        <v>770</v>
      </c>
    </row>
    <row r="1409" spans="1:32" ht="21" x14ac:dyDescent="0.25">
      <c r="A1409" s="2324"/>
      <c r="B1409" s="684"/>
      <c r="C1409" s="684"/>
      <c r="D1409" s="685"/>
      <c r="E1409" s="686"/>
      <c r="F1409" s="324"/>
      <c r="G1409" s="324"/>
      <c r="H1409" s="324"/>
      <c r="I1409" s="324"/>
      <c r="J1409" s="324"/>
      <c r="K1409" s="324"/>
      <c r="L1409" s="565"/>
      <c r="M1409" s="565"/>
      <c r="N1409" s="683"/>
      <c r="O1409" s="838"/>
      <c r="P1409" s="863"/>
      <c r="Q1409" s="863"/>
      <c r="R1409" s="863"/>
      <c r="S1409" s="1197"/>
      <c r="T1409" s="1198"/>
      <c r="U1409" s="968"/>
      <c r="V1409" s="815"/>
      <c r="W1409" s="1178" t="str">
        <f t="shared" si="72"/>
        <v/>
      </c>
      <c r="X1409" s="1179" t="str">
        <f t="shared" si="73"/>
        <v/>
      </c>
      <c r="Y1409" s="1184" t="str">
        <f t="shared" si="74"/>
        <v/>
      </c>
      <c r="Z1409" s="198"/>
      <c r="AA1409" s="1710" t="s">
        <v>1298</v>
      </c>
      <c r="AB1409" s="841"/>
      <c r="AC1409" s="841"/>
      <c r="AD1409" s="841"/>
      <c r="AE1409" s="841"/>
    </row>
    <row r="1410" spans="1:32" ht="23.25" x14ac:dyDescent="0.25">
      <c r="A1410" s="2324"/>
      <c r="B1410" s="2363" t="s">
        <v>501</v>
      </c>
      <c r="C1410" s="2363"/>
      <c r="D1410" s="2363"/>
      <c r="E1410" s="2363"/>
      <c r="F1410" s="2363"/>
      <c r="G1410" s="2363"/>
      <c r="H1410" s="2363"/>
      <c r="I1410" s="2363"/>
      <c r="J1410" s="2363"/>
      <c r="K1410" s="2363"/>
      <c r="L1410" s="2363"/>
      <c r="M1410" s="2363"/>
      <c r="N1410" s="2363"/>
      <c r="O1410" s="838"/>
      <c r="P1410" s="863"/>
      <c r="Q1410" s="863"/>
      <c r="R1410" s="863"/>
      <c r="S1410" s="1201"/>
      <c r="T1410" s="1202"/>
      <c r="U1410" s="2103" t="s">
        <v>795</v>
      </c>
      <c r="V1410" s="2104"/>
      <c r="W1410" s="1191"/>
      <c r="X1410" s="1191"/>
      <c r="Y1410" s="1203"/>
      <c r="Z1410" s="198"/>
      <c r="AA1410" s="1710" t="s">
        <v>1298</v>
      </c>
      <c r="AB1410" s="841"/>
      <c r="AC1410" s="841"/>
      <c r="AD1410" s="841"/>
      <c r="AE1410" s="841"/>
    </row>
    <row r="1411" spans="1:32" ht="21" x14ac:dyDescent="0.25">
      <c r="A1411" s="2324"/>
      <c r="B1411" s="688"/>
      <c r="C1411" s="688" t="s">
        <v>416</v>
      </c>
      <c r="D1411" s="685"/>
      <c r="E1411" s="410"/>
      <c r="F1411" s="324"/>
      <c r="G1411" s="324"/>
      <c r="H1411" s="324"/>
      <c r="I1411" s="324"/>
      <c r="J1411" s="324"/>
      <c r="K1411" s="324"/>
      <c r="L1411" s="565"/>
      <c r="M1411" s="565"/>
      <c r="N1411" s="683"/>
      <c r="O1411" s="838"/>
      <c r="P1411" s="863"/>
      <c r="Q1411" s="863"/>
      <c r="R1411" s="863"/>
      <c r="S1411" s="919"/>
      <c r="T1411" s="41"/>
      <c r="U1411" s="2212" t="s">
        <v>1115</v>
      </c>
      <c r="V1411" s="2213"/>
      <c r="W1411" s="1192"/>
      <c r="X1411" s="1192"/>
      <c r="Y1411" s="1204"/>
      <c r="Z1411" s="198"/>
      <c r="AA1411" s="1710" t="s">
        <v>1298</v>
      </c>
      <c r="AB1411" s="841"/>
      <c r="AC1411" s="841"/>
      <c r="AD1411" s="841"/>
      <c r="AE1411" s="841"/>
    </row>
    <row r="1412" spans="1:32" ht="21.75" thickBot="1" x14ac:dyDescent="0.3">
      <c r="A1412" s="2324"/>
      <c r="B1412" s="410"/>
      <c r="C1412" s="689">
        <v>11</v>
      </c>
      <c r="D1412" s="351" t="s">
        <v>398</v>
      </c>
      <c r="E1412" s="684"/>
      <c r="F1412" s="410"/>
      <c r="G1412" s="410"/>
      <c r="H1412" s="324" t="s">
        <v>417</v>
      </c>
      <c r="I1412" s="324"/>
      <c r="J1412" s="565"/>
      <c r="K1412" s="565"/>
      <c r="L1412" s="565"/>
      <c r="M1412" s="565"/>
      <c r="N1412" s="683"/>
      <c r="O1412" s="838"/>
      <c r="P1412" s="863"/>
      <c r="Q1412" s="863"/>
      <c r="R1412" s="863"/>
      <c r="S1412" s="1200"/>
      <c r="T1412" s="36"/>
      <c r="U1412" s="2034"/>
      <c r="V1412" s="2035"/>
      <c r="W1412" s="1193"/>
      <c r="X1412" s="1193"/>
      <c r="Y1412" s="1205"/>
      <c r="Z1412" s="198"/>
      <c r="AA1412" s="1710" t="s">
        <v>1298</v>
      </c>
      <c r="AB1412" s="841"/>
      <c r="AC1412" s="841"/>
      <c r="AD1412" s="841"/>
      <c r="AE1412" s="841"/>
    </row>
    <row r="1413" spans="1:32" ht="16.5" customHeight="1" thickBot="1" x14ac:dyDescent="0.3">
      <c r="A1413" s="2324"/>
      <c r="B1413" s="410"/>
      <c r="C1413" s="689">
        <v>13</v>
      </c>
      <c r="D1413" s="351" t="s">
        <v>399</v>
      </c>
      <c r="E1413" s="684"/>
      <c r="F1413" s="410"/>
      <c r="G1413" s="410"/>
      <c r="H1413" s="324" t="s">
        <v>418</v>
      </c>
      <c r="I1413" s="324"/>
      <c r="J1413" s="565"/>
      <c r="K1413" s="565"/>
      <c r="L1413" s="565"/>
      <c r="M1413" s="565"/>
      <c r="N1413" s="683"/>
      <c r="O1413" s="838"/>
      <c r="P1413" s="863"/>
      <c r="Q1413" s="863"/>
      <c r="R1413" s="863"/>
      <c r="S1413" s="1199">
        <f t="shared" ref="S1413:Y1413" ca="1" si="75">CELL("largeur",S1413)</f>
        <v>42</v>
      </c>
      <c r="T1413" s="1199">
        <f t="shared" ca="1" si="75"/>
        <v>12</v>
      </c>
      <c r="U1413" s="1159">
        <f t="shared" ca="1" si="75"/>
        <v>28</v>
      </c>
      <c r="V1413" s="1159">
        <f t="shared" ca="1" si="75"/>
        <v>36</v>
      </c>
      <c r="W1413" s="1159">
        <f t="shared" ca="1" si="75"/>
        <v>36</v>
      </c>
      <c r="X1413" s="1159">
        <f t="shared" ca="1" si="75"/>
        <v>35</v>
      </c>
      <c r="Y1413" s="1159">
        <f t="shared" ca="1" si="75"/>
        <v>48</v>
      </c>
      <c r="Z1413" s="198"/>
      <c r="AA1413" s="1710" t="s">
        <v>1298</v>
      </c>
      <c r="AB1413" s="841"/>
      <c r="AC1413" s="841"/>
      <c r="AD1413" s="841"/>
      <c r="AE1413" s="841"/>
    </row>
    <row r="1414" spans="1:32" ht="18.75" customHeight="1" x14ac:dyDescent="0.3">
      <c r="A1414" s="2324"/>
      <c r="B1414" s="410"/>
      <c r="C1414" s="689">
        <v>6</v>
      </c>
      <c r="D1414" s="685" t="s">
        <v>400</v>
      </c>
      <c r="E1414" s="684"/>
      <c r="F1414" s="410"/>
      <c r="G1414" s="410"/>
      <c r="H1414" s="324"/>
      <c r="I1414" s="324"/>
      <c r="J1414" s="565"/>
      <c r="K1414" s="565"/>
      <c r="L1414" s="565"/>
      <c r="M1414" s="565"/>
      <c r="N1414" s="683"/>
      <c r="O1414" s="838"/>
      <c r="P1414" s="1556" t="s">
        <v>1251</v>
      </c>
      <c r="Q1414" s="1505" t="s">
        <v>708</v>
      </c>
      <c r="R1414" s="863"/>
      <c r="S1414" s="1194" t="s">
        <v>1108</v>
      </c>
      <c r="T1414" s="1132"/>
      <c r="U1414" s="1132"/>
      <c r="V1414" s="1135"/>
      <c r="W1414" s="876" t="s">
        <v>784</v>
      </c>
      <c r="X1414" s="877"/>
      <c r="Y1414" s="878"/>
      <c r="Z1414" s="198"/>
      <c r="AA1414" s="1710" t="s">
        <v>1298</v>
      </c>
      <c r="AB1414" s="841"/>
      <c r="AC1414" s="841"/>
      <c r="AD1414" s="841"/>
      <c r="AE1414" s="841"/>
    </row>
    <row r="1415" spans="1:32" ht="18.75" customHeight="1" x14ac:dyDescent="0.25">
      <c r="A1415" s="2324"/>
      <c r="B1415" s="410"/>
      <c r="C1415" s="689">
        <v>4</v>
      </c>
      <c r="D1415" s="685" t="s">
        <v>401</v>
      </c>
      <c r="E1415" s="684"/>
      <c r="F1415" s="410"/>
      <c r="G1415" s="410"/>
      <c r="H1415" s="324"/>
      <c r="I1415" s="324"/>
      <c r="J1415" s="565"/>
      <c r="K1415" s="565"/>
      <c r="L1415" s="565"/>
      <c r="M1415" s="565"/>
      <c r="N1415" s="683"/>
      <c r="O1415" s="838"/>
      <c r="P1415" s="1502" t="s">
        <v>532</v>
      </c>
      <c r="Q1415" s="1505" t="s">
        <v>532</v>
      </c>
      <c r="R1415" s="863"/>
      <c r="S1415" s="1195" t="s">
        <v>1110</v>
      </c>
      <c r="T1415" s="1133"/>
      <c r="U1415" s="1133"/>
      <c r="V1415" s="1136"/>
      <c r="W1415" s="875" t="s">
        <v>786</v>
      </c>
      <c r="X1415" s="879"/>
      <c r="Y1415" s="1188"/>
      <c r="Z1415" s="198"/>
      <c r="AA1415" s="1710" t="s">
        <v>1298</v>
      </c>
      <c r="AB1415" s="841"/>
      <c r="AC1415" s="841"/>
      <c r="AD1415" s="841"/>
      <c r="AE1415" s="841"/>
    </row>
    <row r="1416" spans="1:32" ht="19.5" customHeight="1" thickBot="1" x14ac:dyDescent="0.3">
      <c r="A1416" s="2324"/>
      <c r="B1416" s="690"/>
      <c r="C1416" s="562"/>
      <c r="D1416" s="562"/>
      <c r="E1416" s="562"/>
      <c r="F1416" s="691"/>
      <c r="G1416" s="410"/>
      <c r="H1416" s="411"/>
      <c r="I1416" s="565"/>
      <c r="J1416" s="565"/>
      <c r="K1416" s="565"/>
      <c r="L1416" s="565"/>
      <c r="M1416" s="411"/>
      <c r="N1416" s="683"/>
      <c r="O1416" s="838"/>
      <c r="P1416" s="1502" t="s">
        <v>156</v>
      </c>
      <c r="Q1416" s="1505" t="s">
        <v>156</v>
      </c>
      <c r="R1416" s="863"/>
      <c r="S1416" s="1195" t="s">
        <v>1109</v>
      </c>
      <c r="T1416" s="1133"/>
      <c r="U1416" s="1133"/>
      <c r="V1416" s="1137"/>
      <c r="W1416" s="875" t="s">
        <v>788</v>
      </c>
      <c r="X1416" s="879"/>
      <c r="Y1416" s="1188"/>
      <c r="Z1416" s="198"/>
      <c r="AA1416" s="1710" t="s">
        <v>1298</v>
      </c>
      <c r="AB1416" s="841"/>
      <c r="AC1416" s="841"/>
      <c r="AD1416" s="841"/>
      <c r="AE1416" s="841"/>
    </row>
    <row r="1417" spans="1:32" ht="18.75" customHeight="1" x14ac:dyDescent="0.25">
      <c r="A1417" s="2324"/>
      <c r="B1417" s="693" t="s">
        <v>31</v>
      </c>
      <c r="C1417" s="694" t="s">
        <v>512</v>
      </c>
      <c r="D1417" s="695"/>
      <c r="E1417" s="695"/>
      <c r="F1417" s="695"/>
      <c r="G1417" s="695"/>
      <c r="H1417" s="695"/>
      <c r="I1417" s="695"/>
      <c r="J1417" s="695"/>
      <c r="K1417" s="695"/>
      <c r="L1417" s="695"/>
      <c r="M1417" s="695"/>
      <c r="N1417" s="696"/>
      <c r="O1417" s="838"/>
      <c r="P1417" s="1502" t="s">
        <v>425</v>
      </c>
      <c r="Q1417" s="1505" t="s">
        <v>425</v>
      </c>
      <c r="R1417" s="863"/>
      <c r="S1417" s="1195" t="s">
        <v>789</v>
      </c>
      <c r="T1417" s="1133"/>
      <c r="U1417" s="1133"/>
      <c r="V1417" s="1138"/>
      <c r="W1417" s="875" t="s">
        <v>790</v>
      </c>
      <c r="X1417" s="879"/>
      <c r="Y1417" s="1188"/>
      <c r="Z1417" s="198"/>
      <c r="AA1417" s="1710" t="s">
        <v>1298</v>
      </c>
      <c r="AB1417" s="841"/>
      <c r="AC1417" s="841"/>
      <c r="AD1417" s="841"/>
      <c r="AE1417" s="841"/>
    </row>
    <row r="1418" spans="1:32" ht="18.75" customHeight="1" x14ac:dyDescent="0.25">
      <c r="A1418" s="2324"/>
      <c r="B1418" s="697" t="s">
        <v>113</v>
      </c>
      <c r="C1418" s="698" t="s">
        <v>419</v>
      </c>
      <c r="D1418" s="699"/>
      <c r="E1418" s="699"/>
      <c r="F1418" s="699"/>
      <c r="G1418" s="699"/>
      <c r="H1418" s="699"/>
      <c r="I1418" s="699"/>
      <c r="J1418" s="699"/>
      <c r="K1418" s="699"/>
      <c r="L1418" s="699"/>
      <c r="M1418" s="565"/>
      <c r="N1418" s="700"/>
      <c r="O1418" s="838"/>
      <c r="P1418" s="1502" t="s">
        <v>405</v>
      </c>
      <c r="Q1418" s="1505" t="s">
        <v>405</v>
      </c>
      <c r="R1418" s="863"/>
      <c r="S1418" s="1195" t="s">
        <v>791</v>
      </c>
      <c r="T1418" s="1133"/>
      <c r="U1418" s="1133"/>
      <c r="V1418" s="1138"/>
      <c r="W1418" s="875" t="s">
        <v>792</v>
      </c>
      <c r="X1418" s="879"/>
      <c r="Y1418" s="1188"/>
      <c r="Z1418" s="198"/>
      <c r="AA1418" s="1710" t="s">
        <v>1298</v>
      </c>
      <c r="AB1418" s="841"/>
      <c r="AC1418" s="841"/>
      <c r="AD1418" s="841"/>
      <c r="AE1418" s="841"/>
    </row>
    <row r="1419" spans="1:32" ht="19.5" customHeight="1" thickBot="1" x14ac:dyDescent="0.35">
      <c r="A1419" s="2324"/>
      <c r="B1419" s="673" t="s">
        <v>113</v>
      </c>
      <c r="C1419" s="701" t="s">
        <v>420</v>
      </c>
      <c r="D1419" s="699"/>
      <c r="E1419" s="699"/>
      <c r="F1419" s="699"/>
      <c r="G1419" s="699"/>
      <c r="H1419" s="699"/>
      <c r="I1419" s="699"/>
      <c r="J1419" s="699"/>
      <c r="K1419" s="699"/>
      <c r="L1419" s="699"/>
      <c r="M1419" s="565"/>
      <c r="N1419" s="786" t="s">
        <v>780</v>
      </c>
      <c r="O1419" s="838"/>
      <c r="P1419" s="33"/>
      <c r="Q1419" s="33"/>
      <c r="R1419" s="863"/>
      <c r="S1419" s="1196"/>
      <c r="T1419" s="1134"/>
      <c r="U1419" s="1134"/>
      <c r="V1419" s="1139"/>
      <c r="W1419" s="880" t="s">
        <v>793</v>
      </c>
      <c r="X1419" s="881"/>
      <c r="Y1419" s="882"/>
      <c r="Z1419" s="198"/>
      <c r="AA1419" s="1710" t="s">
        <v>1298</v>
      </c>
      <c r="AB1419" s="841"/>
      <c r="AC1419" s="841"/>
      <c r="AD1419" s="841"/>
      <c r="AE1419" s="841"/>
    </row>
    <row r="1420" spans="1:32" ht="15.75" customHeight="1" x14ac:dyDescent="0.25">
      <c r="A1420" s="2324"/>
      <c r="B1420" s="702" t="s">
        <v>115</v>
      </c>
      <c r="C1420" s="2353" t="str">
        <f ca="1">CELL("nomfichier")</f>
        <v>C:\Users\Joël Leboucher\Desktop\UPRT a faire\EN CHANTIER\fait\AU POIDS\[ff-14.A-restauration-13.postits-au-poids.xlsx]Nota</v>
      </c>
      <c r="D1420" s="2353"/>
      <c r="E1420" s="2353"/>
      <c r="F1420" s="2353"/>
      <c r="G1420" s="2353"/>
      <c r="H1420" s="2353"/>
      <c r="I1420" s="2353"/>
      <c r="J1420" s="2353"/>
      <c r="K1420" s="2353"/>
      <c r="L1420" s="2353"/>
      <c r="M1420" s="2353"/>
      <c r="N1420" s="2354"/>
      <c r="O1420" s="838"/>
      <c r="P1420" s="1503" t="s">
        <v>1254</v>
      </c>
      <c r="Q1420" s="1503"/>
      <c r="R1420" s="863"/>
      <c r="S1420" s="863"/>
      <c r="T1420" s="863"/>
      <c r="U1420" s="838"/>
      <c r="V1420" s="838"/>
      <c r="W1420" s="838"/>
      <c r="X1420" s="838"/>
      <c r="Y1420" s="838"/>
      <c r="Z1420" s="198"/>
      <c r="AA1420" s="1710" t="s">
        <v>1298</v>
      </c>
      <c r="AB1420" s="841"/>
      <c r="AC1420" s="841"/>
      <c r="AD1420" s="841"/>
      <c r="AE1420" s="841"/>
    </row>
    <row r="1421" spans="1:32" ht="15" customHeight="1" x14ac:dyDescent="0.3">
      <c r="A1421" s="2324"/>
      <c r="B1421" s="703" t="s">
        <v>117</v>
      </c>
      <c r="C1421" s="2355" t="s">
        <v>513</v>
      </c>
      <c r="D1421" s="2355"/>
      <c r="E1421" s="2355"/>
      <c r="F1421" s="2355"/>
      <c r="G1421" s="2355"/>
      <c r="H1421" s="2355"/>
      <c r="I1421" s="2355"/>
      <c r="J1421" s="2355"/>
      <c r="K1421" s="2355"/>
      <c r="L1421" s="2355"/>
      <c r="M1421" s="2355"/>
      <c r="N1421" s="2356"/>
      <c r="O1421" s="838"/>
      <c r="P1421" s="1556"/>
      <c r="Q1421" s="1505"/>
      <c r="R1421" s="863"/>
      <c r="S1421" s="863"/>
      <c r="T1421" s="863"/>
      <c r="U1421" s="838"/>
      <c r="V1421" s="838"/>
      <c r="W1421" s="838"/>
      <c r="X1421" s="838"/>
      <c r="Y1421" s="838"/>
      <c r="Z1421" s="198"/>
      <c r="AA1421" s="1710" t="s">
        <v>1298</v>
      </c>
      <c r="AB1421" s="841"/>
      <c r="AC1421" s="841"/>
      <c r="AD1421" s="841"/>
      <c r="AE1421" s="841"/>
    </row>
    <row r="1422" spans="1:32" ht="15.75" customHeight="1" x14ac:dyDescent="0.25">
      <c r="A1422" s="2324"/>
      <c r="B1422" s="2357" t="s">
        <v>421</v>
      </c>
      <c r="C1422" s="2358"/>
      <c r="D1422" s="2358"/>
      <c r="E1422" s="2358"/>
      <c r="F1422" s="2358"/>
      <c r="G1422" s="2358"/>
      <c r="H1422" s="2358"/>
      <c r="I1422" s="2358"/>
      <c r="J1422" s="2358"/>
      <c r="K1422" s="2358"/>
      <c r="L1422" s="2358"/>
      <c r="M1422" s="2358"/>
      <c r="N1422" s="2359"/>
      <c r="O1422" s="863"/>
      <c r="P1422" s="863"/>
      <c r="Q1422" s="863"/>
      <c r="R1422" s="863"/>
      <c r="S1422" s="863"/>
      <c r="T1422" s="863"/>
      <c r="U1422" s="838"/>
      <c r="V1422" s="838"/>
      <c r="W1422" s="838"/>
      <c r="X1422" s="838"/>
      <c r="Y1422" s="838"/>
      <c r="Z1422" s="198"/>
      <c r="AA1422" s="1710" t="s">
        <v>1298</v>
      </c>
      <c r="AB1422" s="841"/>
      <c r="AC1422" s="841"/>
      <c r="AD1422" s="841"/>
      <c r="AE1422" s="841"/>
    </row>
    <row r="1423" spans="1:32" ht="16.5" customHeight="1" thickBot="1" x14ac:dyDescent="0.3">
      <c r="A1423" s="2324"/>
      <c r="B1423" s="2360"/>
      <c r="C1423" s="2361"/>
      <c r="D1423" s="2361"/>
      <c r="E1423" s="2361"/>
      <c r="F1423" s="2361"/>
      <c r="G1423" s="2361"/>
      <c r="H1423" s="2361"/>
      <c r="I1423" s="2361"/>
      <c r="J1423" s="2361"/>
      <c r="K1423" s="2361"/>
      <c r="L1423" s="2361"/>
      <c r="M1423" s="2361"/>
      <c r="N1423" s="2362"/>
      <c r="O1423" s="863"/>
      <c r="P1423" s="863"/>
      <c r="Q1423" s="863"/>
      <c r="R1423" s="863"/>
      <c r="S1423" s="863"/>
      <c r="T1423" s="863"/>
      <c r="U1423" s="838"/>
      <c r="V1423" s="838"/>
      <c r="W1423" s="838"/>
      <c r="X1423" s="838"/>
      <c r="Y1423" s="838"/>
      <c r="Z1423" s="198"/>
      <c r="AA1423" s="1710" t="s">
        <v>1298</v>
      </c>
      <c r="AB1423" s="841"/>
      <c r="AC1423" s="841"/>
      <c r="AD1423" s="841"/>
      <c r="AE1423" s="841"/>
    </row>
    <row r="1424" spans="1:32" ht="15" customHeight="1" x14ac:dyDescent="0.25">
      <c r="A1424" s="2324"/>
      <c r="B1424" s="1920"/>
      <c r="C1424" s="1920"/>
      <c r="D1424" s="1920"/>
      <c r="E1424" s="1920"/>
      <c r="F1424" s="1920"/>
      <c r="G1424" s="1920"/>
      <c r="H1424" s="1920"/>
      <c r="I1424" s="1920"/>
      <c r="J1424" s="1920"/>
      <c r="K1424" s="1920"/>
      <c r="L1424" s="1920"/>
      <c r="M1424" s="1920"/>
      <c r="N1424" s="1920"/>
      <c r="O1424" s="1920"/>
      <c r="P1424" s="1920"/>
      <c r="Q1424" s="1920"/>
      <c r="R1424" s="1920"/>
      <c r="S1424" s="1920"/>
      <c r="T1424" s="1920"/>
      <c r="U1424" s="1920"/>
      <c r="V1424" s="1920"/>
      <c r="W1424" s="1920"/>
      <c r="X1424" s="1920"/>
      <c r="Y1424" s="1920"/>
      <c r="Z1424" s="198"/>
      <c r="AA1424" s="1586"/>
      <c r="AB1424" s="198"/>
      <c r="AC1424" s="198"/>
      <c r="AD1424" s="198"/>
      <c r="AE1424" s="198"/>
      <c r="AF1424" s="198"/>
    </row>
    <row r="1425" spans="1:32" ht="15" customHeight="1" x14ac:dyDescent="0.25">
      <c r="A1425" s="404"/>
      <c r="B1425" s="404"/>
      <c r="C1425" s="404"/>
      <c r="D1425" s="404"/>
      <c r="E1425" s="404"/>
      <c r="F1425" s="404"/>
      <c r="G1425" s="404"/>
      <c r="H1425" s="404"/>
      <c r="I1425" s="404"/>
      <c r="J1425" s="404"/>
      <c r="K1425" s="404"/>
      <c r="L1425" s="404"/>
      <c r="M1425" s="404"/>
      <c r="N1425" s="404"/>
      <c r="O1425" s="863"/>
      <c r="P1425" s="863"/>
      <c r="Q1425" s="863"/>
      <c r="R1425" s="863"/>
      <c r="S1425" s="863"/>
      <c r="T1425" s="863"/>
      <c r="U1425" s="198"/>
      <c r="V1425" s="198"/>
      <c r="W1425" s="198"/>
      <c r="X1425" s="198"/>
      <c r="Y1425" s="198"/>
      <c r="Z1425" s="198"/>
      <c r="AA1425" s="198"/>
      <c r="AB1425" s="198"/>
      <c r="AC1425" s="198"/>
      <c r="AD1425" s="198"/>
      <c r="AE1425" s="198"/>
      <c r="AF1425" s="198"/>
    </row>
    <row r="1426" spans="1:32" ht="18.75" x14ac:dyDescent="0.25">
      <c r="A1426" s="301"/>
      <c r="B1426" s="301"/>
      <c r="C1426" s="301"/>
      <c r="D1426" s="301"/>
      <c r="E1426" s="301"/>
      <c r="F1426" s="301"/>
      <c r="G1426" s="301"/>
      <c r="H1426" s="301"/>
      <c r="I1426" s="301"/>
      <c r="J1426" s="301"/>
      <c r="K1426" s="301"/>
      <c r="L1426" s="301"/>
      <c r="M1426" s="301"/>
      <c r="N1426" s="301"/>
      <c r="O1426" s="301"/>
      <c r="P1426" s="301"/>
      <c r="Q1426" s="301"/>
      <c r="R1426" s="301"/>
      <c r="S1426" s="301"/>
      <c r="T1426" s="301"/>
      <c r="U1426" s="301"/>
      <c r="V1426" s="301"/>
      <c r="W1426" s="301"/>
      <c r="X1426" s="301"/>
      <c r="Y1426" s="301"/>
      <c r="Z1426" s="198"/>
      <c r="AA1426" s="1585" t="s">
        <v>770</v>
      </c>
      <c r="AB1426" s="808"/>
      <c r="AC1426" s="808"/>
    </row>
    <row r="1427" spans="1:32" ht="18.75" x14ac:dyDescent="0.25">
      <c r="A1427" s="301"/>
      <c r="B1427" s="301"/>
      <c r="C1427" s="301"/>
      <c r="D1427" s="301"/>
      <c r="E1427" s="301"/>
      <c r="F1427" s="301"/>
      <c r="G1427" s="301"/>
      <c r="H1427" s="301"/>
      <c r="I1427" s="301"/>
      <c r="J1427" s="301"/>
      <c r="K1427" s="301"/>
      <c r="L1427" s="301"/>
      <c r="M1427" s="301"/>
      <c r="N1427" s="301"/>
      <c r="O1427" s="301"/>
      <c r="P1427" s="301"/>
      <c r="Q1427" s="301"/>
      <c r="R1427" s="301"/>
      <c r="S1427" s="301"/>
      <c r="T1427" s="301"/>
      <c r="U1427" s="301"/>
      <c r="V1427" s="301"/>
      <c r="W1427" s="301"/>
      <c r="X1427" s="301"/>
      <c r="Y1427" s="301"/>
      <c r="Z1427" s="198"/>
      <c r="AA1427" s="1585" t="s">
        <v>770</v>
      </c>
      <c r="AB1427" s="808"/>
      <c r="AC1427" s="808"/>
    </row>
    <row r="1428" spans="1:32" ht="15" customHeight="1" x14ac:dyDescent="0.25">
      <c r="A1428" s="404"/>
      <c r="B1428" s="404"/>
      <c r="C1428" s="404"/>
      <c r="D1428" s="404"/>
      <c r="E1428" s="404"/>
      <c r="F1428" s="404"/>
      <c r="G1428" s="404"/>
      <c r="H1428" s="404"/>
      <c r="I1428" s="404"/>
      <c r="J1428" s="404"/>
      <c r="K1428" s="404"/>
      <c r="L1428" s="404"/>
      <c r="M1428" s="404"/>
      <c r="N1428" s="404"/>
      <c r="O1428" s="838"/>
      <c r="P1428" s="838"/>
      <c r="Q1428" s="838"/>
      <c r="R1428" s="838"/>
      <c r="S1428" s="838"/>
      <c r="T1428" s="838"/>
      <c r="U1428" s="838"/>
      <c r="V1428" s="838"/>
      <c r="W1428" s="838"/>
      <c r="X1428" s="838"/>
      <c r="Y1428" s="838"/>
      <c r="Z1428" s="198"/>
      <c r="AA1428" s="1585" t="s">
        <v>770</v>
      </c>
    </row>
    <row r="1429" spans="1:32" ht="15" customHeight="1" x14ac:dyDescent="0.25">
      <c r="A1429" s="747"/>
      <c r="B1429" s="747"/>
      <c r="C1429" s="747"/>
      <c r="D1429" s="747"/>
      <c r="E1429" s="747"/>
      <c r="F1429" s="747"/>
      <c r="G1429" s="747"/>
      <c r="H1429" s="747"/>
      <c r="I1429" s="747"/>
      <c r="J1429" s="747"/>
      <c r="K1429" s="747"/>
      <c r="L1429" s="747"/>
      <c r="M1429" s="747"/>
      <c r="N1429" s="1489" t="s">
        <v>17</v>
      </c>
      <c r="O1429" s="838"/>
      <c r="P1429" s="838"/>
      <c r="Q1429" s="838"/>
      <c r="R1429" s="838"/>
      <c r="S1429" s="838"/>
      <c r="T1429" s="838"/>
      <c r="U1429" s="838"/>
      <c r="V1429" s="838"/>
      <c r="W1429" s="838"/>
      <c r="X1429" s="838"/>
      <c r="Y1429" s="838"/>
      <c r="Z1429" s="198"/>
      <c r="AA1429" s="1585" t="s">
        <v>770</v>
      </c>
    </row>
    <row r="1430" spans="1:32" ht="15" customHeight="1" x14ac:dyDescent="0.25">
      <c r="A1430" s="747"/>
      <c r="B1430" s="2284" t="s">
        <v>776</v>
      </c>
      <c r="C1430" s="2284"/>
      <c r="D1430" s="2284"/>
      <c r="E1430" s="2284"/>
      <c r="F1430" s="2284"/>
      <c r="G1430" s="2284"/>
      <c r="H1430" s="2284"/>
      <c r="I1430" s="2284"/>
      <c r="J1430" s="2284"/>
      <c r="K1430" s="2284"/>
      <c r="L1430" s="2284"/>
      <c r="M1430" s="2284"/>
      <c r="N1430" s="1874">
        <v>11</v>
      </c>
      <c r="O1430" s="838"/>
      <c r="P1430" s="838"/>
      <c r="Q1430" s="838"/>
      <c r="R1430" s="838"/>
      <c r="S1430" s="838"/>
      <c r="T1430" s="838"/>
      <c r="U1430" s="838"/>
      <c r="V1430" s="838"/>
      <c r="W1430" s="838"/>
      <c r="X1430" s="838"/>
      <c r="Y1430" s="838"/>
      <c r="Z1430" s="198"/>
      <c r="AA1430" s="1585" t="s">
        <v>770</v>
      </c>
    </row>
    <row r="1431" spans="1:32" ht="15" customHeight="1" x14ac:dyDescent="0.25">
      <c r="A1431" s="747"/>
      <c r="B1431" s="2284"/>
      <c r="C1431" s="2284"/>
      <c r="D1431" s="2284"/>
      <c r="E1431" s="2284"/>
      <c r="F1431" s="2284"/>
      <c r="G1431" s="2284"/>
      <c r="H1431" s="2284"/>
      <c r="I1431" s="2284"/>
      <c r="J1431" s="2284"/>
      <c r="K1431" s="2284"/>
      <c r="L1431" s="2284"/>
      <c r="M1431" s="2284"/>
      <c r="N1431" s="1874"/>
      <c r="O1431" s="838"/>
      <c r="P1431" s="838"/>
      <c r="Q1431" s="838"/>
      <c r="R1431" s="838"/>
      <c r="S1431" s="838"/>
      <c r="T1431" s="838"/>
      <c r="U1431" s="838"/>
      <c r="V1431" s="838"/>
      <c r="W1431" s="838"/>
      <c r="X1431" s="838"/>
      <c r="Y1431" s="838"/>
      <c r="Z1431" s="198"/>
      <c r="AA1431" s="1585" t="s">
        <v>770</v>
      </c>
    </row>
    <row r="1432" spans="1:32" ht="15" customHeight="1" x14ac:dyDescent="0.25">
      <c r="A1432" s="747"/>
      <c r="B1432" s="2284"/>
      <c r="C1432" s="2284"/>
      <c r="D1432" s="2284"/>
      <c r="E1432" s="2284"/>
      <c r="F1432" s="2284"/>
      <c r="G1432" s="2284"/>
      <c r="H1432" s="2284"/>
      <c r="I1432" s="2284"/>
      <c r="J1432" s="2284"/>
      <c r="K1432" s="2284"/>
      <c r="L1432" s="2284"/>
      <c r="M1432" s="2284"/>
      <c r="N1432" s="1874"/>
      <c r="O1432" s="838"/>
      <c r="P1432" s="838"/>
      <c r="Q1432" s="838"/>
      <c r="R1432" s="838"/>
      <c r="S1432" s="838"/>
      <c r="T1432" s="838"/>
      <c r="U1432" s="838"/>
      <c r="V1432" s="838"/>
      <c r="W1432" s="838"/>
      <c r="X1432" s="838"/>
      <c r="Y1432" s="838"/>
      <c r="Z1432" s="198"/>
      <c r="AA1432" s="1585" t="s">
        <v>770</v>
      </c>
      <c r="AC1432" s="408"/>
    </row>
    <row r="1433" spans="1:32" ht="15" customHeight="1" x14ac:dyDescent="0.25">
      <c r="A1433" s="747"/>
      <c r="B1433" s="747"/>
      <c r="C1433" s="747"/>
      <c r="D1433" s="747"/>
      <c r="E1433" s="747"/>
      <c r="F1433" s="747"/>
      <c r="G1433" s="747"/>
      <c r="H1433" s="747"/>
      <c r="I1433" s="747"/>
      <c r="J1433" s="747"/>
      <c r="K1433" s="747"/>
      <c r="L1433" s="747"/>
      <c r="M1433" s="1489">
        <f t="shared" ref="M1433" si="76">ROW()+1</f>
        <v>1434</v>
      </c>
      <c r="N1433" s="1874"/>
      <c r="O1433" s="838"/>
      <c r="P1433" s="838"/>
      <c r="Q1433" s="838"/>
      <c r="R1433" s="838"/>
      <c r="S1433" s="838"/>
      <c r="T1433" s="838"/>
      <c r="U1433" s="838"/>
      <c r="V1433" s="838"/>
      <c r="W1433" s="838"/>
      <c r="X1433" s="838"/>
      <c r="Y1433" s="838"/>
      <c r="Z1433" s="198"/>
      <c r="AA1433" s="1585" t="s">
        <v>770</v>
      </c>
      <c r="AC1433" s="408"/>
    </row>
    <row r="1434" spans="1:32" ht="15" customHeight="1" x14ac:dyDescent="0.25">
      <c r="A1434" s="404"/>
      <c r="B1434" s="404"/>
      <c r="C1434" s="404"/>
      <c r="D1434" s="404"/>
      <c r="E1434" s="404"/>
      <c r="F1434" s="404"/>
      <c r="G1434" s="404"/>
      <c r="H1434" s="404"/>
      <c r="I1434" s="404"/>
      <c r="J1434" s="404"/>
      <c r="K1434" s="404"/>
      <c r="L1434" s="404"/>
      <c r="M1434" s="404"/>
      <c r="N1434" s="404"/>
      <c r="O1434" s="838"/>
      <c r="P1434" s="838"/>
      <c r="Q1434" s="838"/>
      <c r="R1434" s="838"/>
      <c r="S1434" s="838"/>
      <c r="T1434" s="838"/>
      <c r="U1434" s="838"/>
      <c r="V1434" s="838"/>
      <c r="W1434" s="838"/>
      <c r="X1434" s="838"/>
      <c r="Y1434" s="838"/>
      <c r="Z1434" s="198"/>
      <c r="AA1434" s="1585" t="s">
        <v>770</v>
      </c>
      <c r="AC1434" s="402"/>
    </row>
    <row r="1435" spans="1:32" ht="15.75" customHeight="1" thickBot="1" x14ac:dyDescent="0.3">
      <c r="A1435" s="579" t="s">
        <v>109</v>
      </c>
      <c r="B1435" s="2321" t="str">
        <f>B1436</f>
        <v>Exemple Forêt noire par exemple en 5 tableaux</v>
      </c>
      <c r="C1435" s="2321"/>
      <c r="D1435" s="2321"/>
      <c r="E1435" s="2321"/>
      <c r="F1435" s="2321"/>
      <c r="G1435" s="2321"/>
      <c r="H1435" s="2321"/>
      <c r="I1435" s="2321"/>
      <c r="J1435" s="2321"/>
      <c r="K1435" s="2321"/>
      <c r="L1435" s="2321"/>
      <c r="M1435" s="2321"/>
      <c r="N1435" s="2321"/>
      <c r="O1435" s="2322"/>
      <c r="P1435" s="2323"/>
      <c r="Q1435" s="2323"/>
      <c r="R1435" s="2323"/>
      <c r="S1435" s="2323"/>
      <c r="T1435" s="2323"/>
      <c r="U1435" s="2323"/>
      <c r="V1435" s="2323"/>
      <c r="W1435" s="2323"/>
      <c r="X1435" s="2323"/>
      <c r="Y1435" s="2323"/>
      <c r="Z1435" s="198"/>
      <c r="AA1435" s="1710" t="s">
        <v>1298</v>
      </c>
      <c r="AB1435" s="841"/>
      <c r="AC1435" s="841"/>
      <c r="AD1435" s="841"/>
      <c r="AE1435" s="841"/>
    </row>
    <row r="1436" spans="1:32" ht="15" customHeight="1" x14ac:dyDescent="0.25">
      <c r="A1436" s="2324" t="str">
        <f>B1436</f>
        <v>Exemple Forêt noire par exemple en 5 tableaux</v>
      </c>
      <c r="B1436" s="2325" t="s">
        <v>1272</v>
      </c>
      <c r="C1436" s="2326"/>
      <c r="D1436" s="2326"/>
      <c r="E1436" s="2326"/>
      <c r="F1436" s="2326"/>
      <c r="G1436" s="2326"/>
      <c r="H1436" s="2326"/>
      <c r="I1436" s="2326"/>
      <c r="J1436" s="2326"/>
      <c r="K1436" s="2326"/>
      <c r="L1436" s="2326"/>
      <c r="M1436" s="2326"/>
      <c r="N1436" s="1630" t="s">
        <v>17</v>
      </c>
      <c r="O1436" s="1553"/>
      <c r="P1436" s="1553"/>
      <c r="Q1436" s="1553"/>
      <c r="R1436" s="1553"/>
      <c r="S1436" s="1553"/>
      <c r="T1436" s="1553"/>
      <c r="U1436" s="1553"/>
      <c r="V1436" s="1553"/>
      <c r="W1436" s="1553"/>
      <c r="X1436" s="1553"/>
      <c r="Y1436" s="1553"/>
      <c r="Z1436" s="198"/>
      <c r="AA1436" s="1710" t="s">
        <v>1298</v>
      </c>
      <c r="AB1436" s="841"/>
      <c r="AC1436" s="841"/>
      <c r="AD1436" s="841"/>
      <c r="AE1436" s="841"/>
    </row>
    <row r="1437" spans="1:32" ht="26.25" x14ac:dyDescent="0.25">
      <c r="A1437" s="2324"/>
      <c r="B1437" s="2327"/>
      <c r="C1437" s="2328"/>
      <c r="D1437" s="2328"/>
      <c r="E1437" s="2328"/>
      <c r="F1437" s="2328"/>
      <c r="G1437" s="2328"/>
      <c r="H1437" s="2328"/>
      <c r="I1437" s="2328"/>
      <c r="J1437" s="2328"/>
      <c r="K1437" s="2328"/>
      <c r="L1437" s="2328"/>
      <c r="M1437" s="2328"/>
      <c r="N1437" s="1468">
        <v>11</v>
      </c>
      <c r="O1437" s="753" t="s">
        <v>1253</v>
      </c>
      <c r="P1437" s="753"/>
      <c r="Q1437" s="753"/>
      <c r="R1437" s="753"/>
      <c r="S1437" s="753"/>
      <c r="T1437" s="753"/>
      <c r="U1437" s="753"/>
      <c r="V1437" s="753"/>
      <c r="W1437" s="1489"/>
      <c r="X1437" s="1489"/>
      <c r="Y1437" s="1489"/>
      <c r="Z1437" s="198"/>
      <c r="AA1437" s="1710" t="s">
        <v>1298</v>
      </c>
      <c r="AB1437" s="841"/>
      <c r="AC1437" s="841"/>
      <c r="AD1437" s="841"/>
      <c r="AE1437" s="841"/>
    </row>
    <row r="1438" spans="1:32" ht="26.25" x14ac:dyDescent="0.25">
      <c r="A1438" s="2324"/>
      <c r="B1438" s="2329" t="s">
        <v>1077</v>
      </c>
      <c r="C1438" s="2330"/>
      <c r="D1438" s="2330"/>
      <c r="E1438" s="2330"/>
      <c r="F1438" s="2330"/>
      <c r="G1438" s="2330"/>
      <c r="H1438" s="2330"/>
      <c r="I1438" s="2330"/>
      <c r="J1438" s="2330"/>
      <c r="K1438" s="2330"/>
      <c r="L1438" s="2330"/>
      <c r="M1438" s="2330"/>
      <c r="N1438" s="2331"/>
      <c r="O1438" s="988"/>
      <c r="P1438" s="753"/>
      <c r="Q1438" s="753"/>
      <c r="R1438" s="753"/>
      <c r="S1438" s="753"/>
      <c r="T1438" s="753"/>
      <c r="U1438" s="989"/>
      <c r="V1438" s="984"/>
      <c r="W1438" s="1435"/>
      <c r="X1438" s="1435"/>
      <c r="Y1438" s="1435"/>
      <c r="Z1438" s="198"/>
      <c r="AA1438" s="1710" t="s">
        <v>1298</v>
      </c>
      <c r="AB1438" s="841"/>
      <c r="AC1438" s="841"/>
      <c r="AD1438" s="841"/>
      <c r="AE1438" s="841"/>
    </row>
    <row r="1439" spans="1:32" ht="21" customHeight="1" x14ac:dyDescent="0.25">
      <c r="A1439" s="2324"/>
      <c r="B1439" s="2332"/>
      <c r="C1439" s="2333"/>
      <c r="D1439" s="2333"/>
      <c r="E1439" s="2333"/>
      <c r="F1439" s="2333"/>
      <c r="G1439" s="2333"/>
      <c r="H1439" s="2333"/>
      <c r="I1439" s="2333"/>
      <c r="J1439" s="2333"/>
      <c r="K1439" s="2333"/>
      <c r="L1439" s="2333"/>
      <c r="M1439" s="2333"/>
      <c r="N1439" s="2334"/>
      <c r="O1439" s="808"/>
      <c r="P1439" s="2404" t="s">
        <v>1292</v>
      </c>
      <c r="Q1439" s="2404"/>
      <c r="R1439" s="2404"/>
      <c r="S1439" s="2404"/>
      <c r="T1439" s="2404"/>
      <c r="U1439" s="2404"/>
      <c r="V1439" s="808"/>
      <c r="W1439" s="808"/>
      <c r="X1439" s="808"/>
      <c r="Y1439" s="808"/>
      <c r="Z1439" s="198"/>
      <c r="AA1439" s="1710" t="s">
        <v>1298</v>
      </c>
      <c r="AB1439" s="841"/>
      <c r="AC1439" s="841"/>
      <c r="AD1439" s="841"/>
      <c r="AE1439" s="841"/>
    </row>
    <row r="1440" spans="1:32" ht="18.75" customHeight="1" x14ac:dyDescent="0.25">
      <c r="A1440" s="2324"/>
      <c r="B1440" s="1460"/>
      <c r="C1440" s="1461"/>
      <c r="D1440" s="1461"/>
      <c r="E1440" s="1461"/>
      <c r="F1440" s="1461"/>
      <c r="G1440" s="1461"/>
      <c r="H1440" s="1461"/>
      <c r="I1440" s="1461"/>
      <c r="J1440" s="1461"/>
      <c r="K1440" s="1461"/>
      <c r="L1440" s="1461"/>
      <c r="M1440" s="1461"/>
      <c r="N1440" s="787" t="s">
        <v>780</v>
      </c>
      <c r="O1440" s="838"/>
      <c r="P1440" s="2404"/>
      <c r="Q1440" s="2404"/>
      <c r="R1440" s="2404"/>
      <c r="S1440" s="2404"/>
      <c r="T1440" s="2404"/>
      <c r="U1440" s="2404"/>
      <c r="V1440" s="863"/>
      <c r="W1440" s="863"/>
      <c r="X1440" s="863"/>
      <c r="Y1440" s="863"/>
      <c r="Z1440" s="198"/>
      <c r="AA1440" s="1710" t="s">
        <v>1298</v>
      </c>
      <c r="AB1440" s="841"/>
      <c r="AC1440" s="841"/>
      <c r="AD1440" s="841"/>
      <c r="AE1440" s="841"/>
    </row>
    <row r="1441" spans="1:31" ht="21" customHeight="1" thickBot="1" x14ac:dyDescent="0.3">
      <c r="A1441" s="2324"/>
      <c r="B1441" s="690"/>
      <c r="C1441" s="565"/>
      <c r="D1441" s="565"/>
      <c r="E1441" s="565"/>
      <c r="F1441" s="565"/>
      <c r="G1441" s="2378" t="s">
        <v>34</v>
      </c>
      <c r="H1441" s="2378"/>
      <c r="I1441" s="411"/>
      <c r="J1441" s="411"/>
      <c r="K1441" s="565"/>
      <c r="L1441" s="565"/>
      <c r="M1441" s="565"/>
      <c r="N1441" s="1615">
        <f>ROW()-6</f>
        <v>1435</v>
      </c>
      <c r="O1441" s="1616" t="s">
        <v>1258</v>
      </c>
      <c r="P1441" s="863"/>
      <c r="Q1441" s="863"/>
      <c r="R1441" s="863"/>
      <c r="S1441" s="863"/>
      <c r="T1441" s="863"/>
      <c r="U1441" s="863"/>
      <c r="V1441" s="863"/>
      <c r="W1441" s="863"/>
      <c r="X1441" s="863"/>
      <c r="Y1441" s="863"/>
      <c r="Z1441" s="198"/>
      <c r="AA1441" s="1710" t="s">
        <v>1298</v>
      </c>
      <c r="AB1441" s="841"/>
      <c r="AC1441" s="841"/>
      <c r="AD1441" s="841"/>
      <c r="AE1441" s="841"/>
    </row>
    <row r="1442" spans="1:31" ht="18.75" customHeight="1" x14ac:dyDescent="0.25">
      <c r="A1442" s="2324"/>
      <c r="B1442" s="690"/>
      <c r="C1442" s="565"/>
      <c r="D1442" s="565"/>
      <c r="E1442" s="704" t="s">
        <v>422</v>
      </c>
      <c r="F1442" s="1554" t="s">
        <v>405</v>
      </c>
      <c r="G1442" s="2237">
        <v>2</v>
      </c>
      <c r="H1442" s="2237"/>
      <c r="I1442" s="411"/>
      <c r="J1442" s="411"/>
      <c r="K1442" s="411"/>
      <c r="L1442" s="411"/>
      <c r="M1442" s="565"/>
      <c r="N1442" s="669"/>
      <c r="O1442" s="838"/>
      <c r="P1442" s="863"/>
      <c r="Q1442" s="863"/>
      <c r="R1442" s="863"/>
      <c r="S1442" s="2078" t="s">
        <v>1239</v>
      </c>
      <c r="T1442" s="2080"/>
      <c r="U1442" s="1970" t="s">
        <v>796</v>
      </c>
      <c r="V1442" s="1971"/>
      <c r="W1442" s="1907" t="s">
        <v>807</v>
      </c>
      <c r="X1442" s="1908"/>
      <c r="Y1442" s="1909"/>
      <c r="Z1442" s="198"/>
      <c r="AA1442" s="1710" t="s">
        <v>1298</v>
      </c>
      <c r="AB1442" s="841"/>
      <c r="AC1442" s="841"/>
      <c r="AD1442" s="841"/>
      <c r="AE1442" s="841"/>
    </row>
    <row r="1443" spans="1:31" ht="18.75" customHeight="1" x14ac:dyDescent="0.25">
      <c r="A1443" s="2324"/>
      <c r="B1443" s="705"/>
      <c r="C1443" s="706"/>
      <c r="D1443" s="706"/>
      <c r="E1443" s="707"/>
      <c r="F1443" s="708"/>
      <c r="G1443" s="2369" t="s">
        <v>156</v>
      </c>
      <c r="H1443" s="2369"/>
      <c r="I1443" s="2370" t="s">
        <v>113</v>
      </c>
      <c r="J1443" s="2370"/>
      <c r="K1443" s="670"/>
      <c r="L1443" s="2371" t="s">
        <v>423</v>
      </c>
      <c r="M1443" s="2371"/>
      <c r="N1443" s="2372"/>
      <c r="O1443" s="838"/>
      <c r="P1443" s="863"/>
      <c r="Q1443" s="863"/>
      <c r="R1443" s="863"/>
      <c r="S1443" s="2081"/>
      <c r="T1443" s="2083"/>
      <c r="U1443" s="2096" t="s">
        <v>1157</v>
      </c>
      <c r="V1443" s="2097"/>
      <c r="W1443" s="1910"/>
      <c r="X1443" s="1911"/>
      <c r="Y1443" s="1912"/>
      <c r="Z1443" s="198"/>
      <c r="AA1443" s="1710" t="s">
        <v>1298</v>
      </c>
      <c r="AB1443" s="841"/>
      <c r="AC1443" s="841"/>
      <c r="AD1443" s="841"/>
      <c r="AE1443" s="841"/>
    </row>
    <row r="1444" spans="1:31" ht="18.75" customHeight="1" x14ac:dyDescent="0.25">
      <c r="A1444" s="2324"/>
      <c r="B1444" s="2373" t="s">
        <v>424</v>
      </c>
      <c r="C1444" s="2374"/>
      <c r="D1444" s="2374"/>
      <c r="E1444" s="2374"/>
      <c r="F1444" s="710"/>
      <c r="G1444" s="711"/>
      <c r="H1444" s="710"/>
      <c r="I1444" s="2377">
        <v>2</v>
      </c>
      <c r="J1444" s="2377"/>
      <c r="K1444" s="712" t="s">
        <v>425</v>
      </c>
      <c r="L1444" s="2365" t="str">
        <f>B1444</f>
        <v>Génoise chocolat</v>
      </c>
      <c r="M1444" s="2365"/>
      <c r="N1444" s="2366"/>
      <c r="O1444" s="838"/>
      <c r="P1444" s="863"/>
      <c r="Q1444" s="863"/>
      <c r="R1444" s="863"/>
      <c r="S1444" s="2081"/>
      <c r="T1444" s="2083"/>
      <c r="U1444" s="2096"/>
      <c r="V1444" s="2097"/>
      <c r="W1444" s="1183"/>
      <c r="X1444" s="1176"/>
      <c r="Y1444" s="1883" t="s">
        <v>1255</v>
      </c>
      <c r="Z1444" s="198"/>
      <c r="AA1444" s="1710" t="s">
        <v>1298</v>
      </c>
      <c r="AB1444" s="841"/>
      <c r="AC1444" s="841"/>
      <c r="AD1444" s="841"/>
      <c r="AE1444" s="841"/>
    </row>
    <row r="1445" spans="1:31" ht="15.75" customHeight="1" x14ac:dyDescent="0.25">
      <c r="A1445" s="2324"/>
      <c r="B1445" s="2375"/>
      <c r="C1445" s="2376"/>
      <c r="D1445" s="2376"/>
      <c r="E1445" s="2376"/>
      <c r="F1445" s="713"/>
      <c r="G1445" s="2364"/>
      <c r="H1445" s="2364"/>
      <c r="I1445" s="411"/>
      <c r="J1445" s="411"/>
      <c r="K1445" s="411"/>
      <c r="L1445" s="2365" t="s">
        <v>428</v>
      </c>
      <c r="M1445" s="2365"/>
      <c r="N1445" s="2366"/>
      <c r="O1445" s="838"/>
      <c r="P1445" s="863"/>
      <c r="Q1445" s="863"/>
      <c r="R1445" s="863"/>
      <c r="S1445" s="2235" t="s">
        <v>1062</v>
      </c>
      <c r="T1445" s="1320"/>
      <c r="U1445" s="2140" t="s">
        <v>802</v>
      </c>
      <c r="V1445" s="2074" t="s">
        <v>795</v>
      </c>
      <c r="W1445" s="1321"/>
      <c r="X1445" s="1322"/>
      <c r="Y1445" s="1883"/>
      <c r="Z1445" s="198"/>
      <c r="AA1445" s="1710" t="s">
        <v>1298</v>
      </c>
      <c r="AB1445" s="841"/>
      <c r="AC1445" s="841"/>
      <c r="AD1445" s="841"/>
      <c r="AE1445" s="841"/>
    </row>
    <row r="1446" spans="1:31" ht="15" customHeight="1" x14ac:dyDescent="0.25">
      <c r="A1446" s="2324"/>
      <c r="B1446" s="690"/>
      <c r="C1446" s="674" t="s">
        <v>31</v>
      </c>
      <c r="D1446" s="675" t="s">
        <v>407</v>
      </c>
      <c r="E1446" s="565"/>
      <c r="F1446" s="565"/>
      <c r="G1446" s="411"/>
      <c r="H1446" s="408"/>
      <c r="I1446" s="676"/>
      <c r="J1446" s="565"/>
      <c r="K1446" s="2367" t="s">
        <v>112</v>
      </c>
      <c r="L1446" s="2367"/>
      <c r="M1446" s="2367"/>
      <c r="N1446" s="2368"/>
      <c r="O1446" s="838"/>
      <c r="P1446" s="863"/>
      <c r="Q1446" s="863"/>
      <c r="R1446" s="863"/>
      <c r="S1446" s="2236"/>
      <c r="T1446" s="1320"/>
      <c r="U1446" s="2141"/>
      <c r="V1446" s="2075"/>
      <c r="W1446" s="1269"/>
      <c r="X1446" s="1270"/>
      <c r="Y1446" s="2171"/>
      <c r="Z1446" s="198"/>
      <c r="AA1446" s="1710" t="s">
        <v>1298</v>
      </c>
      <c r="AB1446" s="841"/>
      <c r="AC1446" s="841"/>
      <c r="AD1446" s="841"/>
      <c r="AE1446" s="841"/>
    </row>
    <row r="1447" spans="1:31" ht="18.75" customHeight="1" x14ac:dyDescent="0.25">
      <c r="A1447" s="2324"/>
      <c r="B1447" s="690"/>
      <c r="C1447" s="381">
        <v>0.15</v>
      </c>
      <c r="D1447" s="351" t="s">
        <v>429</v>
      </c>
      <c r="E1447" s="714"/>
      <c r="F1447" s="714"/>
      <c r="G1447" s="2379">
        <f>(C1447/C1521)*G1442</f>
        <v>0.51724137931034475</v>
      </c>
      <c r="H1447" s="2379"/>
      <c r="I1447" s="2379">
        <f>(C1447/C1468)*I1444</f>
        <v>0.90909090909090906</v>
      </c>
      <c r="J1447" s="2379"/>
      <c r="K1447" s="715"/>
      <c r="L1447" s="715"/>
      <c r="M1447" s="715"/>
      <c r="N1447" s="716"/>
      <c r="O1447" s="838"/>
      <c r="P1447" s="863"/>
      <c r="Q1447" s="863"/>
      <c r="R1447" s="863"/>
      <c r="S1447" s="1197"/>
      <c r="T1447" s="1198"/>
      <c r="U1447" s="968"/>
      <c r="V1447" s="815"/>
      <c r="W1447" s="1178" t="str">
        <f t="shared" ref="W1447:W1510" si="77">SUBSTITUTE(S1447,U1447,V1447)</f>
        <v/>
      </c>
      <c r="X1447" s="1179" t="str">
        <f t="shared" ref="X1447:X1510" si="78">TRIM(W1447)</f>
        <v/>
      </c>
      <c r="Y1447" s="1184" t="str">
        <f t="shared" ref="Y1447:Y1510" si="79">IF(S1447="","",UPPER(LEFT(X1447,1))&amp;RIGHT(X1447,LEN(X1447)-1))</f>
        <v/>
      </c>
      <c r="Z1447" s="198"/>
      <c r="AA1447" s="1710" t="s">
        <v>1298</v>
      </c>
      <c r="AB1447" s="841"/>
      <c r="AC1447" s="841"/>
      <c r="AD1447" s="841"/>
      <c r="AE1447" s="841"/>
    </row>
    <row r="1448" spans="1:31" ht="21" x14ac:dyDescent="0.25">
      <c r="A1448" s="2324"/>
      <c r="B1448" s="690"/>
      <c r="C1448" s="381">
        <v>0.1</v>
      </c>
      <c r="D1448" s="351" t="s">
        <v>284</v>
      </c>
      <c r="E1448" s="411"/>
      <c r="F1448" s="315"/>
      <c r="G1448" s="2379">
        <f>(C1448/C1521)*G1442</f>
        <v>0.34482758620689652</v>
      </c>
      <c r="H1448" s="2379"/>
      <c r="I1448" s="2379">
        <f>(C1448/C1468)*I1444</f>
        <v>0.60606060606060608</v>
      </c>
      <c r="J1448" s="2379"/>
      <c r="K1448" s="717"/>
      <c r="L1448" s="717"/>
      <c r="M1448" s="717"/>
      <c r="N1448" s="681"/>
      <c r="O1448" s="838"/>
      <c r="P1448" s="863"/>
      <c r="Q1448" s="863"/>
      <c r="R1448" s="863"/>
      <c r="S1448" s="1197" t="s">
        <v>103</v>
      </c>
      <c r="T1448" s="1198"/>
      <c r="U1448" s="968"/>
      <c r="V1448" s="815"/>
      <c r="W1448" s="1178" t="str">
        <f t="shared" si="77"/>
        <v>1 gr = 2 zéros après la virgule du Kg</v>
      </c>
      <c r="X1448" s="1179" t="str">
        <f t="shared" si="78"/>
        <v>1 gr = 2 zéros après la virgule du Kg</v>
      </c>
      <c r="Y1448" s="1184" t="str">
        <f t="shared" si="79"/>
        <v>1 gr = 2 zéros après la virgule du Kg</v>
      </c>
      <c r="Z1448" s="198"/>
      <c r="AA1448" s="1585" t="s">
        <v>770</v>
      </c>
    </row>
    <row r="1449" spans="1:31" ht="21" x14ac:dyDescent="0.25">
      <c r="A1449" s="2324"/>
      <c r="B1449" s="690"/>
      <c r="C1449" s="381">
        <v>0.06</v>
      </c>
      <c r="D1449" s="351" t="s">
        <v>410</v>
      </c>
      <c r="E1449" s="411"/>
      <c r="F1449" s="315"/>
      <c r="G1449" s="2379">
        <f>(C1449/C1521)*G1442</f>
        <v>0.2068965517241379</v>
      </c>
      <c r="H1449" s="2379"/>
      <c r="I1449" s="2379">
        <f>(C1449/C1468)*I1444</f>
        <v>0.36363636363636359</v>
      </c>
      <c r="J1449" s="2379"/>
      <c r="K1449" s="717"/>
      <c r="L1449" s="717"/>
      <c r="M1449" s="717"/>
      <c r="N1449" s="681"/>
      <c r="O1449" s="838"/>
      <c r="P1449" s="863"/>
      <c r="Q1449" s="863"/>
      <c r="R1449" s="863"/>
      <c r="S1449" s="1197" t="s">
        <v>107</v>
      </c>
      <c r="T1449" s="1198"/>
      <c r="U1449" s="968" t="s">
        <v>1143</v>
      </c>
      <c r="V1449" s="815"/>
      <c r="W1449" s="1178" t="str">
        <f t="shared" si="77"/>
        <v>pour 1.5g ajoutez une décimale</v>
      </c>
      <c r="X1449" s="1179" t="str">
        <f t="shared" si="78"/>
        <v>pour 1.5g ajoutez une décimale</v>
      </c>
      <c r="Y1449" s="1184" t="str">
        <f t="shared" si="79"/>
        <v>Pour 1.5g ajoutez une décimale</v>
      </c>
      <c r="Z1449" s="198"/>
      <c r="AA1449" s="1585" t="s">
        <v>770</v>
      </c>
    </row>
    <row r="1450" spans="1:31" ht="21" x14ac:dyDescent="0.25">
      <c r="A1450" s="2324"/>
      <c r="B1450" s="690"/>
      <c r="C1450" s="381">
        <v>0.02</v>
      </c>
      <c r="D1450" s="351" t="s">
        <v>431</v>
      </c>
      <c r="E1450" s="411"/>
      <c r="F1450" s="315"/>
      <c r="G1450" s="2379">
        <f>(C1450/C1521)*G1442</f>
        <v>6.8965517241379309E-2</v>
      </c>
      <c r="H1450" s="2379"/>
      <c r="I1450" s="2379">
        <f>(C1450/C1468)*I1444</f>
        <v>0.12121212121212122</v>
      </c>
      <c r="J1450" s="2379"/>
      <c r="K1450" s="717"/>
      <c r="L1450" s="717"/>
      <c r="M1450" s="717"/>
      <c r="N1450" s="681"/>
      <c r="O1450" s="838"/>
      <c r="P1450" s="863"/>
      <c r="Q1450" s="863"/>
      <c r="R1450" s="863"/>
      <c r="S1450" s="1197" t="s">
        <v>186</v>
      </c>
      <c r="T1450" s="1198"/>
      <c r="U1450" s="968"/>
      <c r="V1450" s="815"/>
      <c r="W1450" s="1178" t="str">
        <f t="shared" si="77"/>
        <v>saisir ou coller vos produits</v>
      </c>
      <c r="X1450" s="1179" t="str">
        <f t="shared" si="78"/>
        <v>saisir ou coller vos produits</v>
      </c>
      <c r="Y1450" s="1184" t="str">
        <f t="shared" si="79"/>
        <v>Saisir ou coller vos produits</v>
      </c>
      <c r="Z1450" s="198"/>
      <c r="AA1450" s="1585" t="s">
        <v>770</v>
      </c>
    </row>
    <row r="1451" spans="1:31" ht="21" x14ac:dyDescent="0.25">
      <c r="A1451" s="2324"/>
      <c r="B1451" s="690"/>
      <c r="C1451" s="718"/>
      <c r="D1451" s="351"/>
      <c r="E1451" s="411"/>
      <c r="F1451" s="315"/>
      <c r="G1451" s="2379">
        <f>(C1451/C1521)*G1442</f>
        <v>0</v>
      </c>
      <c r="H1451" s="2379"/>
      <c r="I1451" s="2379">
        <f>(C1451/C1468)*I1444</f>
        <v>0</v>
      </c>
      <c r="J1451" s="2379"/>
      <c r="K1451" s="717"/>
      <c r="L1451" s="717"/>
      <c r="M1451" s="717"/>
      <c r="N1451" s="681"/>
      <c r="O1451" s="838"/>
      <c r="P1451" s="863"/>
      <c r="Q1451" s="863"/>
      <c r="R1451" s="863"/>
      <c r="S1451" s="1197" t="s">
        <v>1084</v>
      </c>
      <c r="T1451" s="1198"/>
      <c r="U1451" s="968"/>
      <c r="V1451" s="815"/>
      <c r="W1451" s="1178" t="str">
        <f t="shared" si="77"/>
        <v>dans cette colonne E</v>
      </c>
      <c r="X1451" s="1179" t="str">
        <f t="shared" si="78"/>
        <v>dans cette colonne E</v>
      </c>
      <c r="Y1451" s="1184" t="str">
        <f t="shared" si="79"/>
        <v>Dans cette colonne E</v>
      </c>
      <c r="Z1451" s="198"/>
      <c r="AA1451" s="1585" t="s">
        <v>770</v>
      </c>
    </row>
    <row r="1452" spans="1:31" ht="21" x14ac:dyDescent="0.25">
      <c r="A1452" s="2324"/>
      <c r="B1452" s="690"/>
      <c r="C1452" s="718"/>
      <c r="D1452" s="351"/>
      <c r="E1452" s="411"/>
      <c r="F1452" s="315"/>
      <c r="G1452" s="2379">
        <f>(C1452/C1521)*G1442</f>
        <v>0</v>
      </c>
      <c r="H1452" s="2379"/>
      <c r="I1452" s="2379">
        <f>(C1452/C1468)*I1444</f>
        <v>0</v>
      </c>
      <c r="J1452" s="2379"/>
      <c r="K1452" s="717"/>
      <c r="L1452" s="717"/>
      <c r="M1452" s="717"/>
      <c r="N1452" s="681"/>
      <c r="O1452" s="838"/>
      <c r="P1452" s="863"/>
      <c r="Q1452" s="863"/>
      <c r="R1452" s="863"/>
      <c r="S1452" s="1197" t="s">
        <v>1085</v>
      </c>
      <c r="T1452" s="1198"/>
      <c r="U1452" s="968" t="s">
        <v>1142</v>
      </c>
      <c r="V1452" s="815"/>
      <c r="W1452" s="1178" t="str">
        <f t="shared" si="77"/>
        <v>et les grammages</v>
      </c>
      <c r="X1452" s="1179" t="str">
        <f t="shared" si="78"/>
        <v>et les grammages</v>
      </c>
      <c r="Y1452" s="1184" t="str">
        <f t="shared" si="79"/>
        <v>Et les grammages</v>
      </c>
      <c r="Z1452" s="198"/>
      <c r="AA1452" s="1585" t="s">
        <v>770</v>
      </c>
    </row>
    <row r="1453" spans="1:31" ht="21" x14ac:dyDescent="0.25">
      <c r="A1453" s="2324"/>
      <c r="B1453" s="690"/>
      <c r="C1453" s="718"/>
      <c r="D1453" s="351"/>
      <c r="E1453" s="411"/>
      <c r="F1453" s="315"/>
      <c r="G1453" s="2379">
        <f>(C1453/C1521)*G1442</f>
        <v>0</v>
      </c>
      <c r="H1453" s="2379"/>
      <c r="I1453" s="2379">
        <f>(C1453/C1468)*I1444</f>
        <v>0</v>
      </c>
      <c r="J1453" s="2379"/>
      <c r="K1453" s="717"/>
      <c r="L1453" s="717"/>
      <c r="M1453" s="717"/>
      <c r="N1453" s="681"/>
      <c r="O1453" s="838"/>
      <c r="P1453" s="863"/>
      <c r="Q1453" s="863"/>
      <c r="R1453" s="863"/>
      <c r="S1453" s="1197"/>
      <c r="T1453" s="1198"/>
      <c r="U1453" s="968"/>
      <c r="V1453" s="815"/>
      <c r="W1453" s="1178" t="str">
        <f t="shared" si="77"/>
        <v/>
      </c>
      <c r="X1453" s="1179" t="str">
        <f t="shared" si="78"/>
        <v/>
      </c>
      <c r="Y1453" s="1184" t="str">
        <f t="shared" si="79"/>
        <v/>
      </c>
      <c r="Z1453" s="198"/>
      <c r="AA1453" s="1585" t="s">
        <v>770</v>
      </c>
    </row>
    <row r="1454" spans="1:31" ht="21" x14ac:dyDescent="0.25">
      <c r="A1454" s="2324"/>
      <c r="B1454" s="690"/>
      <c r="C1454" s="718"/>
      <c r="D1454" s="351"/>
      <c r="E1454" s="411"/>
      <c r="F1454" s="315"/>
      <c r="G1454" s="2379">
        <f>(C1454/C1521)*G1442</f>
        <v>0</v>
      </c>
      <c r="H1454" s="2379"/>
      <c r="I1454" s="2379">
        <f>(C1454/C1468)*I1444</f>
        <v>0</v>
      </c>
      <c r="J1454" s="2379"/>
      <c r="K1454" s="717"/>
      <c r="L1454" s="717"/>
      <c r="M1454" s="717"/>
      <c r="N1454" s="681"/>
      <c r="O1454" s="838"/>
      <c r="P1454" s="863"/>
      <c r="Q1454" s="863"/>
      <c r="R1454" s="863"/>
      <c r="S1454" s="1197"/>
      <c r="T1454" s="1198"/>
      <c r="U1454" s="968"/>
      <c r="V1454" s="815"/>
      <c r="W1454" s="1178" t="str">
        <f t="shared" si="77"/>
        <v/>
      </c>
      <c r="X1454" s="1179" t="str">
        <f t="shared" si="78"/>
        <v/>
      </c>
      <c r="Y1454" s="1184" t="str">
        <f t="shared" si="79"/>
        <v/>
      </c>
      <c r="Z1454" s="198"/>
      <c r="AA1454" s="1585" t="s">
        <v>770</v>
      </c>
    </row>
    <row r="1455" spans="1:31" ht="21" x14ac:dyDescent="0.25">
      <c r="A1455" s="2324"/>
      <c r="B1455" s="690"/>
      <c r="C1455" s="718"/>
      <c r="D1455" s="351"/>
      <c r="E1455" s="411"/>
      <c r="F1455" s="315"/>
      <c r="G1455" s="2379">
        <f>(C1455/C1521)*G1442</f>
        <v>0</v>
      </c>
      <c r="H1455" s="2379"/>
      <c r="I1455" s="2379">
        <f>(C1455/C1468)*I1444</f>
        <v>0</v>
      </c>
      <c r="J1455" s="2379"/>
      <c r="K1455" s="717"/>
      <c r="L1455" s="717"/>
      <c r="M1455" s="717"/>
      <c r="N1455" s="681"/>
      <c r="O1455" s="838"/>
      <c r="P1455" s="863"/>
      <c r="Q1455" s="863"/>
      <c r="R1455" s="863"/>
      <c r="S1455" s="1197"/>
      <c r="T1455" s="1198"/>
      <c r="U1455" s="968"/>
      <c r="V1455" s="815"/>
      <c r="W1455" s="1178" t="str">
        <f t="shared" si="77"/>
        <v/>
      </c>
      <c r="X1455" s="1179" t="str">
        <f t="shared" si="78"/>
        <v/>
      </c>
      <c r="Y1455" s="1184" t="str">
        <f t="shared" si="79"/>
        <v/>
      </c>
      <c r="Z1455" s="198"/>
      <c r="AA1455" s="1585" t="s">
        <v>770</v>
      </c>
    </row>
    <row r="1456" spans="1:31" ht="21" x14ac:dyDescent="0.25">
      <c r="A1456" s="2324"/>
      <c r="B1456" s="690"/>
      <c r="C1456" s="718"/>
      <c r="D1456" s="351"/>
      <c r="E1456" s="411"/>
      <c r="F1456" s="315"/>
      <c r="G1456" s="2379">
        <f>(C1456/C1521)*G1442</f>
        <v>0</v>
      </c>
      <c r="H1456" s="2379"/>
      <c r="I1456" s="2379">
        <f>(C1456/C1468)*I1444</f>
        <v>0</v>
      </c>
      <c r="J1456" s="2379"/>
      <c r="K1456" s="717"/>
      <c r="L1456" s="717"/>
      <c r="M1456" s="717"/>
      <c r="N1456" s="681"/>
      <c r="O1456" s="838"/>
      <c r="P1456" s="863"/>
      <c r="Q1456" s="863"/>
      <c r="R1456" s="863"/>
      <c r="S1456" s="1197"/>
      <c r="T1456" s="1198"/>
      <c r="U1456" s="968"/>
      <c r="V1456" s="815"/>
      <c r="W1456" s="1178" t="str">
        <f t="shared" si="77"/>
        <v/>
      </c>
      <c r="X1456" s="1179" t="str">
        <f t="shared" si="78"/>
        <v/>
      </c>
      <c r="Y1456" s="1184" t="str">
        <f t="shared" si="79"/>
        <v/>
      </c>
      <c r="Z1456" s="198"/>
      <c r="AA1456" s="1585" t="s">
        <v>770</v>
      </c>
    </row>
    <row r="1457" spans="1:31" ht="21" x14ac:dyDescent="0.25">
      <c r="A1457" s="2324"/>
      <c r="B1457" s="690"/>
      <c r="C1457" s="718"/>
      <c r="D1457" s="351"/>
      <c r="E1457" s="411"/>
      <c r="F1457" s="315"/>
      <c r="G1457" s="2379">
        <f>(C1457/C1521)*G1442</f>
        <v>0</v>
      </c>
      <c r="H1457" s="2379"/>
      <c r="I1457" s="2379">
        <f>(C1457/C1468)*I1444</f>
        <v>0</v>
      </c>
      <c r="J1457" s="2379"/>
      <c r="K1457" s="717"/>
      <c r="L1457" s="717"/>
      <c r="M1457" s="717"/>
      <c r="N1457" s="681"/>
      <c r="O1457" s="838"/>
      <c r="P1457" s="863"/>
      <c r="Q1457" s="863"/>
      <c r="R1457" s="863"/>
      <c r="S1457" s="1197"/>
      <c r="T1457" s="1198"/>
      <c r="U1457" s="968"/>
      <c r="V1457" s="815"/>
      <c r="W1457" s="1178" t="str">
        <f t="shared" si="77"/>
        <v/>
      </c>
      <c r="X1457" s="1179" t="str">
        <f t="shared" si="78"/>
        <v/>
      </c>
      <c r="Y1457" s="1184" t="str">
        <f t="shared" si="79"/>
        <v/>
      </c>
      <c r="Z1457" s="198"/>
      <c r="AA1457" s="1585" t="s">
        <v>770</v>
      </c>
    </row>
    <row r="1458" spans="1:31" ht="21" x14ac:dyDescent="0.25">
      <c r="A1458" s="2324"/>
      <c r="B1458" s="690"/>
      <c r="C1458" s="718"/>
      <c r="D1458" s="351"/>
      <c r="E1458" s="411"/>
      <c r="F1458" s="315"/>
      <c r="G1458" s="2379">
        <f>(C1458/C1521)*G1442</f>
        <v>0</v>
      </c>
      <c r="H1458" s="2379"/>
      <c r="I1458" s="2379">
        <f>(C1458/C1468)*I1444</f>
        <v>0</v>
      </c>
      <c r="J1458" s="2379"/>
      <c r="K1458" s="717"/>
      <c r="L1458" s="717"/>
      <c r="M1458" s="717"/>
      <c r="N1458" s="681"/>
      <c r="O1458" s="838"/>
      <c r="P1458" s="863"/>
      <c r="Q1458" s="863"/>
      <c r="R1458" s="863"/>
      <c r="S1458" s="1197"/>
      <c r="T1458" s="1198"/>
      <c r="U1458" s="968"/>
      <c r="V1458" s="815"/>
      <c r="W1458" s="1178" t="str">
        <f t="shared" si="77"/>
        <v/>
      </c>
      <c r="X1458" s="1179" t="str">
        <f t="shared" si="78"/>
        <v/>
      </c>
      <c r="Y1458" s="1184" t="str">
        <f t="shared" si="79"/>
        <v/>
      </c>
      <c r="Z1458" s="198"/>
      <c r="AA1458" s="1585" t="s">
        <v>770</v>
      </c>
    </row>
    <row r="1459" spans="1:31" ht="21" x14ac:dyDescent="0.25">
      <c r="A1459" s="2324"/>
      <c r="B1459" s="690"/>
      <c r="C1459" s="718"/>
      <c r="D1459" s="351"/>
      <c r="E1459" s="411"/>
      <c r="F1459" s="315"/>
      <c r="G1459" s="2379">
        <f>(C1459/C1521)*G1442</f>
        <v>0</v>
      </c>
      <c r="H1459" s="2379"/>
      <c r="I1459" s="2379">
        <f>(C1459/C1468)*I1444</f>
        <v>0</v>
      </c>
      <c r="J1459" s="2379"/>
      <c r="K1459" s="717"/>
      <c r="L1459" s="717"/>
      <c r="M1459" s="717"/>
      <c r="N1459" s="681"/>
      <c r="O1459" s="838"/>
      <c r="P1459" s="863"/>
      <c r="Q1459" s="863"/>
      <c r="R1459" s="863"/>
      <c r="S1459" s="1197"/>
      <c r="T1459" s="1198"/>
      <c r="U1459" s="968"/>
      <c r="V1459" s="815"/>
      <c r="W1459" s="1178" t="str">
        <f t="shared" si="77"/>
        <v/>
      </c>
      <c r="X1459" s="1179" t="str">
        <f t="shared" si="78"/>
        <v/>
      </c>
      <c r="Y1459" s="1184" t="str">
        <f t="shared" si="79"/>
        <v/>
      </c>
      <c r="Z1459" s="198"/>
      <c r="AA1459" s="1585" t="s">
        <v>770</v>
      </c>
    </row>
    <row r="1460" spans="1:31" ht="21" x14ac:dyDescent="0.25">
      <c r="A1460" s="2324"/>
      <c r="B1460" s="690"/>
      <c r="C1460" s="718"/>
      <c r="D1460" s="351"/>
      <c r="E1460" s="411"/>
      <c r="F1460" s="315"/>
      <c r="G1460" s="2379">
        <f>(C1460/C1521)*G1442</f>
        <v>0</v>
      </c>
      <c r="H1460" s="2379"/>
      <c r="I1460" s="2379">
        <f>(C1460/C1468)*I1444</f>
        <v>0</v>
      </c>
      <c r="J1460" s="2379"/>
      <c r="K1460" s="717"/>
      <c r="L1460" s="717"/>
      <c r="M1460" s="717"/>
      <c r="N1460" s="681"/>
      <c r="O1460" s="838"/>
      <c r="P1460" s="863"/>
      <c r="Q1460" s="863"/>
      <c r="R1460" s="863"/>
      <c r="S1460" s="1197"/>
      <c r="T1460" s="1198"/>
      <c r="U1460" s="968"/>
      <c r="V1460" s="815"/>
      <c r="W1460" s="1178" t="str">
        <f t="shared" si="77"/>
        <v/>
      </c>
      <c r="X1460" s="1179" t="str">
        <f t="shared" si="78"/>
        <v/>
      </c>
      <c r="Y1460" s="1184" t="str">
        <f t="shared" si="79"/>
        <v/>
      </c>
      <c r="Z1460" s="198"/>
      <c r="AA1460" s="1585" t="s">
        <v>770</v>
      </c>
    </row>
    <row r="1461" spans="1:31" ht="21" x14ac:dyDescent="0.25">
      <c r="A1461" s="2324"/>
      <c r="B1461" s="690"/>
      <c r="C1461" s="718"/>
      <c r="D1461" s="351"/>
      <c r="E1461" s="411"/>
      <c r="F1461" s="315"/>
      <c r="G1461" s="2379">
        <f>(C1461/C1521)*G1442</f>
        <v>0</v>
      </c>
      <c r="H1461" s="2379"/>
      <c r="I1461" s="2379">
        <f>(C1461/C1468)*I1444</f>
        <v>0</v>
      </c>
      <c r="J1461" s="2379"/>
      <c r="K1461" s="717"/>
      <c r="L1461" s="717"/>
      <c r="M1461" s="717"/>
      <c r="N1461" s="681"/>
      <c r="O1461" s="838"/>
      <c r="P1461" s="863"/>
      <c r="Q1461" s="863"/>
      <c r="R1461" s="863"/>
      <c r="S1461" s="1197"/>
      <c r="T1461" s="1198"/>
      <c r="U1461" s="968"/>
      <c r="V1461" s="815"/>
      <c r="W1461" s="1178" t="str">
        <f t="shared" si="77"/>
        <v/>
      </c>
      <c r="X1461" s="1179" t="str">
        <f t="shared" si="78"/>
        <v/>
      </c>
      <c r="Y1461" s="1184" t="str">
        <f t="shared" si="79"/>
        <v/>
      </c>
      <c r="Z1461" s="198"/>
      <c r="AA1461" s="1585" t="s">
        <v>770</v>
      </c>
    </row>
    <row r="1462" spans="1:31" ht="21" x14ac:dyDescent="0.25">
      <c r="A1462" s="2324"/>
      <c r="B1462" s="690"/>
      <c r="C1462" s="718"/>
      <c r="D1462" s="351"/>
      <c r="E1462" s="411"/>
      <c r="F1462" s="315"/>
      <c r="G1462" s="2379">
        <f>(C1462/C1521)*G1442</f>
        <v>0</v>
      </c>
      <c r="H1462" s="2379"/>
      <c r="I1462" s="2379">
        <f>(C1462/C1468)*I1444</f>
        <v>0</v>
      </c>
      <c r="J1462" s="2379"/>
      <c r="K1462" s="717"/>
      <c r="L1462" s="717"/>
      <c r="M1462" s="717"/>
      <c r="N1462" s="681"/>
      <c r="O1462" s="838"/>
      <c r="P1462" s="863"/>
      <c r="Q1462" s="863"/>
      <c r="R1462" s="863"/>
      <c r="S1462" s="1197"/>
      <c r="T1462" s="1198"/>
      <c r="U1462" s="968"/>
      <c r="V1462" s="815"/>
      <c r="W1462" s="1178" t="str">
        <f t="shared" si="77"/>
        <v/>
      </c>
      <c r="X1462" s="1179" t="str">
        <f t="shared" si="78"/>
        <v/>
      </c>
      <c r="Y1462" s="1184" t="str">
        <f t="shared" si="79"/>
        <v/>
      </c>
      <c r="Z1462" s="198"/>
      <c r="AA1462" s="1585" t="s">
        <v>770</v>
      </c>
    </row>
    <row r="1463" spans="1:31" ht="21" x14ac:dyDescent="0.25">
      <c r="A1463" s="2324"/>
      <c r="B1463" s="690"/>
      <c r="C1463" s="718"/>
      <c r="D1463" s="351"/>
      <c r="E1463" s="411"/>
      <c r="F1463" s="315"/>
      <c r="G1463" s="2379">
        <f>(C1463/C1521)*G1442</f>
        <v>0</v>
      </c>
      <c r="H1463" s="2379"/>
      <c r="I1463" s="2379">
        <f>(C1463/C1468)*I1444</f>
        <v>0</v>
      </c>
      <c r="J1463" s="2379"/>
      <c r="K1463" s="717"/>
      <c r="L1463" s="717"/>
      <c r="M1463" s="717"/>
      <c r="N1463" s="681"/>
      <c r="O1463" s="838"/>
      <c r="P1463" s="863"/>
      <c r="Q1463" s="863"/>
      <c r="R1463" s="863"/>
      <c r="S1463" s="1197"/>
      <c r="T1463" s="1198"/>
      <c r="U1463" s="968"/>
      <c r="V1463" s="815"/>
      <c r="W1463" s="1178" t="str">
        <f t="shared" si="77"/>
        <v/>
      </c>
      <c r="X1463" s="1179" t="str">
        <f t="shared" si="78"/>
        <v/>
      </c>
      <c r="Y1463" s="1184" t="str">
        <f t="shared" si="79"/>
        <v/>
      </c>
      <c r="Z1463" s="198"/>
      <c r="AA1463" s="1585" t="s">
        <v>770</v>
      </c>
    </row>
    <row r="1464" spans="1:31" ht="21" x14ac:dyDescent="0.25">
      <c r="A1464" s="2324"/>
      <c r="B1464" s="690"/>
      <c r="C1464" s="718"/>
      <c r="D1464" s="351"/>
      <c r="E1464" s="411"/>
      <c r="F1464" s="315"/>
      <c r="G1464" s="2379">
        <f>(C1464/C1521)*G1442</f>
        <v>0</v>
      </c>
      <c r="H1464" s="2379"/>
      <c r="I1464" s="2379">
        <f>(C1464/C1468)*I1444</f>
        <v>0</v>
      </c>
      <c r="J1464" s="2379"/>
      <c r="K1464" s="717"/>
      <c r="L1464" s="717"/>
      <c r="M1464" s="717"/>
      <c r="N1464" s="681"/>
      <c r="O1464" s="838"/>
      <c r="P1464" s="863"/>
      <c r="Q1464" s="863"/>
      <c r="R1464" s="863"/>
      <c r="S1464" s="1197"/>
      <c r="T1464" s="1198"/>
      <c r="U1464" s="968"/>
      <c r="V1464" s="815"/>
      <c r="W1464" s="1178" t="str">
        <f t="shared" si="77"/>
        <v/>
      </c>
      <c r="X1464" s="1179" t="str">
        <f t="shared" si="78"/>
        <v/>
      </c>
      <c r="Y1464" s="1184" t="str">
        <f t="shared" si="79"/>
        <v/>
      </c>
      <c r="Z1464" s="198"/>
      <c r="AA1464" s="1585" t="s">
        <v>770</v>
      </c>
    </row>
    <row r="1465" spans="1:31" ht="21" x14ac:dyDescent="0.25">
      <c r="A1465" s="2324"/>
      <c r="B1465" s="690"/>
      <c r="C1465" s="381"/>
      <c r="D1465" s="351"/>
      <c r="E1465" s="411"/>
      <c r="F1465" s="315"/>
      <c r="G1465" s="2379">
        <f>(C1465/C1521)*G1442</f>
        <v>0</v>
      </c>
      <c r="H1465" s="2379"/>
      <c r="I1465" s="2379">
        <f>(C1465/C1468)*I1444</f>
        <v>0</v>
      </c>
      <c r="J1465" s="2379"/>
      <c r="K1465" s="717"/>
      <c r="L1465" s="717"/>
      <c r="M1465" s="717"/>
      <c r="N1465" s="681"/>
      <c r="O1465" s="838"/>
      <c r="P1465" s="863"/>
      <c r="Q1465" s="863"/>
      <c r="R1465" s="863"/>
      <c r="S1465" s="1197"/>
      <c r="T1465" s="1198"/>
      <c r="U1465" s="968"/>
      <c r="V1465" s="815"/>
      <c r="W1465" s="1178" t="str">
        <f t="shared" si="77"/>
        <v/>
      </c>
      <c r="X1465" s="1179" t="str">
        <f t="shared" si="78"/>
        <v/>
      </c>
      <c r="Y1465" s="1184" t="str">
        <f t="shared" si="79"/>
        <v/>
      </c>
      <c r="Z1465" s="198"/>
      <c r="AA1465" s="1585" t="s">
        <v>770</v>
      </c>
    </row>
    <row r="1466" spans="1:31" ht="21" x14ac:dyDescent="0.25">
      <c r="A1466" s="2324"/>
      <c r="B1466" s="690"/>
      <c r="C1466" s="381"/>
      <c r="D1466" s="351"/>
      <c r="E1466" s="411"/>
      <c r="F1466" s="315"/>
      <c r="G1466" s="2379">
        <f>(C1466/C1520)*G1442</f>
        <v>0</v>
      </c>
      <c r="H1466" s="2379"/>
      <c r="I1466" s="2379">
        <f>(C1466/C1468)*I1444</f>
        <v>0</v>
      </c>
      <c r="J1466" s="2379"/>
      <c r="K1466" s="717"/>
      <c r="L1466" s="717"/>
      <c r="M1466" s="717"/>
      <c r="N1466" s="681"/>
      <c r="O1466" s="838"/>
      <c r="P1466" s="863"/>
      <c r="Q1466" s="863"/>
      <c r="R1466" s="863"/>
      <c r="S1466" s="1197"/>
      <c r="T1466" s="1198"/>
      <c r="U1466" s="968"/>
      <c r="V1466" s="815"/>
      <c r="W1466" s="1178" t="str">
        <f t="shared" si="77"/>
        <v/>
      </c>
      <c r="X1466" s="1179" t="str">
        <f t="shared" si="78"/>
        <v/>
      </c>
      <c r="Y1466" s="1184" t="str">
        <f t="shared" si="79"/>
        <v/>
      </c>
      <c r="Z1466" s="198"/>
      <c r="AA1466" s="1585" t="s">
        <v>770</v>
      </c>
    </row>
    <row r="1467" spans="1:31" ht="21" customHeight="1" x14ac:dyDescent="0.25">
      <c r="A1467" s="2324"/>
      <c r="B1467" s="690"/>
      <c r="C1467" s="565"/>
      <c r="D1467" s="565"/>
      <c r="E1467" s="565"/>
      <c r="F1467" s="565"/>
      <c r="G1467" s="411"/>
      <c r="H1467" s="408"/>
      <c r="I1467" s="565"/>
      <c r="J1467" s="565"/>
      <c r="K1467" s="717"/>
      <c r="L1467" s="717"/>
      <c r="M1467" s="717"/>
      <c r="N1467" s="681"/>
      <c r="O1467" s="838"/>
      <c r="P1467" s="863"/>
      <c r="Q1467" s="863"/>
      <c r="R1467" s="863"/>
      <c r="S1467" s="1197"/>
      <c r="T1467" s="1198"/>
      <c r="U1467" s="968"/>
      <c r="V1467" s="815"/>
      <c r="W1467" s="1178" t="str">
        <f t="shared" si="77"/>
        <v/>
      </c>
      <c r="X1467" s="1179" t="str">
        <f t="shared" si="78"/>
        <v/>
      </c>
      <c r="Y1467" s="1184" t="str">
        <f t="shared" si="79"/>
        <v/>
      </c>
      <c r="Z1467" s="198"/>
      <c r="AA1467" s="1710" t="s">
        <v>1298</v>
      </c>
      <c r="AB1467" s="841"/>
      <c r="AC1467" s="841"/>
      <c r="AD1467" s="841"/>
      <c r="AE1467" s="841"/>
    </row>
    <row r="1468" spans="1:31" ht="21" x14ac:dyDescent="0.25">
      <c r="A1468" s="2324"/>
      <c r="B1468" s="690"/>
      <c r="C1468" s="684">
        <f>SUM(C1447:C1466)</f>
        <v>0.33</v>
      </c>
      <c r="D1468" s="2386" t="str">
        <f>B1444</f>
        <v>Génoise chocolat</v>
      </c>
      <c r="E1468" s="2386"/>
      <c r="F1468" s="2386"/>
      <c r="G1468" s="2387">
        <f>SUM(G1447:G1466)</f>
        <v>1.1379310344827585</v>
      </c>
      <c r="H1468" s="2387"/>
      <c r="I1468" s="2387">
        <f>SUM(I1447:I1466)</f>
        <v>2</v>
      </c>
      <c r="J1468" s="2387"/>
      <c r="K1468" s="717"/>
      <c r="L1468" s="717"/>
      <c r="M1468" s="717"/>
      <c r="N1468" s="681"/>
      <c r="O1468" s="838"/>
      <c r="P1468" s="863"/>
      <c r="Q1468" s="863"/>
      <c r="R1468" s="863"/>
      <c r="S1468" s="1197"/>
      <c r="T1468" s="1198"/>
      <c r="U1468" s="968"/>
      <c r="V1468" s="815"/>
      <c r="W1468" s="1178" t="str">
        <f t="shared" si="77"/>
        <v/>
      </c>
      <c r="X1468" s="1179" t="str">
        <f t="shared" si="78"/>
        <v/>
      </c>
      <c r="Y1468" s="1184" t="str">
        <f t="shared" si="79"/>
        <v/>
      </c>
      <c r="Z1468" s="198"/>
      <c r="AA1468" s="1710" t="s">
        <v>1298</v>
      </c>
      <c r="AB1468" s="841"/>
      <c r="AC1468" s="841"/>
      <c r="AD1468" s="841"/>
      <c r="AE1468" s="841"/>
    </row>
    <row r="1469" spans="1:31" ht="21" x14ac:dyDescent="0.25">
      <c r="A1469" s="2324"/>
      <c r="B1469" s="690"/>
      <c r="C1469" s="684"/>
      <c r="D1469" s="719"/>
      <c r="E1469" s="719"/>
      <c r="F1469" s="719"/>
      <c r="G1469" s="408"/>
      <c r="H1469" s="1443"/>
      <c r="I1469" s="1443"/>
      <c r="J1469" s="565"/>
      <c r="K1469" s="324"/>
      <c r="L1469" s="565"/>
      <c r="M1469" s="565"/>
      <c r="N1469" s="683"/>
      <c r="O1469" s="838"/>
      <c r="P1469" s="863"/>
      <c r="Q1469" s="863"/>
      <c r="R1469" s="863"/>
      <c r="S1469" s="1197"/>
      <c r="T1469" s="1198"/>
      <c r="U1469" s="968"/>
      <c r="V1469" s="815"/>
      <c r="W1469" s="1178" t="str">
        <f t="shared" si="77"/>
        <v/>
      </c>
      <c r="X1469" s="1179" t="str">
        <f t="shared" si="78"/>
        <v/>
      </c>
      <c r="Y1469" s="1184" t="str">
        <f t="shared" si="79"/>
        <v/>
      </c>
      <c r="Z1469" s="198"/>
      <c r="AA1469" s="1710" t="s">
        <v>1298</v>
      </c>
      <c r="AB1469" s="841"/>
      <c r="AC1469" s="841"/>
      <c r="AD1469" s="841"/>
      <c r="AE1469" s="841"/>
    </row>
    <row r="1470" spans="1:31" ht="21" x14ac:dyDescent="0.25">
      <c r="A1470" s="2324"/>
      <c r="B1470" s="2380" t="s">
        <v>780</v>
      </c>
      <c r="C1470" s="2381"/>
      <c r="D1470" s="2381"/>
      <c r="E1470" s="2381"/>
      <c r="F1470" s="2381"/>
      <c r="G1470" s="2381"/>
      <c r="H1470" s="2381"/>
      <c r="I1470" s="2381"/>
      <c r="J1470" s="2381"/>
      <c r="K1470" s="2381"/>
      <c r="L1470" s="2381"/>
      <c r="M1470" s="2381"/>
      <c r="N1470" s="2382"/>
      <c r="O1470" s="838"/>
      <c r="P1470" s="863"/>
      <c r="Q1470" s="863"/>
      <c r="R1470" s="863"/>
      <c r="S1470" s="1197"/>
      <c r="T1470" s="1198"/>
      <c r="U1470" s="968"/>
      <c r="V1470" s="815"/>
      <c r="W1470" s="1178" t="str">
        <f t="shared" si="77"/>
        <v/>
      </c>
      <c r="X1470" s="1179" t="str">
        <f t="shared" si="78"/>
        <v/>
      </c>
      <c r="Y1470" s="1184" t="str">
        <f t="shared" si="79"/>
        <v/>
      </c>
      <c r="Z1470" s="198"/>
      <c r="AA1470" s="1710" t="s">
        <v>1298</v>
      </c>
      <c r="AB1470" s="841"/>
      <c r="AC1470" s="841"/>
      <c r="AD1470" s="841"/>
      <c r="AE1470" s="841"/>
    </row>
    <row r="1471" spans="1:31" ht="21" x14ac:dyDescent="0.25">
      <c r="A1471" s="2324"/>
      <c r="B1471" s="720"/>
      <c r="C1471" s="721"/>
      <c r="D1471" s="721"/>
      <c r="E1471" s="721"/>
      <c r="F1471" s="721"/>
      <c r="G1471" s="711"/>
      <c r="H1471" s="722"/>
      <c r="I1471" s="2383" t="s">
        <v>113</v>
      </c>
      <c r="J1471" s="2383"/>
      <c r="K1471" s="723"/>
      <c r="L1471" s="2384" t="s">
        <v>423</v>
      </c>
      <c r="M1471" s="2384"/>
      <c r="N1471" s="2385"/>
      <c r="O1471" s="838"/>
      <c r="P1471" s="863"/>
      <c r="Q1471" s="863"/>
      <c r="R1471" s="863"/>
      <c r="S1471" s="1197"/>
      <c r="T1471" s="1198"/>
      <c r="U1471" s="968"/>
      <c r="V1471" s="815"/>
      <c r="W1471" s="1178" t="str">
        <f t="shared" si="77"/>
        <v/>
      </c>
      <c r="X1471" s="1179" t="str">
        <f t="shared" si="78"/>
        <v/>
      </c>
      <c r="Y1471" s="1184" t="str">
        <f t="shared" si="79"/>
        <v/>
      </c>
      <c r="Z1471" s="198"/>
      <c r="AA1471" s="1710" t="s">
        <v>1298</v>
      </c>
      <c r="AB1471" s="841"/>
      <c r="AC1471" s="841"/>
      <c r="AD1471" s="841"/>
      <c r="AE1471" s="841"/>
    </row>
    <row r="1472" spans="1:31" ht="21" x14ac:dyDescent="0.25">
      <c r="A1472" s="2324"/>
      <c r="B1472" s="2375" t="s">
        <v>435</v>
      </c>
      <c r="C1472" s="2376"/>
      <c r="D1472" s="2376"/>
      <c r="E1472" s="2376"/>
      <c r="F1472" s="724"/>
      <c r="G1472" s="725"/>
      <c r="H1472" s="724"/>
      <c r="I1472" s="2377">
        <v>1</v>
      </c>
      <c r="J1472" s="2377"/>
      <c r="K1472" s="1555" t="s">
        <v>425</v>
      </c>
      <c r="L1472" s="2365" t="str">
        <f>B1472</f>
        <v>Chantilly chocolat</v>
      </c>
      <c r="M1472" s="2365"/>
      <c r="N1472" s="2366"/>
      <c r="O1472" s="838"/>
      <c r="P1472" s="863"/>
      <c r="Q1472" s="863"/>
      <c r="R1472" s="863"/>
      <c r="S1472" s="1197"/>
      <c r="T1472" s="1198"/>
      <c r="U1472" s="968"/>
      <c r="V1472" s="815"/>
      <c r="W1472" s="1178" t="str">
        <f t="shared" si="77"/>
        <v/>
      </c>
      <c r="X1472" s="1179" t="str">
        <f t="shared" si="78"/>
        <v/>
      </c>
      <c r="Y1472" s="1184" t="str">
        <f t="shared" si="79"/>
        <v/>
      </c>
      <c r="Z1472" s="198"/>
      <c r="AA1472" s="1710" t="s">
        <v>1298</v>
      </c>
      <c r="AB1472" s="841"/>
      <c r="AC1472" s="841"/>
      <c r="AD1472" s="841"/>
      <c r="AE1472" s="841"/>
    </row>
    <row r="1473" spans="1:31" ht="21" x14ac:dyDescent="0.25">
      <c r="A1473" s="2324"/>
      <c r="B1473" s="2375"/>
      <c r="C1473" s="2376"/>
      <c r="D1473" s="2376"/>
      <c r="E1473" s="2376"/>
      <c r="F1473" s="713"/>
      <c r="G1473" s="2364"/>
      <c r="H1473" s="2364"/>
      <c r="I1473" s="411"/>
      <c r="J1473" s="565"/>
      <c r="K1473" s="565"/>
      <c r="L1473" s="2365" t="s">
        <v>428</v>
      </c>
      <c r="M1473" s="2365"/>
      <c r="N1473" s="2366"/>
      <c r="O1473" s="838"/>
      <c r="P1473" s="863"/>
      <c r="Q1473" s="863"/>
      <c r="R1473" s="863"/>
      <c r="S1473" s="1197"/>
      <c r="T1473" s="1198"/>
      <c r="U1473" s="968"/>
      <c r="V1473" s="815"/>
      <c r="W1473" s="1178" t="str">
        <f t="shared" si="77"/>
        <v/>
      </c>
      <c r="X1473" s="1179" t="str">
        <f t="shared" si="78"/>
        <v/>
      </c>
      <c r="Y1473" s="1184" t="str">
        <f t="shared" si="79"/>
        <v/>
      </c>
      <c r="Z1473" s="198"/>
      <c r="AA1473" s="1710" t="s">
        <v>1298</v>
      </c>
      <c r="AB1473" s="841"/>
      <c r="AC1473" s="841"/>
      <c r="AD1473" s="841"/>
      <c r="AE1473" s="841"/>
    </row>
    <row r="1474" spans="1:31" ht="21" x14ac:dyDescent="0.25">
      <c r="A1474" s="2324"/>
      <c r="B1474" s="726"/>
      <c r="C1474" s="674" t="s">
        <v>31</v>
      </c>
      <c r="D1474" s="675" t="s">
        <v>407</v>
      </c>
      <c r="E1474" s="565"/>
      <c r="F1474" s="565"/>
      <c r="G1474" s="411"/>
      <c r="H1474" s="408"/>
      <c r="I1474" s="676"/>
      <c r="J1474" s="727"/>
      <c r="K1474" s="2367" t="s">
        <v>112</v>
      </c>
      <c r="L1474" s="2367"/>
      <c r="M1474" s="2367"/>
      <c r="N1474" s="2368"/>
      <c r="O1474" s="838"/>
      <c r="P1474" s="863"/>
      <c r="Q1474" s="863"/>
      <c r="R1474" s="863"/>
      <c r="S1474" s="1197"/>
      <c r="T1474" s="1198"/>
      <c r="U1474" s="968"/>
      <c r="V1474" s="815"/>
      <c r="W1474" s="1178" t="str">
        <f t="shared" si="77"/>
        <v/>
      </c>
      <c r="X1474" s="1179" t="str">
        <f t="shared" si="78"/>
        <v/>
      </c>
      <c r="Y1474" s="1184" t="str">
        <f t="shared" si="79"/>
        <v/>
      </c>
      <c r="Z1474" s="198"/>
      <c r="AA1474" s="1710" t="s">
        <v>1298</v>
      </c>
      <c r="AB1474" s="841"/>
      <c r="AC1474" s="841"/>
      <c r="AD1474" s="841"/>
      <c r="AE1474" s="841"/>
    </row>
    <row r="1475" spans="1:31" ht="21" x14ac:dyDescent="0.25">
      <c r="A1475" s="2324"/>
      <c r="B1475" s="728"/>
      <c r="C1475" s="381">
        <v>0.18</v>
      </c>
      <c r="D1475" s="351" t="s">
        <v>436</v>
      </c>
      <c r="E1475" s="351"/>
      <c r="F1475" s="351"/>
      <c r="G1475" s="2379">
        <f>(C1475/C1521)*G1442</f>
        <v>0.6206896551724137</v>
      </c>
      <c r="H1475" s="2379"/>
      <c r="I1475" s="2379">
        <f>(C1475/C1486)*I1472</f>
        <v>0.72</v>
      </c>
      <c r="J1475" s="2379"/>
      <c r="K1475" s="715"/>
      <c r="L1475" s="715"/>
      <c r="M1475" s="715"/>
      <c r="N1475" s="716"/>
      <c r="O1475" s="838"/>
      <c r="P1475" s="863"/>
      <c r="Q1475" s="863"/>
      <c r="R1475" s="863"/>
      <c r="S1475" s="1197"/>
      <c r="T1475" s="1198"/>
      <c r="U1475" s="968"/>
      <c r="V1475" s="815"/>
      <c r="W1475" s="1178" t="str">
        <f t="shared" si="77"/>
        <v/>
      </c>
      <c r="X1475" s="1179" t="str">
        <f t="shared" si="78"/>
        <v/>
      </c>
      <c r="Y1475" s="1184" t="str">
        <f t="shared" si="79"/>
        <v/>
      </c>
      <c r="Z1475" s="198"/>
      <c r="AA1475" s="1710" t="s">
        <v>1298</v>
      </c>
      <c r="AB1475" s="841"/>
      <c r="AC1475" s="841"/>
      <c r="AD1475" s="841"/>
      <c r="AE1475" s="841"/>
    </row>
    <row r="1476" spans="1:31" ht="21" x14ac:dyDescent="0.25">
      <c r="A1476" s="2324"/>
      <c r="B1476" s="728"/>
      <c r="C1476" s="381">
        <v>7.0000000000000007E-2</v>
      </c>
      <c r="D1476" s="351" t="s">
        <v>438</v>
      </c>
      <c r="E1476" s="351"/>
      <c r="F1476" s="351"/>
      <c r="G1476" s="2379">
        <f>(C1476/C1521)*G1442</f>
        <v>0.24137931034482757</v>
      </c>
      <c r="H1476" s="2379"/>
      <c r="I1476" s="2379">
        <f>(C1476/C1486)*I1472</f>
        <v>0.28000000000000003</v>
      </c>
      <c r="J1476" s="2379"/>
      <c r="K1476" s="717"/>
      <c r="L1476" s="717"/>
      <c r="M1476" s="717"/>
      <c r="N1476" s="681"/>
      <c r="O1476" s="838"/>
      <c r="P1476" s="863"/>
      <c r="Q1476" s="863"/>
      <c r="R1476" s="863"/>
      <c r="S1476" s="1197"/>
      <c r="T1476" s="1198"/>
      <c r="U1476" s="968"/>
      <c r="V1476" s="815"/>
      <c r="W1476" s="1178" t="str">
        <f t="shared" si="77"/>
        <v/>
      </c>
      <c r="X1476" s="1179" t="str">
        <f t="shared" si="78"/>
        <v/>
      </c>
      <c r="Y1476" s="1184" t="str">
        <f t="shared" si="79"/>
        <v/>
      </c>
      <c r="Z1476" s="198"/>
      <c r="AA1476" s="1585" t="s">
        <v>770</v>
      </c>
    </row>
    <row r="1477" spans="1:31" ht="21" x14ac:dyDescent="0.25">
      <c r="A1477" s="2324"/>
      <c r="B1477" s="728"/>
      <c r="C1477" s="381"/>
      <c r="D1477" s="351"/>
      <c r="E1477" s="351"/>
      <c r="F1477" s="351"/>
      <c r="G1477" s="2379">
        <f>(C1477/C1521)*G1442</f>
        <v>0</v>
      </c>
      <c r="H1477" s="2379"/>
      <c r="I1477" s="2379">
        <f>(C1477/C1486)*I1472</f>
        <v>0</v>
      </c>
      <c r="J1477" s="2379"/>
      <c r="K1477" s="717"/>
      <c r="L1477" s="717"/>
      <c r="M1477" s="717"/>
      <c r="N1477" s="681"/>
      <c r="O1477" s="838"/>
      <c r="P1477" s="863"/>
      <c r="Q1477" s="863"/>
      <c r="R1477" s="863"/>
      <c r="S1477" s="1197"/>
      <c r="T1477" s="1198"/>
      <c r="U1477" s="968"/>
      <c r="V1477" s="815"/>
      <c r="W1477" s="1178" t="str">
        <f t="shared" si="77"/>
        <v/>
      </c>
      <c r="X1477" s="1179" t="str">
        <f t="shared" si="78"/>
        <v/>
      </c>
      <c r="Y1477" s="1184" t="str">
        <f t="shared" si="79"/>
        <v/>
      </c>
      <c r="Z1477" s="198"/>
      <c r="AA1477" s="1585" t="s">
        <v>770</v>
      </c>
    </row>
    <row r="1478" spans="1:31" ht="21" x14ac:dyDescent="0.25">
      <c r="A1478" s="2324"/>
      <c r="B1478" s="728"/>
      <c r="C1478" s="381"/>
      <c r="D1478" s="351"/>
      <c r="E1478" s="351"/>
      <c r="F1478" s="351"/>
      <c r="G1478" s="2379">
        <f>(C1478/C1521)*G1442</f>
        <v>0</v>
      </c>
      <c r="H1478" s="2379"/>
      <c r="I1478" s="2379">
        <f>(C1478/C1486)*I1472</f>
        <v>0</v>
      </c>
      <c r="J1478" s="2379"/>
      <c r="K1478" s="717"/>
      <c r="L1478" s="717"/>
      <c r="M1478" s="717"/>
      <c r="N1478" s="681"/>
      <c r="O1478" s="838"/>
      <c r="P1478" s="863"/>
      <c r="Q1478" s="863"/>
      <c r="R1478" s="863"/>
      <c r="S1478" s="1197"/>
      <c r="T1478" s="1198"/>
      <c r="U1478" s="968"/>
      <c r="V1478" s="815"/>
      <c r="W1478" s="1178" t="str">
        <f t="shared" si="77"/>
        <v/>
      </c>
      <c r="X1478" s="1179" t="str">
        <f t="shared" si="78"/>
        <v/>
      </c>
      <c r="Y1478" s="1184" t="str">
        <f t="shared" si="79"/>
        <v/>
      </c>
      <c r="Z1478" s="198"/>
      <c r="AA1478" s="1585" t="s">
        <v>770</v>
      </c>
    </row>
    <row r="1479" spans="1:31" ht="21" x14ac:dyDescent="0.25">
      <c r="A1479" s="2324"/>
      <c r="B1479" s="728"/>
      <c r="C1479" s="381"/>
      <c r="D1479" s="351"/>
      <c r="E1479" s="351"/>
      <c r="F1479" s="351"/>
      <c r="G1479" s="2379">
        <f>(C1479/C1521)*G1442</f>
        <v>0</v>
      </c>
      <c r="H1479" s="2379"/>
      <c r="I1479" s="2379">
        <f>(C1479/C1486)*I1472</f>
        <v>0</v>
      </c>
      <c r="J1479" s="2379"/>
      <c r="K1479" s="717"/>
      <c r="L1479" s="717"/>
      <c r="M1479" s="717"/>
      <c r="N1479" s="681"/>
      <c r="O1479" s="838"/>
      <c r="P1479" s="863"/>
      <c r="Q1479" s="863"/>
      <c r="R1479" s="863"/>
      <c r="S1479" s="1197"/>
      <c r="T1479" s="1198"/>
      <c r="U1479" s="968"/>
      <c r="V1479" s="815"/>
      <c r="W1479" s="1178" t="str">
        <f t="shared" si="77"/>
        <v/>
      </c>
      <c r="X1479" s="1179" t="str">
        <f t="shared" si="78"/>
        <v/>
      </c>
      <c r="Y1479" s="1184" t="str">
        <f t="shared" si="79"/>
        <v/>
      </c>
      <c r="Z1479" s="198"/>
      <c r="AA1479" s="1585" t="s">
        <v>770</v>
      </c>
    </row>
    <row r="1480" spans="1:31" ht="21" x14ac:dyDescent="0.25">
      <c r="A1480" s="2324"/>
      <c r="B1480" s="728"/>
      <c r="C1480" s="381"/>
      <c r="D1480" s="351"/>
      <c r="E1480" s="351"/>
      <c r="F1480" s="351"/>
      <c r="G1480" s="2379">
        <f>(C1480/C1521)*G1442</f>
        <v>0</v>
      </c>
      <c r="H1480" s="2379"/>
      <c r="I1480" s="2379">
        <f>(C1480/C1486)*I1472</f>
        <v>0</v>
      </c>
      <c r="J1480" s="2379"/>
      <c r="K1480" s="717"/>
      <c r="L1480" s="717"/>
      <c r="M1480" s="717"/>
      <c r="N1480" s="681"/>
      <c r="O1480" s="838"/>
      <c r="P1480" s="863"/>
      <c r="Q1480" s="863"/>
      <c r="R1480" s="863"/>
      <c r="S1480" s="1197"/>
      <c r="T1480" s="1198"/>
      <c r="U1480" s="968"/>
      <c r="V1480" s="815"/>
      <c r="W1480" s="1178" t="str">
        <f t="shared" si="77"/>
        <v/>
      </c>
      <c r="X1480" s="1179" t="str">
        <f t="shared" si="78"/>
        <v/>
      </c>
      <c r="Y1480" s="1184" t="str">
        <f t="shared" si="79"/>
        <v/>
      </c>
      <c r="Z1480" s="198"/>
      <c r="AA1480" s="1585" t="s">
        <v>770</v>
      </c>
    </row>
    <row r="1481" spans="1:31" ht="21" x14ac:dyDescent="0.25">
      <c r="A1481" s="2324"/>
      <c r="B1481" s="728"/>
      <c r="C1481" s="381"/>
      <c r="D1481" s="351"/>
      <c r="E1481" s="351"/>
      <c r="F1481" s="351"/>
      <c r="G1481" s="2379">
        <f>(C1481/C1521)*G1442</f>
        <v>0</v>
      </c>
      <c r="H1481" s="2379"/>
      <c r="I1481" s="2379">
        <f>(C1481/C1486)*I1472</f>
        <v>0</v>
      </c>
      <c r="J1481" s="2379"/>
      <c r="K1481" s="717"/>
      <c r="L1481" s="717"/>
      <c r="M1481" s="717"/>
      <c r="N1481" s="681"/>
      <c r="O1481" s="838"/>
      <c r="P1481" s="863"/>
      <c r="Q1481" s="863"/>
      <c r="R1481" s="863"/>
      <c r="S1481" s="1197"/>
      <c r="T1481" s="1198"/>
      <c r="U1481" s="968"/>
      <c r="V1481" s="815"/>
      <c r="W1481" s="1178" t="str">
        <f t="shared" si="77"/>
        <v/>
      </c>
      <c r="X1481" s="1179" t="str">
        <f t="shared" si="78"/>
        <v/>
      </c>
      <c r="Y1481" s="1184" t="str">
        <f t="shared" si="79"/>
        <v/>
      </c>
      <c r="Z1481" s="198"/>
      <c r="AA1481" s="1585" t="s">
        <v>770</v>
      </c>
    </row>
    <row r="1482" spans="1:31" ht="21" x14ac:dyDescent="0.25">
      <c r="A1482" s="2324"/>
      <c r="B1482" s="728"/>
      <c r="C1482" s="381"/>
      <c r="D1482" s="351"/>
      <c r="E1482" s="351"/>
      <c r="F1482" s="351"/>
      <c r="G1482" s="2379">
        <f>(C1482/C1521)*G1442</f>
        <v>0</v>
      </c>
      <c r="H1482" s="2379"/>
      <c r="I1482" s="2379">
        <f>(C1482/C1486)*I1472</f>
        <v>0</v>
      </c>
      <c r="J1482" s="2379"/>
      <c r="K1482" s="717"/>
      <c r="L1482" s="717"/>
      <c r="M1482" s="717"/>
      <c r="N1482" s="681"/>
      <c r="O1482" s="838"/>
      <c r="P1482" s="863"/>
      <c r="Q1482" s="863"/>
      <c r="R1482" s="863"/>
      <c r="S1482" s="1197"/>
      <c r="T1482" s="1198"/>
      <c r="U1482" s="968"/>
      <c r="V1482" s="815"/>
      <c r="W1482" s="1178" t="str">
        <f t="shared" si="77"/>
        <v/>
      </c>
      <c r="X1482" s="1179" t="str">
        <f t="shared" si="78"/>
        <v/>
      </c>
      <c r="Y1482" s="1184" t="str">
        <f t="shared" si="79"/>
        <v/>
      </c>
      <c r="Z1482" s="198"/>
      <c r="AA1482" s="1585" t="s">
        <v>770</v>
      </c>
    </row>
    <row r="1483" spans="1:31" ht="21" x14ac:dyDescent="0.25">
      <c r="A1483" s="2324"/>
      <c r="B1483" s="728"/>
      <c r="C1483" s="381"/>
      <c r="D1483" s="351"/>
      <c r="E1483" s="351"/>
      <c r="F1483" s="351"/>
      <c r="G1483" s="2379">
        <f>(C1483/C1521)*G1442</f>
        <v>0</v>
      </c>
      <c r="H1483" s="2379"/>
      <c r="I1483" s="2379">
        <f>(C1483/C1486)*I1472</f>
        <v>0</v>
      </c>
      <c r="J1483" s="2379"/>
      <c r="K1483" s="717"/>
      <c r="L1483" s="717"/>
      <c r="M1483" s="717"/>
      <c r="N1483" s="681"/>
      <c r="O1483" s="838"/>
      <c r="P1483" s="863"/>
      <c r="Q1483" s="863"/>
      <c r="R1483" s="863"/>
      <c r="S1483" s="1197"/>
      <c r="T1483" s="1198"/>
      <c r="U1483" s="968"/>
      <c r="V1483" s="815"/>
      <c r="W1483" s="1178" t="str">
        <f t="shared" si="77"/>
        <v/>
      </c>
      <c r="X1483" s="1179" t="str">
        <f t="shared" si="78"/>
        <v/>
      </c>
      <c r="Y1483" s="1184" t="str">
        <f t="shared" si="79"/>
        <v/>
      </c>
      <c r="Z1483" s="198"/>
      <c r="AA1483" s="1585" t="s">
        <v>770</v>
      </c>
    </row>
    <row r="1484" spans="1:31" ht="21" customHeight="1" x14ac:dyDescent="0.25">
      <c r="A1484" s="2324"/>
      <c r="B1484" s="728"/>
      <c r="C1484" s="381"/>
      <c r="D1484" s="351"/>
      <c r="E1484" s="411"/>
      <c r="F1484" s="315"/>
      <c r="G1484" s="2379">
        <f>(C1484/C1521)*G1442</f>
        <v>0</v>
      </c>
      <c r="H1484" s="2379"/>
      <c r="I1484" s="2379">
        <f>(C1484/C1486)*I1472</f>
        <v>0</v>
      </c>
      <c r="J1484" s="2379"/>
      <c r="K1484" s="717"/>
      <c r="L1484" s="717"/>
      <c r="M1484" s="717"/>
      <c r="N1484" s="681"/>
      <c r="O1484" s="838"/>
      <c r="P1484" s="863"/>
      <c r="Q1484" s="863"/>
      <c r="R1484" s="863"/>
      <c r="S1484" s="1197"/>
      <c r="T1484" s="1198"/>
      <c r="U1484" s="968"/>
      <c r="V1484" s="815"/>
      <c r="W1484" s="1178" t="str">
        <f t="shared" si="77"/>
        <v/>
      </c>
      <c r="X1484" s="1179" t="str">
        <f t="shared" si="78"/>
        <v/>
      </c>
      <c r="Y1484" s="1184" t="str">
        <f t="shared" si="79"/>
        <v/>
      </c>
      <c r="Z1484" s="198"/>
      <c r="AA1484" s="1585" t="s">
        <v>770</v>
      </c>
    </row>
    <row r="1485" spans="1:31" ht="21" x14ac:dyDescent="0.25">
      <c r="A1485" s="2324"/>
      <c r="B1485" s="728"/>
      <c r="C1485" s="411"/>
      <c r="D1485" s="411"/>
      <c r="E1485" s="411"/>
      <c r="F1485" s="315"/>
      <c r="G1485" s="1471"/>
      <c r="H1485" s="1471"/>
      <c r="I1485" s="1471"/>
      <c r="J1485" s="1471"/>
      <c r="K1485" s="717"/>
      <c r="L1485" s="717"/>
      <c r="M1485" s="717"/>
      <c r="N1485" s="681"/>
      <c r="O1485" s="838"/>
      <c r="P1485" s="863"/>
      <c r="Q1485" s="863"/>
      <c r="R1485" s="863"/>
      <c r="S1485" s="1197"/>
      <c r="T1485" s="1198"/>
      <c r="U1485" s="968"/>
      <c r="V1485" s="815"/>
      <c r="W1485" s="1178" t="str">
        <f t="shared" si="77"/>
        <v/>
      </c>
      <c r="X1485" s="1179" t="str">
        <f t="shared" si="78"/>
        <v/>
      </c>
      <c r="Y1485" s="1184" t="str">
        <f t="shared" si="79"/>
        <v/>
      </c>
      <c r="Z1485" s="198"/>
      <c r="AA1485" s="1585" t="s">
        <v>770</v>
      </c>
    </row>
    <row r="1486" spans="1:31" ht="21" x14ac:dyDescent="0.25">
      <c r="A1486" s="2324"/>
      <c r="B1486" s="728"/>
      <c r="C1486" s="684">
        <f>SUM(C1475:C1484)</f>
        <v>0.25</v>
      </c>
      <c r="D1486" s="2388" t="str">
        <f>B1472</f>
        <v>Chantilly chocolat</v>
      </c>
      <c r="E1486" s="2388"/>
      <c r="F1486" s="2388"/>
      <c r="G1486" s="2387">
        <f>SUM(G1475:G1484)</f>
        <v>0.86206896551724133</v>
      </c>
      <c r="H1486" s="2387">
        <f>SUM(H1475:H1484)</f>
        <v>0</v>
      </c>
      <c r="I1486" s="2387">
        <f>SUM(I1475:I1484)</f>
        <v>1</v>
      </c>
      <c r="J1486" s="2387">
        <f>SUM(J1475:J1484)</f>
        <v>0</v>
      </c>
      <c r="K1486" s="717"/>
      <c r="L1486" s="717"/>
      <c r="M1486" s="717"/>
      <c r="N1486" s="681"/>
      <c r="O1486" s="838"/>
      <c r="P1486" s="863"/>
      <c r="Q1486" s="863"/>
      <c r="R1486" s="863"/>
      <c r="S1486" s="1197"/>
      <c r="T1486" s="1198"/>
      <c r="U1486" s="968"/>
      <c r="V1486" s="815"/>
      <c r="W1486" s="1178" t="str">
        <f t="shared" si="77"/>
        <v/>
      </c>
      <c r="X1486" s="1179" t="str">
        <f t="shared" si="78"/>
        <v/>
      </c>
      <c r="Y1486" s="1184" t="str">
        <f t="shared" si="79"/>
        <v/>
      </c>
      <c r="Z1486" s="198"/>
      <c r="AA1486" s="1585" t="s">
        <v>770</v>
      </c>
    </row>
    <row r="1487" spans="1:31" ht="21" x14ac:dyDescent="0.25">
      <c r="A1487" s="2324"/>
      <c r="B1487" s="728"/>
      <c r="C1487" s="684"/>
      <c r="D1487" s="1473"/>
      <c r="E1487" s="1473"/>
      <c r="F1487" s="1473"/>
      <c r="G1487" s="729"/>
      <c r="H1487" s="729"/>
      <c r="I1487" s="729"/>
      <c r="J1487" s="729"/>
      <c r="K1487" s="717"/>
      <c r="L1487" s="717"/>
      <c r="M1487" s="717"/>
      <c r="N1487" s="681"/>
      <c r="O1487" s="838"/>
      <c r="P1487" s="863"/>
      <c r="Q1487" s="863"/>
      <c r="R1487" s="863"/>
      <c r="S1487" s="1197"/>
      <c r="T1487" s="1198"/>
      <c r="U1487" s="968"/>
      <c r="V1487" s="815"/>
      <c r="W1487" s="1178" t="str">
        <f t="shared" si="77"/>
        <v/>
      </c>
      <c r="X1487" s="1179" t="str">
        <f t="shared" si="78"/>
        <v/>
      </c>
      <c r="Y1487" s="1184" t="str">
        <f t="shared" si="79"/>
        <v/>
      </c>
      <c r="Z1487" s="198"/>
      <c r="AA1487" s="1585" t="s">
        <v>770</v>
      </c>
    </row>
    <row r="1488" spans="1:31" ht="21" x14ac:dyDescent="0.25">
      <c r="A1488" s="2324"/>
      <c r="B1488" s="2389" t="s">
        <v>449</v>
      </c>
      <c r="C1488" s="2390"/>
      <c r="D1488" s="2390"/>
      <c r="E1488" s="2390"/>
      <c r="F1488" s="1473"/>
      <c r="G1488" s="729"/>
      <c r="H1488" s="729"/>
      <c r="I1488" s="729"/>
      <c r="J1488" s="729"/>
      <c r="K1488" s="717"/>
      <c r="L1488" s="717"/>
      <c r="M1488" s="717"/>
      <c r="N1488" s="681"/>
      <c r="O1488" s="838"/>
      <c r="P1488" s="863"/>
      <c r="Q1488" s="863"/>
      <c r="R1488" s="863"/>
      <c r="S1488" s="1197"/>
      <c r="T1488" s="1198"/>
      <c r="U1488" s="968"/>
      <c r="V1488" s="815"/>
      <c r="W1488" s="1178" t="str">
        <f t="shared" si="77"/>
        <v/>
      </c>
      <c r="X1488" s="1179" t="str">
        <f t="shared" si="78"/>
        <v/>
      </c>
      <c r="Y1488" s="1184" t="str">
        <f t="shared" si="79"/>
        <v/>
      </c>
      <c r="Z1488" s="198"/>
      <c r="AA1488" s="1585" t="s">
        <v>770</v>
      </c>
    </row>
    <row r="1489" spans="1:31" ht="21" x14ac:dyDescent="0.25">
      <c r="A1489" s="2324"/>
      <c r="B1489" s="728"/>
      <c r="C1489" s="381">
        <v>0.36</v>
      </c>
      <c r="D1489" s="351" t="s">
        <v>440</v>
      </c>
      <c r="E1489" s="411"/>
      <c r="F1489" s="315"/>
      <c r="G1489" s="2387">
        <f>(C1489/C1522)*G1442</f>
        <v>1.0434782608695652</v>
      </c>
      <c r="H1489" s="2387"/>
      <c r="I1489" s="2387">
        <f>(G1489/G1486)*I1486</f>
        <v>1.2104347826086956</v>
      </c>
      <c r="J1489" s="2387"/>
      <c r="K1489" s="717"/>
      <c r="L1489" s="717"/>
      <c r="M1489" s="717"/>
      <c r="N1489" s="681"/>
      <c r="O1489" s="838"/>
      <c r="P1489" s="863"/>
      <c r="Q1489" s="863"/>
      <c r="R1489" s="863"/>
      <c r="S1489" s="1197"/>
      <c r="T1489" s="1198"/>
      <c r="U1489" s="968"/>
      <c r="V1489" s="815"/>
      <c r="W1489" s="1178" t="str">
        <f t="shared" si="77"/>
        <v/>
      </c>
      <c r="X1489" s="1179" t="str">
        <f t="shared" si="78"/>
        <v/>
      </c>
      <c r="Y1489" s="1184" t="str">
        <f t="shared" si="79"/>
        <v/>
      </c>
      <c r="Z1489" s="198"/>
      <c r="AA1489" s="1585" t="s">
        <v>770</v>
      </c>
    </row>
    <row r="1490" spans="1:31" ht="21" x14ac:dyDescent="0.25">
      <c r="A1490" s="2324"/>
      <c r="B1490" s="728"/>
      <c r="C1490" s="381"/>
      <c r="D1490" s="351"/>
      <c r="E1490" s="411"/>
      <c r="F1490" s="315"/>
      <c r="G1490" s="2387">
        <f>(C1490/C1522)*G1442</f>
        <v>0</v>
      </c>
      <c r="H1490" s="2387"/>
      <c r="I1490" s="2387">
        <f>(G1490/G1486)*I1486</f>
        <v>0</v>
      </c>
      <c r="J1490" s="2387"/>
      <c r="K1490" s="717"/>
      <c r="L1490" s="717"/>
      <c r="M1490" s="717"/>
      <c r="N1490" s="681"/>
      <c r="O1490" s="838"/>
      <c r="P1490" s="863"/>
      <c r="Q1490" s="863"/>
      <c r="R1490" s="863"/>
      <c r="S1490" s="1197"/>
      <c r="T1490" s="1198"/>
      <c r="U1490" s="968"/>
      <c r="V1490" s="815"/>
      <c r="W1490" s="1178" t="str">
        <f t="shared" si="77"/>
        <v/>
      </c>
      <c r="X1490" s="1179" t="str">
        <f t="shared" si="78"/>
        <v/>
      </c>
      <c r="Y1490" s="1184" t="str">
        <f t="shared" si="79"/>
        <v/>
      </c>
      <c r="Z1490" s="198"/>
      <c r="AA1490" s="1585" t="s">
        <v>770</v>
      </c>
    </row>
    <row r="1491" spans="1:31" ht="21" x14ac:dyDescent="0.25">
      <c r="A1491" s="2324"/>
      <c r="B1491" s="728"/>
      <c r="C1491" s="381"/>
      <c r="D1491" s="351"/>
      <c r="E1491" s="411"/>
      <c r="F1491" s="315"/>
      <c r="G1491" s="2387">
        <f>(C1491/C1522)*G1442</f>
        <v>0</v>
      </c>
      <c r="H1491" s="2387"/>
      <c r="I1491" s="2387">
        <f>(G1491/G1486)*I1486</f>
        <v>0</v>
      </c>
      <c r="J1491" s="2387"/>
      <c r="K1491" s="717"/>
      <c r="L1491" s="717"/>
      <c r="M1491" s="717"/>
      <c r="N1491" s="681"/>
      <c r="O1491" s="838"/>
      <c r="P1491" s="863"/>
      <c r="Q1491" s="863"/>
      <c r="R1491" s="863"/>
      <c r="S1491" s="1197"/>
      <c r="T1491" s="1198"/>
      <c r="U1491" s="968"/>
      <c r="V1491" s="815"/>
      <c r="W1491" s="1178" t="str">
        <f t="shared" si="77"/>
        <v/>
      </c>
      <c r="X1491" s="1179" t="str">
        <f t="shared" si="78"/>
        <v/>
      </c>
      <c r="Y1491" s="1184" t="str">
        <f t="shared" si="79"/>
        <v/>
      </c>
      <c r="Z1491" s="198"/>
      <c r="AA1491" s="1585" t="s">
        <v>770</v>
      </c>
    </row>
    <row r="1492" spans="1:31" ht="21" x14ac:dyDescent="0.25">
      <c r="A1492" s="2324"/>
      <c r="B1492" s="728"/>
      <c r="C1492" s="381"/>
      <c r="D1492" s="351"/>
      <c r="E1492" s="411"/>
      <c r="F1492" s="315"/>
      <c r="G1492" s="2387">
        <f>(C1492/C1522)*G1442</f>
        <v>0</v>
      </c>
      <c r="H1492" s="2387"/>
      <c r="I1492" s="2387">
        <f>(G1492/G1486)*I1486</f>
        <v>0</v>
      </c>
      <c r="J1492" s="2387"/>
      <c r="K1492" s="717"/>
      <c r="L1492" s="717"/>
      <c r="M1492" s="717"/>
      <c r="N1492" s="681"/>
      <c r="O1492" s="838"/>
      <c r="P1492" s="863"/>
      <c r="Q1492" s="863"/>
      <c r="R1492" s="863"/>
      <c r="S1492" s="1197"/>
      <c r="T1492" s="1198"/>
      <c r="U1492" s="968"/>
      <c r="V1492" s="815"/>
      <c r="W1492" s="1178" t="str">
        <f t="shared" si="77"/>
        <v/>
      </c>
      <c r="X1492" s="1179" t="str">
        <f t="shared" si="78"/>
        <v/>
      </c>
      <c r="Y1492" s="1184" t="str">
        <f t="shared" si="79"/>
        <v/>
      </c>
      <c r="Z1492" s="198"/>
      <c r="AA1492" s="1585" t="s">
        <v>770</v>
      </c>
    </row>
    <row r="1493" spans="1:31" ht="21" customHeight="1" x14ac:dyDescent="0.25">
      <c r="A1493" s="2324"/>
      <c r="B1493" s="728"/>
      <c r="C1493" s="381"/>
      <c r="D1493" s="351"/>
      <c r="E1493" s="411"/>
      <c r="F1493" s="315"/>
      <c r="G1493" s="2387">
        <f>(C1493/C1522)*G1442</f>
        <v>0</v>
      </c>
      <c r="H1493" s="2387"/>
      <c r="I1493" s="2387">
        <f>(G1493/G1486)*I1486</f>
        <v>0</v>
      </c>
      <c r="J1493" s="2387"/>
      <c r="K1493" s="717"/>
      <c r="L1493" s="717"/>
      <c r="M1493" s="717"/>
      <c r="N1493" s="681"/>
      <c r="O1493" s="838"/>
      <c r="P1493" s="863"/>
      <c r="Q1493" s="863"/>
      <c r="R1493" s="863"/>
      <c r="S1493" s="1197"/>
      <c r="T1493" s="1198"/>
      <c r="U1493" s="968"/>
      <c r="V1493" s="815"/>
      <c r="W1493" s="1178" t="str">
        <f t="shared" si="77"/>
        <v/>
      </c>
      <c r="X1493" s="1179" t="str">
        <f t="shared" si="78"/>
        <v/>
      </c>
      <c r="Y1493" s="1184" t="str">
        <f t="shared" si="79"/>
        <v/>
      </c>
      <c r="Z1493" s="198"/>
      <c r="AA1493" s="1585" t="s">
        <v>770</v>
      </c>
    </row>
    <row r="1494" spans="1:31" ht="21" x14ac:dyDescent="0.25">
      <c r="A1494" s="2324"/>
      <c r="B1494" s="728"/>
      <c r="C1494" s="315"/>
      <c r="D1494" s="351"/>
      <c r="E1494" s="411"/>
      <c r="F1494" s="315"/>
      <c r="G1494" s="729"/>
      <c r="H1494" s="729"/>
      <c r="I1494" s="729"/>
      <c r="J1494" s="729"/>
      <c r="K1494" s="717"/>
      <c r="L1494" s="717"/>
      <c r="M1494" s="717"/>
      <c r="N1494" s="681"/>
      <c r="O1494" s="838"/>
      <c r="P1494" s="863"/>
      <c r="Q1494" s="863"/>
      <c r="R1494" s="863"/>
      <c r="S1494" s="1197"/>
      <c r="T1494" s="1198"/>
      <c r="U1494" s="968"/>
      <c r="V1494" s="815"/>
      <c r="W1494" s="1178" t="str">
        <f t="shared" si="77"/>
        <v/>
      </c>
      <c r="X1494" s="1179" t="str">
        <f t="shared" si="78"/>
        <v/>
      </c>
      <c r="Y1494" s="1184" t="str">
        <f t="shared" si="79"/>
        <v/>
      </c>
      <c r="Z1494" s="198"/>
      <c r="AA1494" s="1585" t="s">
        <v>770</v>
      </c>
    </row>
    <row r="1495" spans="1:31" ht="21" x14ac:dyDescent="0.25">
      <c r="A1495" s="2324"/>
      <c r="B1495" s="728"/>
      <c r="C1495" s="684">
        <f>SUM(C1489:C1493)</f>
        <v>0.36</v>
      </c>
      <c r="D1495" s="2388" t="str">
        <f>B1488</f>
        <v>OU Variante</v>
      </c>
      <c r="E1495" s="2388"/>
      <c r="F1495" s="2388"/>
      <c r="G1495" s="2387">
        <f>SUM(G1489:G1493)</f>
        <v>1.0434782608695652</v>
      </c>
      <c r="H1495" s="2387">
        <f>SUM(H1489:H1493)</f>
        <v>0</v>
      </c>
      <c r="I1495" s="2387">
        <f>SUM(I1489:I1493)</f>
        <v>1.2104347826086956</v>
      </c>
      <c r="J1495" s="2387">
        <f>SUM(J1489:J1493)</f>
        <v>0</v>
      </c>
      <c r="K1495" s="717"/>
      <c r="L1495" s="717"/>
      <c r="M1495" s="717"/>
      <c r="N1495" s="681"/>
      <c r="O1495" s="838"/>
      <c r="P1495" s="863"/>
      <c r="Q1495" s="863"/>
      <c r="R1495" s="863"/>
      <c r="S1495" s="1197"/>
      <c r="T1495" s="1198"/>
      <c r="U1495" s="968"/>
      <c r="V1495" s="815"/>
      <c r="W1495" s="1178" t="str">
        <f t="shared" si="77"/>
        <v/>
      </c>
      <c r="X1495" s="1179" t="str">
        <f t="shared" si="78"/>
        <v/>
      </c>
      <c r="Y1495" s="1184" t="str">
        <f t="shared" si="79"/>
        <v/>
      </c>
      <c r="Z1495" s="198"/>
      <c r="AA1495" s="1585" t="s">
        <v>770</v>
      </c>
    </row>
    <row r="1496" spans="1:31" ht="21" x14ac:dyDescent="0.25">
      <c r="A1496" s="2324"/>
      <c r="B1496" s="728"/>
      <c r="C1496" s="730"/>
      <c r="D1496" s="351"/>
      <c r="E1496" s="411"/>
      <c r="F1496" s="315"/>
      <c r="G1496" s="725"/>
      <c r="H1496" s="476"/>
      <c r="I1496" s="2379"/>
      <c r="J1496" s="2379"/>
      <c r="K1496" s="717"/>
      <c r="L1496" s="717"/>
      <c r="M1496" s="717"/>
      <c r="N1496" s="681"/>
      <c r="O1496" s="838"/>
      <c r="P1496" s="863"/>
      <c r="Q1496" s="863"/>
      <c r="R1496" s="863"/>
      <c r="S1496" s="1197"/>
      <c r="T1496" s="1198"/>
      <c r="U1496" s="968"/>
      <c r="V1496" s="815"/>
      <c r="W1496" s="1178" t="str">
        <f t="shared" si="77"/>
        <v/>
      </c>
      <c r="X1496" s="1179" t="str">
        <f t="shared" si="78"/>
        <v/>
      </c>
      <c r="Y1496" s="1184" t="str">
        <f t="shared" si="79"/>
        <v/>
      </c>
      <c r="Z1496" s="198"/>
      <c r="AA1496" s="1585" t="s">
        <v>770</v>
      </c>
    </row>
    <row r="1497" spans="1:31" ht="21" x14ac:dyDescent="0.25">
      <c r="A1497" s="2324"/>
      <c r="B1497" s="2389" t="s">
        <v>441</v>
      </c>
      <c r="C1497" s="2390"/>
      <c r="D1497" s="2390"/>
      <c r="E1497" s="2390"/>
      <c r="F1497" s="315"/>
      <c r="G1497" s="2379"/>
      <c r="H1497" s="2379"/>
      <c r="I1497" s="2379"/>
      <c r="J1497" s="2379"/>
      <c r="K1497" s="717"/>
      <c r="L1497" s="717"/>
      <c r="M1497" s="717"/>
      <c r="N1497" s="681"/>
      <c r="O1497" s="838"/>
      <c r="P1497" s="863"/>
      <c r="Q1497" s="863"/>
      <c r="R1497" s="863"/>
      <c r="S1497" s="1197"/>
      <c r="T1497" s="1198"/>
      <c r="U1497" s="968"/>
      <c r="V1497" s="815"/>
      <c r="W1497" s="1178" t="str">
        <f t="shared" si="77"/>
        <v/>
      </c>
      <c r="X1497" s="1179" t="str">
        <f t="shared" si="78"/>
        <v/>
      </c>
      <c r="Y1497" s="1184" t="str">
        <f t="shared" si="79"/>
        <v/>
      </c>
      <c r="Z1497" s="198"/>
      <c r="AA1497" s="1585" t="s">
        <v>770</v>
      </c>
    </row>
    <row r="1498" spans="1:31" ht="21" x14ac:dyDescent="0.25">
      <c r="A1498" s="2324"/>
      <c r="B1498" s="728"/>
      <c r="C1498" s="381">
        <v>0.05</v>
      </c>
      <c r="D1498" s="351" t="s">
        <v>442</v>
      </c>
      <c r="E1498" s="411"/>
      <c r="F1498" s="315"/>
      <c r="G1498" s="2387">
        <f>(C1498/C1486)*G1486</f>
        <v>0.17241379310344829</v>
      </c>
      <c r="H1498" s="2387"/>
      <c r="I1498" s="2387">
        <f>(C1498/C1486)*I1486</f>
        <v>0.2</v>
      </c>
      <c r="J1498" s="2387"/>
      <c r="K1498" s="717"/>
      <c r="L1498" s="717"/>
      <c r="M1498" s="717"/>
      <c r="N1498" s="681"/>
      <c r="O1498" s="838"/>
      <c r="P1498" s="863"/>
      <c r="Q1498" s="863"/>
      <c r="R1498" s="863"/>
      <c r="S1498" s="1197"/>
      <c r="T1498" s="1198"/>
      <c r="U1498" s="968"/>
      <c r="V1498" s="815"/>
      <c r="W1498" s="1178" t="str">
        <f t="shared" si="77"/>
        <v/>
      </c>
      <c r="X1498" s="1179" t="str">
        <f t="shared" si="78"/>
        <v/>
      </c>
      <c r="Y1498" s="1184" t="str">
        <f t="shared" si="79"/>
        <v/>
      </c>
      <c r="Z1498" s="198"/>
      <c r="AA1498" s="1585" t="s">
        <v>770</v>
      </c>
    </row>
    <row r="1499" spans="1:31" ht="21" x14ac:dyDescent="0.25">
      <c r="A1499" s="2324"/>
      <c r="B1499" s="728"/>
      <c r="C1499" s="381"/>
      <c r="D1499" s="351"/>
      <c r="E1499" s="411"/>
      <c r="F1499" s="315"/>
      <c r="G1499" s="2387">
        <f>(C1499/C1486)*G1486</f>
        <v>0</v>
      </c>
      <c r="H1499" s="2387"/>
      <c r="I1499" s="2387">
        <f>(C1499/C1486)*I1486</f>
        <v>0</v>
      </c>
      <c r="J1499" s="2387"/>
      <c r="K1499" s="717"/>
      <c r="L1499" s="717"/>
      <c r="M1499" s="717"/>
      <c r="N1499" s="681"/>
      <c r="O1499" s="838"/>
      <c r="P1499" s="863"/>
      <c r="Q1499" s="863"/>
      <c r="R1499" s="863"/>
      <c r="S1499" s="1197"/>
      <c r="T1499" s="1198"/>
      <c r="U1499" s="968"/>
      <c r="V1499" s="815"/>
      <c r="W1499" s="1178" t="str">
        <f t="shared" si="77"/>
        <v/>
      </c>
      <c r="X1499" s="1179" t="str">
        <f t="shared" si="78"/>
        <v/>
      </c>
      <c r="Y1499" s="1184" t="str">
        <f t="shared" si="79"/>
        <v/>
      </c>
      <c r="Z1499" s="198"/>
      <c r="AA1499" s="1585" t="s">
        <v>770</v>
      </c>
    </row>
    <row r="1500" spans="1:31" ht="21" x14ac:dyDescent="0.25">
      <c r="A1500" s="2324"/>
      <c r="B1500" s="728"/>
      <c r="C1500" s="381"/>
      <c r="D1500" s="351"/>
      <c r="E1500" s="411"/>
      <c r="F1500" s="315"/>
      <c r="G1500" s="2387">
        <f>(C1500/C1486)*G1486</f>
        <v>0</v>
      </c>
      <c r="H1500" s="2387"/>
      <c r="I1500" s="2387">
        <f>(C1500/C1486)*I1486</f>
        <v>0</v>
      </c>
      <c r="J1500" s="2387"/>
      <c r="K1500" s="717"/>
      <c r="L1500" s="717"/>
      <c r="M1500" s="717"/>
      <c r="N1500" s="681"/>
      <c r="O1500" s="838"/>
      <c r="P1500" s="863"/>
      <c r="Q1500" s="863"/>
      <c r="R1500" s="863"/>
      <c r="S1500" s="1197"/>
      <c r="T1500" s="1198"/>
      <c r="U1500" s="968"/>
      <c r="V1500" s="815"/>
      <c r="W1500" s="1178" t="str">
        <f t="shared" si="77"/>
        <v/>
      </c>
      <c r="X1500" s="1179" t="str">
        <f t="shared" si="78"/>
        <v/>
      </c>
      <c r="Y1500" s="1184" t="str">
        <f t="shared" si="79"/>
        <v/>
      </c>
      <c r="Z1500" s="198"/>
      <c r="AA1500" s="1585" t="s">
        <v>770</v>
      </c>
    </row>
    <row r="1501" spans="1:31" ht="21" x14ac:dyDescent="0.25">
      <c r="A1501" s="2324"/>
      <c r="B1501" s="728"/>
      <c r="C1501" s="381"/>
      <c r="D1501" s="351"/>
      <c r="E1501" s="411"/>
      <c r="F1501" s="315"/>
      <c r="G1501" s="2387">
        <f>(C1501/C1486)*G1486</f>
        <v>0</v>
      </c>
      <c r="H1501" s="2387"/>
      <c r="I1501" s="2387">
        <f>(C1501/C1486)*I1486</f>
        <v>0</v>
      </c>
      <c r="J1501" s="2387"/>
      <c r="K1501" s="717"/>
      <c r="L1501" s="717"/>
      <c r="M1501" s="717"/>
      <c r="N1501" s="681"/>
      <c r="O1501" s="838"/>
      <c r="P1501" s="863"/>
      <c r="Q1501" s="863"/>
      <c r="R1501" s="863"/>
      <c r="S1501" s="1197"/>
      <c r="T1501" s="1198"/>
      <c r="U1501" s="968"/>
      <c r="V1501" s="815"/>
      <c r="W1501" s="1178" t="str">
        <f t="shared" si="77"/>
        <v/>
      </c>
      <c r="X1501" s="1179" t="str">
        <f t="shared" si="78"/>
        <v/>
      </c>
      <c r="Y1501" s="1184" t="str">
        <f t="shared" si="79"/>
        <v/>
      </c>
      <c r="Z1501" s="198"/>
      <c r="AA1501" s="1585" t="s">
        <v>770</v>
      </c>
    </row>
    <row r="1502" spans="1:31" ht="21" customHeight="1" x14ac:dyDescent="0.25">
      <c r="A1502" s="2324"/>
      <c r="B1502" s="728"/>
      <c r="C1502" s="381"/>
      <c r="D1502" s="351"/>
      <c r="E1502" s="411"/>
      <c r="F1502" s="315"/>
      <c r="G1502" s="2387">
        <f>(C1502/C1486)*G1486</f>
        <v>0</v>
      </c>
      <c r="H1502" s="2387"/>
      <c r="I1502" s="2387">
        <f>(C1502/C1486)*I1486</f>
        <v>0</v>
      </c>
      <c r="J1502" s="2387"/>
      <c r="K1502" s="717"/>
      <c r="L1502" s="717"/>
      <c r="M1502" s="717"/>
      <c r="N1502" s="681"/>
      <c r="O1502" s="838"/>
      <c r="P1502" s="863"/>
      <c r="Q1502" s="863"/>
      <c r="R1502" s="863"/>
      <c r="S1502" s="1197"/>
      <c r="T1502" s="1198"/>
      <c r="U1502" s="968"/>
      <c r="V1502" s="815"/>
      <c r="W1502" s="1178" t="str">
        <f t="shared" si="77"/>
        <v/>
      </c>
      <c r="X1502" s="1179" t="str">
        <f t="shared" si="78"/>
        <v/>
      </c>
      <c r="Y1502" s="1184" t="str">
        <f t="shared" si="79"/>
        <v/>
      </c>
      <c r="Z1502" s="198"/>
      <c r="AA1502" s="1585" t="s">
        <v>770</v>
      </c>
    </row>
    <row r="1503" spans="1:31" ht="21" x14ac:dyDescent="0.25">
      <c r="A1503" s="2324"/>
      <c r="B1503" s="728"/>
      <c r="C1503" s="729"/>
      <c r="D1503" s="729"/>
      <c r="E1503" s="729"/>
      <c r="F1503" s="729"/>
      <c r="G1503" s="729"/>
      <c r="H1503" s="729"/>
      <c r="I1503" s="729"/>
      <c r="J1503" s="729"/>
      <c r="K1503" s="717"/>
      <c r="L1503" s="717"/>
      <c r="M1503" s="717"/>
      <c r="N1503" s="681"/>
      <c r="O1503" s="838"/>
      <c r="P1503" s="863"/>
      <c r="Q1503" s="863"/>
      <c r="R1503" s="863"/>
      <c r="S1503" s="1197"/>
      <c r="T1503" s="1198"/>
      <c r="U1503" s="968"/>
      <c r="V1503" s="815"/>
      <c r="W1503" s="1178" t="str">
        <f t="shared" si="77"/>
        <v/>
      </c>
      <c r="X1503" s="1179" t="str">
        <f t="shared" si="78"/>
        <v/>
      </c>
      <c r="Y1503" s="1184" t="str">
        <f t="shared" si="79"/>
        <v/>
      </c>
      <c r="Z1503" s="198"/>
      <c r="AA1503" s="1585" t="s">
        <v>770</v>
      </c>
    </row>
    <row r="1504" spans="1:31" ht="21" x14ac:dyDescent="0.25">
      <c r="A1504" s="2324"/>
      <c r="B1504" s="728"/>
      <c r="C1504" s="684">
        <f>SUM(C1498:C1502)</f>
        <v>0.05</v>
      </c>
      <c r="D1504" s="2388" t="str">
        <f>B1497</f>
        <v>Garniture</v>
      </c>
      <c r="E1504" s="2388"/>
      <c r="F1504" s="2388"/>
      <c r="G1504" s="2387">
        <f>SUM(G1498:G1502)</f>
        <v>0.17241379310344829</v>
      </c>
      <c r="H1504" s="2387">
        <f>SUM(H1498:H1502)</f>
        <v>0</v>
      </c>
      <c r="I1504" s="2387">
        <f>SUM(I1498:I1502)</f>
        <v>0.2</v>
      </c>
      <c r="J1504" s="2387">
        <f>SUM(J1498:J1502)</f>
        <v>0</v>
      </c>
      <c r="K1504" s="717"/>
      <c r="L1504" s="717"/>
      <c r="M1504" s="717"/>
      <c r="N1504" s="681"/>
      <c r="O1504" s="838"/>
      <c r="P1504" s="863"/>
      <c r="Q1504" s="863"/>
      <c r="R1504" s="863"/>
      <c r="S1504" s="1197"/>
      <c r="T1504" s="1198"/>
      <c r="U1504" s="968"/>
      <c r="V1504" s="815"/>
      <c r="W1504" s="1178" t="str">
        <f t="shared" si="77"/>
        <v/>
      </c>
      <c r="X1504" s="1179" t="str">
        <f t="shared" si="78"/>
        <v/>
      </c>
      <c r="Y1504" s="1184" t="str">
        <f t="shared" si="79"/>
        <v/>
      </c>
      <c r="Z1504" s="198"/>
      <c r="AA1504" s="1710" t="s">
        <v>1298</v>
      </c>
      <c r="AB1504" s="841"/>
      <c r="AC1504" s="841"/>
      <c r="AD1504" s="841"/>
      <c r="AE1504" s="841"/>
    </row>
    <row r="1505" spans="1:31" ht="21" x14ac:dyDescent="0.25">
      <c r="A1505" s="2324"/>
      <c r="B1505" s="690"/>
      <c r="C1505" s="565"/>
      <c r="D1505" s="565"/>
      <c r="E1505" s="565"/>
      <c r="F1505" s="565"/>
      <c r="G1505" s="411"/>
      <c r="H1505" s="411"/>
      <c r="I1505" s="565"/>
      <c r="J1505" s="565"/>
      <c r="K1505" s="324"/>
      <c r="L1505" s="565"/>
      <c r="M1505" s="565"/>
      <c r="N1505" s="683"/>
      <c r="O1505" s="838"/>
      <c r="P1505" s="863"/>
      <c r="Q1505" s="863"/>
      <c r="R1505" s="863"/>
      <c r="S1505" s="1197"/>
      <c r="T1505" s="1198"/>
      <c r="U1505" s="968"/>
      <c r="V1505" s="815"/>
      <c r="W1505" s="1178" t="str">
        <f t="shared" si="77"/>
        <v/>
      </c>
      <c r="X1505" s="1179" t="str">
        <f t="shared" si="78"/>
        <v/>
      </c>
      <c r="Y1505" s="1184" t="str">
        <f t="shared" si="79"/>
        <v/>
      </c>
      <c r="Z1505" s="198"/>
      <c r="AA1505" s="1710" t="s">
        <v>1298</v>
      </c>
      <c r="AB1505" s="841"/>
      <c r="AC1505" s="841"/>
      <c r="AD1505" s="841"/>
      <c r="AE1505" s="841"/>
    </row>
    <row r="1506" spans="1:31" ht="21" x14ac:dyDescent="0.25">
      <c r="A1506" s="2324"/>
      <c r="B1506" s="2380" t="s">
        <v>780</v>
      </c>
      <c r="C1506" s="2381"/>
      <c r="D1506" s="2381"/>
      <c r="E1506" s="2381"/>
      <c r="F1506" s="2381"/>
      <c r="G1506" s="2381"/>
      <c r="H1506" s="2381"/>
      <c r="I1506" s="2381"/>
      <c r="J1506" s="2381"/>
      <c r="K1506" s="2381"/>
      <c r="L1506" s="2381"/>
      <c r="M1506" s="2381"/>
      <c r="N1506" s="2382"/>
      <c r="O1506" s="838"/>
      <c r="P1506" s="863"/>
      <c r="Q1506" s="863"/>
      <c r="R1506" s="863"/>
      <c r="S1506" s="1197"/>
      <c r="T1506" s="1198"/>
      <c r="U1506" s="968"/>
      <c r="V1506" s="815"/>
      <c r="W1506" s="1178" t="str">
        <f t="shared" si="77"/>
        <v/>
      </c>
      <c r="X1506" s="1179" t="str">
        <f t="shared" si="78"/>
        <v/>
      </c>
      <c r="Y1506" s="1184" t="str">
        <f t="shared" si="79"/>
        <v/>
      </c>
      <c r="Z1506" s="198"/>
      <c r="AA1506" s="1710" t="s">
        <v>1298</v>
      </c>
      <c r="AB1506" s="841"/>
      <c r="AC1506" s="841"/>
      <c r="AD1506" s="841"/>
      <c r="AE1506" s="841"/>
    </row>
    <row r="1507" spans="1:31" ht="21" x14ac:dyDescent="0.25">
      <c r="A1507" s="2324"/>
      <c r="B1507" s="720"/>
      <c r="C1507" s="721"/>
      <c r="D1507" s="721"/>
      <c r="E1507" s="721"/>
      <c r="F1507" s="2391"/>
      <c r="G1507" s="2391"/>
      <c r="H1507" s="2391"/>
      <c r="I1507" s="2383" t="s">
        <v>113</v>
      </c>
      <c r="J1507" s="2383"/>
      <c r="K1507" s="721"/>
      <c r="L1507" s="2384" t="s">
        <v>423</v>
      </c>
      <c r="M1507" s="2384"/>
      <c r="N1507" s="2385"/>
      <c r="O1507" s="838"/>
      <c r="P1507" s="863"/>
      <c r="Q1507" s="863"/>
      <c r="R1507" s="863"/>
      <c r="S1507" s="1197"/>
      <c r="T1507" s="1198"/>
      <c r="U1507" s="968"/>
      <c r="V1507" s="815"/>
      <c r="W1507" s="1178" t="str">
        <f t="shared" si="77"/>
        <v/>
      </c>
      <c r="X1507" s="1179" t="str">
        <f t="shared" si="78"/>
        <v/>
      </c>
      <c r="Y1507" s="1184" t="str">
        <f t="shared" si="79"/>
        <v/>
      </c>
      <c r="Z1507" s="198"/>
      <c r="AA1507" s="1710" t="s">
        <v>1298</v>
      </c>
      <c r="AB1507" s="841"/>
      <c r="AC1507" s="841"/>
      <c r="AD1507" s="841"/>
      <c r="AE1507" s="841"/>
    </row>
    <row r="1508" spans="1:31" ht="21" x14ac:dyDescent="0.25">
      <c r="A1508" s="2324"/>
      <c r="B1508" s="2393" t="s">
        <v>444</v>
      </c>
      <c r="C1508" s="2394"/>
      <c r="D1508" s="2394"/>
      <c r="E1508" s="2394"/>
      <c r="F1508" s="2392"/>
      <c r="G1508" s="2392"/>
      <c r="H1508" s="2392"/>
      <c r="I1508" s="2377">
        <v>1</v>
      </c>
      <c r="J1508" s="2377"/>
      <c r="K1508" s="1555" t="s">
        <v>425</v>
      </c>
      <c r="L1508" s="2365" t="str">
        <f>B1508</f>
        <v>Chantilly</v>
      </c>
      <c r="M1508" s="2365"/>
      <c r="N1508" s="2366"/>
      <c r="O1508" s="838"/>
      <c r="P1508" s="863"/>
      <c r="Q1508" s="863"/>
      <c r="R1508" s="863"/>
      <c r="S1508" s="1197"/>
      <c r="T1508" s="1198"/>
      <c r="U1508" s="968"/>
      <c r="V1508" s="815"/>
      <c r="W1508" s="1178" t="str">
        <f t="shared" si="77"/>
        <v/>
      </c>
      <c r="X1508" s="1179" t="str">
        <f t="shared" si="78"/>
        <v/>
      </c>
      <c r="Y1508" s="1184" t="str">
        <f t="shared" si="79"/>
        <v/>
      </c>
      <c r="Z1508" s="198"/>
      <c r="AA1508" s="1710" t="s">
        <v>1298</v>
      </c>
      <c r="AB1508" s="841"/>
      <c r="AC1508" s="841"/>
      <c r="AD1508" s="841"/>
      <c r="AE1508" s="841"/>
    </row>
    <row r="1509" spans="1:31" ht="21" x14ac:dyDescent="0.25">
      <c r="A1509" s="2324"/>
      <c r="B1509" s="2393"/>
      <c r="C1509" s="2394"/>
      <c r="D1509" s="2394"/>
      <c r="E1509" s="2394"/>
      <c r="F1509" s="713"/>
      <c r="G1509" s="2364"/>
      <c r="H1509" s="2364"/>
      <c r="I1509" s="565"/>
      <c r="J1509" s="565"/>
      <c r="K1509" s="565"/>
      <c r="L1509" s="2365" t="s">
        <v>428</v>
      </c>
      <c r="M1509" s="2365"/>
      <c r="N1509" s="2366"/>
      <c r="O1509" s="838"/>
      <c r="P1509" s="863"/>
      <c r="Q1509" s="863"/>
      <c r="R1509" s="863"/>
      <c r="S1509" s="1197"/>
      <c r="T1509" s="1198"/>
      <c r="U1509" s="968"/>
      <c r="V1509" s="815"/>
      <c r="W1509" s="1178" t="str">
        <f t="shared" si="77"/>
        <v/>
      </c>
      <c r="X1509" s="1179" t="str">
        <f t="shared" si="78"/>
        <v/>
      </c>
      <c r="Y1509" s="1184" t="str">
        <f t="shared" si="79"/>
        <v/>
      </c>
      <c r="Z1509" s="198"/>
      <c r="AA1509" s="1710" t="s">
        <v>1298</v>
      </c>
      <c r="AB1509" s="841"/>
      <c r="AC1509" s="841"/>
      <c r="AD1509" s="841"/>
      <c r="AE1509" s="841"/>
    </row>
    <row r="1510" spans="1:31" ht="21" x14ac:dyDescent="0.25">
      <c r="A1510" s="2324"/>
      <c r="B1510" s="726"/>
      <c r="C1510" s="674" t="s">
        <v>31</v>
      </c>
      <c r="D1510" s="675" t="s">
        <v>407</v>
      </c>
      <c r="E1510" s="565"/>
      <c r="F1510" s="411"/>
      <c r="G1510" s="676"/>
      <c r="H1510" s="408"/>
      <c r="I1510" s="411"/>
      <c r="J1510" s="411"/>
      <c r="K1510" s="732" t="s">
        <v>112</v>
      </c>
      <c r="L1510" s="732"/>
      <c r="M1510" s="732"/>
      <c r="N1510" s="733"/>
      <c r="O1510" s="838"/>
      <c r="P1510" s="863"/>
      <c r="Q1510" s="863"/>
      <c r="R1510" s="863"/>
      <c r="S1510" s="1197"/>
      <c r="T1510" s="1198"/>
      <c r="U1510" s="968"/>
      <c r="V1510" s="815"/>
      <c r="W1510" s="1178" t="str">
        <f t="shared" si="77"/>
        <v/>
      </c>
      <c r="X1510" s="1179" t="str">
        <f t="shared" si="78"/>
        <v/>
      </c>
      <c r="Y1510" s="1184" t="str">
        <f t="shared" si="79"/>
        <v/>
      </c>
      <c r="Z1510" s="198"/>
      <c r="AA1510" s="1710" t="s">
        <v>1298</v>
      </c>
      <c r="AB1510" s="841"/>
      <c r="AC1510" s="841"/>
      <c r="AD1510" s="841"/>
      <c r="AE1510" s="841"/>
    </row>
    <row r="1511" spans="1:31" ht="21" x14ac:dyDescent="0.25">
      <c r="A1511" s="2324"/>
      <c r="B1511" s="728"/>
      <c r="C1511" s="381">
        <v>0.22</v>
      </c>
      <c r="D1511" s="351" t="s">
        <v>436</v>
      </c>
      <c r="E1511" s="351"/>
      <c r="F1511" s="411"/>
      <c r="G1511" s="2379">
        <f>(C1511/C1521)*G1442</f>
        <v>0.75862068965517238</v>
      </c>
      <c r="H1511" s="2379"/>
      <c r="I1511" s="2379">
        <f>(C1511/C1516)*I1508</f>
        <v>0.91666666666666674</v>
      </c>
      <c r="J1511" s="2379"/>
      <c r="K1511" s="715"/>
      <c r="L1511" s="715"/>
      <c r="M1511" s="715"/>
      <c r="N1511" s="716"/>
      <c r="O1511" s="838"/>
      <c r="P1511" s="863"/>
      <c r="Q1511" s="863"/>
      <c r="R1511" s="863"/>
      <c r="S1511" s="1197"/>
      <c r="T1511" s="1198"/>
      <c r="U1511" s="968"/>
      <c r="V1511" s="815"/>
      <c r="W1511" s="1178" t="str">
        <f t="shared" ref="W1511:W1526" si="80">SUBSTITUTE(S1511,U1511,V1511)</f>
        <v/>
      </c>
      <c r="X1511" s="1179" t="str">
        <f t="shared" ref="X1511:X1526" si="81">TRIM(W1511)</f>
        <v/>
      </c>
      <c r="Y1511" s="1184" t="str">
        <f t="shared" ref="Y1511:Y1526" si="82">IF(S1511="","",UPPER(LEFT(X1511,1))&amp;RIGHT(X1511,LEN(X1511)-1))</f>
        <v/>
      </c>
      <c r="Z1511" s="198"/>
      <c r="AA1511" s="1710" t="s">
        <v>1298</v>
      </c>
      <c r="AB1511" s="841"/>
      <c r="AC1511" s="841"/>
      <c r="AD1511" s="841"/>
      <c r="AE1511" s="841"/>
    </row>
    <row r="1512" spans="1:31" ht="21" x14ac:dyDescent="0.25">
      <c r="A1512" s="2324"/>
      <c r="B1512" s="728"/>
      <c r="C1512" s="381">
        <v>1.7999999999999999E-2</v>
      </c>
      <c r="D1512" s="351" t="s">
        <v>284</v>
      </c>
      <c r="E1512" s="411"/>
      <c r="F1512" s="411"/>
      <c r="G1512" s="2379">
        <f>(C1512/C1521)*G1442</f>
        <v>6.2068965517241365E-2</v>
      </c>
      <c r="H1512" s="2379"/>
      <c r="I1512" s="2379">
        <f>(C1512/C1516)*I1508</f>
        <v>7.4999999999999997E-2</v>
      </c>
      <c r="J1512" s="2379"/>
      <c r="K1512" s="717"/>
      <c r="L1512" s="717"/>
      <c r="M1512" s="717"/>
      <c r="N1512" s="681"/>
      <c r="O1512" s="838"/>
      <c r="P1512" s="863"/>
      <c r="Q1512" s="863"/>
      <c r="R1512" s="863"/>
      <c r="S1512" s="1197"/>
      <c r="T1512" s="1198"/>
      <c r="U1512" s="968"/>
      <c r="V1512" s="815"/>
      <c r="W1512" s="1178" t="str">
        <f t="shared" si="80"/>
        <v/>
      </c>
      <c r="X1512" s="1179" t="str">
        <f t="shared" si="81"/>
        <v/>
      </c>
      <c r="Y1512" s="1184" t="str">
        <f t="shared" si="82"/>
        <v/>
      </c>
      <c r="Z1512" s="198"/>
      <c r="AA1512" s="1585" t="s">
        <v>770</v>
      </c>
    </row>
    <row r="1513" spans="1:31" ht="21" x14ac:dyDescent="0.25">
      <c r="A1513" s="2324"/>
      <c r="B1513" s="728"/>
      <c r="C1513" s="381">
        <v>2E-3</v>
      </c>
      <c r="D1513" s="351" t="s">
        <v>285</v>
      </c>
      <c r="E1513" s="411"/>
      <c r="F1513" s="411"/>
      <c r="G1513" s="2379">
        <f>(C1513/C1521)*G1442</f>
        <v>6.8965517241379301E-3</v>
      </c>
      <c r="H1513" s="2379"/>
      <c r="I1513" s="2379">
        <f>(C1513/C1516)*I1508</f>
        <v>8.3333333333333332E-3</v>
      </c>
      <c r="J1513" s="2379"/>
      <c r="K1513" s="717"/>
      <c r="L1513" s="717"/>
      <c r="M1513" s="717"/>
      <c r="N1513" s="681"/>
      <c r="O1513" s="838"/>
      <c r="P1513" s="863"/>
      <c r="Q1513" s="863"/>
      <c r="R1513" s="863"/>
      <c r="S1513" s="1197"/>
      <c r="T1513" s="1198"/>
      <c r="U1513" s="968"/>
      <c r="V1513" s="815"/>
      <c r="W1513" s="1178" t="str">
        <f t="shared" si="80"/>
        <v/>
      </c>
      <c r="X1513" s="1179" t="str">
        <f t="shared" si="81"/>
        <v/>
      </c>
      <c r="Y1513" s="1184" t="str">
        <f t="shared" si="82"/>
        <v/>
      </c>
      <c r="Z1513" s="198"/>
      <c r="AA1513" s="1585" t="s">
        <v>770</v>
      </c>
    </row>
    <row r="1514" spans="1:31" ht="21" x14ac:dyDescent="0.25">
      <c r="A1514" s="2324"/>
      <c r="B1514" s="728"/>
      <c r="C1514" s="381"/>
      <c r="D1514" s="351"/>
      <c r="E1514" s="411"/>
      <c r="F1514" s="411"/>
      <c r="G1514" s="2379">
        <f>(C1514/C1521)*G1442</f>
        <v>0</v>
      </c>
      <c r="H1514" s="2379"/>
      <c r="I1514" s="2379">
        <f>(C1514/C1516)*I1508</f>
        <v>0</v>
      </c>
      <c r="J1514" s="2379"/>
      <c r="K1514" s="717"/>
      <c r="L1514" s="717"/>
      <c r="M1514" s="717"/>
      <c r="N1514" s="681"/>
      <c r="O1514" s="838"/>
      <c r="P1514" s="863"/>
      <c r="Q1514" s="863"/>
      <c r="R1514" s="863"/>
      <c r="S1514" s="1197"/>
      <c r="T1514" s="1198"/>
      <c r="U1514" s="968"/>
      <c r="V1514" s="815"/>
      <c r="W1514" s="1178" t="str">
        <f t="shared" si="80"/>
        <v/>
      </c>
      <c r="X1514" s="1179" t="str">
        <f t="shared" si="81"/>
        <v/>
      </c>
      <c r="Y1514" s="1184" t="str">
        <f t="shared" si="82"/>
        <v/>
      </c>
      <c r="Z1514" s="198"/>
      <c r="AA1514" s="1585" t="s">
        <v>770</v>
      </c>
    </row>
    <row r="1515" spans="1:31" ht="21" x14ac:dyDescent="0.25">
      <c r="A1515" s="2324"/>
      <c r="B1515" s="728"/>
      <c r="C1515" s="565"/>
      <c r="D1515" s="565"/>
      <c r="E1515" s="565"/>
      <c r="F1515" s="411"/>
      <c r="G1515" s="682"/>
      <c r="H1515" s="408"/>
      <c r="I1515" s="411"/>
      <c r="J1515" s="565"/>
      <c r="K1515" s="717"/>
      <c r="L1515" s="717"/>
      <c r="M1515" s="717"/>
      <c r="N1515" s="681"/>
      <c r="O1515" s="838"/>
      <c r="P1515" s="863"/>
      <c r="Q1515" s="863"/>
      <c r="R1515" s="863"/>
      <c r="S1515" s="1197"/>
      <c r="T1515" s="1198"/>
      <c r="U1515" s="968"/>
      <c r="V1515" s="815"/>
      <c r="W1515" s="1178" t="str">
        <f t="shared" si="80"/>
        <v/>
      </c>
      <c r="X1515" s="1179" t="str">
        <f t="shared" si="81"/>
        <v/>
      </c>
      <c r="Y1515" s="1184" t="str">
        <f t="shared" si="82"/>
        <v/>
      </c>
      <c r="Z1515" s="198"/>
      <c r="AA1515" s="1585" t="s">
        <v>770</v>
      </c>
    </row>
    <row r="1516" spans="1:31" ht="21" customHeight="1" x14ac:dyDescent="0.25">
      <c r="A1516" s="2324"/>
      <c r="B1516" s="728"/>
      <c r="C1516" s="684">
        <f>SUM(C1511:C1514)</f>
        <v>0.24</v>
      </c>
      <c r="D1516" s="2386" t="str">
        <f>B1508</f>
        <v>Chantilly</v>
      </c>
      <c r="E1516" s="2386"/>
      <c r="F1516" s="2386"/>
      <c r="G1516" s="2387">
        <f>SUM(G1511:H1514)</f>
        <v>0.82758620689655171</v>
      </c>
      <c r="H1516" s="2387"/>
      <c r="I1516" s="2387">
        <f>SUM(I1511:J1514)</f>
        <v>1</v>
      </c>
      <c r="J1516" s="2387"/>
      <c r="K1516" s="717"/>
      <c r="L1516" s="717"/>
      <c r="M1516" s="717"/>
      <c r="N1516" s="681"/>
      <c r="O1516" s="838"/>
      <c r="P1516" s="863"/>
      <c r="Q1516" s="863"/>
      <c r="R1516" s="863"/>
      <c r="S1516" s="1197"/>
      <c r="T1516" s="1198"/>
      <c r="U1516" s="968"/>
      <c r="V1516" s="815"/>
      <c r="W1516" s="1178" t="str">
        <f t="shared" si="80"/>
        <v/>
      </c>
      <c r="X1516" s="1179" t="str">
        <f t="shared" si="81"/>
        <v/>
      </c>
      <c r="Y1516" s="1184" t="str">
        <f t="shared" si="82"/>
        <v/>
      </c>
      <c r="Z1516" s="198"/>
      <c r="AA1516" s="1710" t="s">
        <v>1298</v>
      </c>
      <c r="AB1516" s="841"/>
      <c r="AC1516" s="841"/>
      <c r="AD1516" s="841"/>
      <c r="AE1516" s="841"/>
    </row>
    <row r="1517" spans="1:31" ht="21" x14ac:dyDescent="0.25">
      <c r="A1517" s="2324"/>
      <c r="B1517" s="728"/>
      <c r="C1517" s="684"/>
      <c r="D1517" s="685"/>
      <c r="E1517" s="685"/>
      <c r="F1517" s="411"/>
      <c r="G1517" s="729"/>
      <c r="H1517" s="729"/>
      <c r="I1517" s="729"/>
      <c r="J1517" s="729"/>
      <c r="K1517" s="565"/>
      <c r="L1517" s="565"/>
      <c r="M1517" s="565"/>
      <c r="N1517" s="669"/>
      <c r="O1517" s="838"/>
      <c r="P1517" s="863"/>
      <c r="Q1517" s="863"/>
      <c r="R1517" s="863"/>
      <c r="S1517" s="1197"/>
      <c r="T1517" s="1198"/>
      <c r="U1517" s="968"/>
      <c r="V1517" s="815"/>
      <c r="W1517" s="1178" t="str">
        <f t="shared" si="80"/>
        <v/>
      </c>
      <c r="X1517" s="1179" t="str">
        <f t="shared" si="81"/>
        <v/>
      </c>
      <c r="Y1517" s="1184" t="str">
        <f t="shared" si="82"/>
        <v/>
      </c>
      <c r="Z1517" s="198"/>
      <c r="AA1517" s="1710" t="s">
        <v>1298</v>
      </c>
      <c r="AB1517" s="841"/>
      <c r="AC1517" s="841"/>
      <c r="AD1517" s="841"/>
      <c r="AE1517" s="841"/>
    </row>
    <row r="1518" spans="1:31" ht="21" x14ac:dyDescent="0.25">
      <c r="A1518" s="2324"/>
      <c r="B1518" s="2395"/>
      <c r="C1518" s="2363"/>
      <c r="D1518" s="2363"/>
      <c r="E1518" s="2363"/>
      <c r="F1518" s="2363"/>
      <c r="G1518" s="2363"/>
      <c r="H1518" s="2363"/>
      <c r="I1518" s="2363"/>
      <c r="J1518" s="2363"/>
      <c r="K1518" s="2363"/>
      <c r="L1518" s="2363"/>
      <c r="M1518" s="2363"/>
      <c r="N1518" s="2396"/>
      <c r="O1518" s="838"/>
      <c r="P1518" s="863"/>
      <c r="Q1518" s="863"/>
      <c r="R1518" s="863"/>
      <c r="S1518" s="1197"/>
      <c r="T1518" s="1198"/>
      <c r="U1518" s="968"/>
      <c r="V1518" s="815"/>
      <c r="W1518" s="1178" t="str">
        <f t="shared" si="80"/>
        <v/>
      </c>
      <c r="X1518" s="1179" t="str">
        <f t="shared" si="81"/>
        <v/>
      </c>
      <c r="Y1518" s="1184" t="str">
        <f t="shared" si="82"/>
        <v/>
      </c>
      <c r="Z1518" s="198"/>
      <c r="AA1518" s="1710" t="s">
        <v>1298</v>
      </c>
      <c r="AB1518" s="841"/>
      <c r="AC1518" s="841"/>
      <c r="AD1518" s="841"/>
      <c r="AE1518" s="841"/>
    </row>
    <row r="1519" spans="1:31" ht="21" x14ac:dyDescent="0.25">
      <c r="A1519" s="2324"/>
      <c r="B1519" s="690"/>
      <c r="C1519" s="684"/>
      <c r="D1519" s="1472"/>
      <c r="E1519" s="1472"/>
      <c r="F1519" s="1472"/>
      <c r="G1519" s="734"/>
      <c r="H1519" s="729"/>
      <c r="I1519" s="729"/>
      <c r="J1519" s="565"/>
      <c r="K1519" s="324"/>
      <c r="L1519" s="565"/>
      <c r="M1519" s="565"/>
      <c r="N1519" s="683"/>
      <c r="O1519" s="838"/>
      <c r="P1519" s="863"/>
      <c r="Q1519" s="863"/>
      <c r="R1519" s="863"/>
      <c r="S1519" s="1197"/>
      <c r="T1519" s="1198"/>
      <c r="U1519" s="968"/>
      <c r="V1519" s="815"/>
      <c r="W1519" s="1178" t="str">
        <f t="shared" si="80"/>
        <v/>
      </c>
      <c r="X1519" s="1179" t="str">
        <f t="shared" si="81"/>
        <v/>
      </c>
      <c r="Y1519" s="1184" t="str">
        <f t="shared" si="82"/>
        <v/>
      </c>
      <c r="Z1519" s="198"/>
      <c r="AA1519" s="1710" t="s">
        <v>1298</v>
      </c>
      <c r="AB1519" s="841"/>
      <c r="AC1519" s="841"/>
      <c r="AD1519" s="841"/>
      <c r="AE1519" s="841"/>
    </row>
    <row r="1520" spans="1:31" ht="21" x14ac:dyDescent="0.25">
      <c r="A1520" s="2324"/>
      <c r="B1520" s="690"/>
      <c r="C1520" s="684">
        <f>C1468</f>
        <v>0.33</v>
      </c>
      <c r="D1520" s="685" t="str">
        <f>B1444</f>
        <v>Génoise chocolat</v>
      </c>
      <c r="E1520" s="1472"/>
      <c r="F1520" s="1472"/>
      <c r="G1520" s="2387">
        <f>G1468</f>
        <v>1.1379310344827585</v>
      </c>
      <c r="H1520" s="2387">
        <f>H1468</f>
        <v>0</v>
      </c>
      <c r="I1520" s="2387">
        <f>I1468</f>
        <v>2</v>
      </c>
      <c r="J1520" s="2387">
        <f>J1468</f>
        <v>0</v>
      </c>
      <c r="K1520" s="324"/>
      <c r="L1520" s="565"/>
      <c r="M1520" s="565"/>
      <c r="N1520" s="683"/>
      <c r="O1520" s="838"/>
      <c r="P1520" s="863"/>
      <c r="Q1520" s="863"/>
      <c r="R1520" s="863"/>
      <c r="S1520" s="1197"/>
      <c r="T1520" s="1198"/>
      <c r="U1520" s="968"/>
      <c r="V1520" s="815"/>
      <c r="W1520" s="1178" t="str">
        <f t="shared" si="80"/>
        <v/>
      </c>
      <c r="X1520" s="1179" t="str">
        <f t="shared" si="81"/>
        <v/>
      </c>
      <c r="Y1520" s="1184" t="str">
        <f t="shared" si="82"/>
        <v/>
      </c>
      <c r="Z1520" s="198"/>
      <c r="AA1520" s="1710" t="s">
        <v>1298</v>
      </c>
      <c r="AB1520" s="841"/>
      <c r="AC1520" s="841"/>
      <c r="AD1520" s="841"/>
      <c r="AE1520" s="841"/>
    </row>
    <row r="1521" spans="1:31" ht="21" x14ac:dyDescent="0.25">
      <c r="A1521" s="2324"/>
      <c r="B1521" s="690"/>
      <c r="C1521" s="684">
        <f>SUM(C1468,C1486)</f>
        <v>0.58000000000000007</v>
      </c>
      <c r="D1521" s="739" t="s">
        <v>455</v>
      </c>
      <c r="E1521" s="740" t="str">
        <f>B1472</f>
        <v>Chantilly chocolat</v>
      </c>
      <c r="F1521" s="1472"/>
      <c r="G1521" s="2387">
        <f>SUM(G1468,G1486)</f>
        <v>1.9999999999999998</v>
      </c>
      <c r="H1521" s="2387">
        <f>SUM(H1468,H1486)</f>
        <v>0</v>
      </c>
      <c r="I1521" s="2387">
        <f>SUM(I1468,I1486)</f>
        <v>3</v>
      </c>
      <c r="J1521" s="2387">
        <f>SUM(J1468,J1486)</f>
        <v>0</v>
      </c>
      <c r="K1521" s="324"/>
      <c r="L1521" s="565"/>
      <c r="M1521" s="565"/>
      <c r="N1521" s="683"/>
      <c r="O1521" s="838"/>
      <c r="P1521" s="863"/>
      <c r="Q1521" s="863"/>
      <c r="R1521" s="863"/>
      <c r="S1521" s="1197"/>
      <c r="T1521" s="1198"/>
      <c r="U1521" s="968"/>
      <c r="V1521" s="815"/>
      <c r="W1521" s="1178" t="str">
        <f t="shared" si="80"/>
        <v/>
      </c>
      <c r="X1521" s="1179" t="str">
        <f t="shared" si="81"/>
        <v/>
      </c>
      <c r="Y1521" s="1184" t="str">
        <f t="shared" si="82"/>
        <v/>
      </c>
      <c r="Z1521" s="198"/>
      <c r="AA1521" s="1710" t="s">
        <v>1298</v>
      </c>
      <c r="AB1521" s="841"/>
      <c r="AC1521" s="841"/>
      <c r="AD1521" s="841"/>
      <c r="AE1521" s="841"/>
    </row>
    <row r="1522" spans="1:31" ht="21" x14ac:dyDescent="0.25">
      <c r="A1522" s="2324"/>
      <c r="B1522" s="690"/>
      <c r="C1522" s="684">
        <f>SUM(C1468,C1495)</f>
        <v>0.69</v>
      </c>
      <c r="D1522" s="739" t="s">
        <v>455</v>
      </c>
      <c r="E1522" s="740" t="str">
        <f>B1488</f>
        <v>OU Variante</v>
      </c>
      <c r="F1522" s="1472"/>
      <c r="G1522" s="2387">
        <f>SUM(G1468,G1495)</f>
        <v>2.1814092953523234</v>
      </c>
      <c r="H1522" s="2387">
        <f>SUM(H1468,H1495)</f>
        <v>0</v>
      </c>
      <c r="I1522" s="2387">
        <f>SUM(I1468,I1495)</f>
        <v>3.2104347826086954</v>
      </c>
      <c r="J1522" s="2387">
        <f>SUM(J1468,J1495)</f>
        <v>0</v>
      </c>
      <c r="K1522" s="324"/>
      <c r="L1522" s="565"/>
      <c r="M1522" s="565"/>
      <c r="N1522" s="683"/>
      <c r="O1522" s="838"/>
      <c r="P1522" s="863"/>
      <c r="Q1522" s="863"/>
      <c r="R1522" s="863"/>
      <c r="S1522" s="1197"/>
      <c r="T1522" s="1198"/>
      <c r="U1522" s="968"/>
      <c r="V1522" s="815"/>
      <c r="W1522" s="1178" t="str">
        <f t="shared" si="80"/>
        <v/>
      </c>
      <c r="X1522" s="1179" t="str">
        <f t="shared" si="81"/>
        <v/>
      </c>
      <c r="Y1522" s="1184" t="str">
        <f t="shared" si="82"/>
        <v/>
      </c>
      <c r="Z1522" s="198"/>
      <c r="AA1522" s="1585" t="s">
        <v>770</v>
      </c>
    </row>
    <row r="1523" spans="1:31" ht="21" x14ac:dyDescent="0.25">
      <c r="A1523" s="2324"/>
      <c r="B1523" s="690"/>
      <c r="C1523" s="684">
        <f>C1504</f>
        <v>0.05</v>
      </c>
      <c r="D1523" s="685" t="str">
        <f>B1497</f>
        <v>Garniture</v>
      </c>
      <c r="E1523" s="1472"/>
      <c r="F1523" s="1472"/>
      <c r="G1523" s="2387">
        <f>G1504</f>
        <v>0.17241379310344829</v>
      </c>
      <c r="H1523" s="2387"/>
      <c r="I1523" s="2387">
        <f>I1504</f>
        <v>0.2</v>
      </c>
      <c r="J1523" s="2387"/>
      <c r="K1523" s="324"/>
      <c r="L1523" s="565"/>
      <c r="M1523" s="565"/>
      <c r="N1523" s="683"/>
      <c r="O1523" s="838"/>
      <c r="P1523" s="863"/>
      <c r="Q1523" s="863"/>
      <c r="R1523" s="863"/>
      <c r="S1523" s="1197"/>
      <c r="T1523" s="1198"/>
      <c r="U1523" s="968"/>
      <c r="V1523" s="815"/>
      <c r="W1523" s="1178" t="str">
        <f t="shared" si="80"/>
        <v/>
      </c>
      <c r="X1523" s="1179" t="str">
        <f t="shared" si="81"/>
        <v/>
      </c>
      <c r="Y1523" s="1184" t="str">
        <f t="shared" si="82"/>
        <v/>
      </c>
      <c r="Z1523" s="198"/>
      <c r="AA1523" s="1585" t="s">
        <v>770</v>
      </c>
    </row>
    <row r="1524" spans="1:31" ht="21" x14ac:dyDescent="0.25">
      <c r="A1524" s="2324"/>
      <c r="B1524" s="690"/>
      <c r="C1524" s="684">
        <f>C1516</f>
        <v>0.24</v>
      </c>
      <c r="D1524" s="685" t="str">
        <f>B1508</f>
        <v>Chantilly</v>
      </c>
      <c r="E1524" s="1472"/>
      <c r="F1524" s="1472"/>
      <c r="G1524" s="2387">
        <f>G1516</f>
        <v>0.82758620689655171</v>
      </c>
      <c r="H1524" s="2387"/>
      <c r="I1524" s="2387">
        <f>I1516</f>
        <v>1</v>
      </c>
      <c r="J1524" s="2387"/>
      <c r="K1524" s="324"/>
      <c r="L1524" s="565"/>
      <c r="M1524" s="565"/>
      <c r="N1524" s="683"/>
      <c r="O1524" s="838"/>
      <c r="P1524" s="863"/>
      <c r="Q1524" s="863"/>
      <c r="R1524" s="863"/>
      <c r="S1524" s="1197"/>
      <c r="T1524" s="1198"/>
      <c r="U1524" s="968"/>
      <c r="V1524" s="815"/>
      <c r="W1524" s="1178" t="str">
        <f t="shared" si="80"/>
        <v/>
      </c>
      <c r="X1524" s="1179" t="str">
        <f t="shared" si="81"/>
        <v/>
      </c>
      <c r="Y1524" s="1184" t="str">
        <f t="shared" si="82"/>
        <v/>
      </c>
      <c r="Z1524" s="198"/>
      <c r="AA1524" s="1585" t="s">
        <v>770</v>
      </c>
    </row>
    <row r="1525" spans="1:31" ht="21" x14ac:dyDescent="0.25">
      <c r="A1525" s="2324"/>
      <c r="B1525" s="690"/>
      <c r="C1525" s="684"/>
      <c r="D1525" s="685"/>
      <c r="E1525" s="1472"/>
      <c r="F1525" s="1472"/>
      <c r="G1525" s="729"/>
      <c r="H1525" s="729"/>
      <c r="I1525" s="729"/>
      <c r="J1525" s="565"/>
      <c r="K1525" s="324"/>
      <c r="L1525" s="565"/>
      <c r="M1525" s="565"/>
      <c r="N1525" s="683"/>
      <c r="O1525" s="838"/>
      <c r="P1525" s="863"/>
      <c r="Q1525" s="863"/>
      <c r="R1525" s="863"/>
      <c r="S1525" s="1197"/>
      <c r="T1525" s="1198"/>
      <c r="U1525" s="968"/>
      <c r="V1525" s="815"/>
      <c r="W1525" s="1178" t="str">
        <f t="shared" si="80"/>
        <v/>
      </c>
      <c r="X1525" s="1179" t="str">
        <f t="shared" si="81"/>
        <v/>
      </c>
      <c r="Y1525" s="1184" t="str">
        <f t="shared" si="82"/>
        <v/>
      </c>
      <c r="Z1525" s="198"/>
      <c r="AA1525" s="1710" t="s">
        <v>1298</v>
      </c>
      <c r="AB1525" s="841"/>
      <c r="AC1525" s="841"/>
      <c r="AD1525" s="841"/>
      <c r="AE1525" s="841"/>
    </row>
    <row r="1526" spans="1:31" ht="21.75" thickBot="1" x14ac:dyDescent="0.3">
      <c r="A1526" s="2324"/>
      <c r="B1526" s="690"/>
      <c r="C1526" s="684"/>
      <c r="D1526" s="1472"/>
      <c r="E1526" s="1472"/>
      <c r="F1526" s="1472"/>
      <c r="G1526" s="729"/>
      <c r="H1526" s="729"/>
      <c r="I1526" s="565"/>
      <c r="J1526" s="565"/>
      <c r="K1526" s="324"/>
      <c r="L1526" s="565"/>
      <c r="M1526" s="565"/>
      <c r="N1526" s="683"/>
      <c r="O1526" s="838"/>
      <c r="P1526" s="863"/>
      <c r="Q1526" s="863"/>
      <c r="R1526" s="863"/>
      <c r="S1526" s="1197"/>
      <c r="T1526" s="1198"/>
      <c r="U1526" s="968"/>
      <c r="V1526" s="815"/>
      <c r="W1526" s="1178" t="str">
        <f t="shared" si="80"/>
        <v/>
      </c>
      <c r="X1526" s="1179" t="str">
        <f t="shared" si="81"/>
        <v/>
      </c>
      <c r="Y1526" s="1184" t="str">
        <f t="shared" si="82"/>
        <v/>
      </c>
      <c r="Z1526" s="198"/>
      <c r="AA1526" s="1710" t="s">
        <v>1298</v>
      </c>
      <c r="AB1526" s="841"/>
      <c r="AC1526" s="841"/>
      <c r="AD1526" s="841"/>
      <c r="AE1526" s="841"/>
    </row>
    <row r="1527" spans="1:31" ht="23.25" x14ac:dyDescent="0.25">
      <c r="A1527" s="2324"/>
      <c r="B1527" s="693" t="s">
        <v>31</v>
      </c>
      <c r="C1527" s="735" t="s">
        <v>514</v>
      </c>
      <c r="D1527" s="695"/>
      <c r="E1527" s="695"/>
      <c r="F1527" s="695"/>
      <c r="G1527" s="695"/>
      <c r="H1527" s="695"/>
      <c r="I1527" s="695"/>
      <c r="J1527" s="695"/>
      <c r="K1527" s="695"/>
      <c r="L1527" s="695"/>
      <c r="M1527" s="695"/>
      <c r="N1527" s="696"/>
      <c r="O1527" s="838"/>
      <c r="P1527" s="863"/>
      <c r="Q1527" s="863"/>
      <c r="R1527" s="863"/>
      <c r="S1527" s="1201"/>
      <c r="T1527" s="1202"/>
      <c r="U1527" s="2103" t="s">
        <v>795</v>
      </c>
      <c r="V1527" s="2104"/>
      <c r="W1527" s="1191"/>
      <c r="X1527" s="1191"/>
      <c r="Y1527" s="1203"/>
      <c r="Z1527" s="198"/>
      <c r="AA1527" s="1710" t="s">
        <v>1298</v>
      </c>
      <c r="AB1527" s="841"/>
      <c r="AC1527" s="841"/>
      <c r="AD1527" s="841"/>
      <c r="AE1527" s="841"/>
    </row>
    <row r="1528" spans="1:31" ht="21" x14ac:dyDescent="0.25">
      <c r="A1528" s="2324"/>
      <c r="B1528" s="697" t="s">
        <v>34</v>
      </c>
      <c r="C1528" s="736" t="s">
        <v>452</v>
      </c>
      <c r="D1528" s="699"/>
      <c r="E1528" s="699"/>
      <c r="F1528" s="699"/>
      <c r="G1528" s="699"/>
      <c r="H1528" s="699"/>
      <c r="I1528" s="699"/>
      <c r="J1528" s="699"/>
      <c r="K1528" s="699"/>
      <c r="L1528" s="699"/>
      <c r="M1528" s="565"/>
      <c r="N1528" s="700"/>
      <c r="O1528" s="838"/>
      <c r="P1528" s="863"/>
      <c r="Q1528" s="863"/>
      <c r="R1528" s="863"/>
      <c r="S1528" s="919"/>
      <c r="T1528" s="41"/>
      <c r="U1528" s="2212" t="s">
        <v>1115</v>
      </c>
      <c r="V1528" s="2213"/>
      <c r="W1528" s="1192"/>
      <c r="X1528" s="1192"/>
      <c r="Y1528" s="1204"/>
      <c r="Z1528" s="198"/>
      <c r="AA1528" s="1710" t="s">
        <v>1298</v>
      </c>
      <c r="AB1528" s="841"/>
      <c r="AC1528" s="841"/>
      <c r="AD1528" s="841"/>
      <c r="AE1528" s="841"/>
    </row>
    <row r="1529" spans="1:31" ht="21.75" thickBot="1" x14ac:dyDescent="0.3">
      <c r="A1529" s="2324"/>
      <c r="B1529" s="1470" t="s">
        <v>113</v>
      </c>
      <c r="C1529" s="737" t="s">
        <v>453</v>
      </c>
      <c r="D1529" s="699"/>
      <c r="E1529" s="699"/>
      <c r="F1529" s="699"/>
      <c r="G1529" s="699"/>
      <c r="H1529" s="699"/>
      <c r="I1529" s="699"/>
      <c r="J1529" s="699"/>
      <c r="K1529" s="699"/>
      <c r="L1529" s="699"/>
      <c r="M1529" s="565"/>
      <c r="N1529" s="700"/>
      <c r="O1529" s="838"/>
      <c r="P1529" s="863"/>
      <c r="Q1529" s="863"/>
      <c r="R1529" s="863"/>
      <c r="S1529" s="1200"/>
      <c r="T1529" s="36"/>
      <c r="U1529" s="2034"/>
      <c r="V1529" s="2035"/>
      <c r="W1529" s="1193"/>
      <c r="X1529" s="1193"/>
      <c r="Y1529" s="1205"/>
      <c r="Z1529" s="198"/>
      <c r="AA1529" s="1710" t="s">
        <v>1298</v>
      </c>
      <c r="AB1529" s="841"/>
      <c r="AC1529" s="841"/>
      <c r="AD1529" s="841"/>
      <c r="AE1529" s="841"/>
    </row>
    <row r="1530" spans="1:31" ht="16.5" customHeight="1" thickBot="1" x14ac:dyDescent="0.3">
      <c r="A1530" s="2324"/>
      <c r="B1530" s="2363" t="s">
        <v>502</v>
      </c>
      <c r="C1530" s="2363"/>
      <c r="D1530" s="2363"/>
      <c r="E1530" s="2363"/>
      <c r="F1530" s="2363"/>
      <c r="G1530" s="2363"/>
      <c r="H1530" s="2363"/>
      <c r="I1530" s="2363"/>
      <c r="J1530" s="2363"/>
      <c r="K1530" s="2363"/>
      <c r="L1530" s="2363"/>
      <c r="M1530" s="2363"/>
      <c r="N1530" s="2363"/>
      <c r="O1530" s="838"/>
      <c r="P1530" s="863"/>
      <c r="Q1530" s="863"/>
      <c r="R1530" s="863"/>
      <c r="S1530" s="1199">
        <f t="shared" ref="S1530:Y1530" ca="1" si="83">CELL("largeur",S1530)</f>
        <v>42</v>
      </c>
      <c r="T1530" s="1199">
        <f t="shared" ca="1" si="83"/>
        <v>12</v>
      </c>
      <c r="U1530" s="1159">
        <f t="shared" ca="1" si="83"/>
        <v>28</v>
      </c>
      <c r="V1530" s="1159">
        <f t="shared" ca="1" si="83"/>
        <v>36</v>
      </c>
      <c r="W1530" s="1159">
        <f t="shared" ca="1" si="83"/>
        <v>36</v>
      </c>
      <c r="X1530" s="1159">
        <f t="shared" ca="1" si="83"/>
        <v>35</v>
      </c>
      <c r="Y1530" s="1159">
        <f t="shared" ca="1" si="83"/>
        <v>48</v>
      </c>
      <c r="Z1530" s="198"/>
      <c r="AA1530" s="1710" t="s">
        <v>1298</v>
      </c>
      <c r="AB1530" s="841"/>
      <c r="AC1530" s="841"/>
      <c r="AD1530" s="841"/>
      <c r="AE1530" s="841"/>
    </row>
    <row r="1531" spans="1:31" ht="23.25" x14ac:dyDescent="0.25">
      <c r="A1531" s="2324"/>
      <c r="B1531" s="738"/>
      <c r="C1531" s="737"/>
      <c r="D1531" s="699"/>
      <c r="E1531" s="699"/>
      <c r="F1531" s="699"/>
      <c r="G1531" s="699"/>
      <c r="H1531" s="699"/>
      <c r="I1531" s="699"/>
      <c r="J1531" s="699"/>
      <c r="K1531" s="699"/>
      <c r="L1531" s="699"/>
      <c r="M1531" s="565"/>
      <c r="N1531" s="700"/>
      <c r="O1531" s="838"/>
      <c r="P1531" s="863"/>
      <c r="Q1531" s="863"/>
      <c r="R1531" s="863"/>
      <c r="S1531" s="1194" t="s">
        <v>1108</v>
      </c>
      <c r="T1531" s="1132"/>
      <c r="U1531" s="1132"/>
      <c r="V1531" s="1135"/>
      <c r="W1531" s="876" t="s">
        <v>784</v>
      </c>
      <c r="X1531" s="877"/>
      <c r="Y1531" s="878"/>
      <c r="Z1531" s="198"/>
      <c r="AA1531" s="1710" t="s">
        <v>1298</v>
      </c>
      <c r="AB1531" s="841"/>
      <c r="AC1531" s="841"/>
      <c r="AD1531" s="841"/>
      <c r="AE1531" s="841"/>
    </row>
    <row r="1532" spans="1:31" ht="23.25" x14ac:dyDescent="0.25">
      <c r="A1532" s="2324"/>
      <c r="B1532" s="690"/>
      <c r="C1532" s="317" t="s">
        <v>515</v>
      </c>
      <c r="D1532" s="565"/>
      <c r="E1532" s="565"/>
      <c r="F1532" s="565"/>
      <c r="G1532" s="565"/>
      <c r="H1532" s="565"/>
      <c r="I1532" s="565"/>
      <c r="J1532" s="565"/>
      <c r="K1532" s="565"/>
      <c r="L1532" s="565"/>
      <c r="M1532" s="565"/>
      <c r="N1532" s="669"/>
      <c r="O1532" s="838"/>
      <c r="P1532" s="863"/>
      <c r="Q1532" s="863"/>
      <c r="R1532" s="863"/>
      <c r="S1532" s="1195" t="s">
        <v>1110</v>
      </c>
      <c r="T1532" s="1133"/>
      <c r="U1532" s="1133"/>
      <c r="V1532" s="1136"/>
      <c r="W1532" s="875" t="s">
        <v>786</v>
      </c>
      <c r="X1532" s="879"/>
      <c r="Y1532" s="1188"/>
      <c r="Z1532" s="198"/>
      <c r="AA1532" s="1710" t="s">
        <v>1298</v>
      </c>
      <c r="AB1532" s="841"/>
      <c r="AC1532" s="841"/>
      <c r="AD1532" s="841"/>
      <c r="AE1532" s="841"/>
    </row>
    <row r="1533" spans="1:31" ht="23.25" x14ac:dyDescent="0.25">
      <c r="A1533" s="2324"/>
      <c r="B1533" s="690"/>
      <c r="C1533" s="351"/>
      <c r="D1533" s="565"/>
      <c r="E1533" s="565"/>
      <c r="F1533" s="565"/>
      <c r="G1533" s="565"/>
      <c r="H1533" s="565"/>
      <c r="I1533" s="565"/>
      <c r="J1533" s="565"/>
      <c r="K1533" s="565"/>
      <c r="L1533" s="565"/>
      <c r="M1533" s="565"/>
      <c r="N1533" s="669"/>
      <c r="O1533" s="838"/>
      <c r="P1533" s="863"/>
      <c r="Q1533" s="863"/>
      <c r="R1533" s="863"/>
      <c r="S1533" s="1195" t="s">
        <v>1109</v>
      </c>
      <c r="T1533" s="1133"/>
      <c r="U1533" s="1133"/>
      <c r="V1533" s="1137"/>
      <c r="W1533" s="875" t="s">
        <v>788</v>
      </c>
      <c r="X1533" s="879"/>
      <c r="Y1533" s="1188"/>
      <c r="Z1533" s="198"/>
      <c r="AA1533" s="1710" t="s">
        <v>1298</v>
      </c>
      <c r="AB1533" s="841"/>
      <c r="AC1533" s="841"/>
      <c r="AD1533" s="841"/>
      <c r="AE1533" s="841"/>
    </row>
    <row r="1534" spans="1:31" ht="23.25" x14ac:dyDescent="0.25">
      <c r="A1534" s="2324"/>
      <c r="B1534" s="690"/>
      <c r="C1534" s="565"/>
      <c r="D1534" s="565"/>
      <c r="E1534" s="565"/>
      <c r="F1534" s="565"/>
      <c r="G1534" s="565"/>
      <c r="H1534" s="565"/>
      <c r="I1534" s="565"/>
      <c r="J1534" s="565"/>
      <c r="K1534" s="565"/>
      <c r="L1534" s="565"/>
      <c r="M1534" s="565"/>
      <c r="N1534" s="669"/>
      <c r="O1534" s="838"/>
      <c r="P1534" s="863"/>
      <c r="Q1534" s="863"/>
      <c r="R1534" s="863"/>
      <c r="S1534" s="1195" t="s">
        <v>789</v>
      </c>
      <c r="T1534" s="1133"/>
      <c r="U1534" s="1133"/>
      <c r="V1534" s="1138"/>
      <c r="W1534" s="875" t="s">
        <v>790</v>
      </c>
      <c r="X1534" s="879"/>
      <c r="Y1534" s="1188"/>
      <c r="Z1534" s="198"/>
      <c r="AA1534" s="1710" t="s">
        <v>1298</v>
      </c>
      <c r="AB1534" s="841"/>
      <c r="AC1534" s="841"/>
      <c r="AD1534" s="841"/>
      <c r="AE1534" s="841"/>
    </row>
    <row r="1535" spans="1:31" ht="23.25" x14ac:dyDescent="0.25">
      <c r="A1535" s="2324"/>
      <c r="B1535" s="690"/>
      <c r="C1535" s="565"/>
      <c r="D1535" s="565"/>
      <c r="E1535" s="565"/>
      <c r="F1535" s="565"/>
      <c r="G1535" s="565"/>
      <c r="H1535" s="565"/>
      <c r="I1535" s="565"/>
      <c r="J1535" s="565"/>
      <c r="K1535" s="565"/>
      <c r="L1535" s="565"/>
      <c r="M1535" s="565"/>
      <c r="N1535" s="669"/>
      <c r="O1535" s="838"/>
      <c r="P1535" s="863"/>
      <c r="Q1535" s="863"/>
      <c r="R1535" s="863"/>
      <c r="S1535" s="1195" t="s">
        <v>791</v>
      </c>
      <c r="T1535" s="1133"/>
      <c r="U1535" s="1133"/>
      <c r="V1535" s="1138"/>
      <c r="W1535" s="875" t="s">
        <v>792</v>
      </c>
      <c r="X1535" s="879"/>
      <c r="Y1535" s="1188"/>
      <c r="Z1535" s="198"/>
      <c r="AA1535" s="1710" t="s">
        <v>1298</v>
      </c>
      <c r="AB1535" s="841"/>
      <c r="AC1535" s="841"/>
      <c r="AD1535" s="841"/>
      <c r="AE1535" s="841"/>
    </row>
    <row r="1536" spans="1:31" ht="19.5" thickBot="1" x14ac:dyDescent="0.35">
      <c r="A1536" s="2324"/>
      <c r="B1536" s="690"/>
      <c r="C1536" s="565"/>
      <c r="D1536" s="565"/>
      <c r="E1536" s="565"/>
      <c r="F1536" s="565"/>
      <c r="G1536" s="565"/>
      <c r="H1536" s="565"/>
      <c r="I1536" s="565"/>
      <c r="J1536" s="565"/>
      <c r="K1536" s="565"/>
      <c r="L1536" s="565"/>
      <c r="M1536" s="565"/>
      <c r="N1536" s="669"/>
      <c r="O1536" s="838"/>
      <c r="P1536" s="863"/>
      <c r="Q1536" s="863"/>
      <c r="R1536" s="863"/>
      <c r="S1536" s="1196"/>
      <c r="T1536" s="1134"/>
      <c r="U1536" s="1134"/>
      <c r="V1536" s="1139"/>
      <c r="W1536" s="880" t="s">
        <v>793</v>
      </c>
      <c r="X1536" s="881"/>
      <c r="Y1536" s="882"/>
      <c r="Z1536" s="198"/>
      <c r="AA1536" s="1710" t="s">
        <v>1298</v>
      </c>
      <c r="AB1536" s="841"/>
      <c r="AC1536" s="841"/>
      <c r="AD1536" s="841"/>
      <c r="AE1536" s="841"/>
    </row>
    <row r="1537" spans="1:32" ht="15.75" customHeight="1" x14ac:dyDescent="0.25">
      <c r="A1537" s="2324"/>
      <c r="B1537" s="690"/>
      <c r="C1537" s="565"/>
      <c r="D1537" s="565"/>
      <c r="E1537" s="565"/>
      <c r="F1537" s="565"/>
      <c r="G1537" s="565"/>
      <c r="H1537" s="565"/>
      <c r="I1537" s="565"/>
      <c r="J1537" s="565"/>
      <c r="K1537" s="565"/>
      <c r="L1537" s="565"/>
      <c r="M1537" s="565"/>
      <c r="N1537" s="669"/>
      <c r="O1537" s="838"/>
      <c r="P1537" s="1502" t="s">
        <v>425</v>
      </c>
      <c r="Q1537" s="1505" t="s">
        <v>425</v>
      </c>
      <c r="R1537" s="863"/>
      <c r="S1537" s="863"/>
      <c r="T1537" s="863"/>
      <c r="U1537" s="838"/>
      <c r="V1537" s="838"/>
      <c r="W1537" s="838"/>
      <c r="X1537" s="838"/>
      <c r="Y1537" s="838"/>
      <c r="Z1537" s="198"/>
      <c r="AA1537" s="1585" t="s">
        <v>770</v>
      </c>
    </row>
    <row r="1538" spans="1:32" ht="15.75" customHeight="1" x14ac:dyDescent="0.25">
      <c r="A1538" s="2324"/>
      <c r="B1538" s="690"/>
      <c r="C1538" s="565"/>
      <c r="D1538" s="565"/>
      <c r="E1538" s="565"/>
      <c r="F1538" s="565"/>
      <c r="G1538" s="565"/>
      <c r="H1538" s="565"/>
      <c r="I1538" s="565"/>
      <c r="J1538" s="565"/>
      <c r="K1538" s="565"/>
      <c r="L1538" s="565"/>
      <c r="M1538" s="565"/>
      <c r="N1538" s="669"/>
      <c r="O1538" s="838"/>
      <c r="P1538" s="1502" t="s">
        <v>405</v>
      </c>
      <c r="Q1538" s="1505" t="s">
        <v>405</v>
      </c>
      <c r="R1538" s="863"/>
      <c r="S1538" s="863"/>
      <c r="T1538" s="863"/>
      <c r="U1538" s="838"/>
      <c r="V1538" s="838"/>
      <c r="W1538" s="838"/>
      <c r="X1538" s="838"/>
      <c r="Y1538" s="838"/>
      <c r="Z1538" s="198"/>
      <c r="AA1538" s="1585" t="s">
        <v>770</v>
      </c>
    </row>
    <row r="1539" spans="1:32" ht="15.75" customHeight="1" x14ac:dyDescent="0.25">
      <c r="A1539" s="2324"/>
      <c r="B1539" s="690"/>
      <c r="C1539" s="565"/>
      <c r="D1539" s="565"/>
      <c r="E1539" s="565"/>
      <c r="F1539" s="565"/>
      <c r="G1539" s="565"/>
      <c r="H1539" s="565"/>
      <c r="I1539" s="565"/>
      <c r="J1539" s="565"/>
      <c r="K1539" s="565"/>
      <c r="L1539" s="565"/>
      <c r="M1539" s="565"/>
      <c r="N1539" s="669"/>
      <c r="O1539" s="838"/>
      <c r="P1539" s="33"/>
      <c r="Q1539" s="33"/>
      <c r="R1539" s="863"/>
      <c r="S1539" s="863"/>
      <c r="T1539" s="863"/>
      <c r="U1539" s="838"/>
      <c r="V1539" s="838"/>
      <c r="W1539" s="838"/>
      <c r="X1539" s="838"/>
      <c r="Y1539" s="838"/>
      <c r="Z1539" s="198"/>
      <c r="AA1539" s="1585" t="s">
        <v>770</v>
      </c>
    </row>
    <row r="1540" spans="1:32" ht="15.75" customHeight="1" x14ac:dyDescent="0.25">
      <c r="A1540" s="2324"/>
      <c r="B1540" s="690"/>
      <c r="C1540" s="565"/>
      <c r="D1540" s="565"/>
      <c r="E1540" s="565"/>
      <c r="F1540" s="565"/>
      <c r="G1540" s="565"/>
      <c r="H1540" s="565"/>
      <c r="I1540" s="565"/>
      <c r="J1540" s="565"/>
      <c r="K1540" s="565"/>
      <c r="L1540" s="565"/>
      <c r="M1540" s="565"/>
      <c r="N1540" s="669"/>
      <c r="O1540" s="838"/>
      <c r="P1540" s="1503" t="s">
        <v>1254</v>
      </c>
      <c r="Q1540" s="1503"/>
      <c r="R1540" s="863"/>
      <c r="S1540" s="863"/>
      <c r="T1540" s="863"/>
      <c r="U1540" s="838"/>
      <c r="V1540" s="838"/>
      <c r="W1540" s="838"/>
      <c r="X1540" s="838"/>
      <c r="Y1540" s="838"/>
      <c r="Z1540" s="198"/>
      <c r="AA1540" s="1585" t="s">
        <v>770</v>
      </c>
    </row>
    <row r="1541" spans="1:32" ht="15.75" customHeight="1" x14ac:dyDescent="0.3">
      <c r="A1541" s="2324"/>
      <c r="B1541" s="690"/>
      <c r="C1541" s="565"/>
      <c r="D1541" s="565"/>
      <c r="E1541" s="565"/>
      <c r="F1541" s="565"/>
      <c r="G1541" s="565"/>
      <c r="H1541" s="565"/>
      <c r="I1541" s="565"/>
      <c r="J1541" s="565"/>
      <c r="K1541" s="565"/>
      <c r="L1541" s="565"/>
      <c r="M1541" s="565"/>
      <c r="N1541" s="669"/>
      <c r="O1541" s="838"/>
      <c r="P1541" s="1556"/>
      <c r="Q1541" s="1505"/>
      <c r="R1541" s="863"/>
      <c r="S1541" s="863"/>
      <c r="T1541" s="863"/>
      <c r="U1541" s="838"/>
      <c r="V1541" s="838"/>
      <c r="W1541" s="838"/>
      <c r="X1541" s="838"/>
      <c r="Y1541" s="838"/>
      <c r="Z1541" s="198"/>
      <c r="AA1541" s="1585" t="s">
        <v>770</v>
      </c>
    </row>
    <row r="1542" spans="1:32" ht="15.75" customHeight="1" x14ac:dyDescent="0.3">
      <c r="A1542" s="2324"/>
      <c r="B1542" s="690"/>
      <c r="C1542" s="565"/>
      <c r="D1542" s="565"/>
      <c r="E1542" s="565"/>
      <c r="F1542" s="565"/>
      <c r="G1542" s="565"/>
      <c r="H1542" s="565"/>
      <c r="I1542" s="565"/>
      <c r="J1542" s="565"/>
      <c r="K1542" s="565"/>
      <c r="L1542" s="565"/>
      <c r="M1542" s="565"/>
      <c r="N1542" s="669"/>
      <c r="O1542" s="838"/>
      <c r="P1542" s="1556" t="s">
        <v>1251</v>
      </c>
      <c r="Q1542" s="1505" t="s">
        <v>708</v>
      </c>
      <c r="R1542" s="863"/>
      <c r="S1542" s="863"/>
      <c r="T1542" s="863"/>
      <c r="U1542" s="838"/>
      <c r="V1542" s="838"/>
      <c r="W1542" s="838"/>
      <c r="X1542" s="838"/>
      <c r="Y1542" s="838"/>
      <c r="Z1542" s="198"/>
      <c r="AA1542" s="1585" t="s">
        <v>770</v>
      </c>
    </row>
    <row r="1543" spans="1:32" ht="15.75" customHeight="1" x14ac:dyDescent="0.25">
      <c r="A1543" s="2324"/>
      <c r="B1543" s="690"/>
      <c r="C1543" s="565"/>
      <c r="D1543" s="565"/>
      <c r="E1543" s="565"/>
      <c r="F1543" s="565"/>
      <c r="G1543" s="565"/>
      <c r="H1543" s="565"/>
      <c r="I1543" s="565"/>
      <c r="J1543" s="565"/>
      <c r="K1543" s="565"/>
      <c r="L1543" s="565"/>
      <c r="M1543" s="565"/>
      <c r="N1543" s="669"/>
      <c r="O1543" s="838"/>
      <c r="P1543" s="1502" t="s">
        <v>532</v>
      </c>
      <c r="Q1543" s="1505" t="s">
        <v>532</v>
      </c>
      <c r="R1543" s="863"/>
      <c r="S1543" s="863"/>
      <c r="T1543" s="863"/>
      <c r="U1543" s="838"/>
      <c r="V1543" s="838"/>
      <c r="W1543" s="838"/>
      <c r="X1543" s="838"/>
      <c r="Y1543" s="838"/>
      <c r="Z1543" s="198"/>
      <c r="AA1543" s="1710" t="s">
        <v>1298</v>
      </c>
      <c r="AB1543" s="841"/>
      <c r="AC1543" s="841"/>
      <c r="AD1543" s="841"/>
      <c r="AE1543" s="841"/>
    </row>
    <row r="1544" spans="1:32" ht="15.75" customHeight="1" x14ac:dyDescent="0.25">
      <c r="A1544" s="2324"/>
      <c r="B1544" s="702" t="s">
        <v>115</v>
      </c>
      <c r="C1544" s="2353" t="str">
        <f ca="1">CELL("nomfichier")</f>
        <v>C:\Users\Joël Leboucher\Desktop\UPRT a faire\EN CHANTIER\fait\AU POIDS\[ff-14.A-restauration-13.postits-au-poids.xlsx]Nota</v>
      </c>
      <c r="D1544" s="2353"/>
      <c r="E1544" s="2353"/>
      <c r="F1544" s="2353"/>
      <c r="G1544" s="2353"/>
      <c r="H1544" s="2353"/>
      <c r="I1544" s="2353"/>
      <c r="J1544" s="2353"/>
      <c r="K1544" s="2353"/>
      <c r="L1544" s="2353"/>
      <c r="M1544" s="2353"/>
      <c r="N1544" s="2354"/>
      <c r="O1544" s="838"/>
      <c r="P1544" s="1502" t="s">
        <v>156</v>
      </c>
      <c r="Q1544" s="1505" t="s">
        <v>156</v>
      </c>
      <c r="R1544" s="863"/>
      <c r="S1544" s="863"/>
      <c r="T1544" s="863"/>
      <c r="U1544" s="838"/>
      <c r="V1544" s="838"/>
      <c r="W1544" s="838"/>
      <c r="X1544" s="838"/>
      <c r="Y1544" s="838"/>
      <c r="Z1544" s="198"/>
      <c r="AA1544" s="1710" t="s">
        <v>1298</v>
      </c>
      <c r="AB1544" s="841"/>
      <c r="AC1544" s="841"/>
      <c r="AD1544" s="841"/>
      <c r="AE1544" s="841"/>
    </row>
    <row r="1545" spans="1:32" ht="15" customHeight="1" x14ac:dyDescent="0.25">
      <c r="A1545" s="2324"/>
      <c r="B1545" s="703" t="s">
        <v>117</v>
      </c>
      <c r="C1545" s="2355" t="s">
        <v>513</v>
      </c>
      <c r="D1545" s="2355"/>
      <c r="E1545" s="2355"/>
      <c r="F1545" s="2355"/>
      <c r="G1545" s="2355"/>
      <c r="H1545" s="2355"/>
      <c r="I1545" s="2355"/>
      <c r="J1545" s="2355"/>
      <c r="K1545" s="2355"/>
      <c r="L1545" s="2355"/>
      <c r="M1545" s="2355"/>
      <c r="N1545" s="2356"/>
      <c r="O1545" s="838"/>
      <c r="P1545" s="863"/>
      <c r="Q1545" s="863"/>
      <c r="R1545" s="863"/>
      <c r="S1545" s="863"/>
      <c r="T1545" s="863"/>
      <c r="U1545" s="838"/>
      <c r="V1545" s="838"/>
      <c r="W1545" s="838"/>
      <c r="X1545" s="838"/>
      <c r="Y1545" s="838"/>
      <c r="Z1545" s="198"/>
      <c r="AA1545" s="1710" t="s">
        <v>1298</v>
      </c>
      <c r="AB1545" s="841"/>
      <c r="AC1545" s="841"/>
      <c r="AD1545" s="841"/>
      <c r="AE1545" s="841"/>
    </row>
    <row r="1546" spans="1:32" ht="15" customHeight="1" x14ac:dyDescent="0.25">
      <c r="A1546" s="2324"/>
      <c r="B1546" s="2357" t="s">
        <v>421</v>
      </c>
      <c r="C1546" s="2358"/>
      <c r="D1546" s="2358"/>
      <c r="E1546" s="2358"/>
      <c r="F1546" s="2358"/>
      <c r="G1546" s="2358"/>
      <c r="H1546" s="2358"/>
      <c r="I1546" s="2358"/>
      <c r="J1546" s="2358"/>
      <c r="K1546" s="2358"/>
      <c r="L1546" s="2358"/>
      <c r="M1546" s="2358"/>
      <c r="N1546" s="2359"/>
      <c r="O1546" s="838"/>
      <c r="P1546" s="863"/>
      <c r="Q1546" s="863"/>
      <c r="R1546" s="863"/>
      <c r="S1546" s="863"/>
      <c r="T1546" s="863"/>
      <c r="U1546" s="838"/>
      <c r="V1546" s="838"/>
      <c r="W1546" s="838"/>
      <c r="X1546" s="838"/>
      <c r="Y1546" s="838"/>
      <c r="Z1546" s="198"/>
      <c r="AA1546" s="1710" t="s">
        <v>1298</v>
      </c>
      <c r="AB1546" s="841"/>
      <c r="AC1546" s="841"/>
      <c r="AD1546" s="841"/>
      <c r="AE1546" s="841"/>
    </row>
    <row r="1547" spans="1:32" ht="15.75" customHeight="1" thickBot="1" x14ac:dyDescent="0.3">
      <c r="A1547" s="2324"/>
      <c r="B1547" s="2360"/>
      <c r="C1547" s="2361"/>
      <c r="D1547" s="2361"/>
      <c r="E1547" s="2361"/>
      <c r="F1547" s="2361"/>
      <c r="G1547" s="2361"/>
      <c r="H1547" s="2361"/>
      <c r="I1547" s="2361"/>
      <c r="J1547" s="2361"/>
      <c r="K1547" s="2361"/>
      <c r="L1547" s="2361"/>
      <c r="M1547" s="2361"/>
      <c r="N1547" s="2362"/>
      <c r="O1547" s="838"/>
      <c r="P1547" s="863"/>
      <c r="Q1547" s="863"/>
      <c r="R1547" s="863"/>
      <c r="S1547" s="863"/>
      <c r="T1547" s="863"/>
      <c r="U1547" s="838"/>
      <c r="V1547" s="838"/>
      <c r="W1547" s="838"/>
      <c r="X1547" s="838"/>
      <c r="Y1547" s="838"/>
      <c r="Z1547" s="198"/>
      <c r="AA1547" s="1710" t="s">
        <v>1298</v>
      </c>
      <c r="AB1547" s="841"/>
      <c r="AC1547" s="841"/>
      <c r="AD1547" s="841"/>
      <c r="AE1547" s="841"/>
    </row>
    <row r="1548" spans="1:32" ht="15" customHeight="1" x14ac:dyDescent="0.25">
      <c r="A1548" s="2324"/>
      <c r="B1548" s="2403"/>
      <c r="C1548" s="2403"/>
      <c r="D1548" s="2403"/>
      <c r="E1548" s="2403"/>
      <c r="F1548" s="2403"/>
      <c r="G1548" s="2403"/>
      <c r="H1548" s="2403"/>
      <c r="I1548" s="2403"/>
      <c r="J1548" s="2403"/>
      <c r="K1548" s="2403"/>
      <c r="L1548" s="2403"/>
      <c r="M1548" s="2403"/>
      <c r="N1548" s="2403"/>
      <c r="O1548" s="2403"/>
      <c r="P1548" s="2403"/>
      <c r="Q1548" s="2403"/>
      <c r="R1548" s="2403"/>
      <c r="S1548" s="2403"/>
      <c r="T1548" s="2403"/>
      <c r="U1548" s="2403"/>
      <c r="V1548" s="2403"/>
      <c r="W1548" s="2403"/>
      <c r="X1548" s="2403"/>
      <c r="Y1548" s="2403"/>
      <c r="Z1548" s="198"/>
      <c r="AA1548" s="1586"/>
      <c r="AB1548" s="198"/>
      <c r="AC1548" s="198"/>
      <c r="AD1548" s="198"/>
      <c r="AE1548" s="198"/>
      <c r="AF1548" s="198"/>
    </row>
    <row r="1549" spans="1:32" ht="15" customHeight="1" x14ac:dyDescent="0.25">
      <c r="O1549" s="838"/>
      <c r="P1549" s="863"/>
      <c r="Q1549" s="863"/>
      <c r="R1549" s="863"/>
      <c r="S1549" s="863"/>
      <c r="T1549" s="863"/>
      <c r="U1549" s="838"/>
      <c r="V1549" s="838"/>
      <c r="W1549" s="838"/>
      <c r="X1549" s="838"/>
      <c r="Y1549" s="838"/>
      <c r="Z1549" s="198"/>
      <c r="AA1549" s="1586"/>
      <c r="AB1549" s="198"/>
      <c r="AC1549" s="198"/>
      <c r="AD1549" s="198"/>
      <c r="AE1549" s="198"/>
      <c r="AF1549" s="198"/>
    </row>
    <row r="1550" spans="1:32" x14ac:dyDescent="0.25">
      <c r="A1550" s="301"/>
      <c r="B1550" s="301"/>
      <c r="C1550" s="301"/>
      <c r="D1550" s="301"/>
      <c r="E1550" s="301"/>
      <c r="F1550" s="301"/>
      <c r="G1550" s="301"/>
      <c r="H1550" s="301"/>
      <c r="I1550" s="301"/>
      <c r="J1550" s="301"/>
      <c r="K1550" s="301"/>
      <c r="L1550" s="301"/>
      <c r="M1550" s="301"/>
      <c r="N1550" s="301"/>
      <c r="O1550" s="301"/>
      <c r="P1550" s="301"/>
      <c r="Q1550" s="301"/>
      <c r="R1550" s="301"/>
      <c r="S1550" s="301"/>
      <c r="T1550" s="301"/>
      <c r="U1550" s="301"/>
      <c r="V1550" s="301"/>
      <c r="W1550" s="301"/>
      <c r="X1550" s="301"/>
      <c r="Y1550" s="301"/>
      <c r="Z1550" s="198"/>
    </row>
    <row r="1551" spans="1:32" x14ac:dyDescent="0.25">
      <c r="A1551" s="301"/>
      <c r="B1551" s="301"/>
      <c r="C1551" s="301"/>
      <c r="D1551" s="301"/>
      <c r="E1551" s="301"/>
      <c r="F1551" s="301"/>
      <c r="G1551" s="301"/>
      <c r="H1551" s="301"/>
      <c r="I1551" s="301"/>
      <c r="J1551" s="301"/>
      <c r="K1551" s="301"/>
      <c r="L1551" s="301"/>
      <c r="M1551" s="301"/>
      <c r="N1551" s="301"/>
      <c r="O1551" s="301"/>
      <c r="P1551" s="301"/>
      <c r="Q1551" s="301"/>
      <c r="R1551" s="301"/>
      <c r="S1551" s="301"/>
      <c r="T1551" s="301"/>
      <c r="U1551" s="301"/>
      <c r="V1551" s="301"/>
      <c r="W1551" s="301"/>
      <c r="X1551" s="301"/>
      <c r="Y1551" s="301"/>
      <c r="Z1551" s="198"/>
    </row>
    <row r="1552" spans="1:32" ht="15" customHeight="1" x14ac:dyDescent="0.25">
      <c r="Z1552" s="198"/>
    </row>
    <row r="1553" spans="1:26" ht="15" customHeight="1" x14ac:dyDescent="0.25">
      <c r="A1553" s="1874" t="s">
        <v>277</v>
      </c>
      <c r="B1553" s="1874"/>
      <c r="C1553" s="1874"/>
      <c r="D1553" s="1874"/>
      <c r="E1553" s="1874"/>
      <c r="F1553" s="1874"/>
      <c r="G1553" s="1874"/>
      <c r="H1553" s="1874"/>
      <c r="I1553" s="1874"/>
      <c r="J1553" s="1874"/>
      <c r="K1553" s="1874"/>
      <c r="L1553" s="1874"/>
      <c r="M1553" s="1874"/>
      <c r="N1553" s="1874"/>
      <c r="Z1553" s="198"/>
    </row>
    <row r="1554" spans="1:26" ht="15" customHeight="1" x14ac:dyDescent="0.25">
      <c r="A1554" s="1874"/>
      <c r="B1554" s="1874"/>
      <c r="C1554" s="1874"/>
      <c r="D1554" s="1874"/>
      <c r="E1554" s="1874"/>
      <c r="F1554" s="1874"/>
      <c r="G1554" s="1874"/>
      <c r="H1554" s="1874"/>
      <c r="I1554" s="1874"/>
      <c r="J1554" s="1874"/>
      <c r="K1554" s="1874"/>
      <c r="L1554" s="1874"/>
      <c r="M1554" s="1874"/>
      <c r="N1554" s="1874"/>
      <c r="Z1554" s="198"/>
    </row>
    <row r="1555" spans="1:26" ht="15" customHeight="1" x14ac:dyDescent="0.25">
      <c r="A1555" s="779"/>
      <c r="B1555" s="752" t="str">
        <f>ADDRESS(ROW(),COLUMN(),4)</f>
        <v>B1555</v>
      </c>
      <c r="C1555" s="779"/>
      <c r="D1555" s="779"/>
      <c r="E1555" s="779"/>
      <c r="F1555" s="779"/>
      <c r="G1555" s="779"/>
      <c r="H1555" s="779"/>
      <c r="I1555" s="779"/>
      <c r="J1555" s="779"/>
      <c r="K1555" s="779"/>
      <c r="L1555" s="779"/>
      <c r="M1555" s="779"/>
      <c r="N1555" s="779"/>
      <c r="Z1555" s="198"/>
    </row>
    <row r="1556" spans="1:26" ht="15" customHeight="1" x14ac:dyDescent="0.25">
      <c r="A1556" s="779"/>
      <c r="B1556" s="779"/>
      <c r="C1556" s="779"/>
      <c r="D1556" s="779"/>
      <c r="E1556" s="779"/>
      <c r="F1556" s="779"/>
      <c r="G1556" s="779"/>
      <c r="H1556" s="779"/>
      <c r="I1556" s="779"/>
      <c r="J1556" s="779"/>
      <c r="K1556" s="779"/>
      <c r="L1556" s="779"/>
      <c r="M1556" s="779"/>
      <c r="N1556" s="779"/>
      <c r="Z1556" s="198"/>
    </row>
    <row r="1557" spans="1:26" ht="15" customHeight="1" x14ac:dyDescent="0.25">
      <c r="A1557" s="747"/>
      <c r="B1557" s="747"/>
      <c r="C1557" s="747"/>
      <c r="D1557" s="747"/>
      <c r="E1557" s="747"/>
      <c r="F1557" s="747"/>
      <c r="G1557" s="747"/>
      <c r="H1557" s="747"/>
      <c r="I1557" s="747"/>
      <c r="J1557" s="747"/>
      <c r="K1557" s="747"/>
      <c r="L1557" s="747"/>
      <c r="M1557" s="747"/>
      <c r="N1557" s="747"/>
      <c r="Z1557" s="198"/>
    </row>
    <row r="1558" spans="1:26" ht="15" customHeight="1" thickBot="1" x14ac:dyDescent="0.3">
      <c r="A1558" s="579" t="s">
        <v>109</v>
      </c>
      <c r="B1558" s="2321" t="str">
        <f>B1559</f>
        <v>LA GENOISE Mickaël Rabeau</v>
      </c>
      <c r="C1558" s="2321"/>
      <c r="D1558" s="2321"/>
      <c r="E1558" s="2321"/>
      <c r="F1558" s="2321"/>
      <c r="G1558" s="2321"/>
      <c r="H1558" s="2321"/>
      <c r="I1558" s="2321"/>
      <c r="J1558" s="2321"/>
      <c r="K1558" s="2321"/>
      <c r="L1558" s="2321"/>
      <c r="M1558" s="2321"/>
      <c r="N1558" s="2321"/>
      <c r="Z1558" s="198"/>
    </row>
    <row r="1559" spans="1:26" ht="15" customHeight="1" x14ac:dyDescent="0.25">
      <c r="A1559" s="2324" t="str">
        <f>B1559</f>
        <v>LA GENOISE Mickaël Rabeau</v>
      </c>
      <c r="B1559" s="2325" t="s">
        <v>1269</v>
      </c>
      <c r="C1559" s="2326"/>
      <c r="D1559" s="2326"/>
      <c r="E1559" s="2326"/>
      <c r="F1559" s="2326"/>
      <c r="G1559" s="2326"/>
      <c r="H1559" s="2326"/>
      <c r="I1559" s="2326"/>
      <c r="J1559" s="2326"/>
      <c r="K1559" s="2326"/>
      <c r="L1559" s="2326"/>
      <c r="M1559" s="2326"/>
      <c r="N1559" s="1630" t="s">
        <v>17</v>
      </c>
      <c r="P1559" s="2404" t="s">
        <v>1293</v>
      </c>
      <c r="Q1559" s="2404"/>
      <c r="R1559" s="2404"/>
      <c r="S1559" s="2404"/>
      <c r="T1559" s="2404"/>
      <c r="U1559" s="2404"/>
      <c r="Z1559" s="198"/>
    </row>
    <row r="1560" spans="1:26" ht="15" customHeight="1" x14ac:dyDescent="0.25">
      <c r="A1560" s="2324"/>
      <c r="B1560" s="2327"/>
      <c r="C1560" s="2328"/>
      <c r="D1560" s="2328"/>
      <c r="E1560" s="2328"/>
      <c r="F1560" s="2328"/>
      <c r="G1560" s="2328"/>
      <c r="H1560" s="2328"/>
      <c r="I1560" s="2328"/>
      <c r="J1560" s="2328"/>
      <c r="K1560" s="2328"/>
      <c r="L1560" s="2328"/>
      <c r="M1560" s="2328"/>
      <c r="N1560" s="1468">
        <v>12</v>
      </c>
      <c r="P1560" s="2404"/>
      <c r="Q1560" s="2404"/>
      <c r="R1560" s="2404"/>
      <c r="S1560" s="2404"/>
      <c r="T1560" s="2404"/>
      <c r="U1560" s="2404"/>
      <c r="Z1560" s="198"/>
    </row>
    <row r="1561" spans="1:26" ht="15" customHeight="1" x14ac:dyDescent="0.25">
      <c r="A1561" s="2324"/>
      <c r="B1561" s="2397" t="s">
        <v>299</v>
      </c>
      <c r="C1561" s="2398"/>
      <c r="D1561" s="2398"/>
      <c r="E1561" s="2398"/>
      <c r="F1561" s="2398"/>
      <c r="G1561" s="2398"/>
      <c r="H1561" s="2398"/>
      <c r="I1561" s="2398"/>
      <c r="J1561" s="2398"/>
      <c r="K1561" s="2398"/>
      <c r="L1561" s="2398"/>
      <c r="M1561" s="2398"/>
      <c r="N1561" s="2399"/>
      <c r="Z1561" s="198"/>
    </row>
    <row r="1562" spans="1:26" ht="15" customHeight="1" x14ac:dyDescent="0.25">
      <c r="A1562" s="2324"/>
      <c r="B1562" s="2400"/>
      <c r="C1562" s="2401"/>
      <c r="D1562" s="2401"/>
      <c r="E1562" s="2401"/>
      <c r="F1562" s="2401"/>
      <c r="G1562" s="2401"/>
      <c r="H1562" s="2401"/>
      <c r="I1562" s="2401"/>
      <c r="J1562" s="2401"/>
      <c r="K1562" s="2401"/>
      <c r="L1562" s="2401"/>
      <c r="M1562" s="2401"/>
      <c r="N1562" s="2402"/>
      <c r="Z1562" s="198"/>
    </row>
    <row r="1563" spans="1:26" ht="15" customHeight="1" x14ac:dyDescent="0.25">
      <c r="A1563" s="2324"/>
      <c r="B1563" s="1466"/>
      <c r="C1563" s="1467"/>
      <c r="D1563" s="1467"/>
      <c r="E1563" s="1467"/>
      <c r="F1563" s="2335" t="s">
        <v>398</v>
      </c>
      <c r="G1563" s="2335" t="s">
        <v>399</v>
      </c>
      <c r="H1563" s="2335" t="s">
        <v>400</v>
      </c>
      <c r="I1563" s="2347" t="s">
        <v>401</v>
      </c>
      <c r="J1563" s="2349" t="s">
        <v>402</v>
      </c>
      <c r="K1563" s="2349" t="s">
        <v>403</v>
      </c>
      <c r="L1563" s="1467"/>
      <c r="M1563" s="1467"/>
      <c r="N1563" s="1615">
        <f>ROW()-5</f>
        <v>1558</v>
      </c>
      <c r="O1563" s="1616" t="s">
        <v>1258</v>
      </c>
      <c r="Z1563" s="198"/>
    </row>
    <row r="1564" spans="1:26" ht="15" customHeight="1" x14ac:dyDescent="0.25">
      <c r="A1564" s="2324"/>
      <c r="B1564" s="2351" t="s">
        <v>404</v>
      </c>
      <c r="C1564" s="2352"/>
      <c r="D1564" s="2352"/>
      <c r="E1564" s="565"/>
      <c r="F1564" s="2336"/>
      <c r="G1564" s="2336"/>
      <c r="H1564" s="2336"/>
      <c r="I1564" s="2348"/>
      <c r="J1564" s="2350"/>
      <c r="K1564" s="2350"/>
      <c r="L1564" s="565"/>
      <c r="M1564" s="565"/>
      <c r="N1564" s="669"/>
      <c r="Z1564" s="198"/>
    </row>
    <row r="1565" spans="1:26" ht="15" customHeight="1" x14ac:dyDescent="0.25">
      <c r="A1565" s="2324"/>
      <c r="B1565" s="2351"/>
      <c r="C1565" s="2352"/>
      <c r="D1565" s="2352"/>
      <c r="E1565" s="565"/>
      <c r="F1565" s="2336"/>
      <c r="G1565" s="2336"/>
      <c r="H1565" s="2336"/>
      <c r="I1565" s="2348"/>
      <c r="J1565" s="2350"/>
      <c r="K1565" s="2350"/>
      <c r="L1565" s="565"/>
      <c r="M1565" s="565"/>
      <c r="N1565" s="669"/>
      <c r="Z1565" s="198"/>
    </row>
    <row r="1566" spans="1:26" ht="15" customHeight="1" x14ac:dyDescent="0.25">
      <c r="A1566" s="2324"/>
      <c r="B1566" s="2351"/>
      <c r="C1566" s="2352"/>
      <c r="D1566" s="2352"/>
      <c r="E1566" s="1554" t="s">
        <v>405</v>
      </c>
      <c r="F1566" s="671">
        <v>5</v>
      </c>
      <c r="G1566" s="671">
        <v>3</v>
      </c>
      <c r="H1566" s="671">
        <v>10</v>
      </c>
      <c r="I1566" s="671">
        <v>8</v>
      </c>
      <c r="J1566" s="672">
        <v>1.5</v>
      </c>
      <c r="K1566" s="672">
        <v>2</v>
      </c>
      <c r="L1566" s="565"/>
      <c r="M1566" s="565"/>
      <c r="N1566" s="669"/>
      <c r="P1566" s="1503" t="s">
        <v>1254</v>
      </c>
      <c r="Z1566" s="198"/>
    </row>
    <row r="1567" spans="1:26" ht="15" customHeight="1" x14ac:dyDescent="0.25">
      <c r="A1567" s="2324"/>
      <c r="B1567" s="2345" t="s">
        <v>406</v>
      </c>
      <c r="C1567" s="2346" t="s">
        <v>315</v>
      </c>
      <c r="D1567" s="565"/>
      <c r="E1567" s="565"/>
      <c r="F1567" s="1469" t="s">
        <v>34</v>
      </c>
      <c r="G1567" s="1469" t="s">
        <v>34</v>
      </c>
      <c r="H1567" s="1469" t="s">
        <v>34</v>
      </c>
      <c r="I1567" s="1469" t="s">
        <v>34</v>
      </c>
      <c r="J1567" s="673" t="s">
        <v>113</v>
      </c>
      <c r="K1567" s="673" t="s">
        <v>113</v>
      </c>
      <c r="L1567" s="565"/>
      <c r="M1567" s="565"/>
      <c r="N1567" s="669"/>
      <c r="Z1567" s="198"/>
    </row>
    <row r="1568" spans="1:26" ht="15" customHeight="1" x14ac:dyDescent="0.3">
      <c r="A1568" s="2324"/>
      <c r="B1568" s="2345"/>
      <c r="C1568" s="2346"/>
      <c r="D1568" s="565"/>
      <c r="E1568" s="565"/>
      <c r="F1568" s="1469"/>
      <c r="G1568" s="1469"/>
      <c r="H1568" s="1469"/>
      <c r="I1568" s="1469"/>
      <c r="J1568" s="673"/>
      <c r="K1568" s="673"/>
      <c r="L1568" s="565"/>
      <c r="M1568" s="565"/>
      <c r="N1568" s="669"/>
      <c r="P1568" s="1556" t="s">
        <v>1251</v>
      </c>
      <c r="Q1568" s="1505" t="s">
        <v>708</v>
      </c>
      <c r="Z1568" s="198"/>
    </row>
    <row r="1569" spans="1:26" ht="15" customHeight="1" x14ac:dyDescent="0.25">
      <c r="A1569" s="2324"/>
      <c r="B1569" s="674" t="s">
        <v>31</v>
      </c>
      <c r="C1569" s="674" t="s">
        <v>31</v>
      </c>
      <c r="D1569" s="675" t="s">
        <v>407</v>
      </c>
      <c r="E1569" s="410"/>
      <c r="F1569" s="676"/>
      <c r="G1569" s="676"/>
      <c r="H1569" s="676"/>
      <c r="I1569" s="676"/>
      <c r="J1569" s="410"/>
      <c r="K1569" s="410"/>
      <c r="L1569" s="677"/>
      <c r="M1569" s="678"/>
      <c r="N1569" s="679" t="s">
        <v>112</v>
      </c>
      <c r="P1569" s="1502" t="s">
        <v>532</v>
      </c>
      <c r="Q1569" s="1505" t="s">
        <v>532</v>
      </c>
      <c r="Z1569" s="198"/>
    </row>
    <row r="1570" spans="1:26" ht="15" customHeight="1" x14ac:dyDescent="0.25">
      <c r="A1570" s="2324"/>
      <c r="B1570" s="381">
        <v>1.6</v>
      </c>
      <c r="C1570" s="381">
        <v>0.15</v>
      </c>
      <c r="D1570" s="351" t="s">
        <v>408</v>
      </c>
      <c r="E1570" s="410"/>
      <c r="F1570" s="476">
        <f>(B1570/C1582)*F1566</f>
        <v>0.7272727272727274</v>
      </c>
      <c r="G1570" s="476">
        <f>(B1570/C1583)*G1566</f>
        <v>0.36923076923076925</v>
      </c>
      <c r="H1570" s="476">
        <f>(B1570/C1584)*H1566</f>
        <v>2.6666666666666665</v>
      </c>
      <c r="I1570" s="476">
        <f>(B1570/C1585)*I1566</f>
        <v>3.2</v>
      </c>
      <c r="J1570" s="476">
        <f>(B1570/B1578)*J1566</f>
        <v>0.62176165803108807</v>
      </c>
      <c r="K1570" s="476">
        <f>(C1570/C1578)*K1566</f>
        <v>0.89552238805970152</v>
      </c>
      <c r="L1570" s="2343" t="s">
        <v>409</v>
      </c>
      <c r="M1570" s="2343"/>
      <c r="N1570" s="2344"/>
      <c r="P1570" s="1502" t="s">
        <v>156</v>
      </c>
      <c r="Q1570" s="1505" t="s">
        <v>156</v>
      </c>
      <c r="Z1570" s="198"/>
    </row>
    <row r="1571" spans="1:26" ht="15" customHeight="1" x14ac:dyDescent="0.25">
      <c r="A1571" s="2324"/>
      <c r="B1571" s="381">
        <v>1</v>
      </c>
      <c r="C1571" s="381">
        <v>0.09</v>
      </c>
      <c r="D1571" s="351" t="s">
        <v>284</v>
      </c>
      <c r="E1571" s="410"/>
      <c r="F1571" s="476">
        <f>(B1571/C1582)*F1566</f>
        <v>0.45454545454545459</v>
      </c>
      <c r="G1571" s="476">
        <f>(B1571/C1583)*G1566</f>
        <v>0.23076923076923078</v>
      </c>
      <c r="H1571" s="476">
        <f>(B1571/C1584)*H1566</f>
        <v>1.6666666666666665</v>
      </c>
      <c r="I1571" s="476">
        <f>(B1571/C1585)*I1566</f>
        <v>2</v>
      </c>
      <c r="J1571" s="476">
        <f>(B1571/B1578)*J1566</f>
        <v>0.38860103626942999</v>
      </c>
      <c r="K1571" s="476">
        <f>(C1571/C1578)*K1566</f>
        <v>0.53731343283582089</v>
      </c>
      <c r="L1571" s="2341"/>
      <c r="M1571" s="2341"/>
      <c r="N1571" s="2342"/>
      <c r="P1571" s="1502" t="s">
        <v>425</v>
      </c>
      <c r="Q1571" s="1505" t="s">
        <v>425</v>
      </c>
      <c r="Z1571" s="198"/>
    </row>
    <row r="1572" spans="1:26" ht="15" customHeight="1" x14ac:dyDescent="0.25">
      <c r="A1572" s="2324"/>
      <c r="B1572" s="381">
        <v>1.1000000000000001</v>
      </c>
      <c r="C1572" s="381">
        <v>9.5000000000000001E-2</v>
      </c>
      <c r="D1572" s="351" t="s">
        <v>410</v>
      </c>
      <c r="E1572" s="410"/>
      <c r="F1572" s="476">
        <f>(B1572/C1582)*F1566</f>
        <v>0.5</v>
      </c>
      <c r="G1572" s="476">
        <f>(B1572/C1583)*G1566</f>
        <v>0.25384615384615383</v>
      </c>
      <c r="H1572" s="476">
        <f>(B1572/C1584)*H1566</f>
        <v>1.8333333333333335</v>
      </c>
      <c r="I1572" s="476">
        <f>(B1572/C1585)*I1566</f>
        <v>2.2000000000000002</v>
      </c>
      <c r="J1572" s="476">
        <f>(B1572/B1578)*J1566</f>
        <v>0.42746113989637308</v>
      </c>
      <c r="K1572" s="476">
        <f>(C1572/C1578)*K1566</f>
        <v>0.56716417910447769</v>
      </c>
      <c r="L1572" s="565" t="s">
        <v>411</v>
      </c>
      <c r="M1572" s="565"/>
      <c r="N1572" s="680"/>
      <c r="P1572" s="1502" t="s">
        <v>405</v>
      </c>
      <c r="Q1572" s="1505" t="s">
        <v>405</v>
      </c>
      <c r="Z1572" s="198"/>
    </row>
    <row r="1573" spans="1:26" ht="15" customHeight="1" x14ac:dyDescent="0.25">
      <c r="A1573" s="2324"/>
      <c r="B1573" s="381">
        <v>0.1</v>
      </c>
      <c r="C1573" s="381"/>
      <c r="D1573" s="351" t="s">
        <v>412</v>
      </c>
      <c r="E1573" s="410"/>
      <c r="F1573" s="476">
        <f>(B1573/C1582)*F1566</f>
        <v>4.5454545454545463E-2</v>
      </c>
      <c r="G1573" s="476">
        <f>(B1573/C1583)*G1566</f>
        <v>2.3076923076923078E-2</v>
      </c>
      <c r="H1573" s="476">
        <f>(B1573/C1584)*H1566</f>
        <v>0.16666666666666666</v>
      </c>
      <c r="I1573" s="476">
        <f>(B1573/C1585)*I1566</f>
        <v>0.2</v>
      </c>
      <c r="J1573" s="476">
        <f>(B1573/B1578)*J1566</f>
        <v>3.8860103626943004E-2</v>
      </c>
      <c r="K1573" s="476">
        <f>(C1573/C1578)*K1566</f>
        <v>0</v>
      </c>
      <c r="L1573" s="565" t="s">
        <v>413</v>
      </c>
      <c r="M1573" s="565"/>
      <c r="N1573" s="680"/>
      <c r="Z1573" s="198"/>
    </row>
    <row r="1574" spans="1:26" ht="15" customHeight="1" x14ac:dyDescent="0.25">
      <c r="A1574" s="2324"/>
      <c r="B1574" s="381">
        <v>0.06</v>
      </c>
      <c r="C1574" s="381"/>
      <c r="D1574" s="351" t="s">
        <v>414</v>
      </c>
      <c r="E1574" s="410"/>
      <c r="F1574" s="476">
        <f>(B1574/C1582)*F1566</f>
        <v>2.7272727272727271E-2</v>
      </c>
      <c r="G1574" s="476">
        <f>(B1574/C1583)*G1566</f>
        <v>1.3846153846153845E-2</v>
      </c>
      <c r="H1574" s="476">
        <f>(B1574/C1584)*H1566</f>
        <v>0.1</v>
      </c>
      <c r="I1574" s="476">
        <f>(B1574/C1585)*I1566</f>
        <v>0.12</v>
      </c>
      <c r="J1574" s="476">
        <f>(B1574/B1578)*J1566</f>
        <v>2.3316062176165799E-2</v>
      </c>
      <c r="K1574" s="476">
        <f>(C1574/C1578)*K1566</f>
        <v>0</v>
      </c>
      <c r="L1574" s="2341" t="s">
        <v>415</v>
      </c>
      <c r="M1574" s="2341"/>
      <c r="N1574" s="2342"/>
      <c r="Z1574" s="198"/>
    </row>
    <row r="1575" spans="1:26" ht="15" customHeight="1" x14ac:dyDescent="0.25">
      <c r="A1575" s="2324"/>
      <c r="B1575" s="381"/>
      <c r="C1575" s="381"/>
      <c r="D1575" s="351"/>
      <c r="E1575" s="410"/>
      <c r="F1575" s="476"/>
      <c r="G1575" s="476"/>
      <c r="H1575" s="476"/>
      <c r="I1575" s="476"/>
      <c r="J1575" s="410"/>
      <c r="K1575" s="410"/>
      <c r="L1575" s="2341"/>
      <c r="M1575" s="2341"/>
      <c r="N1575" s="2342"/>
      <c r="Z1575" s="198"/>
    </row>
    <row r="1576" spans="1:26" ht="15" customHeight="1" x14ac:dyDescent="0.25">
      <c r="A1576" s="2324"/>
      <c r="B1576" s="381"/>
      <c r="C1576" s="381"/>
      <c r="D1576" s="351"/>
      <c r="E1576" s="410"/>
      <c r="F1576" s="476"/>
      <c r="G1576" s="476"/>
      <c r="H1576" s="476"/>
      <c r="I1576" s="476"/>
      <c r="J1576" s="410"/>
      <c r="K1576" s="410"/>
      <c r="L1576" s="565"/>
      <c r="M1576" s="565"/>
      <c r="N1576" s="681"/>
      <c r="Z1576" s="198"/>
    </row>
    <row r="1577" spans="1:26" ht="15" customHeight="1" x14ac:dyDescent="0.25">
      <c r="A1577" s="2324"/>
      <c r="B1577" s="565"/>
      <c r="C1577" s="565"/>
      <c r="D1577" s="410"/>
      <c r="E1577" s="410"/>
      <c r="F1577" s="682"/>
      <c r="G1577" s="682"/>
      <c r="H1577" s="682"/>
      <c r="I1577" s="682"/>
      <c r="J1577" s="410"/>
      <c r="K1577" s="410"/>
      <c r="L1577" s="565"/>
      <c r="M1577" s="565"/>
      <c r="N1577" s="683"/>
      <c r="Z1577" s="198"/>
    </row>
    <row r="1578" spans="1:26" ht="15" customHeight="1" x14ac:dyDescent="0.25">
      <c r="A1578" s="2324"/>
      <c r="B1578" s="684">
        <f>SUM(B1570:B1576)</f>
        <v>3.8600000000000003</v>
      </c>
      <c r="C1578" s="684">
        <f>SUM(C1570:C1576)</f>
        <v>0.33499999999999996</v>
      </c>
      <c r="D1578" s="685"/>
      <c r="E1578" s="686" t="s">
        <v>153</v>
      </c>
      <c r="F1578" s="687">
        <f>SUM(F1570:F1576)</f>
        <v>1.7545454545454549</v>
      </c>
      <c r="G1578" s="687">
        <f>SUM(G1570:G1576)</f>
        <v>0.89076923076923087</v>
      </c>
      <c r="H1578" s="687">
        <f>SUM(H1570:H1577)</f>
        <v>6.4333333333333327</v>
      </c>
      <c r="I1578" s="687">
        <f>SUM(I1570:I1577)</f>
        <v>7.7200000000000006</v>
      </c>
      <c r="J1578" s="687">
        <f>SUM(J1570:J1577)</f>
        <v>1.5</v>
      </c>
      <c r="K1578" s="687">
        <f>SUM(K1570:K1577)</f>
        <v>2</v>
      </c>
      <c r="L1578" s="565"/>
      <c r="M1578" s="565"/>
      <c r="N1578" s="683"/>
      <c r="Z1578" s="198"/>
    </row>
    <row r="1579" spans="1:26" ht="15" customHeight="1" x14ac:dyDescent="0.25">
      <c r="A1579" s="2324"/>
      <c r="B1579" s="684"/>
      <c r="C1579" s="684"/>
      <c r="D1579" s="685"/>
      <c r="E1579" s="686"/>
      <c r="F1579" s="324"/>
      <c r="G1579" s="324"/>
      <c r="H1579" s="324"/>
      <c r="I1579" s="324"/>
      <c r="J1579" s="324"/>
      <c r="K1579" s="324"/>
      <c r="L1579" s="565"/>
      <c r="M1579" s="565"/>
      <c r="N1579" s="683"/>
      <c r="Z1579" s="198"/>
    </row>
    <row r="1580" spans="1:26" ht="15" customHeight="1" x14ac:dyDescent="0.25">
      <c r="A1580" s="2324"/>
      <c r="B1580" s="2363" t="s">
        <v>501</v>
      </c>
      <c r="C1580" s="2363"/>
      <c r="D1580" s="2363"/>
      <c r="E1580" s="2363"/>
      <c r="F1580" s="2363"/>
      <c r="G1580" s="2363"/>
      <c r="H1580" s="2363"/>
      <c r="I1580" s="2363"/>
      <c r="J1580" s="2363"/>
      <c r="K1580" s="2363"/>
      <c r="L1580" s="2363"/>
      <c r="M1580" s="2363"/>
      <c r="N1580" s="2363"/>
      <c r="Z1580" s="198"/>
    </row>
    <row r="1581" spans="1:26" ht="15" customHeight="1" x14ac:dyDescent="0.25">
      <c r="A1581" s="2324"/>
      <c r="B1581" s="688"/>
      <c r="C1581" s="688" t="s">
        <v>416</v>
      </c>
      <c r="D1581" s="685"/>
      <c r="E1581" s="410"/>
      <c r="F1581" s="324"/>
      <c r="G1581" s="324"/>
      <c r="H1581" s="324"/>
      <c r="I1581" s="324"/>
      <c r="J1581" s="324"/>
      <c r="K1581" s="324"/>
      <c r="L1581" s="565"/>
      <c r="M1581" s="565"/>
      <c r="N1581" s="683"/>
      <c r="Z1581" s="198"/>
    </row>
    <row r="1582" spans="1:26" ht="15" customHeight="1" x14ac:dyDescent="0.25">
      <c r="A1582" s="2324"/>
      <c r="B1582" s="410"/>
      <c r="C1582" s="689">
        <v>11</v>
      </c>
      <c r="D1582" s="351" t="s">
        <v>398</v>
      </c>
      <c r="E1582" s="684"/>
      <c r="F1582" s="410"/>
      <c r="G1582" s="410"/>
      <c r="H1582" s="324" t="s">
        <v>417</v>
      </c>
      <c r="I1582" s="324"/>
      <c r="J1582" s="565"/>
      <c r="K1582" s="565"/>
      <c r="L1582" s="565"/>
      <c r="M1582" s="565"/>
      <c r="N1582" s="683"/>
      <c r="Z1582" s="198"/>
    </row>
    <row r="1583" spans="1:26" ht="15" customHeight="1" x14ac:dyDescent="0.25">
      <c r="A1583" s="2324"/>
      <c r="B1583" s="410"/>
      <c r="C1583" s="689">
        <v>13</v>
      </c>
      <c r="D1583" s="351" t="s">
        <v>399</v>
      </c>
      <c r="E1583" s="684"/>
      <c r="F1583" s="410"/>
      <c r="G1583" s="410"/>
      <c r="H1583" s="324" t="s">
        <v>418</v>
      </c>
      <c r="I1583" s="324"/>
      <c r="J1583" s="565"/>
      <c r="K1583" s="565"/>
      <c r="L1583" s="565"/>
      <c r="M1583" s="565"/>
      <c r="N1583" s="683"/>
      <c r="Z1583" s="198"/>
    </row>
    <row r="1584" spans="1:26" ht="15" customHeight="1" x14ac:dyDescent="0.25">
      <c r="A1584" s="2324"/>
      <c r="B1584" s="410"/>
      <c r="C1584" s="689">
        <v>6</v>
      </c>
      <c r="D1584" s="685" t="s">
        <v>400</v>
      </c>
      <c r="E1584" s="684"/>
      <c r="F1584" s="410"/>
      <c r="G1584" s="410"/>
      <c r="H1584" s="324"/>
      <c r="I1584" s="324"/>
      <c r="J1584" s="565"/>
      <c r="K1584" s="565"/>
      <c r="L1584" s="565"/>
      <c r="M1584" s="565"/>
      <c r="N1584" s="683"/>
      <c r="Z1584" s="198"/>
    </row>
    <row r="1585" spans="1:26" ht="15" customHeight="1" x14ac:dyDescent="0.25">
      <c r="A1585" s="2324"/>
      <c r="B1585" s="410"/>
      <c r="C1585" s="689">
        <v>4</v>
      </c>
      <c r="D1585" s="685" t="s">
        <v>401</v>
      </c>
      <c r="E1585" s="684"/>
      <c r="F1585" s="410"/>
      <c r="G1585" s="410"/>
      <c r="H1585" s="324"/>
      <c r="I1585" s="324"/>
      <c r="J1585" s="565"/>
      <c r="K1585" s="565"/>
      <c r="L1585" s="565"/>
      <c r="M1585" s="565"/>
      <c r="N1585" s="683"/>
      <c r="Z1585" s="198"/>
    </row>
    <row r="1586" spans="1:26" ht="15" customHeight="1" thickBot="1" x14ac:dyDescent="0.3">
      <c r="A1586" s="2324"/>
      <c r="B1586" s="690"/>
      <c r="C1586" s="562"/>
      <c r="D1586" s="562"/>
      <c r="E1586" s="562"/>
      <c r="F1586" s="691"/>
      <c r="G1586" s="410"/>
      <c r="H1586" s="411"/>
      <c r="I1586" s="565"/>
      <c r="J1586" s="565"/>
      <c r="K1586" s="565"/>
      <c r="L1586" s="565"/>
      <c r="M1586" s="411"/>
      <c r="N1586" s="683"/>
      <c r="Z1586" s="198"/>
    </row>
    <row r="1587" spans="1:26" ht="15" customHeight="1" x14ac:dyDescent="0.25">
      <c r="A1587" s="2324"/>
      <c r="B1587" s="693" t="s">
        <v>31</v>
      </c>
      <c r="C1587" s="694" t="s">
        <v>512</v>
      </c>
      <c r="D1587" s="695"/>
      <c r="E1587" s="695"/>
      <c r="F1587" s="695"/>
      <c r="G1587" s="695"/>
      <c r="H1587" s="695"/>
      <c r="I1587" s="695"/>
      <c r="J1587" s="695"/>
      <c r="K1587" s="695"/>
      <c r="L1587" s="695"/>
      <c r="M1587" s="695"/>
      <c r="N1587" s="696"/>
      <c r="Z1587" s="198"/>
    </row>
    <row r="1588" spans="1:26" ht="15" customHeight="1" x14ac:dyDescent="0.25">
      <c r="A1588" s="2324"/>
      <c r="B1588" s="697" t="s">
        <v>113</v>
      </c>
      <c r="C1588" s="698" t="s">
        <v>419</v>
      </c>
      <c r="D1588" s="699"/>
      <c r="E1588" s="699"/>
      <c r="F1588" s="699"/>
      <c r="G1588" s="699"/>
      <c r="H1588" s="699"/>
      <c r="I1588" s="699"/>
      <c r="J1588" s="699"/>
      <c r="K1588" s="699"/>
      <c r="L1588" s="699"/>
      <c r="M1588" s="565"/>
      <c r="N1588" s="700"/>
      <c r="Z1588" s="198"/>
    </row>
    <row r="1589" spans="1:26" ht="15" customHeight="1" x14ac:dyDescent="0.25">
      <c r="A1589" s="2324"/>
      <c r="B1589" s="673" t="s">
        <v>113</v>
      </c>
      <c r="C1589" s="701" t="s">
        <v>420</v>
      </c>
      <c r="D1589" s="699"/>
      <c r="E1589" s="699"/>
      <c r="F1589" s="699"/>
      <c r="G1589" s="699"/>
      <c r="H1589" s="699"/>
      <c r="I1589" s="699"/>
      <c r="J1589" s="699"/>
      <c r="K1589" s="699"/>
      <c r="L1589" s="699"/>
      <c r="M1589" s="565"/>
      <c r="N1589" s="700"/>
      <c r="Z1589" s="198"/>
    </row>
    <row r="1590" spans="1:26" ht="15" customHeight="1" x14ac:dyDescent="0.25">
      <c r="A1590" s="2324"/>
      <c r="B1590" s="2357" t="s">
        <v>421</v>
      </c>
      <c r="C1590" s="2358"/>
      <c r="D1590" s="2358"/>
      <c r="E1590" s="2358"/>
      <c r="F1590" s="2358"/>
      <c r="G1590" s="2358"/>
      <c r="H1590" s="2358"/>
      <c r="I1590" s="2358"/>
      <c r="J1590" s="2358"/>
      <c r="K1590" s="2358"/>
      <c r="L1590" s="2358"/>
      <c r="M1590" s="2358"/>
      <c r="N1590" s="2359"/>
      <c r="Z1590" s="198"/>
    </row>
    <row r="1591" spans="1:26" ht="15" customHeight="1" thickBot="1" x14ac:dyDescent="0.3">
      <c r="A1591" s="2324"/>
      <c r="B1591" s="2360"/>
      <c r="C1591" s="2361"/>
      <c r="D1591" s="2361"/>
      <c r="E1591" s="2361"/>
      <c r="F1591" s="2361"/>
      <c r="G1591" s="2361"/>
      <c r="H1591" s="2361"/>
      <c r="I1591" s="2361"/>
      <c r="J1591" s="2361"/>
      <c r="K1591" s="2361"/>
      <c r="L1591" s="2361"/>
      <c r="M1591" s="2361"/>
      <c r="N1591" s="2362"/>
      <c r="Z1591" s="198"/>
    </row>
    <row r="1592" spans="1:26" ht="15" customHeight="1" x14ac:dyDescent="0.25">
      <c r="A1592" s="2324"/>
      <c r="B1592" s="2403"/>
      <c r="C1592" s="2403"/>
      <c r="D1592" s="2403"/>
      <c r="E1592" s="2403"/>
      <c r="F1592" s="2403"/>
      <c r="G1592" s="2403"/>
      <c r="H1592" s="2403"/>
      <c r="I1592" s="2403"/>
      <c r="J1592" s="2403"/>
      <c r="K1592" s="2403"/>
      <c r="L1592" s="2403"/>
      <c r="M1592" s="2403"/>
      <c r="N1592" s="2403"/>
      <c r="O1592" s="2403"/>
      <c r="Z1592" s="198"/>
    </row>
    <row r="1593" spans="1:26" ht="15" customHeight="1" x14ac:dyDescent="0.25">
      <c r="Z1593" s="198"/>
    </row>
    <row r="1594" spans="1:26" x14ac:dyDescent="0.25">
      <c r="A1594" s="301"/>
      <c r="B1594" s="301"/>
      <c r="C1594" s="301"/>
      <c r="D1594" s="301"/>
      <c r="E1594" s="301"/>
      <c r="F1594" s="301"/>
      <c r="G1594" s="301"/>
      <c r="H1594" s="301"/>
      <c r="I1594" s="301"/>
      <c r="J1594" s="301"/>
      <c r="K1594" s="301"/>
      <c r="L1594" s="301"/>
      <c r="M1594" s="301"/>
      <c r="N1594" s="301"/>
      <c r="O1594" s="301"/>
      <c r="P1594" s="301"/>
      <c r="Q1594" s="301"/>
      <c r="R1594" s="301"/>
      <c r="S1594" s="301"/>
      <c r="T1594" s="301"/>
      <c r="U1594" s="301"/>
      <c r="V1594" s="301"/>
      <c r="W1594" s="301"/>
      <c r="X1594" s="301"/>
      <c r="Y1594" s="301"/>
      <c r="Z1594" s="198"/>
    </row>
    <row r="1595" spans="1:26" x14ac:dyDescent="0.25">
      <c r="A1595" s="301"/>
      <c r="B1595" s="301"/>
      <c r="C1595" s="301"/>
      <c r="D1595" s="301"/>
      <c r="E1595" s="301"/>
      <c r="F1595" s="301"/>
      <c r="G1595" s="301"/>
      <c r="H1595" s="301"/>
      <c r="I1595" s="301"/>
      <c r="J1595" s="301"/>
      <c r="K1595" s="301"/>
      <c r="L1595" s="301"/>
      <c r="M1595" s="301"/>
      <c r="N1595" s="301"/>
      <c r="O1595" s="301"/>
      <c r="P1595" s="301"/>
      <c r="Q1595" s="301"/>
      <c r="R1595" s="301"/>
      <c r="S1595" s="301"/>
      <c r="T1595" s="301"/>
      <c r="U1595" s="301"/>
      <c r="V1595" s="301"/>
      <c r="W1595" s="301"/>
      <c r="X1595" s="301"/>
      <c r="Y1595" s="301"/>
      <c r="Z1595" s="198"/>
    </row>
    <row r="1596" spans="1:26" ht="15" customHeight="1" x14ac:dyDescent="0.25">
      <c r="Z1596" s="198"/>
    </row>
    <row r="1597" spans="1:26" ht="15" customHeight="1" x14ac:dyDescent="0.25">
      <c r="A1597" s="1874" t="s">
        <v>277</v>
      </c>
      <c r="B1597" s="1874"/>
      <c r="C1597" s="1874"/>
      <c r="D1597" s="1874"/>
      <c r="E1597" s="1874"/>
      <c r="F1597" s="1874"/>
      <c r="G1597" s="1874"/>
      <c r="H1597" s="1874"/>
      <c r="I1597" s="1874"/>
      <c r="J1597" s="1874"/>
      <c r="K1597" s="1874"/>
      <c r="L1597" s="1874"/>
      <c r="M1597" s="1874"/>
      <c r="N1597" s="1874"/>
      <c r="Z1597" s="198"/>
    </row>
    <row r="1598" spans="1:26" ht="15" customHeight="1" x14ac:dyDescent="0.25">
      <c r="A1598" s="1874"/>
      <c r="B1598" s="1874"/>
      <c r="C1598" s="1874"/>
      <c r="D1598" s="1874"/>
      <c r="E1598" s="1874"/>
      <c r="F1598" s="1874"/>
      <c r="G1598" s="1874"/>
      <c r="H1598" s="1874"/>
      <c r="I1598" s="1874"/>
      <c r="J1598" s="1874"/>
      <c r="K1598" s="1874"/>
      <c r="L1598" s="1874"/>
      <c r="M1598" s="1874"/>
      <c r="N1598" s="1874"/>
      <c r="Z1598" s="198"/>
    </row>
    <row r="1599" spans="1:26" ht="15" customHeight="1" x14ac:dyDescent="0.25">
      <c r="A1599" s="779"/>
      <c r="B1599" s="752" t="str">
        <f>ADDRESS(ROW(),COLUMN(),4)</f>
        <v>B1599</v>
      </c>
      <c r="C1599" s="779"/>
      <c r="D1599" s="779"/>
      <c r="E1599" s="779"/>
      <c r="F1599" s="779"/>
      <c r="G1599" s="779"/>
      <c r="H1599" s="779"/>
      <c r="I1599" s="779"/>
      <c r="J1599" s="779"/>
      <c r="K1599" s="779"/>
      <c r="L1599" s="779"/>
      <c r="M1599" s="779"/>
      <c r="N1599" s="779"/>
      <c r="Z1599" s="198"/>
    </row>
    <row r="1600" spans="1:26" ht="15" customHeight="1" x14ac:dyDescent="0.25">
      <c r="A1600" s="779"/>
      <c r="B1600" s="779"/>
      <c r="C1600" s="779"/>
      <c r="D1600" s="779"/>
      <c r="E1600" s="779"/>
      <c r="F1600" s="779"/>
      <c r="G1600" s="779"/>
      <c r="H1600" s="779"/>
      <c r="I1600" s="779"/>
      <c r="J1600" s="779"/>
      <c r="K1600" s="779"/>
      <c r="L1600" s="779"/>
      <c r="M1600" s="779"/>
      <c r="N1600" s="779"/>
      <c r="Z1600" s="198"/>
    </row>
    <row r="1601" spans="1:26" ht="15" customHeight="1" x14ac:dyDescent="0.25">
      <c r="A1601" s="747"/>
      <c r="B1601" s="747"/>
      <c r="C1601" s="747"/>
      <c r="D1601" s="747"/>
      <c r="E1601" s="747"/>
      <c r="F1601" s="747"/>
      <c r="G1601" s="747"/>
      <c r="H1601" s="747"/>
      <c r="I1601" s="747"/>
      <c r="J1601" s="747"/>
      <c r="K1601" s="747"/>
      <c r="L1601" s="747"/>
      <c r="M1601" s="747"/>
      <c r="N1601" s="747"/>
      <c r="Z1601" s="198"/>
    </row>
    <row r="1602" spans="1:26" ht="15" customHeight="1" thickBot="1" x14ac:dyDescent="0.3">
      <c r="A1602" s="579" t="s">
        <v>109</v>
      </c>
      <c r="B1602" s="2321" t="str">
        <f>B1603</f>
        <v>FORET NOIRE MICKAEL RABEAU</v>
      </c>
      <c r="C1602" s="2321"/>
      <c r="D1602" s="2321"/>
      <c r="E1602" s="2321"/>
      <c r="F1602" s="2321"/>
      <c r="G1602" s="2321"/>
      <c r="H1602" s="2321"/>
      <c r="I1602" s="2321"/>
      <c r="J1602" s="2321"/>
      <c r="K1602" s="2321"/>
      <c r="L1602" s="2321"/>
      <c r="M1602" s="2321"/>
      <c r="N1602" s="2321"/>
      <c r="Z1602" s="198"/>
    </row>
    <row r="1603" spans="1:26" ht="15" customHeight="1" x14ac:dyDescent="0.25">
      <c r="A1603" s="2324" t="str">
        <f>B1603</f>
        <v>FORET NOIRE MICKAEL RABEAU</v>
      </c>
      <c r="B1603" s="2325" t="s">
        <v>1268</v>
      </c>
      <c r="C1603" s="2326"/>
      <c r="D1603" s="2326"/>
      <c r="E1603" s="2326"/>
      <c r="F1603" s="2326"/>
      <c r="G1603" s="2326"/>
      <c r="H1603" s="2326"/>
      <c r="I1603" s="2326"/>
      <c r="J1603" s="2326"/>
      <c r="K1603" s="2326"/>
      <c r="L1603" s="2326"/>
      <c r="M1603" s="2326"/>
      <c r="N1603" s="1630" t="s">
        <v>17</v>
      </c>
      <c r="P1603" s="2404" t="s">
        <v>1294</v>
      </c>
      <c r="Q1603" s="2404"/>
      <c r="R1603" s="2404"/>
      <c r="S1603" s="2404"/>
      <c r="T1603" s="2404"/>
      <c r="Z1603" s="198"/>
    </row>
    <row r="1604" spans="1:26" ht="15" customHeight="1" x14ac:dyDescent="0.25">
      <c r="A1604" s="2324"/>
      <c r="B1604" s="2327"/>
      <c r="C1604" s="2328"/>
      <c r="D1604" s="2328"/>
      <c r="E1604" s="2328"/>
      <c r="F1604" s="2328"/>
      <c r="G1604" s="2328"/>
      <c r="H1604" s="2328"/>
      <c r="I1604" s="2328"/>
      <c r="J1604" s="2328"/>
      <c r="K1604" s="2328"/>
      <c r="L1604" s="2328"/>
      <c r="M1604" s="2328"/>
      <c r="N1604" s="1468">
        <v>13</v>
      </c>
      <c r="P1604" s="2404"/>
      <c r="Q1604" s="2404"/>
      <c r="R1604" s="2404"/>
      <c r="S1604" s="2404"/>
      <c r="T1604" s="2404"/>
      <c r="Z1604" s="198"/>
    </row>
    <row r="1605" spans="1:26" x14ac:dyDescent="0.25">
      <c r="A1605" s="2324"/>
      <c r="B1605" s="2397" t="s">
        <v>299</v>
      </c>
      <c r="C1605" s="2398"/>
      <c r="D1605" s="2398"/>
      <c r="E1605" s="2398"/>
      <c r="F1605" s="2398"/>
      <c r="G1605" s="2398"/>
      <c r="H1605" s="2398"/>
      <c r="I1605" s="2398"/>
      <c r="J1605" s="2398"/>
      <c r="K1605" s="2398"/>
      <c r="L1605" s="2398"/>
      <c r="M1605" s="2398"/>
      <c r="N1605" s="2399"/>
      <c r="Z1605" s="198"/>
    </row>
    <row r="1606" spans="1:26" x14ac:dyDescent="0.25">
      <c r="A1606" s="2324"/>
      <c r="B1606" s="2400"/>
      <c r="C1606" s="2401"/>
      <c r="D1606" s="2401"/>
      <c r="E1606" s="2401"/>
      <c r="F1606" s="2401"/>
      <c r="G1606" s="2401"/>
      <c r="H1606" s="2401"/>
      <c r="I1606" s="2401"/>
      <c r="J1606" s="2401"/>
      <c r="K1606" s="2401"/>
      <c r="L1606" s="2401"/>
      <c r="M1606" s="2401"/>
      <c r="N1606" s="2402"/>
      <c r="Z1606" s="198"/>
    </row>
    <row r="1607" spans="1:26" ht="18.75" x14ac:dyDescent="0.25">
      <c r="A1607" s="2324"/>
      <c r="B1607" s="1460"/>
      <c r="C1607" s="1461"/>
      <c r="D1607" s="1461"/>
      <c r="E1607" s="1461"/>
      <c r="F1607" s="1461"/>
      <c r="G1607" s="1461"/>
      <c r="H1607" s="1461"/>
      <c r="I1607" s="1461"/>
      <c r="J1607" s="1461"/>
      <c r="K1607" s="1461"/>
      <c r="L1607" s="1461"/>
      <c r="M1607" s="1461"/>
      <c r="N1607" s="1615">
        <f>ROW()-5</f>
        <v>1602</v>
      </c>
      <c r="O1607" s="1616" t="s">
        <v>1258</v>
      </c>
      <c r="Z1607" s="198"/>
    </row>
    <row r="1608" spans="1:26" x14ac:dyDescent="0.25">
      <c r="A1608" s="2324"/>
      <c r="B1608" s="690"/>
      <c r="C1608" s="565"/>
      <c r="D1608" s="565"/>
      <c r="E1608" s="565"/>
      <c r="F1608" s="565"/>
      <c r="G1608" s="2378" t="s">
        <v>34</v>
      </c>
      <c r="H1608" s="2378"/>
      <c r="I1608" s="411"/>
      <c r="J1608" s="411"/>
      <c r="K1608" s="565"/>
      <c r="L1608" s="565"/>
      <c r="M1608" s="565"/>
      <c r="N1608" s="669"/>
      <c r="Z1608" s="198"/>
    </row>
    <row r="1609" spans="1:26" ht="18.75" x14ac:dyDescent="0.25">
      <c r="A1609" s="2324"/>
      <c r="B1609" s="690"/>
      <c r="C1609" s="565"/>
      <c r="D1609" s="565"/>
      <c r="E1609" s="704" t="s">
        <v>422</v>
      </c>
      <c r="F1609" s="670" t="s">
        <v>405</v>
      </c>
      <c r="G1609" s="2237">
        <v>2</v>
      </c>
      <c r="H1609" s="2237"/>
      <c r="I1609" s="411"/>
      <c r="J1609" s="411"/>
      <c r="K1609" s="411"/>
      <c r="L1609" s="411"/>
      <c r="M1609" s="565"/>
      <c r="N1609" s="669"/>
      <c r="P1609" s="1503" t="s">
        <v>1254</v>
      </c>
      <c r="Z1609" s="198"/>
    </row>
    <row r="1610" spans="1:26" ht="15.75" x14ac:dyDescent="0.25">
      <c r="A1610" s="2324"/>
      <c r="B1610" s="705"/>
      <c r="C1610" s="706"/>
      <c r="D1610" s="706"/>
      <c r="E1610" s="707"/>
      <c r="F1610" s="708"/>
      <c r="G1610" s="2405" t="s">
        <v>156</v>
      </c>
      <c r="H1610" s="2405"/>
      <c r="I1610" s="2370" t="s">
        <v>113</v>
      </c>
      <c r="J1610" s="2370"/>
      <c r="K1610" s="670"/>
      <c r="L1610" s="709"/>
      <c r="M1610" s="565"/>
      <c r="N1610" s="669"/>
      <c r="Z1610" s="198"/>
    </row>
    <row r="1611" spans="1:26" ht="18.75" x14ac:dyDescent="0.3">
      <c r="A1611" s="2324"/>
      <c r="B1611" s="2416" t="s">
        <v>426</v>
      </c>
      <c r="C1611" s="2417"/>
      <c r="D1611" s="2417"/>
      <c r="E1611" s="2417"/>
      <c r="F1611" s="710"/>
      <c r="G1611" s="711"/>
      <c r="H1611" s="710"/>
      <c r="I1611" s="2377">
        <v>2</v>
      </c>
      <c r="J1611" s="2377"/>
      <c r="K1611" s="712" t="s">
        <v>425</v>
      </c>
      <c r="L1611" s="2371" t="s">
        <v>427</v>
      </c>
      <c r="M1611" s="2371"/>
      <c r="N1611" s="2372"/>
      <c r="P1611" s="1556" t="s">
        <v>1251</v>
      </c>
      <c r="Q1611" s="1505" t="s">
        <v>708</v>
      </c>
      <c r="Z1611" s="198"/>
    </row>
    <row r="1612" spans="1:26" ht="18.75" x14ac:dyDescent="0.25">
      <c r="A1612" s="2324"/>
      <c r="B1612" s="2389"/>
      <c r="C1612" s="2390"/>
      <c r="D1612" s="2390"/>
      <c r="E1612" s="2390"/>
      <c r="F1612" s="713"/>
      <c r="G1612" s="2364"/>
      <c r="H1612" s="2364"/>
      <c r="I1612" s="411"/>
      <c r="J1612" s="411"/>
      <c r="K1612" s="411"/>
      <c r="L1612" s="2371"/>
      <c r="M1612" s="2371"/>
      <c r="N1612" s="2372"/>
      <c r="P1612" s="1502" t="s">
        <v>532</v>
      </c>
      <c r="Q1612" s="1505" t="s">
        <v>532</v>
      </c>
      <c r="Z1612" s="198"/>
    </row>
    <row r="1613" spans="1:26" ht="18.75" x14ac:dyDescent="0.25">
      <c r="A1613" s="2324"/>
      <c r="B1613" s="690"/>
      <c r="C1613" s="674" t="s">
        <v>31</v>
      </c>
      <c r="D1613" s="675" t="s">
        <v>407</v>
      </c>
      <c r="E1613" s="565"/>
      <c r="F1613" s="565"/>
      <c r="G1613" s="411"/>
      <c r="H1613" s="408"/>
      <c r="I1613" s="676"/>
      <c r="J1613" s="565"/>
      <c r="K1613" s="2367" t="s">
        <v>112</v>
      </c>
      <c r="L1613" s="2367"/>
      <c r="M1613" s="2367"/>
      <c r="N1613" s="2368"/>
      <c r="P1613" s="1502" t="s">
        <v>156</v>
      </c>
      <c r="Q1613" s="1505" t="s">
        <v>156</v>
      </c>
      <c r="Z1613" s="198"/>
    </row>
    <row r="1614" spans="1:26" ht="18.75" x14ac:dyDescent="0.25">
      <c r="A1614" s="2324"/>
      <c r="B1614" s="690"/>
      <c r="C1614" s="381">
        <v>0.15</v>
      </c>
      <c r="D1614" s="351" t="s">
        <v>429</v>
      </c>
      <c r="E1614" s="714"/>
      <c r="F1614" s="714"/>
      <c r="G1614" s="2379">
        <f>(C1614/C1655)*G1609</f>
        <v>0.33651149747616371</v>
      </c>
      <c r="H1614" s="2379"/>
      <c r="I1614" s="2379">
        <f>(C1614/C1622)*I1611</f>
        <v>0.85348506401137969</v>
      </c>
      <c r="J1614" s="2379"/>
      <c r="K1614" s="2406" t="s">
        <v>409</v>
      </c>
      <c r="L1614" s="2406"/>
      <c r="M1614" s="2406"/>
      <c r="N1614" s="2407"/>
      <c r="P1614" s="1502" t="s">
        <v>425</v>
      </c>
      <c r="Q1614" s="1505" t="s">
        <v>425</v>
      </c>
      <c r="Z1614" s="198"/>
    </row>
    <row r="1615" spans="1:26" ht="18.75" x14ac:dyDescent="0.25">
      <c r="A1615" s="2324"/>
      <c r="B1615" s="690"/>
      <c r="C1615" s="381">
        <v>0.1</v>
      </c>
      <c r="D1615" s="351" t="s">
        <v>284</v>
      </c>
      <c r="E1615" s="411"/>
      <c r="F1615" s="315"/>
      <c r="G1615" s="2379">
        <f>(C1615/C1655)*G1609</f>
        <v>0.2243409983174425</v>
      </c>
      <c r="H1615" s="2379"/>
      <c r="I1615" s="2379">
        <f>(C1615/C1622)*I1611</f>
        <v>0.56899004267425313</v>
      </c>
      <c r="J1615" s="2379"/>
      <c r="K1615" s="2408"/>
      <c r="L1615" s="2408"/>
      <c r="M1615" s="2408"/>
      <c r="N1615" s="2409"/>
      <c r="P1615" s="1502" t="s">
        <v>405</v>
      </c>
      <c r="Q1615" s="1505" t="s">
        <v>405</v>
      </c>
      <c r="Z1615" s="198"/>
    </row>
    <row r="1616" spans="1:26" ht="15.75" x14ac:dyDescent="0.25">
      <c r="A1616" s="2324"/>
      <c r="B1616" s="690"/>
      <c r="C1616" s="381">
        <v>0.06</v>
      </c>
      <c r="D1616" s="351" t="s">
        <v>410</v>
      </c>
      <c r="E1616" s="411"/>
      <c r="F1616" s="315"/>
      <c r="G1616" s="2379">
        <f>(C1616/C1655)*G1609</f>
        <v>0.13460459899046548</v>
      </c>
      <c r="H1616" s="2379"/>
      <c r="I1616" s="2379">
        <f>(C1616/C1622)*I1611</f>
        <v>0.3413940256045519</v>
      </c>
      <c r="J1616" s="2379"/>
      <c r="K1616" s="2410" t="s">
        <v>430</v>
      </c>
      <c r="L1616" s="2410"/>
      <c r="M1616" s="2410"/>
      <c r="N1616" s="2411"/>
      <c r="Z1616" s="198"/>
    </row>
    <row r="1617" spans="1:26" ht="15.75" x14ac:dyDescent="0.25">
      <c r="A1617" s="2324"/>
      <c r="B1617" s="690"/>
      <c r="C1617" s="381">
        <v>0.02</v>
      </c>
      <c r="D1617" s="351" t="s">
        <v>431</v>
      </c>
      <c r="E1617" s="411"/>
      <c r="F1617" s="315"/>
      <c r="G1617" s="2379">
        <f>(C1617/C1655)*G1609</f>
        <v>4.4868199663488498E-2</v>
      </c>
      <c r="H1617" s="2379"/>
      <c r="I1617" s="2379">
        <f>(C1617/C1622)*I1611</f>
        <v>0.11379800853485063</v>
      </c>
      <c r="J1617" s="2379"/>
      <c r="K1617" s="2412"/>
      <c r="L1617" s="2412"/>
      <c r="M1617" s="2412"/>
      <c r="N1617" s="2413"/>
      <c r="Z1617" s="198"/>
    </row>
    <row r="1618" spans="1:26" ht="15.75" x14ac:dyDescent="0.25">
      <c r="A1618" s="2324"/>
      <c r="B1618" s="690"/>
      <c r="C1618" s="718">
        <v>1.5E-3</v>
      </c>
      <c r="D1618" s="351" t="s">
        <v>432</v>
      </c>
      <c r="E1618" s="411"/>
      <c r="F1618" s="315"/>
      <c r="G1618" s="2379">
        <f>(C1618/C1655)*G1609</f>
        <v>3.3651149747616375E-3</v>
      </c>
      <c r="H1618" s="2379"/>
      <c r="I1618" s="2379">
        <f>(C1618/C1622)*I1611</f>
        <v>8.5348506401137971E-3</v>
      </c>
      <c r="J1618" s="2379"/>
      <c r="K1618" s="2412"/>
      <c r="L1618" s="2412"/>
      <c r="M1618" s="2412"/>
      <c r="N1618" s="2413"/>
      <c r="Z1618" s="198"/>
    </row>
    <row r="1619" spans="1:26" ht="15.75" x14ac:dyDescent="0.25">
      <c r="A1619" s="2324"/>
      <c r="B1619" s="690"/>
      <c r="C1619" s="381">
        <v>0.02</v>
      </c>
      <c r="D1619" s="351" t="s">
        <v>433</v>
      </c>
      <c r="E1619" s="411"/>
      <c r="F1619" s="315"/>
      <c r="G1619" s="2379">
        <f>(C1619/C1655)*G1609</f>
        <v>4.4868199663488498E-2</v>
      </c>
      <c r="H1619" s="2379"/>
      <c r="I1619" s="2379">
        <f>(C1619/C1622)*I1611</f>
        <v>0.11379800853485063</v>
      </c>
      <c r="J1619" s="2379"/>
      <c r="K1619" s="2414"/>
      <c r="L1619" s="2414"/>
      <c r="M1619" s="2414"/>
      <c r="N1619" s="2415"/>
      <c r="Z1619" s="198"/>
    </row>
    <row r="1620" spans="1:26" ht="15.75" x14ac:dyDescent="0.25">
      <c r="A1620" s="2324"/>
      <c r="B1620" s="690"/>
      <c r="C1620" s="381"/>
      <c r="D1620" s="351"/>
      <c r="E1620" s="411"/>
      <c r="F1620" s="315"/>
      <c r="G1620" s="2379">
        <f>(C1620/C1654)*G1609</f>
        <v>0</v>
      </c>
      <c r="H1620" s="2379"/>
      <c r="I1620" s="2379">
        <f>(C1620/C1622)*I1611</f>
        <v>0</v>
      </c>
      <c r="J1620" s="2379"/>
      <c r="K1620" s="717"/>
      <c r="L1620" s="717"/>
      <c r="M1620" s="717"/>
      <c r="N1620" s="681"/>
      <c r="Z1620" s="198"/>
    </row>
    <row r="1621" spans="1:26" x14ac:dyDescent="0.25">
      <c r="A1621" s="2324"/>
      <c r="B1621" s="690"/>
      <c r="C1621" s="565"/>
      <c r="D1621" s="565"/>
      <c r="E1621" s="565"/>
      <c r="F1621" s="565"/>
      <c r="G1621" s="411"/>
      <c r="H1621" s="408"/>
      <c r="I1621" s="565"/>
      <c r="J1621" s="565"/>
      <c r="K1621" s="717"/>
      <c r="L1621" s="717"/>
      <c r="M1621" s="717"/>
      <c r="N1621" s="681"/>
      <c r="Z1621" s="198"/>
    </row>
    <row r="1622" spans="1:26" ht="15.75" x14ac:dyDescent="0.25">
      <c r="A1622" s="2324"/>
      <c r="B1622" s="690"/>
      <c r="C1622" s="684">
        <f>SUM(C1614:C1620)</f>
        <v>0.35150000000000003</v>
      </c>
      <c r="D1622" s="2386" t="s">
        <v>153</v>
      </c>
      <c r="E1622" s="2386"/>
      <c r="F1622" s="2386"/>
      <c r="G1622" s="2387">
        <f>SUM(G1614:G1620)</f>
        <v>0.78855860908581044</v>
      </c>
      <c r="H1622" s="2387"/>
      <c r="I1622" s="2387">
        <f>SUM(I1614:I1620)</f>
        <v>1.9999999999999998</v>
      </c>
      <c r="J1622" s="2387"/>
      <c r="K1622" s="717"/>
      <c r="L1622" s="717"/>
      <c r="M1622" s="717"/>
      <c r="N1622" s="681"/>
      <c r="Z1622" s="198"/>
    </row>
    <row r="1623" spans="1:26" ht="15.75" x14ac:dyDescent="0.25">
      <c r="A1623" s="2324"/>
      <c r="B1623" s="690"/>
      <c r="C1623" s="684"/>
      <c r="D1623" s="719"/>
      <c r="E1623" s="719"/>
      <c r="F1623" s="719"/>
      <c r="G1623" s="408"/>
      <c r="H1623" s="1443"/>
      <c r="I1623" s="1443"/>
      <c r="J1623" s="565"/>
      <c r="K1623" s="324"/>
      <c r="L1623" s="565"/>
      <c r="M1623" s="565"/>
      <c r="N1623" s="683"/>
      <c r="Z1623" s="198"/>
    </row>
    <row r="1624" spans="1:26" x14ac:dyDescent="0.25">
      <c r="A1624" s="2324"/>
      <c r="B1624" s="2395"/>
      <c r="C1624" s="2363"/>
      <c r="D1624" s="2363"/>
      <c r="E1624" s="2363"/>
      <c r="F1624" s="2363"/>
      <c r="G1624" s="2363"/>
      <c r="H1624" s="2363"/>
      <c r="I1624" s="2363"/>
      <c r="J1624" s="2363"/>
      <c r="K1624" s="2363"/>
      <c r="L1624" s="2363"/>
      <c r="M1624" s="2363"/>
      <c r="N1624" s="2396"/>
      <c r="Z1624" s="198"/>
    </row>
    <row r="1625" spans="1:26" ht="15.75" x14ac:dyDescent="0.25">
      <c r="A1625" s="2324"/>
      <c r="B1625" s="720"/>
      <c r="C1625" s="721"/>
      <c r="D1625" s="721"/>
      <c r="E1625" s="721"/>
      <c r="F1625" s="721"/>
      <c r="G1625" s="711"/>
      <c r="H1625" s="722"/>
      <c r="I1625" s="2383" t="s">
        <v>113</v>
      </c>
      <c r="J1625" s="2383"/>
      <c r="K1625" s="723"/>
      <c r="L1625" s="2384" t="s">
        <v>434</v>
      </c>
      <c r="M1625" s="2384"/>
      <c r="N1625" s="2385"/>
      <c r="Z1625" s="198"/>
    </row>
    <row r="1626" spans="1:26" ht="18.75" x14ac:dyDescent="0.25">
      <c r="A1626" s="2324"/>
      <c r="B1626" s="2389" t="s">
        <v>435</v>
      </c>
      <c r="C1626" s="2390"/>
      <c r="D1626" s="2390"/>
      <c r="E1626" s="2390"/>
      <c r="F1626" s="724"/>
      <c r="G1626" s="725"/>
      <c r="H1626" s="724"/>
      <c r="I1626" s="2377">
        <v>1</v>
      </c>
      <c r="J1626" s="2377"/>
      <c r="K1626" s="712" t="s">
        <v>425</v>
      </c>
      <c r="L1626" s="2371"/>
      <c r="M1626" s="2371"/>
      <c r="N1626" s="2372"/>
      <c r="Z1626" s="198"/>
    </row>
    <row r="1627" spans="1:26" ht="15.75" x14ac:dyDescent="0.25">
      <c r="A1627" s="2324"/>
      <c r="B1627" s="2389"/>
      <c r="C1627" s="2390"/>
      <c r="D1627" s="2390"/>
      <c r="E1627" s="2390"/>
      <c r="F1627" s="713"/>
      <c r="G1627" s="2364"/>
      <c r="H1627" s="2364"/>
      <c r="I1627" s="411"/>
      <c r="J1627" s="565"/>
      <c r="K1627" s="565"/>
      <c r="L1627" s="2371"/>
      <c r="M1627" s="2371"/>
      <c r="N1627" s="2372"/>
      <c r="Z1627" s="198"/>
    </row>
    <row r="1628" spans="1:26" x14ac:dyDescent="0.25">
      <c r="A1628" s="2324"/>
      <c r="B1628" s="726"/>
      <c r="C1628" s="674" t="s">
        <v>31</v>
      </c>
      <c r="D1628" s="675" t="s">
        <v>407</v>
      </c>
      <c r="E1628" s="565"/>
      <c r="F1628" s="565"/>
      <c r="G1628" s="411"/>
      <c r="H1628" s="408"/>
      <c r="I1628" s="676"/>
      <c r="J1628" s="727"/>
      <c r="K1628" s="2367" t="s">
        <v>112</v>
      </c>
      <c r="L1628" s="2367"/>
      <c r="M1628" s="2367"/>
      <c r="N1628" s="2368"/>
      <c r="Z1628" s="198"/>
    </row>
    <row r="1629" spans="1:26" ht="15.75" x14ac:dyDescent="0.25">
      <c r="A1629" s="2324"/>
      <c r="B1629" s="728"/>
      <c r="C1629" s="381">
        <v>0.18</v>
      </c>
      <c r="D1629" s="351" t="s">
        <v>436</v>
      </c>
      <c r="E1629" s="351"/>
      <c r="F1629" s="351"/>
      <c r="G1629" s="2379">
        <f>(C1629/C1655)*G1609</f>
        <v>0.40381379697139647</v>
      </c>
      <c r="H1629" s="2379"/>
      <c r="I1629" s="2379">
        <f>(C1629/C1632)*I1626</f>
        <v>0.72</v>
      </c>
      <c r="J1629" s="2379"/>
      <c r="K1629" s="715" t="s">
        <v>437</v>
      </c>
      <c r="L1629" s="715"/>
      <c r="M1629" s="715"/>
      <c r="N1629" s="716"/>
      <c r="Z1629" s="198"/>
    </row>
    <row r="1630" spans="1:26" ht="15.75" x14ac:dyDescent="0.25">
      <c r="A1630" s="2324"/>
      <c r="B1630" s="728"/>
      <c r="C1630" s="381">
        <v>7.0000000000000007E-2</v>
      </c>
      <c r="D1630" s="351" t="s">
        <v>438</v>
      </c>
      <c r="E1630" s="411"/>
      <c r="F1630" s="315"/>
      <c r="G1630" s="2379">
        <f>(C1630/C1655)*G1609</f>
        <v>0.15703869882220975</v>
      </c>
      <c r="H1630" s="2379"/>
      <c r="I1630" s="2379">
        <f>(C1630/C1632)*I1626</f>
        <v>0.28000000000000003</v>
      </c>
      <c r="J1630" s="2379"/>
      <c r="K1630" s="717"/>
      <c r="L1630" s="717"/>
      <c r="M1630" s="717"/>
      <c r="N1630" s="681"/>
      <c r="Z1630" s="198"/>
    </row>
    <row r="1631" spans="1:26" ht="15.75" x14ac:dyDescent="0.25">
      <c r="A1631" s="2324"/>
      <c r="B1631" s="728"/>
      <c r="C1631" s="411"/>
      <c r="D1631" s="411"/>
      <c r="E1631" s="411"/>
      <c r="F1631" s="315"/>
      <c r="G1631" s="1471"/>
      <c r="H1631" s="1471"/>
      <c r="I1631" s="1471"/>
      <c r="J1631" s="1471"/>
      <c r="K1631" s="717"/>
      <c r="L1631" s="717"/>
      <c r="M1631" s="717"/>
      <c r="N1631" s="681"/>
      <c r="Z1631" s="198"/>
    </row>
    <row r="1632" spans="1:26" ht="15.75" x14ac:dyDescent="0.25">
      <c r="A1632" s="2324"/>
      <c r="B1632" s="728"/>
      <c r="C1632" s="684">
        <f>SUM(C1629:C1630)</f>
        <v>0.25</v>
      </c>
      <c r="D1632" s="2388" t="s">
        <v>439</v>
      </c>
      <c r="E1632" s="2388"/>
      <c r="F1632" s="2388"/>
      <c r="G1632" s="2387">
        <f>SUM(G1629:H1630)</f>
        <v>0.56085249579360619</v>
      </c>
      <c r="H1632" s="2387"/>
      <c r="I1632" s="2387">
        <f>SUM(I1629:I1630)</f>
        <v>1</v>
      </c>
      <c r="J1632" s="2387">
        <f>SUM(J1629:J1630)</f>
        <v>0</v>
      </c>
      <c r="K1632" s="717"/>
      <c r="L1632" s="717"/>
      <c r="M1632" s="717"/>
      <c r="N1632" s="681"/>
      <c r="Z1632" s="198"/>
    </row>
    <row r="1633" spans="1:26" ht="15.75" x14ac:dyDescent="0.25">
      <c r="A1633" s="2324"/>
      <c r="B1633" s="728"/>
      <c r="C1633" s="684"/>
      <c r="D1633" s="1473"/>
      <c r="E1633" s="1473"/>
      <c r="F1633" s="1473"/>
      <c r="G1633" s="729"/>
      <c r="H1633" s="729"/>
      <c r="I1633" s="729"/>
      <c r="J1633" s="729"/>
      <c r="K1633" s="717"/>
      <c r="L1633" s="717"/>
      <c r="M1633" s="717"/>
      <c r="N1633" s="681"/>
      <c r="Z1633" s="198"/>
    </row>
    <row r="1634" spans="1:26" ht="15.75" x14ac:dyDescent="0.25">
      <c r="A1634" s="2324"/>
      <c r="B1634" s="728"/>
      <c r="C1634" s="730"/>
      <c r="D1634" s="731" t="s">
        <v>227</v>
      </c>
      <c r="E1634" s="411"/>
      <c r="F1634" s="315"/>
      <c r="G1634" s="725"/>
      <c r="H1634" s="476"/>
      <c r="I1634" s="1471"/>
      <c r="J1634" s="1471"/>
      <c r="K1634" s="717"/>
      <c r="L1634" s="717"/>
      <c r="M1634" s="717"/>
      <c r="N1634" s="681"/>
      <c r="Z1634" s="198"/>
    </row>
    <row r="1635" spans="1:26" ht="15.75" x14ac:dyDescent="0.25">
      <c r="A1635" s="2324"/>
      <c r="B1635" s="728"/>
      <c r="C1635" s="381">
        <v>0.36</v>
      </c>
      <c r="D1635" s="351" t="s">
        <v>440</v>
      </c>
      <c r="E1635" s="411"/>
      <c r="F1635" s="315"/>
      <c r="G1635" s="2387">
        <f>(C1635/C1656)*G1609</f>
        <v>0.71892161757363948</v>
      </c>
      <c r="H1635" s="2387"/>
      <c r="I1635" s="2387">
        <f>(G1635/G1632)*I1632</f>
        <v>1.2818372441337995</v>
      </c>
      <c r="J1635" s="2387"/>
      <c r="K1635" s="717"/>
      <c r="L1635" s="717"/>
      <c r="M1635" s="717"/>
      <c r="N1635" s="681"/>
      <c r="Z1635" s="198"/>
    </row>
    <row r="1636" spans="1:26" ht="15.75" x14ac:dyDescent="0.25">
      <c r="A1636" s="2324"/>
      <c r="B1636" s="728"/>
      <c r="C1636" s="730"/>
      <c r="D1636" s="351"/>
      <c r="E1636" s="411"/>
      <c r="F1636" s="315"/>
      <c r="G1636" s="725"/>
      <c r="H1636" s="476"/>
      <c r="I1636" s="2379">
        <f>(C1636/C1632)*I1626</f>
        <v>0</v>
      </c>
      <c r="J1636" s="2379"/>
      <c r="K1636" s="717"/>
      <c r="L1636" s="717"/>
      <c r="M1636" s="717"/>
      <c r="N1636" s="681"/>
      <c r="Z1636" s="198"/>
    </row>
    <row r="1637" spans="1:26" ht="21" x14ac:dyDescent="0.25">
      <c r="A1637" s="2324"/>
      <c r="B1637" s="2389" t="s">
        <v>441</v>
      </c>
      <c r="C1637" s="2390"/>
      <c r="D1637" s="2390"/>
      <c r="E1637" s="2390"/>
      <c r="F1637" s="315"/>
      <c r="G1637" s="2379">
        <f>(C1637/C1654)*G1609</f>
        <v>0</v>
      </c>
      <c r="H1637" s="2379"/>
      <c r="I1637" s="2379">
        <f>(C1637/C1632)*I1626</f>
        <v>0</v>
      </c>
      <c r="J1637" s="2379"/>
      <c r="K1637" s="717"/>
      <c r="L1637" s="717"/>
      <c r="M1637" s="717"/>
      <c r="N1637" s="681"/>
      <c r="Z1637" s="198"/>
    </row>
    <row r="1638" spans="1:26" ht="15.75" x14ac:dyDescent="0.25">
      <c r="A1638" s="2324"/>
      <c r="B1638" s="728"/>
      <c r="C1638" s="381">
        <v>0.05</v>
      </c>
      <c r="D1638" s="351" t="s">
        <v>442</v>
      </c>
      <c r="E1638" s="411"/>
      <c r="F1638" s="315"/>
      <c r="G1638" s="2387">
        <f>(C1638/C1632)*G1632</f>
        <v>0.11217049915872124</v>
      </c>
      <c r="H1638" s="2387"/>
      <c r="I1638" s="2387">
        <f>(C1638/C1632)*I1632</f>
        <v>0.2</v>
      </c>
      <c r="J1638" s="2387"/>
      <c r="K1638" s="717"/>
      <c r="L1638" s="717"/>
      <c r="M1638" s="717"/>
      <c r="N1638" s="681"/>
      <c r="Z1638" s="198"/>
    </row>
    <row r="1639" spans="1:26" ht="15.75" x14ac:dyDescent="0.25">
      <c r="A1639" s="2324"/>
      <c r="B1639" s="690"/>
      <c r="C1639" s="565"/>
      <c r="D1639" s="565"/>
      <c r="E1639" s="565"/>
      <c r="F1639" s="565"/>
      <c r="G1639" s="411"/>
      <c r="H1639" s="411"/>
      <c r="I1639" s="565"/>
      <c r="J1639" s="565"/>
      <c r="K1639" s="324"/>
      <c r="L1639" s="565"/>
      <c r="M1639" s="565"/>
      <c r="N1639" s="683"/>
      <c r="Z1639" s="198"/>
    </row>
    <row r="1640" spans="1:26" x14ac:dyDescent="0.25">
      <c r="A1640" s="2324"/>
      <c r="B1640" s="2395"/>
      <c r="C1640" s="2363"/>
      <c r="D1640" s="2363"/>
      <c r="E1640" s="2363"/>
      <c r="F1640" s="2363"/>
      <c r="G1640" s="2363"/>
      <c r="H1640" s="2363"/>
      <c r="I1640" s="2363"/>
      <c r="J1640" s="2363"/>
      <c r="K1640" s="2363"/>
      <c r="L1640" s="2363"/>
      <c r="M1640" s="2363"/>
      <c r="N1640" s="2396"/>
      <c r="Z1640" s="198"/>
    </row>
    <row r="1641" spans="1:26" x14ac:dyDescent="0.25">
      <c r="A1641" s="2324"/>
      <c r="B1641" s="720"/>
      <c r="C1641" s="721"/>
      <c r="D1641" s="721"/>
      <c r="E1641" s="721"/>
      <c r="F1641" s="2391"/>
      <c r="G1641" s="2391"/>
      <c r="H1641" s="2391"/>
      <c r="I1641" s="2383" t="s">
        <v>113</v>
      </c>
      <c r="J1641" s="2383"/>
      <c r="K1641" s="721"/>
      <c r="L1641" s="2384" t="s">
        <v>443</v>
      </c>
      <c r="M1641" s="2384"/>
      <c r="N1641" s="2385"/>
      <c r="Z1641" s="198"/>
    </row>
    <row r="1642" spans="1:26" ht="18.75" x14ac:dyDescent="0.25">
      <c r="A1642" s="2324"/>
      <c r="B1642" s="2418" t="s">
        <v>444</v>
      </c>
      <c r="C1642" s="2419"/>
      <c r="D1642" s="2419"/>
      <c r="E1642" s="2419"/>
      <c r="F1642" s="2392"/>
      <c r="G1642" s="2392"/>
      <c r="H1642" s="2392"/>
      <c r="I1642" s="2377">
        <v>1</v>
      </c>
      <c r="J1642" s="2377"/>
      <c r="K1642" s="712" t="s">
        <v>425</v>
      </c>
      <c r="L1642" s="2371"/>
      <c r="M1642" s="2371"/>
      <c r="N1642" s="2372"/>
      <c r="Z1642" s="198"/>
    </row>
    <row r="1643" spans="1:26" ht="15.75" x14ac:dyDescent="0.25">
      <c r="A1643" s="2324"/>
      <c r="B1643" s="2418"/>
      <c r="C1643" s="2419"/>
      <c r="D1643" s="2419"/>
      <c r="E1643" s="2419"/>
      <c r="F1643" s="713"/>
      <c r="G1643" s="2364"/>
      <c r="H1643" s="2364"/>
      <c r="I1643" s="565"/>
      <c r="J1643" s="565"/>
      <c r="K1643" s="565"/>
      <c r="L1643" s="2371"/>
      <c r="M1643" s="2371"/>
      <c r="N1643" s="2372"/>
      <c r="Z1643" s="198"/>
    </row>
    <row r="1644" spans="1:26" x14ac:dyDescent="0.25">
      <c r="A1644" s="2324"/>
      <c r="B1644" s="726"/>
      <c r="C1644" s="674" t="s">
        <v>31</v>
      </c>
      <c r="D1644" s="675" t="s">
        <v>407</v>
      </c>
      <c r="E1644" s="565"/>
      <c r="F1644" s="411"/>
      <c r="G1644" s="676"/>
      <c r="H1644" s="408"/>
      <c r="I1644" s="411"/>
      <c r="J1644" s="411"/>
      <c r="K1644" s="732" t="s">
        <v>112</v>
      </c>
      <c r="L1644" s="732"/>
      <c r="M1644" s="732"/>
      <c r="N1644" s="733"/>
      <c r="Z1644" s="198"/>
    </row>
    <row r="1645" spans="1:26" ht="15.75" x14ac:dyDescent="0.25">
      <c r="A1645" s="2324"/>
      <c r="B1645" s="728"/>
      <c r="C1645" s="381">
        <v>0.22</v>
      </c>
      <c r="D1645" s="351" t="s">
        <v>436</v>
      </c>
      <c r="E1645" s="351"/>
      <c r="F1645" s="411"/>
      <c r="G1645" s="2379">
        <f>(C1645/C1655)*G1609</f>
        <v>0.49355019629837349</v>
      </c>
      <c r="H1645" s="2379"/>
      <c r="I1645" s="2379">
        <f>(C1645/C1650)*I1642</f>
        <v>0.91666666666666674</v>
      </c>
      <c r="J1645" s="2379"/>
      <c r="K1645" s="2406" t="s">
        <v>445</v>
      </c>
      <c r="L1645" s="2406"/>
      <c r="M1645" s="2406"/>
      <c r="N1645" s="2407"/>
      <c r="Z1645" s="198"/>
    </row>
    <row r="1646" spans="1:26" ht="15.75" x14ac:dyDescent="0.25">
      <c r="A1646" s="2324"/>
      <c r="B1646" s="728"/>
      <c r="C1646" s="381">
        <v>1.7999999999999999E-2</v>
      </c>
      <c r="D1646" s="351" t="s">
        <v>284</v>
      </c>
      <c r="E1646" s="411"/>
      <c r="F1646" s="411"/>
      <c r="G1646" s="2379">
        <f>(C1646/C1655)*G1609</f>
        <v>4.0381379697139647E-2</v>
      </c>
      <c r="H1646" s="2379"/>
      <c r="I1646" s="2379">
        <f>(C1646/C1650)*I1642</f>
        <v>7.4999999999999997E-2</v>
      </c>
      <c r="J1646" s="2379"/>
      <c r="K1646" s="2408"/>
      <c r="L1646" s="2408"/>
      <c r="M1646" s="2408"/>
      <c r="N1646" s="2409"/>
      <c r="Z1646" s="198"/>
    </row>
    <row r="1647" spans="1:26" ht="15.75" x14ac:dyDescent="0.25">
      <c r="A1647" s="2324"/>
      <c r="B1647" s="728"/>
      <c r="C1647" s="381">
        <v>2E-3</v>
      </c>
      <c r="D1647" s="351" t="s">
        <v>285</v>
      </c>
      <c r="E1647" s="411"/>
      <c r="F1647" s="411"/>
      <c r="G1647" s="2379">
        <f>(C1647/C1655)*G1609</f>
        <v>4.4868199663488503E-3</v>
      </c>
      <c r="H1647" s="2379"/>
      <c r="I1647" s="2379">
        <f>(C1647/C1650)*I1642</f>
        <v>8.3333333333333332E-3</v>
      </c>
      <c r="J1647" s="2379"/>
      <c r="K1647" s="2410" t="s">
        <v>446</v>
      </c>
      <c r="L1647" s="2410"/>
      <c r="M1647" s="2410"/>
      <c r="N1647" s="2411"/>
      <c r="Z1647" s="198"/>
    </row>
    <row r="1648" spans="1:26" ht="15.75" x14ac:dyDescent="0.25">
      <c r="A1648" s="2324"/>
      <c r="B1648" s="728"/>
      <c r="C1648" s="381"/>
      <c r="D1648" s="351"/>
      <c r="E1648" s="411"/>
      <c r="F1648" s="411"/>
      <c r="G1648" s="2379">
        <f>(C1648/C1654)*G1609</f>
        <v>0</v>
      </c>
      <c r="H1648" s="2379"/>
      <c r="I1648" s="2379">
        <f>(C1648/C1650)*I1642</f>
        <v>0</v>
      </c>
      <c r="J1648" s="2379"/>
      <c r="K1648" s="2412"/>
      <c r="L1648" s="2412"/>
      <c r="M1648" s="2412"/>
      <c r="N1648" s="2413"/>
      <c r="Z1648" s="198"/>
    </row>
    <row r="1649" spans="1:26" x14ac:dyDescent="0.25">
      <c r="A1649" s="2324"/>
      <c r="B1649" s="728"/>
      <c r="C1649" s="565"/>
      <c r="D1649" s="565"/>
      <c r="E1649" s="565"/>
      <c r="F1649" s="411"/>
      <c r="G1649" s="682"/>
      <c r="H1649" s="408"/>
      <c r="I1649" s="411"/>
      <c r="J1649" s="565"/>
      <c r="K1649" s="2412"/>
      <c r="L1649" s="2412"/>
      <c r="M1649" s="2412"/>
      <c r="N1649" s="2413"/>
      <c r="Z1649" s="198"/>
    </row>
    <row r="1650" spans="1:26" ht="15.75" x14ac:dyDescent="0.25">
      <c r="A1650" s="2324"/>
      <c r="B1650" s="728"/>
      <c r="C1650" s="684">
        <f>SUM(C1645:C1648)</f>
        <v>0.24</v>
      </c>
      <c r="D1650" s="685" t="s">
        <v>447</v>
      </c>
      <c r="E1650" s="685"/>
      <c r="F1650" s="411"/>
      <c r="G1650" s="2387">
        <f>SUM(G1645:H1648)</f>
        <v>0.53841839596186192</v>
      </c>
      <c r="H1650" s="2387"/>
      <c r="I1650" s="2387">
        <f>SUM(I1645:J1648)</f>
        <v>1</v>
      </c>
      <c r="J1650" s="2387"/>
      <c r="K1650" s="565"/>
      <c r="L1650" s="565"/>
      <c r="M1650" s="565"/>
      <c r="N1650" s="669"/>
      <c r="Z1650" s="198"/>
    </row>
    <row r="1651" spans="1:26" ht="15.75" x14ac:dyDescent="0.25">
      <c r="A1651" s="2324"/>
      <c r="B1651" s="728"/>
      <c r="C1651" s="684"/>
      <c r="D1651" s="685"/>
      <c r="E1651" s="685"/>
      <c r="F1651" s="411"/>
      <c r="G1651" s="729"/>
      <c r="H1651" s="729"/>
      <c r="I1651" s="729"/>
      <c r="J1651" s="729"/>
      <c r="K1651" s="565"/>
      <c r="L1651" s="565"/>
      <c r="M1651" s="565"/>
      <c r="N1651" s="669"/>
      <c r="Z1651" s="198"/>
    </row>
    <row r="1652" spans="1:26" x14ac:dyDescent="0.25">
      <c r="A1652" s="2324"/>
      <c r="B1652" s="2395"/>
      <c r="C1652" s="2363"/>
      <c r="D1652" s="2363"/>
      <c r="E1652" s="2363"/>
      <c r="F1652" s="2363"/>
      <c r="G1652" s="2363"/>
      <c r="H1652" s="2363"/>
      <c r="I1652" s="2363"/>
      <c r="J1652" s="2363"/>
      <c r="K1652" s="2363"/>
      <c r="L1652" s="2363"/>
      <c r="M1652" s="2363"/>
      <c r="N1652" s="2396"/>
      <c r="Z1652" s="198"/>
    </row>
    <row r="1653" spans="1:26" ht="15.75" x14ac:dyDescent="0.25">
      <c r="A1653" s="2324"/>
      <c r="B1653" s="690"/>
      <c r="C1653" s="684"/>
      <c r="D1653" s="1472"/>
      <c r="E1653" s="1472"/>
      <c r="F1653" s="1472"/>
      <c r="G1653" s="734"/>
      <c r="H1653" s="729"/>
      <c r="I1653" s="729"/>
      <c r="J1653" s="565"/>
      <c r="K1653" s="324"/>
      <c r="L1653" s="565"/>
      <c r="M1653" s="565"/>
      <c r="N1653" s="683"/>
      <c r="Z1653" s="198"/>
    </row>
    <row r="1654" spans="1:26" ht="15.75" x14ac:dyDescent="0.25">
      <c r="A1654" s="2324"/>
      <c r="B1654" s="690"/>
      <c r="C1654" s="684">
        <f>C1622</f>
        <v>0.35150000000000003</v>
      </c>
      <c r="D1654" s="685" t="s">
        <v>448</v>
      </c>
      <c r="E1654" s="1472"/>
      <c r="F1654" s="1472"/>
      <c r="G1654" s="2387">
        <f>G1622</f>
        <v>0.78855860908581044</v>
      </c>
      <c r="H1654" s="2387">
        <f>H1622</f>
        <v>0</v>
      </c>
      <c r="I1654" s="729"/>
      <c r="J1654" s="565"/>
      <c r="K1654" s="324"/>
      <c r="L1654" s="565"/>
      <c r="M1654" s="565"/>
      <c r="N1654" s="683"/>
      <c r="Z1654" s="198"/>
    </row>
    <row r="1655" spans="1:26" ht="15.75" x14ac:dyDescent="0.25">
      <c r="A1655" s="2324"/>
      <c r="B1655" s="690"/>
      <c r="C1655" s="684">
        <f>SUM(C1622,C1632,C1638,C1650)</f>
        <v>0.89150000000000007</v>
      </c>
      <c r="D1655" s="685" t="s">
        <v>450</v>
      </c>
      <c r="E1655" s="1472"/>
      <c r="F1655" s="1472"/>
      <c r="G1655" s="2387">
        <f>SUM(G1622,G1632,G1638,G1650)</f>
        <v>2</v>
      </c>
      <c r="H1655" s="2387"/>
      <c r="I1655" s="729"/>
      <c r="J1655" s="565"/>
      <c r="K1655" s="324"/>
      <c r="L1655" s="565"/>
      <c r="M1655" s="565"/>
      <c r="N1655" s="683"/>
      <c r="Z1655" s="198"/>
    </row>
    <row r="1656" spans="1:26" ht="15.75" x14ac:dyDescent="0.25">
      <c r="A1656" s="2324"/>
      <c r="B1656" s="690"/>
      <c r="C1656" s="684">
        <f>SUM(C1622,C1635,C1638,C1650)</f>
        <v>1.0015000000000001</v>
      </c>
      <c r="D1656" s="685" t="s">
        <v>451</v>
      </c>
      <c r="E1656" s="1472"/>
      <c r="F1656" s="1472"/>
      <c r="G1656" s="2387">
        <f>SUM(G1622,G1635,G1638,G1650)</f>
        <v>2.1580691217800334</v>
      </c>
      <c r="H1656" s="2387"/>
      <c r="I1656" s="729"/>
      <c r="J1656" s="565"/>
      <c r="K1656" s="324"/>
      <c r="L1656" s="565"/>
      <c r="M1656" s="565"/>
      <c r="N1656" s="683"/>
      <c r="Z1656" s="198"/>
    </row>
    <row r="1657" spans="1:26" ht="16.5" thickBot="1" x14ac:dyDescent="0.3">
      <c r="A1657" s="2324"/>
      <c r="B1657" s="690"/>
      <c r="C1657" s="684"/>
      <c r="D1657" s="1472"/>
      <c r="E1657" s="1472"/>
      <c r="F1657" s="1472"/>
      <c r="G1657" s="729"/>
      <c r="H1657" s="729"/>
      <c r="I1657" s="565"/>
      <c r="J1657" s="565"/>
      <c r="K1657" s="324"/>
      <c r="L1657" s="565"/>
      <c r="M1657" s="565"/>
      <c r="N1657" s="683"/>
      <c r="Z1657" s="198"/>
    </row>
    <row r="1658" spans="1:26" x14ac:dyDescent="0.25">
      <c r="A1658" s="2324"/>
      <c r="B1658" s="693" t="s">
        <v>31</v>
      </c>
      <c r="C1658" s="735" t="s">
        <v>514</v>
      </c>
      <c r="D1658" s="695"/>
      <c r="E1658" s="695"/>
      <c r="F1658" s="695"/>
      <c r="G1658" s="695"/>
      <c r="H1658" s="695"/>
      <c r="I1658" s="695"/>
      <c r="J1658" s="695"/>
      <c r="K1658" s="695"/>
      <c r="L1658" s="695"/>
      <c r="M1658" s="695"/>
      <c r="N1658" s="696"/>
      <c r="Z1658" s="198"/>
    </row>
    <row r="1659" spans="1:26" x14ac:dyDescent="0.25">
      <c r="A1659" s="2324"/>
      <c r="B1659" s="697" t="s">
        <v>34</v>
      </c>
      <c r="C1659" s="736" t="s">
        <v>452</v>
      </c>
      <c r="D1659" s="699"/>
      <c r="E1659" s="699"/>
      <c r="F1659" s="699"/>
      <c r="G1659" s="699"/>
      <c r="H1659" s="699"/>
      <c r="I1659" s="699"/>
      <c r="J1659" s="699"/>
      <c r="K1659" s="699"/>
      <c r="L1659" s="699"/>
      <c r="M1659" s="565"/>
      <c r="N1659" s="700"/>
      <c r="Z1659" s="198"/>
    </row>
    <row r="1660" spans="1:26" x14ac:dyDescent="0.25">
      <c r="A1660" s="2324"/>
      <c r="B1660" s="1470" t="s">
        <v>113</v>
      </c>
      <c r="C1660" s="737" t="s">
        <v>453</v>
      </c>
      <c r="D1660" s="699"/>
      <c r="E1660" s="699"/>
      <c r="F1660" s="699"/>
      <c r="G1660" s="699"/>
      <c r="H1660" s="699"/>
      <c r="I1660" s="699"/>
      <c r="J1660" s="699"/>
      <c r="K1660" s="699"/>
      <c r="L1660" s="699"/>
      <c r="M1660" s="565"/>
      <c r="N1660" s="700"/>
      <c r="Z1660" s="198"/>
    </row>
    <row r="1661" spans="1:26" x14ac:dyDescent="0.25">
      <c r="A1661" s="2324"/>
      <c r="B1661" s="2363" t="s">
        <v>501</v>
      </c>
      <c r="C1661" s="2363"/>
      <c r="D1661" s="2363"/>
      <c r="E1661" s="2363"/>
      <c r="F1661" s="2363"/>
      <c r="G1661" s="2363"/>
      <c r="H1661" s="2363"/>
      <c r="I1661" s="2363"/>
      <c r="J1661" s="2363"/>
      <c r="K1661" s="2363"/>
      <c r="L1661" s="2363"/>
      <c r="M1661" s="2363"/>
      <c r="N1661" s="2363"/>
      <c r="Z1661" s="198"/>
    </row>
    <row r="1662" spans="1:26" x14ac:dyDescent="0.25">
      <c r="A1662" s="2324"/>
      <c r="B1662" s="738"/>
      <c r="C1662" s="737"/>
      <c r="D1662" s="699"/>
      <c r="E1662" s="699"/>
      <c r="F1662" s="699"/>
      <c r="G1662" s="699"/>
      <c r="H1662" s="699"/>
      <c r="I1662" s="699"/>
      <c r="J1662" s="699"/>
      <c r="K1662" s="699"/>
      <c r="L1662" s="699"/>
      <c r="M1662" s="565"/>
      <c r="N1662" s="700"/>
      <c r="Z1662" s="198"/>
    </row>
    <row r="1663" spans="1:26" ht="18.75" x14ac:dyDescent="0.25">
      <c r="A1663" s="2324"/>
      <c r="B1663" s="690"/>
      <c r="C1663" s="317" t="s">
        <v>454</v>
      </c>
      <c r="D1663" s="565"/>
      <c r="E1663" s="565"/>
      <c r="F1663" s="565"/>
      <c r="G1663" s="565"/>
      <c r="H1663" s="565"/>
      <c r="I1663" s="565"/>
      <c r="J1663" s="565"/>
      <c r="K1663" s="565"/>
      <c r="L1663" s="565"/>
      <c r="M1663" s="565"/>
      <c r="N1663" s="669"/>
      <c r="Z1663" s="198"/>
    </row>
    <row r="1664" spans="1:26" ht="15.75" x14ac:dyDescent="0.25">
      <c r="A1664" s="2324"/>
      <c r="B1664" s="690"/>
      <c r="C1664" s="351"/>
      <c r="D1664" s="565"/>
      <c r="E1664" s="565"/>
      <c r="F1664" s="565"/>
      <c r="G1664" s="565"/>
      <c r="H1664" s="565"/>
      <c r="I1664" s="565"/>
      <c r="J1664" s="565"/>
      <c r="K1664" s="565"/>
      <c r="L1664" s="565"/>
      <c r="M1664" s="565"/>
      <c r="N1664" s="669"/>
      <c r="Z1664" s="198"/>
    </row>
    <row r="1665" spans="1:26" x14ac:dyDescent="0.25">
      <c r="A1665" s="2324"/>
      <c r="B1665" s="690"/>
      <c r="C1665" s="565"/>
      <c r="D1665" s="565"/>
      <c r="E1665" s="565"/>
      <c r="F1665" s="565"/>
      <c r="G1665" s="565"/>
      <c r="H1665" s="565"/>
      <c r="I1665" s="565"/>
      <c r="J1665" s="565"/>
      <c r="K1665" s="565"/>
      <c r="L1665" s="565"/>
      <c r="M1665" s="565"/>
      <c r="N1665" s="669"/>
      <c r="Z1665" s="198"/>
    </row>
    <row r="1666" spans="1:26" x14ac:dyDescent="0.25">
      <c r="A1666" s="2324"/>
      <c r="B1666" s="690"/>
      <c r="C1666" s="565"/>
      <c r="D1666" s="565"/>
      <c r="E1666" s="565"/>
      <c r="F1666" s="565"/>
      <c r="G1666" s="565"/>
      <c r="H1666" s="565"/>
      <c r="I1666" s="565"/>
      <c r="J1666" s="565"/>
      <c r="K1666" s="565"/>
      <c r="L1666" s="565"/>
      <c r="M1666" s="565"/>
      <c r="N1666" s="669"/>
      <c r="Z1666" s="198"/>
    </row>
    <row r="1667" spans="1:26" x14ac:dyDescent="0.25">
      <c r="A1667" s="2324"/>
      <c r="B1667" s="690"/>
      <c r="C1667" s="565"/>
      <c r="D1667" s="565"/>
      <c r="E1667" s="565"/>
      <c r="F1667" s="565"/>
      <c r="G1667" s="565"/>
      <c r="H1667" s="565"/>
      <c r="I1667" s="565"/>
      <c r="J1667" s="565"/>
      <c r="K1667" s="565"/>
      <c r="L1667" s="565"/>
      <c r="M1667" s="565"/>
      <c r="N1667" s="669"/>
      <c r="Z1667" s="198"/>
    </row>
    <row r="1668" spans="1:26" x14ac:dyDescent="0.25">
      <c r="A1668" s="2324"/>
      <c r="B1668" s="690"/>
      <c r="C1668" s="565"/>
      <c r="D1668" s="565"/>
      <c r="E1668" s="565"/>
      <c r="F1668" s="565"/>
      <c r="G1668" s="565"/>
      <c r="H1668" s="565"/>
      <c r="I1668" s="565"/>
      <c r="J1668" s="565"/>
      <c r="K1668" s="565"/>
      <c r="L1668" s="565"/>
      <c r="M1668" s="565"/>
      <c r="N1668" s="669"/>
      <c r="Z1668" s="198"/>
    </row>
    <row r="1669" spans="1:26" x14ac:dyDescent="0.25">
      <c r="A1669" s="2324"/>
      <c r="B1669" s="690"/>
      <c r="C1669" s="565"/>
      <c r="D1669" s="565"/>
      <c r="E1669" s="565"/>
      <c r="F1669" s="565"/>
      <c r="G1669" s="565"/>
      <c r="H1669" s="565"/>
      <c r="I1669" s="565"/>
      <c r="J1669" s="565"/>
      <c r="K1669" s="565"/>
      <c r="L1669" s="565"/>
      <c r="M1669" s="565"/>
      <c r="N1669" s="669"/>
      <c r="Z1669" s="198"/>
    </row>
    <row r="1670" spans="1:26" x14ac:dyDescent="0.25">
      <c r="A1670" s="2324"/>
      <c r="B1670" s="690"/>
      <c r="C1670" s="565"/>
      <c r="D1670" s="565"/>
      <c r="E1670" s="565"/>
      <c r="F1670" s="565"/>
      <c r="G1670" s="565"/>
      <c r="H1670" s="565"/>
      <c r="I1670" s="565"/>
      <c r="J1670" s="565"/>
      <c r="K1670" s="565"/>
      <c r="L1670" s="565"/>
      <c r="M1670" s="565"/>
      <c r="N1670" s="669"/>
      <c r="Z1670" s="198"/>
    </row>
    <row r="1671" spans="1:26" x14ac:dyDescent="0.25">
      <c r="A1671" s="2324"/>
      <c r="B1671" s="690"/>
      <c r="C1671" s="565"/>
      <c r="D1671" s="565"/>
      <c r="E1671" s="565"/>
      <c r="F1671" s="565"/>
      <c r="G1671" s="565"/>
      <c r="H1671" s="565"/>
      <c r="I1671" s="565"/>
      <c r="J1671" s="565"/>
      <c r="K1671" s="565"/>
      <c r="L1671" s="565"/>
      <c r="M1671" s="565"/>
      <c r="N1671" s="669"/>
      <c r="Z1671" s="198"/>
    </row>
    <row r="1672" spans="1:26" x14ac:dyDescent="0.25">
      <c r="A1672" s="2324"/>
      <c r="B1672" s="690"/>
      <c r="C1672" s="565"/>
      <c r="D1672" s="565"/>
      <c r="E1672" s="565"/>
      <c r="F1672" s="565"/>
      <c r="G1672" s="565"/>
      <c r="H1672" s="565"/>
      <c r="I1672" s="565"/>
      <c r="J1672" s="565"/>
      <c r="K1672" s="565"/>
      <c r="L1672" s="565"/>
      <c r="M1672" s="565"/>
      <c r="N1672" s="669"/>
      <c r="Z1672" s="198"/>
    </row>
    <row r="1673" spans="1:26" x14ac:dyDescent="0.25">
      <c r="A1673" s="2324"/>
      <c r="B1673" s="690"/>
      <c r="C1673" s="565"/>
      <c r="D1673" s="565"/>
      <c r="E1673" s="565"/>
      <c r="F1673" s="565"/>
      <c r="G1673" s="565"/>
      <c r="H1673" s="565"/>
      <c r="I1673" s="565"/>
      <c r="J1673" s="565"/>
      <c r="K1673" s="565"/>
      <c r="L1673" s="565"/>
      <c r="M1673" s="565"/>
      <c r="N1673" s="669"/>
      <c r="Z1673" s="198"/>
    </row>
    <row r="1674" spans="1:26" x14ac:dyDescent="0.25">
      <c r="A1674" s="2324"/>
      <c r="B1674" s="2357" t="s">
        <v>421</v>
      </c>
      <c r="C1674" s="2358"/>
      <c r="D1674" s="2358"/>
      <c r="E1674" s="2358"/>
      <c r="F1674" s="2358"/>
      <c r="G1674" s="2358"/>
      <c r="H1674" s="2358"/>
      <c r="I1674" s="2358"/>
      <c r="J1674" s="2358"/>
      <c r="K1674" s="2358"/>
      <c r="L1674" s="2358"/>
      <c r="M1674" s="2358"/>
      <c r="N1674" s="2359"/>
      <c r="Z1674" s="198"/>
    </row>
    <row r="1675" spans="1:26" ht="15.75" thickBot="1" x14ac:dyDescent="0.3">
      <c r="A1675" s="2324"/>
      <c r="B1675" s="2360"/>
      <c r="C1675" s="2361"/>
      <c r="D1675" s="2361"/>
      <c r="E1675" s="2361"/>
      <c r="F1675" s="2361"/>
      <c r="G1675" s="2361"/>
      <c r="H1675" s="2361"/>
      <c r="I1675" s="2361"/>
      <c r="J1675" s="2361"/>
      <c r="K1675" s="2361"/>
      <c r="L1675" s="2361"/>
      <c r="M1675" s="2361"/>
      <c r="N1675" s="2362"/>
      <c r="Z1675" s="198"/>
    </row>
    <row r="1676" spans="1:26" x14ac:dyDescent="0.25">
      <c r="A1676" s="2324"/>
      <c r="B1676" s="2403"/>
      <c r="C1676" s="2403"/>
      <c r="D1676" s="2403"/>
      <c r="E1676" s="2403"/>
      <c r="F1676" s="2403"/>
      <c r="G1676" s="2403"/>
      <c r="H1676" s="2403"/>
      <c r="I1676" s="2403"/>
      <c r="J1676" s="2403"/>
      <c r="K1676" s="2403"/>
      <c r="L1676" s="2403"/>
      <c r="M1676" s="2403"/>
      <c r="N1676" s="2403"/>
      <c r="O1676" s="2403"/>
      <c r="Z1676" s="198"/>
    </row>
    <row r="1677" spans="1:26" x14ac:dyDescent="0.25">
      <c r="Z1677" s="198"/>
    </row>
    <row r="1678" spans="1:26" x14ac:dyDescent="0.25">
      <c r="A1678" s="301"/>
      <c r="B1678" s="301"/>
      <c r="C1678" s="301"/>
      <c r="D1678" s="301"/>
      <c r="E1678" s="301"/>
      <c r="F1678" s="301"/>
      <c r="G1678" s="301"/>
      <c r="H1678" s="301"/>
      <c r="I1678" s="301"/>
      <c r="J1678" s="301"/>
      <c r="K1678" s="301"/>
      <c r="L1678" s="301"/>
      <c r="M1678" s="301"/>
      <c r="N1678" s="301"/>
      <c r="O1678" s="301"/>
      <c r="P1678" s="301"/>
      <c r="Q1678" s="301"/>
      <c r="R1678" s="301"/>
      <c r="S1678" s="301"/>
      <c r="T1678" s="301"/>
      <c r="U1678" s="301"/>
      <c r="V1678" s="301"/>
      <c r="W1678" s="301"/>
      <c r="X1678" s="301"/>
      <c r="Y1678" s="301"/>
      <c r="Z1678" s="198"/>
    </row>
    <row r="1679" spans="1:26" x14ac:dyDescent="0.25">
      <c r="A1679" s="301"/>
      <c r="B1679" s="301"/>
      <c r="C1679" s="301"/>
      <c r="D1679" s="301"/>
      <c r="E1679" s="301"/>
      <c r="F1679" s="301"/>
      <c r="G1679" s="301"/>
      <c r="H1679" s="301"/>
      <c r="I1679" s="301"/>
      <c r="J1679" s="301"/>
      <c r="K1679" s="301"/>
      <c r="L1679" s="301"/>
      <c r="M1679" s="301"/>
      <c r="N1679" s="301"/>
      <c r="O1679" s="301"/>
      <c r="P1679" s="301"/>
      <c r="Q1679" s="301"/>
      <c r="R1679" s="301"/>
      <c r="S1679" s="301"/>
      <c r="T1679" s="301"/>
      <c r="U1679" s="301"/>
      <c r="V1679" s="301"/>
      <c r="W1679" s="301"/>
      <c r="X1679" s="301"/>
      <c r="Y1679" s="301"/>
      <c r="Z1679" s="198"/>
    </row>
    <row r="1680" spans="1:26" x14ac:dyDescent="0.25">
      <c r="Z1680" s="198"/>
    </row>
    <row r="1681" spans="1:26" x14ac:dyDescent="0.25">
      <c r="A1681" s="2451" t="s">
        <v>109</v>
      </c>
      <c r="B1681" s="2452" t="s">
        <v>277</v>
      </c>
      <c r="C1681" s="2452"/>
      <c r="D1681" s="2452"/>
      <c r="E1681" s="2452"/>
      <c r="F1681" s="2452"/>
      <c r="G1681" s="2452"/>
      <c r="H1681" s="2452"/>
      <c r="I1681" s="2452"/>
      <c r="J1681" s="2452"/>
      <c r="K1681" s="2452"/>
      <c r="L1681" s="2452"/>
      <c r="M1681" s="2452"/>
      <c r="N1681" s="2452"/>
      <c r="Z1681" s="198"/>
    </row>
    <row r="1682" spans="1:26" x14ac:dyDescent="0.25">
      <c r="A1682" s="1897"/>
      <c r="B1682" s="2452"/>
      <c r="C1682" s="2452"/>
      <c r="D1682" s="2452"/>
      <c r="E1682" s="2452"/>
      <c r="F1682" s="2452"/>
      <c r="G1682" s="2452"/>
      <c r="H1682" s="2452"/>
      <c r="I1682" s="2452"/>
      <c r="J1682" s="2452"/>
      <c r="K1682" s="2452"/>
      <c r="L1682" s="2452"/>
      <c r="M1682" s="2452"/>
      <c r="N1682" s="2452"/>
      <c r="Z1682" s="198"/>
    </row>
    <row r="1683" spans="1:26" x14ac:dyDescent="0.25">
      <c r="A1683" s="1897"/>
      <c r="B1683" s="776" t="str">
        <f>ADDRESS(ROW(),COLUMN(),4)</f>
        <v>B1683</v>
      </c>
      <c r="C1683" s="775"/>
      <c r="D1683" s="775"/>
      <c r="E1683" s="775"/>
      <c r="F1683" s="775"/>
      <c r="G1683" s="775"/>
      <c r="H1683" s="775"/>
      <c r="I1683" s="775"/>
      <c r="J1683" s="775"/>
      <c r="K1683" s="775"/>
      <c r="L1683" s="775"/>
      <c r="M1683" s="775"/>
      <c r="N1683" s="775"/>
      <c r="Z1683" s="198"/>
    </row>
    <row r="1684" spans="1:26" x14ac:dyDescent="0.25">
      <c r="A1684" s="1897"/>
      <c r="B1684" s="775"/>
      <c r="C1684" s="775"/>
      <c r="D1684" s="775"/>
      <c r="E1684" s="775"/>
      <c r="F1684" s="775"/>
      <c r="G1684" s="775"/>
      <c r="H1684" s="775"/>
      <c r="I1684" s="775"/>
      <c r="J1684" s="775"/>
      <c r="K1684" s="775"/>
      <c r="L1684" s="775"/>
      <c r="M1684" s="775"/>
      <c r="N1684" s="775"/>
      <c r="Z1684" s="198"/>
    </row>
    <row r="1685" spans="1:26" x14ac:dyDescent="0.25">
      <c r="A1685" s="1897"/>
      <c r="B1685" s="2453" t="str">
        <f>B1686</f>
        <v>La pâte à Babas et à Savarins</v>
      </c>
      <c r="C1685" s="2453"/>
      <c r="D1685" s="2453"/>
      <c r="E1685" s="2453"/>
      <c r="F1685" s="2453"/>
      <c r="G1685" s="2453"/>
      <c r="H1685" s="2453"/>
      <c r="I1685" s="2453"/>
      <c r="J1685" s="2453"/>
      <c r="K1685" s="2453"/>
      <c r="L1685" s="2453"/>
      <c r="M1685" s="2453"/>
      <c r="N1685" s="2453"/>
      <c r="Z1685" s="198"/>
    </row>
    <row r="1686" spans="1:26" ht="15" customHeight="1" x14ac:dyDescent="0.25">
      <c r="A1686" s="2425" t="str">
        <f>B1685</f>
        <v>La pâte à Babas et à Savarins</v>
      </c>
      <c r="B1686" s="2426" t="s">
        <v>298</v>
      </c>
      <c r="C1686" s="2427"/>
      <c r="D1686" s="2427"/>
      <c r="E1686" s="2427"/>
      <c r="F1686" s="2427"/>
      <c r="G1686" s="2427"/>
      <c r="H1686" s="2427"/>
      <c r="I1686" s="2427"/>
      <c r="J1686" s="2427"/>
      <c r="K1686" s="2427"/>
      <c r="L1686" s="2427"/>
      <c r="M1686" s="2427"/>
      <c r="N1686" s="1631" t="s">
        <v>17</v>
      </c>
      <c r="P1686" s="2404" t="s">
        <v>1295</v>
      </c>
      <c r="Q1686" s="2404"/>
      <c r="R1686" s="2404"/>
      <c r="S1686" s="2404"/>
      <c r="T1686" s="2404"/>
      <c r="Z1686" s="198"/>
    </row>
    <row r="1687" spans="1:26" ht="15" customHeight="1" x14ac:dyDescent="0.25">
      <c r="A1687" s="2425"/>
      <c r="B1687" s="2428"/>
      <c r="C1687" s="2328"/>
      <c r="D1687" s="2328"/>
      <c r="E1687" s="2328"/>
      <c r="F1687" s="2328"/>
      <c r="G1687" s="2328"/>
      <c r="H1687" s="2328"/>
      <c r="I1687" s="2328"/>
      <c r="J1687" s="2328"/>
      <c r="K1687" s="2328"/>
      <c r="L1687" s="2328"/>
      <c r="M1687" s="2328"/>
      <c r="N1687" s="1632">
        <v>14</v>
      </c>
      <c r="P1687" s="2404"/>
      <c r="Q1687" s="2404"/>
      <c r="R1687" s="2404"/>
      <c r="S1687" s="2404"/>
      <c r="T1687" s="2404"/>
      <c r="Z1687" s="198"/>
    </row>
    <row r="1688" spans="1:26" x14ac:dyDescent="0.25">
      <c r="A1688" s="2425"/>
      <c r="B1688" s="2429" t="s">
        <v>299</v>
      </c>
      <c r="C1688" s="2398"/>
      <c r="D1688" s="2398"/>
      <c r="E1688" s="2398"/>
      <c r="F1688" s="2398"/>
      <c r="G1688" s="2398"/>
      <c r="H1688" s="2398"/>
      <c r="I1688" s="2398"/>
      <c r="J1688" s="2398"/>
      <c r="K1688" s="2398"/>
      <c r="L1688" s="2398"/>
      <c r="M1688" s="2398"/>
      <c r="N1688" s="2430"/>
      <c r="Z1688" s="198"/>
    </row>
    <row r="1689" spans="1:26" x14ac:dyDescent="0.25">
      <c r="A1689" s="2425"/>
      <c r="B1689" s="2429"/>
      <c r="C1689" s="2398"/>
      <c r="D1689" s="2398"/>
      <c r="E1689" s="2398"/>
      <c r="F1689" s="2398"/>
      <c r="G1689" s="2398"/>
      <c r="H1689" s="2398"/>
      <c r="I1689" s="2398"/>
      <c r="J1689" s="2398"/>
      <c r="K1689" s="2398"/>
      <c r="L1689" s="2398"/>
      <c r="M1689" s="2398"/>
      <c r="N1689" s="2430"/>
      <c r="Z1689" s="198"/>
    </row>
    <row r="1690" spans="1:26" ht="18.75" x14ac:dyDescent="0.25">
      <c r="A1690" s="2425"/>
      <c r="B1690" s="580" t="s">
        <v>166</v>
      </c>
      <c r="C1690" s="581"/>
      <c r="D1690" s="581"/>
      <c r="E1690" s="582"/>
      <c r="F1690" s="582"/>
      <c r="G1690" s="582"/>
      <c r="H1690" s="582"/>
      <c r="I1690" s="582"/>
      <c r="J1690" s="582"/>
      <c r="K1690" s="582"/>
      <c r="L1690" s="2431">
        <f ca="1">NOW()</f>
        <v>44186.827921064818</v>
      </c>
      <c r="M1690" s="2431"/>
      <c r="N1690" s="2432"/>
      <c r="P1690" s="1503" t="s">
        <v>1254</v>
      </c>
      <c r="Z1690" s="198"/>
    </row>
    <row r="1691" spans="1:26" x14ac:dyDescent="0.25">
      <c r="A1691" s="2425"/>
      <c r="B1691" s="2433" t="s">
        <v>516</v>
      </c>
      <c r="C1691" s="2434"/>
      <c r="D1691" s="2434"/>
      <c r="E1691" s="2434"/>
      <c r="F1691" s="2434"/>
      <c r="G1691" s="2434"/>
      <c r="H1691" s="2434"/>
      <c r="I1691" s="2434"/>
      <c r="J1691" s="2434"/>
      <c r="K1691" s="2434"/>
      <c r="L1691" s="2434"/>
      <c r="M1691" s="2434"/>
      <c r="N1691" s="2435"/>
      <c r="Z1691" s="198"/>
    </row>
    <row r="1692" spans="1:26" ht="18.75" x14ac:dyDescent="0.3">
      <c r="A1692" s="2425"/>
      <c r="B1692" s="2433"/>
      <c r="C1692" s="2434"/>
      <c r="D1692" s="2434"/>
      <c r="E1692" s="2434"/>
      <c r="F1692" s="2434"/>
      <c r="G1692" s="2434"/>
      <c r="H1692" s="2434"/>
      <c r="I1692" s="2434"/>
      <c r="J1692" s="2434"/>
      <c r="K1692" s="2434"/>
      <c r="L1692" s="2434"/>
      <c r="M1692" s="2434"/>
      <c r="N1692" s="2435"/>
      <c r="P1692" s="1556" t="s">
        <v>1251</v>
      </c>
      <c r="Q1692" s="1505" t="s">
        <v>708</v>
      </c>
      <c r="Z1692" s="198"/>
    </row>
    <row r="1693" spans="1:26" ht="18.75" x14ac:dyDescent="0.25">
      <c r="A1693" s="2425"/>
      <c r="B1693" s="2436" t="s">
        <v>300</v>
      </c>
      <c r="C1693" s="2437"/>
      <c r="D1693" s="2437"/>
      <c r="E1693" s="2437"/>
      <c r="F1693" s="2437"/>
      <c r="G1693" s="2437"/>
      <c r="H1693" s="2437"/>
      <c r="I1693" s="2437"/>
      <c r="J1693" s="2437"/>
      <c r="K1693" s="2437"/>
      <c r="L1693" s="2437"/>
      <c r="M1693" s="2437"/>
      <c r="N1693" s="2438"/>
      <c r="P1693" s="1502" t="s">
        <v>532</v>
      </c>
      <c r="Q1693" s="1505" t="s">
        <v>532</v>
      </c>
      <c r="Z1693" s="198"/>
    </row>
    <row r="1694" spans="1:26" ht="18.75" x14ac:dyDescent="0.25">
      <c r="A1694" s="2425"/>
      <c r="B1694" s="1678" t="s">
        <v>302</v>
      </c>
      <c r="C1694" s="583" t="s">
        <v>303</v>
      </c>
      <c r="D1694" s="411"/>
      <c r="E1694" s="584"/>
      <c r="F1694" s="584"/>
      <c r="G1694" s="411"/>
      <c r="H1694" s="1099">
        <v>0.05</v>
      </c>
      <c r="I1694" s="411"/>
      <c r="J1694" s="585" t="s">
        <v>304</v>
      </c>
      <c r="K1694" s="586">
        <v>2</v>
      </c>
      <c r="L1694" s="587">
        <f>K1694/H1694</f>
        <v>40</v>
      </c>
      <c r="M1694" s="588" t="s">
        <v>305</v>
      </c>
      <c r="N1694" s="589"/>
      <c r="P1694" s="1502" t="s">
        <v>156</v>
      </c>
      <c r="Q1694" s="1505" t="s">
        <v>156</v>
      </c>
      <c r="Z1694" s="198"/>
    </row>
    <row r="1695" spans="1:26" ht="18.75" x14ac:dyDescent="0.25">
      <c r="A1695" s="2425"/>
      <c r="B1695" s="1678" t="s">
        <v>302</v>
      </c>
      <c r="C1695" s="583" t="s">
        <v>306</v>
      </c>
      <c r="D1695" s="411"/>
      <c r="E1695" s="584"/>
      <c r="F1695" s="584"/>
      <c r="G1695" s="411"/>
      <c r="H1695" s="1099">
        <v>0.05</v>
      </c>
      <c r="I1695" s="411"/>
      <c r="J1695" s="585" t="s">
        <v>304</v>
      </c>
      <c r="K1695" s="586">
        <v>6</v>
      </c>
      <c r="L1695" s="587">
        <f>K1695/H1695</f>
        <v>120</v>
      </c>
      <c r="M1695" s="588" t="s">
        <v>307</v>
      </c>
      <c r="N1695" s="589"/>
      <c r="P1695" s="1502" t="s">
        <v>425</v>
      </c>
      <c r="Q1695" s="1505" t="s">
        <v>425</v>
      </c>
      <c r="Z1695" s="198"/>
    </row>
    <row r="1696" spans="1:26" ht="18.75" x14ac:dyDescent="0.25">
      <c r="A1696" s="2425"/>
      <c r="B1696" s="1678" t="s">
        <v>308</v>
      </c>
      <c r="C1696" s="583" t="s">
        <v>309</v>
      </c>
      <c r="D1696" s="411"/>
      <c r="E1696" s="584"/>
      <c r="F1696" s="584"/>
      <c r="G1696" s="411"/>
      <c r="H1696" s="1099">
        <v>0.03</v>
      </c>
      <c r="I1696" s="411"/>
      <c r="J1696" s="585" t="s">
        <v>304</v>
      </c>
      <c r="K1696" s="586">
        <v>0.75</v>
      </c>
      <c r="L1696" s="587">
        <f>K1696/H1696</f>
        <v>25</v>
      </c>
      <c r="M1696" s="588" t="s">
        <v>310</v>
      </c>
      <c r="N1696" s="589"/>
      <c r="P1696" s="1502" t="s">
        <v>405</v>
      </c>
      <c r="Q1696" s="1505" t="s">
        <v>405</v>
      </c>
      <c r="Z1696" s="198"/>
    </row>
    <row r="1697" spans="1:26" ht="15.75" thickBot="1" x14ac:dyDescent="0.3">
      <c r="A1697" s="2425"/>
      <c r="B1697" s="590"/>
      <c r="C1697" s="591"/>
      <c r="D1697" s="591"/>
      <c r="E1697" s="592"/>
      <c r="F1697" s="593"/>
      <c r="G1697" s="593"/>
      <c r="H1697" s="594" t="s">
        <v>311</v>
      </c>
      <c r="I1697" s="408"/>
      <c r="J1697" s="591"/>
      <c r="K1697" s="595" t="s">
        <v>312</v>
      </c>
      <c r="L1697" s="596"/>
      <c r="M1697" s="596"/>
      <c r="N1697" s="597"/>
      <c r="Z1697" s="198"/>
    </row>
    <row r="1698" spans="1:26" x14ac:dyDescent="0.25">
      <c r="A1698" s="2425"/>
      <c r="B1698" s="2439" t="s">
        <v>517</v>
      </c>
      <c r="C1698" s="2440"/>
      <c r="D1698" s="2440"/>
      <c r="E1698" s="2440"/>
      <c r="F1698" s="2440"/>
      <c r="G1698" s="2440"/>
      <c r="H1698" s="2441"/>
      <c r="I1698" s="2445" t="s">
        <v>313</v>
      </c>
      <c r="J1698" s="2446"/>
      <c r="K1698" s="2446"/>
      <c r="L1698" s="2446"/>
      <c r="M1698" s="2446"/>
      <c r="N1698" s="2447"/>
      <c r="Z1698" s="198"/>
    </row>
    <row r="1699" spans="1:26" x14ac:dyDescent="0.25">
      <c r="A1699" s="2425"/>
      <c r="B1699" s="2442"/>
      <c r="C1699" s="2443"/>
      <c r="D1699" s="2443"/>
      <c r="E1699" s="2443"/>
      <c r="F1699" s="2443"/>
      <c r="G1699" s="2443"/>
      <c r="H1699" s="2444"/>
      <c r="I1699" s="2448"/>
      <c r="J1699" s="2449"/>
      <c r="K1699" s="2449"/>
      <c r="L1699" s="2449"/>
      <c r="M1699" s="2449"/>
      <c r="N1699" s="2450"/>
      <c r="Z1699" s="198"/>
    </row>
    <row r="1700" spans="1:26" x14ac:dyDescent="0.25">
      <c r="A1700" s="2425"/>
      <c r="B1700" s="2442"/>
      <c r="C1700" s="2443"/>
      <c r="D1700" s="2443"/>
      <c r="E1700" s="2443"/>
      <c r="F1700" s="2443"/>
      <c r="G1700" s="2443"/>
      <c r="H1700" s="2444"/>
      <c r="I1700" s="2262">
        <v>1</v>
      </c>
      <c r="J1700" s="2263"/>
      <c r="K1700" s="2264">
        <v>1</v>
      </c>
      <c r="L1700" s="2264"/>
      <c r="M1700" s="2476">
        <v>16</v>
      </c>
      <c r="N1700" s="2477"/>
      <c r="Z1700" s="198"/>
    </row>
    <row r="1701" spans="1:26" x14ac:dyDescent="0.25">
      <c r="A1701" s="2425"/>
      <c r="B1701" s="2442"/>
      <c r="C1701" s="2443"/>
      <c r="D1701" s="2443"/>
      <c r="E1701" s="2443"/>
      <c r="F1701" s="2443"/>
      <c r="G1701" s="2443"/>
      <c r="H1701" s="2444"/>
      <c r="I1701" s="2262"/>
      <c r="J1701" s="2263"/>
      <c r="K1701" s="2264"/>
      <c r="L1701" s="2264"/>
      <c r="M1701" s="2476"/>
      <c r="N1701" s="2477"/>
      <c r="Z1701" s="198"/>
    </row>
    <row r="1702" spans="1:26" x14ac:dyDescent="0.25">
      <c r="A1702" s="2425"/>
      <c r="B1702" s="2442"/>
      <c r="C1702" s="2443"/>
      <c r="D1702" s="2443"/>
      <c r="E1702" s="2443"/>
      <c r="F1702" s="2443"/>
      <c r="G1702" s="2443"/>
      <c r="H1702" s="2444"/>
      <c r="I1702" s="2262"/>
      <c r="J1702" s="2263"/>
      <c r="K1702" s="2264"/>
      <c r="L1702" s="2264"/>
      <c r="M1702" s="2476"/>
      <c r="N1702" s="2477"/>
      <c r="Z1702" s="198"/>
    </row>
    <row r="1703" spans="1:26" x14ac:dyDescent="0.25">
      <c r="A1703" s="2425"/>
      <c r="B1703" s="2442"/>
      <c r="C1703" s="2443"/>
      <c r="D1703" s="2443"/>
      <c r="E1703" s="2443"/>
      <c r="F1703" s="2443"/>
      <c r="G1703" s="2443"/>
      <c r="H1703" s="2444"/>
      <c r="I1703" s="2478" t="s">
        <v>139</v>
      </c>
      <c r="J1703" s="2479"/>
      <c r="K1703" s="2480" t="s">
        <v>317</v>
      </c>
      <c r="L1703" s="2480"/>
      <c r="M1703" s="2481" t="s">
        <v>318</v>
      </c>
      <c r="N1703" s="2482"/>
      <c r="Z1703" s="198"/>
    </row>
    <row r="1704" spans="1:26" x14ac:dyDescent="0.25">
      <c r="A1704" s="2425"/>
      <c r="B1704" s="2442"/>
      <c r="C1704" s="2443"/>
      <c r="D1704" s="2443"/>
      <c r="E1704" s="2443"/>
      <c r="F1704" s="2443"/>
      <c r="G1704" s="2443"/>
      <c r="H1704" s="2444"/>
      <c r="I1704" s="2478"/>
      <c r="J1704" s="2479"/>
      <c r="K1704" s="2480"/>
      <c r="L1704" s="2480"/>
      <c r="M1704" s="2481"/>
      <c r="N1704" s="2482"/>
      <c r="Z1704" s="198"/>
    </row>
    <row r="1705" spans="1:26" x14ac:dyDescent="0.25">
      <c r="A1705" s="2425"/>
      <c r="B1705" s="2442"/>
      <c r="C1705" s="2443"/>
      <c r="D1705" s="2443"/>
      <c r="E1705" s="2443"/>
      <c r="F1705" s="2443"/>
      <c r="G1705" s="2443"/>
      <c r="H1705" s="2444"/>
      <c r="I1705" s="2478"/>
      <c r="J1705" s="2479"/>
      <c r="K1705" s="2480"/>
      <c r="L1705" s="2480"/>
      <c r="M1705" s="2481"/>
      <c r="N1705" s="2482"/>
      <c r="Z1705" s="198"/>
    </row>
    <row r="1706" spans="1:26" ht="15.75" thickBot="1" x14ac:dyDescent="0.3">
      <c r="A1706" s="2425"/>
      <c r="B1706" s="2483" t="s">
        <v>518</v>
      </c>
      <c r="C1706" s="2267"/>
      <c r="D1706" s="2267"/>
      <c r="E1706" s="2267"/>
      <c r="F1706" s="2267"/>
      <c r="G1706" s="2267"/>
      <c r="H1706" s="2267"/>
      <c r="I1706" s="2267"/>
      <c r="J1706" s="2267"/>
      <c r="K1706" s="2267"/>
      <c r="L1706" s="2267"/>
      <c r="M1706" s="2267"/>
      <c r="N1706" s="2484"/>
      <c r="Z1706" s="198"/>
    </row>
    <row r="1707" spans="1:26" x14ac:dyDescent="0.25">
      <c r="A1707" s="2425"/>
      <c r="B1707" s="598"/>
      <c r="C1707" s="599"/>
      <c r="D1707" s="599"/>
      <c r="E1707" s="599"/>
      <c r="F1707" s="599"/>
      <c r="G1707" s="599"/>
      <c r="H1707" s="599"/>
      <c r="I1707" s="599"/>
      <c r="J1707" s="600"/>
      <c r="K1707" s="600"/>
      <c r="L1707" s="600"/>
      <c r="M1707" s="600"/>
      <c r="N1707" s="1615">
        <f>ROW()-22</f>
        <v>1685</v>
      </c>
      <c r="O1707" s="1616" t="s">
        <v>1258</v>
      </c>
      <c r="Z1707" s="198"/>
    </row>
    <row r="1708" spans="1:26" ht="18.75" x14ac:dyDescent="0.25">
      <c r="A1708" s="2425"/>
      <c r="B1708" s="2420" t="s">
        <v>327</v>
      </c>
      <c r="C1708" s="2421"/>
      <c r="D1708" s="601" t="s">
        <v>328</v>
      </c>
      <c r="E1708" s="602"/>
      <c r="F1708" s="602"/>
      <c r="G1708" s="2422" t="s">
        <v>319</v>
      </c>
      <c r="H1708" s="2422"/>
      <c r="I1708" s="2422"/>
      <c r="J1708" s="2423" t="s">
        <v>321</v>
      </c>
      <c r="K1708" s="2423"/>
      <c r="L1708" s="2423"/>
      <c r="M1708" s="2423"/>
      <c r="N1708" s="2424"/>
      <c r="Z1708" s="198"/>
    </row>
    <row r="1709" spans="1:26" ht="15.75" x14ac:dyDescent="0.25">
      <c r="A1709" s="2425"/>
      <c r="B1709" s="2473">
        <f>J1737/L1737</f>
        <v>3.8666666666666669E-2</v>
      </c>
      <c r="C1709" s="2474">
        <f>C1732/L1737</f>
        <v>0.12852000000000002</v>
      </c>
      <c r="D1709" s="603">
        <v>2.5</v>
      </c>
      <c r="E1709" s="604"/>
      <c r="F1709" s="605" t="s">
        <v>330</v>
      </c>
      <c r="G1709" s="606" t="s">
        <v>324</v>
      </c>
      <c r="H1709" s="607" t="s">
        <v>331</v>
      </c>
      <c r="I1709" s="606" t="s">
        <v>332</v>
      </c>
      <c r="J1709" s="2470" t="s">
        <v>139</v>
      </c>
      <c r="K1709" s="2471" t="s">
        <v>317</v>
      </c>
      <c r="L1709" s="2472" t="s">
        <v>318</v>
      </c>
      <c r="M1709" s="2475" t="s">
        <v>333</v>
      </c>
      <c r="N1709" s="2465" t="s">
        <v>325</v>
      </c>
      <c r="Z1709" s="198"/>
    </row>
    <row r="1710" spans="1:26" ht="15.75" x14ac:dyDescent="0.25">
      <c r="A1710" s="2425"/>
      <c r="B1710" s="2473"/>
      <c r="C1710" s="2474"/>
      <c r="D1710" s="608">
        <f>C1709*D1709</f>
        <v>0.32130000000000003</v>
      </c>
      <c r="E1710" s="609"/>
      <c r="F1710" s="610" t="s">
        <v>156</v>
      </c>
      <c r="G1710" s="610" t="s">
        <v>156</v>
      </c>
      <c r="H1710" s="610" t="s">
        <v>156</v>
      </c>
      <c r="I1710" s="610" t="s">
        <v>156</v>
      </c>
      <c r="J1710" s="2470"/>
      <c r="K1710" s="2471"/>
      <c r="L1710" s="2472"/>
      <c r="M1710" s="2475"/>
      <c r="N1710" s="2465"/>
      <c r="Z1710" s="198"/>
    </row>
    <row r="1711" spans="1:26" x14ac:dyDescent="0.25">
      <c r="A1711" s="2425"/>
      <c r="B1711" s="1675" t="s">
        <v>31</v>
      </c>
      <c r="C1711" s="1670" t="s">
        <v>325</v>
      </c>
      <c r="D1711" s="1670"/>
      <c r="E1711" s="1676"/>
      <c r="F1711" s="1676"/>
      <c r="G1711" s="1677"/>
      <c r="H1711" s="1677"/>
      <c r="I1711" s="1677"/>
      <c r="J1711" s="376" t="s">
        <v>324</v>
      </c>
      <c r="K1711" s="378" t="s">
        <v>324</v>
      </c>
      <c r="L1711" s="380" t="s">
        <v>324</v>
      </c>
      <c r="M1711" s="375" t="s">
        <v>323</v>
      </c>
      <c r="N1711" s="611" t="s">
        <v>325</v>
      </c>
      <c r="Z1711" s="198"/>
    </row>
    <row r="1712" spans="1:26" x14ac:dyDescent="0.25">
      <c r="A1712" s="2425"/>
      <c r="B1712" s="1669">
        <f t="shared" ref="B1712:B1723" si="84">IF(ISBLANK(G1712),I1712*H1712,G1712)</f>
        <v>0.25</v>
      </c>
      <c r="C1712" s="1670">
        <f t="shared" ref="C1712:C1723" si="85">M1712*B1712</f>
        <v>0.81</v>
      </c>
      <c r="D1712" s="612"/>
      <c r="E1712" s="612"/>
      <c r="F1712" s="613" t="s">
        <v>337</v>
      </c>
      <c r="G1712" s="614">
        <v>0.25</v>
      </c>
      <c r="H1712" s="615"/>
      <c r="I1712" s="616"/>
      <c r="J1712" s="381">
        <f>(B1712/J1737)*I1700</f>
        <v>0.43103448275862066</v>
      </c>
      <c r="K1712" s="382">
        <f>(B1712/K1737)*K1700</f>
        <v>1</v>
      </c>
      <c r="L1712" s="383">
        <f>(B1712/L1737)*M1700</f>
        <v>0.26666666666666666</v>
      </c>
      <c r="M1712" s="375">
        <v>3.24</v>
      </c>
      <c r="N1712" s="611">
        <f t="shared" ref="N1712:N1723" si="86">M1712*J1712</f>
        <v>1.396551724137931</v>
      </c>
      <c r="Z1712" s="198"/>
    </row>
    <row r="1713" spans="1:26" x14ac:dyDescent="0.25">
      <c r="A1713" s="2425"/>
      <c r="B1713" s="1669">
        <f t="shared" si="84"/>
        <v>0</v>
      </c>
      <c r="C1713" s="1670">
        <f t="shared" si="85"/>
        <v>0</v>
      </c>
      <c r="D1713" s="612"/>
      <c r="E1713" s="612"/>
      <c r="F1713" s="613" t="s">
        <v>339</v>
      </c>
      <c r="G1713" s="614">
        <v>0</v>
      </c>
      <c r="H1713" s="615"/>
      <c r="I1713" s="616"/>
      <c r="J1713" s="381">
        <f>(B1713/J1737)*I1700</f>
        <v>0</v>
      </c>
      <c r="K1713" s="382">
        <f>(B1713/K1737)*K1700</f>
        <v>0</v>
      </c>
      <c r="L1713" s="383">
        <f>(B1713/L1737)*M1700</f>
        <v>0</v>
      </c>
      <c r="M1713" s="375">
        <v>3.24</v>
      </c>
      <c r="N1713" s="611">
        <f t="shared" si="86"/>
        <v>0</v>
      </c>
      <c r="Z1713" s="198"/>
    </row>
    <row r="1714" spans="1:26" x14ac:dyDescent="0.25">
      <c r="A1714" s="2425"/>
      <c r="B1714" s="1669">
        <f t="shared" si="84"/>
        <v>5.0000000000000001E-3</v>
      </c>
      <c r="C1714" s="1670">
        <f t="shared" si="85"/>
        <v>1.6200000000000003E-2</v>
      </c>
      <c r="D1714" s="612"/>
      <c r="E1714" s="612"/>
      <c r="F1714" s="613" t="s">
        <v>340</v>
      </c>
      <c r="G1714" s="614">
        <v>5.0000000000000001E-3</v>
      </c>
      <c r="H1714" s="615"/>
      <c r="I1714" s="616"/>
      <c r="J1714" s="381">
        <f>(B1714/J1737)*I1700</f>
        <v>8.6206896551724137E-3</v>
      </c>
      <c r="K1714" s="382">
        <f>(B1714/K1737)*K1700</f>
        <v>0.02</v>
      </c>
      <c r="L1714" s="383">
        <f>(B1714/L1737)*M1700</f>
        <v>5.3333333333333332E-3</v>
      </c>
      <c r="M1714" s="375">
        <v>3.24</v>
      </c>
      <c r="N1714" s="611">
        <f t="shared" si="86"/>
        <v>2.7931034482758622E-2</v>
      </c>
      <c r="Z1714" s="198"/>
    </row>
    <row r="1715" spans="1:26" x14ac:dyDescent="0.25">
      <c r="A1715" s="2425"/>
      <c r="B1715" s="1669">
        <f t="shared" si="84"/>
        <v>1.4999999999999999E-2</v>
      </c>
      <c r="C1715" s="1670">
        <f t="shared" si="85"/>
        <v>4.8600000000000004E-2</v>
      </c>
      <c r="D1715" s="612"/>
      <c r="E1715" s="612"/>
      <c r="F1715" s="613" t="s">
        <v>284</v>
      </c>
      <c r="G1715" s="614">
        <v>1.4999999999999999E-2</v>
      </c>
      <c r="H1715" s="615"/>
      <c r="I1715" s="616"/>
      <c r="J1715" s="381">
        <f>(B1715/J1737)*I1700</f>
        <v>2.5862068965517238E-2</v>
      </c>
      <c r="K1715" s="382">
        <f>(B1715/K1737)*K1700</f>
        <v>0.06</v>
      </c>
      <c r="L1715" s="383">
        <f>(B1715/L1737)*M1700</f>
        <v>1.6E-2</v>
      </c>
      <c r="M1715" s="375">
        <v>3.24</v>
      </c>
      <c r="N1715" s="611">
        <f t="shared" si="86"/>
        <v>8.3793103448275855E-2</v>
      </c>
      <c r="Z1715" s="198"/>
    </row>
    <row r="1716" spans="1:26" x14ac:dyDescent="0.25">
      <c r="A1716" s="2425"/>
      <c r="B1716" s="1669">
        <f t="shared" si="84"/>
        <v>1.4999999999999999E-2</v>
      </c>
      <c r="C1716" s="1670">
        <f t="shared" si="85"/>
        <v>4.8600000000000004E-2</v>
      </c>
      <c r="D1716" s="612"/>
      <c r="E1716" s="612"/>
      <c r="F1716" s="613" t="s">
        <v>341</v>
      </c>
      <c r="G1716" s="614">
        <v>1.4999999999999999E-2</v>
      </c>
      <c r="H1716" s="615"/>
      <c r="I1716" s="616"/>
      <c r="J1716" s="381">
        <f>(B1716/J1737)*I1700</f>
        <v>2.5862068965517238E-2</v>
      </c>
      <c r="K1716" s="382">
        <f>(B1716/K1737)*K1700</f>
        <v>0.06</v>
      </c>
      <c r="L1716" s="383">
        <f>(B1716/L1737)*M1700</f>
        <v>1.6E-2</v>
      </c>
      <c r="M1716" s="375">
        <v>3.24</v>
      </c>
      <c r="N1716" s="611">
        <f t="shared" si="86"/>
        <v>8.3793103448275855E-2</v>
      </c>
      <c r="Z1716" s="198"/>
    </row>
    <row r="1717" spans="1:26" x14ac:dyDescent="0.25">
      <c r="A1717" s="2425"/>
      <c r="B1717" s="1669">
        <f t="shared" si="84"/>
        <v>0.15000000000000002</v>
      </c>
      <c r="C1717" s="1670">
        <f t="shared" si="85"/>
        <v>0.4860000000000001</v>
      </c>
      <c r="D1717" s="612"/>
      <c r="E1717" s="612"/>
      <c r="F1717" s="613" t="s">
        <v>342</v>
      </c>
      <c r="G1717" s="614"/>
      <c r="H1717" s="615">
        <v>3</v>
      </c>
      <c r="I1717" s="616">
        <v>0.05</v>
      </c>
      <c r="J1717" s="381">
        <f>(B1717/J1737)*I1700</f>
        <v>0.25862068965517243</v>
      </c>
      <c r="K1717" s="382">
        <f>(B1717/K1737)*K1700</f>
        <v>0.60000000000000009</v>
      </c>
      <c r="L1717" s="383">
        <f>(B1717/L1737)*M1700</f>
        <v>0.16000000000000003</v>
      </c>
      <c r="M1717" s="375">
        <v>3.24</v>
      </c>
      <c r="N1717" s="611">
        <f t="shared" si="86"/>
        <v>0.83793103448275874</v>
      </c>
      <c r="Z1717" s="198"/>
    </row>
    <row r="1718" spans="1:26" x14ac:dyDescent="0.25">
      <c r="A1718" s="2425"/>
      <c r="B1718" s="1669">
        <f t="shared" si="84"/>
        <v>0.1</v>
      </c>
      <c r="C1718" s="1670">
        <f t="shared" si="85"/>
        <v>0.32400000000000007</v>
      </c>
      <c r="D1718" s="612"/>
      <c r="E1718" s="612"/>
      <c r="F1718" s="613" t="s">
        <v>344</v>
      </c>
      <c r="G1718" s="614">
        <v>0.1</v>
      </c>
      <c r="H1718" s="615"/>
      <c r="I1718" s="616"/>
      <c r="J1718" s="381">
        <f>(B1718/J1737)*I1700</f>
        <v>0.17241379310344826</v>
      </c>
      <c r="K1718" s="382">
        <f>(B1718/K1737)*K1700</f>
        <v>0.4</v>
      </c>
      <c r="L1718" s="383">
        <f>(B1718/L1737)*M1700</f>
        <v>0.10666666666666667</v>
      </c>
      <c r="M1718" s="375">
        <v>3.24</v>
      </c>
      <c r="N1718" s="611">
        <f t="shared" si="86"/>
        <v>0.55862068965517242</v>
      </c>
      <c r="Z1718" s="198"/>
    </row>
    <row r="1719" spans="1:26" x14ac:dyDescent="0.25">
      <c r="A1719" s="2425"/>
      <c r="B1719" s="1669">
        <f t="shared" si="84"/>
        <v>4.4999999999999998E-2</v>
      </c>
      <c r="C1719" s="1670">
        <f t="shared" si="85"/>
        <v>0.14580000000000001</v>
      </c>
      <c r="D1719" s="612"/>
      <c r="E1719" s="612"/>
      <c r="F1719" s="613" t="s">
        <v>283</v>
      </c>
      <c r="G1719" s="614">
        <v>4.4999999999999998E-2</v>
      </c>
      <c r="H1719" s="615"/>
      <c r="I1719" s="616"/>
      <c r="J1719" s="381">
        <f>(B1719/J1737)*I1700</f>
        <v>7.7586206896551713E-2</v>
      </c>
      <c r="K1719" s="382">
        <f>(B1719/K1737)*K1700</f>
        <v>0.18</v>
      </c>
      <c r="L1719" s="383">
        <f>(B1719/L1737)*M1700</f>
        <v>4.8000000000000001E-2</v>
      </c>
      <c r="M1719" s="375">
        <v>3.24</v>
      </c>
      <c r="N1719" s="611">
        <f t="shared" si="86"/>
        <v>0.25137931034482758</v>
      </c>
      <c r="Z1719" s="198"/>
    </row>
    <row r="1720" spans="1:26" x14ac:dyDescent="0.25">
      <c r="A1720" s="2425"/>
      <c r="B1720" s="1669">
        <f t="shared" si="84"/>
        <v>0</v>
      </c>
      <c r="C1720" s="1670">
        <f t="shared" si="85"/>
        <v>0</v>
      </c>
      <c r="D1720" s="612"/>
      <c r="E1720" s="612"/>
      <c r="F1720" s="613"/>
      <c r="G1720" s="614"/>
      <c r="H1720" s="615"/>
      <c r="I1720" s="616"/>
      <c r="J1720" s="381">
        <f>(B1720/J1737)*I1700</f>
        <v>0</v>
      </c>
      <c r="K1720" s="382">
        <f>(B1720/K1737)*K1700</f>
        <v>0</v>
      </c>
      <c r="L1720" s="383">
        <f>(B1720/L1737)*M1700</f>
        <v>0</v>
      </c>
      <c r="M1720" s="375"/>
      <c r="N1720" s="611">
        <f t="shared" si="86"/>
        <v>0</v>
      </c>
      <c r="Z1720" s="198"/>
    </row>
    <row r="1721" spans="1:26" x14ac:dyDescent="0.25">
      <c r="A1721" s="2425"/>
      <c r="B1721" s="1669">
        <f t="shared" si="84"/>
        <v>0</v>
      </c>
      <c r="C1721" s="1670">
        <f t="shared" si="85"/>
        <v>0</v>
      </c>
      <c r="D1721" s="612"/>
      <c r="E1721" s="612"/>
      <c r="F1721" s="613" t="s">
        <v>345</v>
      </c>
      <c r="G1721" s="614"/>
      <c r="H1721" s="615"/>
      <c r="I1721" s="616"/>
      <c r="J1721" s="381">
        <f>(B1721/J1737)*I1700</f>
        <v>0</v>
      </c>
      <c r="K1721" s="382">
        <f>(B1721/K1737)*K1700</f>
        <v>0</v>
      </c>
      <c r="L1721" s="383">
        <f>(B1721/L1737)*M1700</f>
        <v>0</v>
      </c>
      <c r="M1721" s="375"/>
      <c r="N1721" s="611">
        <f t="shared" si="86"/>
        <v>0</v>
      </c>
      <c r="Z1721" s="198"/>
    </row>
    <row r="1722" spans="1:26" x14ac:dyDescent="0.25">
      <c r="A1722" s="2425"/>
      <c r="B1722" s="1669">
        <f t="shared" si="84"/>
        <v>0</v>
      </c>
      <c r="C1722" s="1670">
        <f t="shared" si="85"/>
        <v>0</v>
      </c>
      <c r="D1722" s="612"/>
      <c r="E1722" s="612"/>
      <c r="F1722" s="613"/>
      <c r="G1722" s="614"/>
      <c r="H1722" s="615"/>
      <c r="I1722" s="616"/>
      <c r="J1722" s="381">
        <f>(B1722/J1737)*I1700</f>
        <v>0</v>
      </c>
      <c r="K1722" s="382">
        <f>(B1722/K1737)*K1700</f>
        <v>0</v>
      </c>
      <c r="L1722" s="383">
        <f>(B1722/L1737)*M1700</f>
        <v>0</v>
      </c>
      <c r="M1722" s="375"/>
      <c r="N1722" s="611">
        <f t="shared" si="86"/>
        <v>0</v>
      </c>
      <c r="Z1722" s="198"/>
    </row>
    <row r="1723" spans="1:26" x14ac:dyDescent="0.25">
      <c r="A1723" s="2425"/>
      <c r="B1723" s="1669">
        <f t="shared" si="84"/>
        <v>0</v>
      </c>
      <c r="C1723" s="1670">
        <f t="shared" si="85"/>
        <v>0</v>
      </c>
      <c r="D1723" s="612"/>
      <c r="E1723" s="612"/>
      <c r="F1723" s="613"/>
      <c r="G1723" s="614"/>
      <c r="H1723" s="615"/>
      <c r="I1723" s="616"/>
      <c r="J1723" s="381">
        <f>(B1723/J1737)*I1700</f>
        <v>0</v>
      </c>
      <c r="K1723" s="382">
        <f>(B1723/K1737)*K1700</f>
        <v>0</v>
      </c>
      <c r="L1723" s="383">
        <f>(B1723/L1737)*M1700</f>
        <v>0</v>
      </c>
      <c r="M1723" s="375"/>
      <c r="N1723" s="611">
        <f t="shared" si="86"/>
        <v>0</v>
      </c>
      <c r="Z1723" s="198"/>
    </row>
    <row r="1724" spans="1:26" ht="15.75" thickBot="1" x14ac:dyDescent="0.3">
      <c r="A1724" s="2425"/>
      <c r="B1724" s="1669"/>
      <c r="C1724" s="1670"/>
      <c r="D1724" s="612"/>
      <c r="E1724" s="612"/>
      <c r="F1724" s="617"/>
      <c r="G1724" s="614"/>
      <c r="H1724" s="615"/>
      <c r="I1724" s="616"/>
      <c r="J1724" s="381"/>
      <c r="K1724" s="382"/>
      <c r="L1724" s="383"/>
      <c r="M1724" s="375"/>
      <c r="N1724" s="611"/>
      <c r="Z1724" s="198"/>
    </row>
    <row r="1725" spans="1:26" x14ac:dyDescent="0.25">
      <c r="A1725" s="2425"/>
      <c r="B1725" s="1671">
        <f>IF(ISBLANK(G1725),I1725*H1725,G1725)</f>
        <v>0</v>
      </c>
      <c r="C1725" s="1672">
        <f>M1725*B1725</f>
        <v>0</v>
      </c>
      <c r="D1725" s="1679" t="s">
        <v>346</v>
      </c>
      <c r="E1725" s="1679"/>
      <c r="F1725" s="1679"/>
      <c r="G1725" s="1680"/>
      <c r="H1725" s="1681"/>
      <c r="I1725" s="1682"/>
      <c r="J1725" s="1683">
        <f>(B1725/J1737)*I1700</f>
        <v>0</v>
      </c>
      <c r="K1725" s="1684">
        <f>(B1725/K1737)*K1700</f>
        <v>0</v>
      </c>
      <c r="L1725" s="1685">
        <f>(B1725/L1737)*M1700</f>
        <v>0</v>
      </c>
      <c r="M1725" s="1686"/>
      <c r="N1725" s="1687">
        <f>M1725*J1725</f>
        <v>0</v>
      </c>
      <c r="Z1725" s="198"/>
    </row>
    <row r="1726" spans="1:26" x14ac:dyDescent="0.25">
      <c r="A1726" s="2425"/>
      <c r="B1726" s="1669">
        <f>IF(ISBLANK(G1726),I1726*H1726,G1726)</f>
        <v>1.4999999999999999E-2</v>
      </c>
      <c r="C1726" s="1670">
        <f>M1726*B1726</f>
        <v>4.8600000000000004E-2</v>
      </c>
      <c r="D1726" s="612"/>
      <c r="E1726" s="612"/>
      <c r="F1726" s="617" t="s">
        <v>347</v>
      </c>
      <c r="G1726" s="619">
        <v>1.4999999999999999E-2</v>
      </c>
      <c r="H1726" s="620"/>
      <c r="I1726" s="621"/>
      <c r="J1726" s="381">
        <f>(B1726/J1737)*I1700</f>
        <v>2.5862068965517238E-2</v>
      </c>
      <c r="K1726" s="382">
        <f>(B1726/K1737)*K1700</f>
        <v>0.06</v>
      </c>
      <c r="L1726" s="383">
        <f>(B1726/L1737)*M1700</f>
        <v>1.6E-2</v>
      </c>
      <c r="M1726" s="375">
        <v>3.24</v>
      </c>
      <c r="N1726" s="611">
        <f>M1726*J1726</f>
        <v>8.3793103448275855E-2</v>
      </c>
      <c r="Z1726" s="198"/>
    </row>
    <row r="1727" spans="1:26" x14ac:dyDescent="0.25">
      <c r="A1727" s="2425"/>
      <c r="B1727" s="1669">
        <f>IF(ISBLANK(G1727),I1727*H1727,G1727)</f>
        <v>0</v>
      </c>
      <c r="C1727" s="1670">
        <f>M1727*B1727</f>
        <v>0</v>
      </c>
      <c r="D1727" s="612"/>
      <c r="E1727" s="612"/>
      <c r="F1727" s="617"/>
      <c r="G1727" s="622"/>
      <c r="H1727" s="620"/>
      <c r="I1727" s="621"/>
      <c r="J1727" s="381">
        <f>(B1727/J1737)*I1700</f>
        <v>0</v>
      </c>
      <c r="K1727" s="382">
        <f>(B1727/K1737)*K1700</f>
        <v>0</v>
      </c>
      <c r="L1727" s="383">
        <f>(B1727/L1737)*M1700</f>
        <v>0</v>
      </c>
      <c r="M1727" s="375"/>
      <c r="N1727" s="611">
        <f>M1727*J1727</f>
        <v>0</v>
      </c>
      <c r="Z1727" s="198"/>
    </row>
    <row r="1728" spans="1:26" x14ac:dyDescent="0.25">
      <c r="A1728" s="2425"/>
      <c r="B1728" s="1669">
        <f>IF(ISBLANK(G1728),I1728*H1728,G1728)</f>
        <v>0</v>
      </c>
      <c r="C1728" s="1670">
        <f>M1728*B1728</f>
        <v>0</v>
      </c>
      <c r="D1728" s="612"/>
      <c r="E1728" s="612"/>
      <c r="F1728" s="617"/>
      <c r="G1728" s="622"/>
      <c r="H1728" s="620"/>
      <c r="I1728" s="621"/>
      <c r="J1728" s="381">
        <f>(B1728/J1737)*I1700</f>
        <v>0</v>
      </c>
      <c r="K1728" s="382">
        <f>(B1728/K1737)*K1700</f>
        <v>0</v>
      </c>
      <c r="L1728" s="383">
        <f>(B1728/L1737)*M1700</f>
        <v>0</v>
      </c>
      <c r="M1728" s="375"/>
      <c r="N1728" s="611">
        <f>M1728*J1728</f>
        <v>0</v>
      </c>
      <c r="Z1728" s="198"/>
    </row>
    <row r="1729" spans="1:26" ht="15.75" thickBot="1" x14ac:dyDescent="0.3">
      <c r="A1729" s="2425"/>
      <c r="B1729" s="1673" t="s">
        <v>31</v>
      </c>
      <c r="C1729" s="1674"/>
      <c r="D1729" s="1674"/>
      <c r="E1729" s="1674"/>
      <c r="F1729" s="1674"/>
      <c r="G1729" s="1674"/>
      <c r="H1729" s="1674"/>
      <c r="I1729" s="1674"/>
      <c r="J1729" s="1674"/>
      <c r="K1729" s="1674"/>
      <c r="L1729" s="1674"/>
      <c r="M1729" s="1674"/>
      <c r="N1729" s="1688"/>
      <c r="Z1729" s="198"/>
    </row>
    <row r="1730" spans="1:26" ht="15.75" x14ac:dyDescent="0.25">
      <c r="A1730" s="2425"/>
      <c r="B1730" s="1689">
        <f>B1732-B1731</f>
        <v>0.58000000000000007</v>
      </c>
      <c r="C1730" s="1690">
        <f>C1732-C1731</f>
        <v>1.8792000000000002</v>
      </c>
      <c r="D1730" s="1691" t="s">
        <v>181</v>
      </c>
      <c r="E1730" s="2466" t="s">
        <v>348</v>
      </c>
      <c r="F1730" s="2466"/>
      <c r="G1730" s="2466"/>
      <c r="H1730" s="2466"/>
      <c r="I1730" s="2466"/>
      <c r="J1730" s="1692">
        <f>J1732-J1731</f>
        <v>1</v>
      </c>
      <c r="K1730" s="1692">
        <f>K1732-K1731</f>
        <v>2.3200000000000003</v>
      </c>
      <c r="L1730" s="1692">
        <f>L1732-L1731</f>
        <v>0.61866666666666681</v>
      </c>
      <c r="M1730" s="1693"/>
      <c r="N1730" s="1694"/>
      <c r="Z1730" s="198"/>
    </row>
    <row r="1731" spans="1:26" ht="15.75" x14ac:dyDescent="0.25">
      <c r="A1731" s="2425"/>
      <c r="B1731" s="1695">
        <f>SUM(B1726:B1729)</f>
        <v>1.4999999999999999E-2</v>
      </c>
      <c r="C1731" s="1696">
        <f>SUM(C1726:C1729)</f>
        <v>4.8600000000000004E-2</v>
      </c>
      <c r="D1731" s="1691" t="s">
        <v>182</v>
      </c>
      <c r="E1731" s="2467" t="s">
        <v>349</v>
      </c>
      <c r="F1731" s="2467"/>
      <c r="G1731" s="2467"/>
      <c r="H1731" s="2467"/>
      <c r="I1731" s="2467"/>
      <c r="J1731" s="1697">
        <f>SUM(J1726:J1729)</f>
        <v>2.5862068965517238E-2</v>
      </c>
      <c r="K1731" s="1697">
        <f>SUM(K1726:K1729)</f>
        <v>0.06</v>
      </c>
      <c r="L1731" s="1697">
        <f>SUM(L1726:L1729)</f>
        <v>1.6E-2</v>
      </c>
      <c r="M1731" s="1693"/>
      <c r="N1731" s="1694"/>
      <c r="Z1731" s="198"/>
    </row>
    <row r="1732" spans="1:26" ht="15.75" x14ac:dyDescent="0.25">
      <c r="A1732" s="2425"/>
      <c r="B1732" s="1698">
        <f>SUM(B1712:B1729)</f>
        <v>0.59500000000000008</v>
      </c>
      <c r="C1732" s="1699">
        <f>SUM(C1712:C1729)</f>
        <v>1.9278000000000002</v>
      </c>
      <c r="D1732" s="1700" t="s">
        <v>173</v>
      </c>
      <c r="E1732" s="2468" t="s">
        <v>350</v>
      </c>
      <c r="F1732" s="2468"/>
      <c r="G1732" s="2468"/>
      <c r="H1732" s="2468"/>
      <c r="I1732" s="2468"/>
      <c r="J1732" s="1701">
        <f>SUM(J1712:J1729)</f>
        <v>1.0258620689655173</v>
      </c>
      <c r="K1732" s="1701">
        <f>SUM(K1712:K1729)</f>
        <v>2.3800000000000003</v>
      </c>
      <c r="L1732" s="1701">
        <f>SUM(L1712:L1729)</f>
        <v>0.63466666666666682</v>
      </c>
      <c r="M1732" s="1693"/>
      <c r="N1732" s="1694"/>
      <c r="Z1732" s="198"/>
    </row>
    <row r="1733" spans="1:26" ht="15.75" thickBot="1" x14ac:dyDescent="0.3">
      <c r="A1733" s="2425"/>
      <c r="B1733" s="1702" t="str">
        <f>LEFT(ADDRESS(1,COLUMN(),4),LEN(ADDRESS(1,COLUMN(),4))-1)</f>
        <v>B</v>
      </c>
      <c r="C1733" s="1703" t="s">
        <v>351</v>
      </c>
      <c r="D1733" s="1704">
        <f>ROW()-3</f>
        <v>1730</v>
      </c>
      <c r="E1733" s="1703" t="s">
        <v>352</v>
      </c>
      <c r="F1733" s="1705"/>
      <c r="G1733" s="1705"/>
      <c r="H1733" s="1706"/>
      <c r="I1733" s="1707" t="s">
        <v>353</v>
      </c>
      <c r="J1733" s="1708">
        <f>SUM(N1712:N1729)</f>
        <v>3.3237931034482759</v>
      </c>
      <c r="K1733" s="1708">
        <f>(J1733/J1732)*K1732</f>
        <v>7.7112000000000007</v>
      </c>
      <c r="L1733" s="1708">
        <f>(K1733/K1732)*L1732</f>
        <v>2.0563200000000004</v>
      </c>
      <c r="M1733" s="1693"/>
      <c r="N1733" s="1709" t="str">
        <f>LEFT(ADDRESS(1,COLUMN(),4),LEN(ADDRESS(1,COLUMN(),4))-1)</f>
        <v>N</v>
      </c>
      <c r="Z1733" s="198"/>
    </row>
    <row r="1734" spans="1:26" ht="15.75" x14ac:dyDescent="0.25">
      <c r="A1734" s="2425"/>
      <c r="B1734" s="623" t="s">
        <v>354</v>
      </c>
      <c r="C1734" s="624"/>
      <c r="D1734" s="624"/>
      <c r="E1734" s="624"/>
      <c r="F1734" s="624"/>
      <c r="G1734" s="624"/>
      <c r="H1734" s="624"/>
      <c r="I1734" s="624"/>
      <c r="J1734" s="2469" t="s">
        <v>319</v>
      </c>
      <c r="K1734" s="2469"/>
      <c r="L1734" s="2469"/>
      <c r="M1734" s="624"/>
      <c r="N1734" s="625"/>
      <c r="Z1734" s="198"/>
    </row>
    <row r="1735" spans="1:26" x14ac:dyDescent="0.25">
      <c r="A1735" s="2425"/>
      <c r="B1735" s="2460" t="s">
        <v>355</v>
      </c>
      <c r="C1735" s="2461"/>
      <c r="D1735" s="2461"/>
      <c r="E1735" s="2461"/>
      <c r="F1735" s="2461"/>
      <c r="G1735" s="2461"/>
      <c r="H1735" s="2461"/>
      <c r="I1735" s="2461"/>
      <c r="J1735" s="2470" t="s">
        <v>139</v>
      </c>
      <c r="K1735" s="2471" t="s">
        <v>317</v>
      </c>
      <c r="L1735" s="2472" t="s">
        <v>318</v>
      </c>
      <c r="M1735" s="565"/>
      <c r="N1735" s="626"/>
      <c r="Z1735" s="198"/>
    </row>
    <row r="1736" spans="1:26" x14ac:dyDescent="0.25">
      <c r="A1736" s="2425"/>
      <c r="B1736" s="2460" t="s">
        <v>356</v>
      </c>
      <c r="C1736" s="2461"/>
      <c r="D1736" s="2461"/>
      <c r="E1736" s="2461"/>
      <c r="F1736" s="2461"/>
      <c r="G1736" s="2461"/>
      <c r="H1736" s="2461"/>
      <c r="I1736" s="2461"/>
      <c r="J1736" s="2470"/>
      <c r="K1736" s="2471"/>
      <c r="L1736" s="2472"/>
      <c r="M1736" s="565"/>
      <c r="N1736" s="626"/>
      <c r="Z1736" s="198"/>
    </row>
    <row r="1737" spans="1:26" x14ac:dyDescent="0.25">
      <c r="A1737" s="2425"/>
      <c r="B1737" s="2460" t="s">
        <v>357</v>
      </c>
      <c r="C1737" s="2461"/>
      <c r="D1737" s="2461"/>
      <c r="E1737" s="2461"/>
      <c r="F1737" s="2461"/>
      <c r="G1737" s="2461"/>
      <c r="H1737" s="2461"/>
      <c r="I1737" s="2461"/>
      <c r="J1737" s="2462">
        <f>B1730</f>
        <v>0.58000000000000007</v>
      </c>
      <c r="K1737" s="2463">
        <f>G1712+G1713</f>
        <v>0.25</v>
      </c>
      <c r="L1737" s="2464">
        <v>15</v>
      </c>
      <c r="M1737" s="565"/>
      <c r="N1737" s="626"/>
      <c r="Z1737" s="198"/>
    </row>
    <row r="1738" spans="1:26" x14ac:dyDescent="0.25">
      <c r="A1738" s="2425"/>
      <c r="B1738" s="2460"/>
      <c r="C1738" s="2461"/>
      <c r="D1738" s="2461"/>
      <c r="E1738" s="2461"/>
      <c r="F1738" s="2461"/>
      <c r="G1738" s="2461"/>
      <c r="H1738" s="2461"/>
      <c r="I1738" s="2461"/>
      <c r="J1738" s="2462"/>
      <c r="K1738" s="2463"/>
      <c r="L1738" s="2464"/>
      <c r="M1738" s="565"/>
      <c r="N1738" s="626"/>
      <c r="Z1738" s="198"/>
    </row>
    <row r="1739" spans="1:26" x14ac:dyDescent="0.25">
      <c r="A1739" s="2425"/>
      <c r="B1739" s="2460"/>
      <c r="C1739" s="2461"/>
      <c r="D1739" s="2461"/>
      <c r="E1739" s="2461"/>
      <c r="F1739" s="2461"/>
      <c r="G1739" s="2461"/>
      <c r="H1739" s="2461"/>
      <c r="I1739" s="2461"/>
      <c r="J1739" s="627" t="s">
        <v>31</v>
      </c>
      <c r="K1739" s="2463"/>
      <c r="L1739" s="2464"/>
      <c r="M1739" s="565"/>
      <c r="N1739" s="626"/>
      <c r="Z1739" s="198"/>
    </row>
    <row r="1740" spans="1:26" x14ac:dyDescent="0.25">
      <c r="A1740" s="2425"/>
      <c r="B1740" s="628" t="s">
        <v>358</v>
      </c>
      <c r="C1740" s="629" t="s">
        <v>359</v>
      </c>
      <c r="D1740" s="630"/>
      <c r="E1740" s="630"/>
      <c r="F1740" s="630"/>
      <c r="G1740" s="630"/>
      <c r="H1740" s="630"/>
      <c r="I1740" s="630"/>
      <c r="J1740" s="565"/>
      <c r="K1740" s="565"/>
      <c r="L1740" s="565"/>
      <c r="M1740" s="565"/>
      <c r="N1740" s="626"/>
      <c r="Z1740" s="198"/>
    </row>
    <row r="1741" spans="1:26" ht="15.75" thickBot="1" x14ac:dyDescent="0.3">
      <c r="A1741" s="2425"/>
      <c r="B1741" s="631" t="s">
        <v>360</v>
      </c>
      <c r="C1741" s="629" t="s">
        <v>361</v>
      </c>
      <c r="D1741" s="630"/>
      <c r="E1741" s="630"/>
      <c r="F1741" s="630"/>
      <c r="G1741" s="630"/>
      <c r="H1741" s="630"/>
      <c r="I1741" s="630"/>
      <c r="J1741" s="632"/>
      <c r="K1741" s="632"/>
      <c r="L1741" s="632"/>
      <c r="M1741" s="632"/>
      <c r="N1741" s="633"/>
      <c r="Z1741" s="198"/>
    </row>
    <row r="1742" spans="1:26" x14ac:dyDescent="0.25">
      <c r="A1742" s="2425"/>
      <c r="B1742" s="2454" t="s">
        <v>120</v>
      </c>
      <c r="C1742" s="2455"/>
      <c r="D1742" s="2455"/>
      <c r="E1742" s="2455"/>
      <c r="F1742" s="2455"/>
      <c r="G1742" s="2455"/>
      <c r="H1742" s="2455"/>
      <c r="I1742" s="2455"/>
      <c r="J1742" s="2455"/>
      <c r="K1742" s="2455"/>
      <c r="L1742" s="2455"/>
      <c r="M1742" s="2455"/>
      <c r="N1742" s="2456"/>
      <c r="Z1742" s="198"/>
    </row>
    <row r="1743" spans="1:26" x14ac:dyDescent="0.25">
      <c r="A1743" s="2425"/>
      <c r="B1743" s="2457"/>
      <c r="C1743" s="2458"/>
      <c r="D1743" s="2458"/>
      <c r="E1743" s="2458"/>
      <c r="F1743" s="2458"/>
      <c r="G1743" s="2458"/>
      <c r="H1743" s="2458"/>
      <c r="I1743" s="2458"/>
      <c r="J1743" s="2458"/>
      <c r="K1743" s="2458"/>
      <c r="L1743" s="2458"/>
      <c r="M1743" s="2458"/>
      <c r="N1743" s="2459"/>
      <c r="Z1743" s="198"/>
    </row>
    <row r="1744" spans="1:26" x14ac:dyDescent="0.25">
      <c r="A1744" s="2425"/>
      <c r="B1744" s="2403"/>
      <c r="C1744" s="2403"/>
      <c r="D1744" s="2403"/>
      <c r="E1744" s="2403"/>
      <c r="F1744" s="2403"/>
      <c r="G1744" s="2403"/>
      <c r="H1744" s="2403"/>
      <c r="I1744" s="2403"/>
      <c r="J1744" s="2403"/>
      <c r="K1744" s="2403"/>
      <c r="L1744" s="2403"/>
      <c r="M1744" s="2403"/>
      <c r="N1744" s="2403"/>
      <c r="O1744" s="2403"/>
      <c r="Z1744" s="198"/>
    </row>
    <row r="1745" spans="1:26" x14ac:dyDescent="0.25">
      <c r="Z1745" s="198"/>
    </row>
    <row r="1746" spans="1:26" x14ac:dyDescent="0.25">
      <c r="A1746" s="301"/>
      <c r="B1746" s="301"/>
      <c r="C1746" s="301"/>
      <c r="D1746" s="301"/>
      <c r="E1746" s="301"/>
      <c r="F1746" s="301"/>
      <c r="G1746" s="301"/>
      <c r="H1746" s="301"/>
      <c r="I1746" s="301"/>
      <c r="J1746" s="301"/>
      <c r="K1746" s="301"/>
      <c r="L1746" s="301"/>
      <c r="M1746" s="301"/>
      <c r="N1746" s="301"/>
      <c r="O1746" s="301"/>
      <c r="P1746" s="301"/>
      <c r="Q1746" s="301"/>
      <c r="R1746" s="301"/>
      <c r="S1746" s="301"/>
      <c r="T1746" s="301"/>
      <c r="U1746" s="301"/>
      <c r="V1746" s="301"/>
      <c r="W1746" s="301"/>
      <c r="X1746" s="301"/>
      <c r="Y1746" s="301"/>
      <c r="Z1746" s="198"/>
    </row>
    <row r="1747" spans="1:26" x14ac:dyDescent="0.25">
      <c r="A1747" s="301"/>
      <c r="B1747" s="301"/>
      <c r="C1747" s="301"/>
      <c r="D1747" s="301"/>
      <c r="E1747" s="301"/>
      <c r="F1747" s="301"/>
      <c r="G1747" s="301"/>
      <c r="H1747" s="301"/>
      <c r="I1747" s="301"/>
      <c r="J1747" s="301"/>
      <c r="K1747" s="301"/>
      <c r="L1747" s="301"/>
      <c r="M1747" s="301"/>
      <c r="N1747" s="301"/>
      <c r="O1747" s="301"/>
      <c r="P1747" s="301"/>
      <c r="Q1747" s="301"/>
      <c r="R1747" s="301"/>
      <c r="S1747" s="301"/>
      <c r="T1747" s="301"/>
      <c r="U1747" s="301"/>
      <c r="V1747" s="301"/>
      <c r="W1747" s="301"/>
      <c r="X1747" s="301"/>
      <c r="Y1747" s="301"/>
      <c r="Z1747" s="198"/>
    </row>
    <row r="1748" spans="1:26" x14ac:dyDescent="0.25">
      <c r="Z1748" s="198"/>
    </row>
    <row r="1749" spans="1:26" x14ac:dyDescent="0.25">
      <c r="Z1749" s="198"/>
    </row>
    <row r="1750" spans="1:26" x14ac:dyDescent="0.25">
      <c r="Z1750" s="198"/>
    </row>
    <row r="1751" spans="1:26" x14ac:dyDescent="0.25">
      <c r="Z1751" s="198"/>
    </row>
    <row r="1752" spans="1:26" x14ac:dyDescent="0.25">
      <c r="Z1752" s="198"/>
    </row>
    <row r="1753" spans="1:26" x14ac:dyDescent="0.25">
      <c r="Z1753" s="198"/>
    </row>
    <row r="1754" spans="1:26" x14ac:dyDescent="0.25">
      <c r="Z1754" s="198"/>
    </row>
    <row r="1755" spans="1:26" x14ac:dyDescent="0.25">
      <c r="Z1755" s="198"/>
    </row>
    <row r="1756" spans="1:26" x14ac:dyDescent="0.25">
      <c r="Z1756" s="198"/>
    </row>
    <row r="1757" spans="1:26" x14ac:dyDescent="0.25">
      <c r="Z1757" s="198"/>
    </row>
    <row r="1758" spans="1:26" x14ac:dyDescent="0.25">
      <c r="Z1758" s="198"/>
    </row>
    <row r="1759" spans="1:26" x14ac:dyDescent="0.25">
      <c r="Z1759" s="198"/>
    </row>
    <row r="1760" spans="1:26" x14ac:dyDescent="0.25">
      <c r="Z1760" s="198"/>
    </row>
    <row r="1761" spans="26:26" x14ac:dyDescent="0.25">
      <c r="Z1761" s="198"/>
    </row>
    <row r="1762" spans="26:26" x14ac:dyDescent="0.25">
      <c r="Z1762" s="198"/>
    </row>
    <row r="1763" spans="26:26" x14ac:dyDescent="0.25">
      <c r="Z1763" s="198"/>
    </row>
    <row r="1764" spans="26:26" x14ac:dyDescent="0.25">
      <c r="Z1764" s="198"/>
    </row>
    <row r="1765" spans="26:26" x14ac:dyDescent="0.25">
      <c r="Z1765" s="198"/>
    </row>
    <row r="1766" spans="26:26" x14ac:dyDescent="0.25">
      <c r="Z1766" s="198"/>
    </row>
    <row r="1767" spans="26:26" x14ac:dyDescent="0.25">
      <c r="Z1767" s="198"/>
    </row>
    <row r="1768" spans="26:26" x14ac:dyDescent="0.25">
      <c r="Z1768" s="198"/>
    </row>
    <row r="1769" spans="26:26" x14ac:dyDescent="0.25">
      <c r="Z1769" s="198"/>
    </row>
    <row r="1770" spans="26:26" x14ac:dyDescent="0.25">
      <c r="Z1770" s="198"/>
    </row>
    <row r="1771" spans="26:26" x14ac:dyDescent="0.25">
      <c r="Z1771" s="198"/>
    </row>
    <row r="1772" spans="26:26" x14ac:dyDescent="0.25">
      <c r="Z1772" s="198"/>
    </row>
    <row r="1773" spans="26:26" x14ac:dyDescent="0.25">
      <c r="Z1773" s="198"/>
    </row>
    <row r="1774" spans="26:26" x14ac:dyDescent="0.25">
      <c r="Z1774" s="198"/>
    </row>
    <row r="1775" spans="26:26" x14ac:dyDescent="0.25">
      <c r="Z1775" s="198"/>
    </row>
    <row r="1776" spans="26:26" x14ac:dyDescent="0.25">
      <c r="Z1776" s="198"/>
    </row>
    <row r="1777" spans="26:26" x14ac:dyDescent="0.25">
      <c r="Z1777" s="198"/>
    </row>
    <row r="1778" spans="26:26" x14ac:dyDescent="0.25">
      <c r="Z1778" s="198"/>
    </row>
    <row r="1779" spans="26:26" x14ac:dyDescent="0.25">
      <c r="Z1779" s="198"/>
    </row>
    <row r="1780" spans="26:26" x14ac:dyDescent="0.25">
      <c r="Z1780" s="198"/>
    </row>
    <row r="1781" spans="26:26" x14ac:dyDescent="0.25">
      <c r="Z1781" s="198"/>
    </row>
    <row r="1782" spans="26:26" x14ac:dyDescent="0.25">
      <c r="Z1782" s="198"/>
    </row>
    <row r="1783" spans="26:26" x14ac:dyDescent="0.25">
      <c r="Z1783" s="198"/>
    </row>
    <row r="1784" spans="26:26" x14ac:dyDescent="0.25">
      <c r="Z1784" s="198"/>
    </row>
    <row r="1785" spans="26:26" x14ac:dyDescent="0.25">
      <c r="Z1785" s="198"/>
    </row>
    <row r="1786" spans="26:26" x14ac:dyDescent="0.25">
      <c r="Z1786" s="198"/>
    </row>
    <row r="1787" spans="26:26" x14ac:dyDescent="0.25">
      <c r="Z1787" s="198"/>
    </row>
    <row r="1788" spans="26:26" x14ac:dyDescent="0.25">
      <c r="Z1788" s="198"/>
    </row>
    <row r="1789" spans="26:26" x14ac:dyDescent="0.25">
      <c r="Z1789" s="198"/>
    </row>
    <row r="1790" spans="26:26" x14ac:dyDescent="0.25">
      <c r="Z1790" s="198"/>
    </row>
    <row r="1791" spans="26:26" x14ac:dyDescent="0.25">
      <c r="Z1791" s="198"/>
    </row>
    <row r="1792" spans="26:26" x14ac:dyDescent="0.25">
      <c r="Z1792" s="198"/>
    </row>
    <row r="1793" spans="26:26" x14ac:dyDescent="0.25">
      <c r="Z1793" s="198"/>
    </row>
    <row r="1794" spans="26:26" x14ac:dyDescent="0.25">
      <c r="Z1794" s="198"/>
    </row>
    <row r="1795" spans="26:26" x14ac:dyDescent="0.25">
      <c r="Z1795" s="198"/>
    </row>
    <row r="1796" spans="26:26" x14ac:dyDescent="0.25">
      <c r="Z1796" s="198"/>
    </row>
    <row r="1797" spans="26:26" x14ac:dyDescent="0.25">
      <c r="Z1797" s="198"/>
    </row>
    <row r="1798" spans="26:26" x14ac:dyDescent="0.25">
      <c r="Z1798" s="198"/>
    </row>
    <row r="1799" spans="26:26" x14ac:dyDescent="0.25">
      <c r="Z1799" s="198"/>
    </row>
    <row r="1800" spans="26:26" x14ac:dyDescent="0.25">
      <c r="Z1800" s="198"/>
    </row>
    <row r="1801" spans="26:26" x14ac:dyDescent="0.25">
      <c r="Z1801" s="198"/>
    </row>
    <row r="1802" spans="26:26" x14ac:dyDescent="0.25">
      <c r="Z1802" s="198"/>
    </row>
    <row r="1803" spans="26:26" x14ac:dyDescent="0.25">
      <c r="Z1803" s="198"/>
    </row>
    <row r="1804" spans="26:26" x14ac:dyDescent="0.25">
      <c r="Z1804" s="198"/>
    </row>
    <row r="1805" spans="26:26" x14ac:dyDescent="0.25">
      <c r="Z1805" s="198"/>
    </row>
    <row r="1806" spans="26:26" x14ac:dyDescent="0.25">
      <c r="Z1806" s="198"/>
    </row>
    <row r="1807" spans="26:26" x14ac:dyDescent="0.25">
      <c r="Z1807" s="198"/>
    </row>
    <row r="1808" spans="26:26" x14ac:dyDescent="0.25">
      <c r="Z1808" s="198"/>
    </row>
    <row r="1809" spans="26:26" x14ac:dyDescent="0.25">
      <c r="Z1809" s="198"/>
    </row>
    <row r="1810" spans="26:26" x14ac:dyDescent="0.25">
      <c r="Z1810" s="198"/>
    </row>
    <row r="1811" spans="26:26" x14ac:dyDescent="0.25">
      <c r="Z1811" s="198"/>
    </row>
    <row r="1812" spans="26:26" x14ac:dyDescent="0.25">
      <c r="Z1812" s="198"/>
    </row>
    <row r="1813" spans="26:26" x14ac:dyDescent="0.25">
      <c r="Z1813" s="198"/>
    </row>
    <row r="1814" spans="26:26" x14ac:dyDescent="0.25">
      <c r="Z1814" s="198"/>
    </row>
    <row r="1815" spans="26:26" x14ac:dyDescent="0.25">
      <c r="Z1815" s="198"/>
    </row>
    <row r="1816" spans="26:26" x14ac:dyDescent="0.25">
      <c r="Z1816" s="198"/>
    </row>
    <row r="1817" spans="26:26" x14ac:dyDescent="0.25">
      <c r="Z1817" s="198"/>
    </row>
    <row r="1818" spans="26:26" x14ac:dyDescent="0.25">
      <c r="Z1818" s="198"/>
    </row>
    <row r="1819" spans="26:26" x14ac:dyDescent="0.25">
      <c r="Z1819" s="198"/>
    </row>
    <row r="1820" spans="26:26" x14ac:dyDescent="0.25">
      <c r="Z1820" s="198"/>
    </row>
    <row r="1821" spans="26:26" x14ac:dyDescent="0.25">
      <c r="Z1821" s="198"/>
    </row>
    <row r="1822" spans="26:26" x14ac:dyDescent="0.25">
      <c r="Z1822" s="198"/>
    </row>
    <row r="1823" spans="26:26" x14ac:dyDescent="0.25">
      <c r="Z1823" s="198"/>
    </row>
    <row r="1824" spans="26:26" x14ac:dyDescent="0.25">
      <c r="Z1824" s="198"/>
    </row>
    <row r="1825" spans="26:26" x14ac:dyDescent="0.25">
      <c r="Z1825" s="198"/>
    </row>
    <row r="1826" spans="26:26" x14ac:dyDescent="0.25">
      <c r="Z1826" s="198"/>
    </row>
    <row r="1827" spans="26:26" x14ac:dyDescent="0.25">
      <c r="Z1827" s="198"/>
    </row>
    <row r="1828" spans="26:26" x14ac:dyDescent="0.25">
      <c r="Z1828" s="198"/>
    </row>
    <row r="1829" spans="26:26" x14ac:dyDescent="0.25">
      <c r="Z1829" s="198"/>
    </row>
    <row r="1830" spans="26:26" x14ac:dyDescent="0.25">
      <c r="Z1830" s="198"/>
    </row>
    <row r="1831" spans="26:26" x14ac:dyDescent="0.25">
      <c r="Z1831" s="198"/>
    </row>
    <row r="1832" spans="26:26" x14ac:dyDescent="0.25">
      <c r="Z1832" s="198"/>
    </row>
    <row r="1833" spans="26:26" x14ac:dyDescent="0.25">
      <c r="Z1833" s="198"/>
    </row>
    <row r="1834" spans="26:26" x14ac:dyDescent="0.25">
      <c r="Z1834" s="198"/>
    </row>
    <row r="1835" spans="26:26" x14ac:dyDescent="0.25">
      <c r="Z1835" s="198"/>
    </row>
    <row r="1836" spans="26:26" x14ac:dyDescent="0.25">
      <c r="Z1836" s="198"/>
    </row>
    <row r="1837" spans="26:26" x14ac:dyDescent="0.25">
      <c r="Z1837" s="198"/>
    </row>
    <row r="1838" spans="26:26" x14ac:dyDescent="0.25">
      <c r="Z1838" s="198"/>
    </row>
    <row r="1839" spans="26:26" x14ac:dyDescent="0.25">
      <c r="Z1839" s="198"/>
    </row>
    <row r="1840" spans="26:26" x14ac:dyDescent="0.25">
      <c r="Z1840" s="198"/>
    </row>
    <row r="1841" spans="26:26" x14ac:dyDescent="0.25">
      <c r="Z1841" s="198"/>
    </row>
    <row r="1842" spans="26:26" x14ac:dyDescent="0.25">
      <c r="Z1842" s="198"/>
    </row>
    <row r="1843" spans="26:26" x14ac:dyDescent="0.25">
      <c r="Z1843" s="198"/>
    </row>
    <row r="1844" spans="26:26" x14ac:dyDescent="0.25">
      <c r="Z1844" s="198"/>
    </row>
    <row r="1845" spans="26:26" x14ac:dyDescent="0.25">
      <c r="Z1845" s="198"/>
    </row>
    <row r="1846" spans="26:26" x14ac:dyDescent="0.25">
      <c r="Z1846" s="198"/>
    </row>
    <row r="1847" spans="26:26" x14ac:dyDescent="0.25">
      <c r="Z1847" s="198"/>
    </row>
    <row r="1848" spans="26:26" x14ac:dyDescent="0.25">
      <c r="Z1848" s="198"/>
    </row>
    <row r="1849" spans="26:26" x14ac:dyDescent="0.25">
      <c r="Z1849" s="198"/>
    </row>
    <row r="1850" spans="26:26" x14ac:dyDescent="0.25">
      <c r="Z1850" s="198"/>
    </row>
    <row r="1851" spans="26:26" x14ac:dyDescent="0.25">
      <c r="Z1851" s="198"/>
    </row>
    <row r="1852" spans="26:26" x14ac:dyDescent="0.25">
      <c r="Z1852" s="198"/>
    </row>
    <row r="1853" spans="26:26" x14ac:dyDescent="0.25">
      <c r="Z1853" s="198"/>
    </row>
    <row r="1854" spans="26:26" x14ac:dyDescent="0.25">
      <c r="Z1854" s="198"/>
    </row>
    <row r="1855" spans="26:26" x14ac:dyDescent="0.25">
      <c r="Z1855" s="198"/>
    </row>
    <row r="1856" spans="26:26" x14ac:dyDescent="0.25">
      <c r="Z1856" s="198"/>
    </row>
    <row r="1857" spans="26:26" x14ac:dyDescent="0.25">
      <c r="Z1857" s="198"/>
    </row>
    <row r="1858" spans="26:26" x14ac:dyDescent="0.25">
      <c r="Z1858" s="198"/>
    </row>
    <row r="1859" spans="26:26" x14ac:dyDescent="0.25">
      <c r="Z1859" s="198"/>
    </row>
    <row r="1860" spans="26:26" x14ac:dyDescent="0.25">
      <c r="Z1860" s="198"/>
    </row>
    <row r="1861" spans="26:26" x14ac:dyDescent="0.25">
      <c r="Z1861" s="198"/>
    </row>
    <row r="1862" spans="26:26" x14ac:dyDescent="0.25">
      <c r="Z1862" s="198"/>
    </row>
    <row r="1863" spans="26:26" x14ac:dyDescent="0.25">
      <c r="Z1863" s="198"/>
    </row>
    <row r="1864" spans="26:26" x14ac:dyDescent="0.25">
      <c r="Z1864" s="198"/>
    </row>
    <row r="1865" spans="26:26" x14ac:dyDescent="0.25">
      <c r="Z1865" s="198"/>
    </row>
    <row r="1866" spans="26:26" x14ac:dyDescent="0.25">
      <c r="Z1866" s="198"/>
    </row>
    <row r="1867" spans="26:26" x14ac:dyDescent="0.25">
      <c r="Z1867" s="198"/>
    </row>
    <row r="1868" spans="26:26" x14ac:dyDescent="0.25">
      <c r="Z1868" s="198"/>
    </row>
    <row r="1869" spans="26:26" x14ac:dyDescent="0.25">
      <c r="Z1869" s="198"/>
    </row>
    <row r="1870" spans="26:26" x14ac:dyDescent="0.25">
      <c r="Z1870" s="198"/>
    </row>
    <row r="1871" spans="26:26" x14ac:dyDescent="0.25">
      <c r="Z1871" s="198"/>
    </row>
    <row r="1872" spans="26:26" x14ac:dyDescent="0.25">
      <c r="Z1872" s="198"/>
    </row>
    <row r="1873" spans="26:26" x14ac:dyDescent="0.25">
      <c r="Z1873" s="198"/>
    </row>
    <row r="1874" spans="26:26" x14ac:dyDescent="0.25">
      <c r="Z1874" s="198"/>
    </row>
    <row r="1875" spans="26:26" x14ac:dyDescent="0.25">
      <c r="Z1875" s="198"/>
    </row>
    <row r="1876" spans="26:26" x14ac:dyDescent="0.25">
      <c r="Z1876" s="198"/>
    </row>
    <row r="1877" spans="26:26" x14ac:dyDescent="0.25">
      <c r="Z1877" s="198"/>
    </row>
    <row r="1878" spans="26:26" x14ac:dyDescent="0.25">
      <c r="Z1878" s="198"/>
    </row>
    <row r="1879" spans="26:26" x14ac:dyDescent="0.25">
      <c r="Z1879" s="198"/>
    </row>
    <row r="1880" spans="26:26" x14ac:dyDescent="0.25">
      <c r="Z1880" s="198"/>
    </row>
    <row r="1881" spans="26:26" x14ac:dyDescent="0.25">
      <c r="Z1881" s="198"/>
    </row>
    <row r="1882" spans="26:26" x14ac:dyDescent="0.25">
      <c r="Z1882" s="198"/>
    </row>
    <row r="1883" spans="26:26" x14ac:dyDescent="0.25">
      <c r="Z1883" s="198"/>
    </row>
    <row r="1884" spans="26:26" x14ac:dyDescent="0.25">
      <c r="Z1884" s="198"/>
    </row>
    <row r="1885" spans="26:26" x14ac:dyDescent="0.25">
      <c r="Z1885" s="198"/>
    </row>
    <row r="1886" spans="26:26" x14ac:dyDescent="0.25">
      <c r="Z1886" s="198"/>
    </row>
    <row r="1887" spans="26:26" x14ac:dyDescent="0.25">
      <c r="Z1887" s="198"/>
    </row>
    <row r="1888" spans="26:26" x14ac:dyDescent="0.25">
      <c r="Z1888" s="198"/>
    </row>
    <row r="1889" spans="26:26" x14ac:dyDescent="0.25">
      <c r="Z1889" s="198"/>
    </row>
    <row r="1890" spans="26:26" x14ac:dyDescent="0.25">
      <c r="Z1890" s="198"/>
    </row>
    <row r="1891" spans="26:26" x14ac:dyDescent="0.25">
      <c r="Z1891" s="198"/>
    </row>
    <row r="1892" spans="26:26" x14ac:dyDescent="0.25">
      <c r="Z1892" s="198"/>
    </row>
    <row r="1893" spans="26:26" x14ac:dyDescent="0.25">
      <c r="Z1893" s="198"/>
    </row>
    <row r="1894" spans="26:26" x14ac:dyDescent="0.25">
      <c r="Z1894" s="198"/>
    </row>
    <row r="1895" spans="26:26" x14ac:dyDescent="0.25">
      <c r="Z1895" s="198"/>
    </row>
    <row r="1896" spans="26:26" x14ac:dyDescent="0.25">
      <c r="Z1896" s="198"/>
    </row>
    <row r="1897" spans="26:26" x14ac:dyDescent="0.25">
      <c r="Z1897" s="198"/>
    </row>
    <row r="1898" spans="26:26" x14ac:dyDescent="0.25">
      <c r="Z1898" s="198"/>
    </row>
    <row r="1899" spans="26:26" x14ac:dyDescent="0.25">
      <c r="Z1899" s="198"/>
    </row>
    <row r="1900" spans="26:26" x14ac:dyDescent="0.25">
      <c r="Z1900" s="198"/>
    </row>
    <row r="1901" spans="26:26" x14ac:dyDescent="0.25">
      <c r="Z1901" s="198"/>
    </row>
    <row r="1902" spans="26:26" x14ac:dyDescent="0.25">
      <c r="Z1902" s="198"/>
    </row>
    <row r="1903" spans="26:26" x14ac:dyDescent="0.25">
      <c r="Z1903" s="198"/>
    </row>
    <row r="1904" spans="26:26" x14ac:dyDescent="0.25">
      <c r="Z1904" s="198"/>
    </row>
    <row r="1905" spans="26:26" x14ac:dyDescent="0.25">
      <c r="Z1905" s="198"/>
    </row>
    <row r="1906" spans="26:26" x14ac:dyDescent="0.25">
      <c r="Z1906" s="198"/>
    </row>
    <row r="1907" spans="26:26" x14ac:dyDescent="0.25">
      <c r="Z1907" s="198"/>
    </row>
    <row r="1908" spans="26:26" x14ac:dyDescent="0.25">
      <c r="Z1908" s="198"/>
    </row>
    <row r="1909" spans="26:26" x14ac:dyDescent="0.25">
      <c r="Z1909" s="198"/>
    </row>
    <row r="1910" spans="26:26" x14ac:dyDescent="0.25">
      <c r="Z1910" s="198"/>
    </row>
    <row r="1911" spans="26:26" x14ac:dyDescent="0.25">
      <c r="Z1911" s="198"/>
    </row>
    <row r="1912" spans="26:26" x14ac:dyDescent="0.25">
      <c r="Z1912" s="198"/>
    </row>
    <row r="1913" spans="26:26" x14ac:dyDescent="0.25">
      <c r="Z1913" s="198"/>
    </row>
    <row r="1914" spans="26:26" x14ac:dyDescent="0.25">
      <c r="Z1914" s="198"/>
    </row>
    <row r="1915" spans="26:26" x14ac:dyDescent="0.25">
      <c r="Z1915" s="198"/>
    </row>
    <row r="1916" spans="26:26" x14ac:dyDescent="0.25">
      <c r="Z1916" s="198"/>
    </row>
    <row r="1917" spans="26:26" x14ac:dyDescent="0.25">
      <c r="Z1917" s="198"/>
    </row>
    <row r="1918" spans="26:26" x14ac:dyDescent="0.25">
      <c r="Z1918" s="198"/>
    </row>
    <row r="1919" spans="26:26" x14ac:dyDescent="0.25">
      <c r="Z1919" s="198"/>
    </row>
    <row r="1920" spans="26:26" x14ac:dyDescent="0.25">
      <c r="Z1920" s="198"/>
    </row>
    <row r="1921" spans="26:26" x14ac:dyDescent="0.25">
      <c r="Z1921" s="198"/>
    </row>
    <row r="1922" spans="26:26" x14ac:dyDescent="0.25">
      <c r="Z1922" s="198"/>
    </row>
    <row r="1923" spans="26:26" x14ac:dyDescent="0.25">
      <c r="Z1923" s="198"/>
    </row>
    <row r="1924" spans="26:26" x14ac:dyDescent="0.25">
      <c r="Z1924" s="198"/>
    </row>
    <row r="1925" spans="26:26" x14ac:dyDescent="0.25">
      <c r="Z1925" s="198"/>
    </row>
    <row r="1926" spans="26:26" x14ac:dyDescent="0.25">
      <c r="Z1926" s="198"/>
    </row>
    <row r="1927" spans="26:26" x14ac:dyDescent="0.25">
      <c r="Z1927" s="198"/>
    </row>
    <row r="1928" spans="26:26" x14ac:dyDescent="0.25">
      <c r="Z1928" s="198"/>
    </row>
    <row r="1929" spans="26:26" x14ac:dyDescent="0.25">
      <c r="Z1929" s="198"/>
    </row>
    <row r="1930" spans="26:26" x14ac:dyDescent="0.25">
      <c r="Z1930" s="198"/>
    </row>
    <row r="1931" spans="26:26" x14ac:dyDescent="0.25">
      <c r="Z1931" s="198"/>
    </row>
    <row r="1932" spans="26:26" x14ac:dyDescent="0.25">
      <c r="Z1932" s="198"/>
    </row>
    <row r="1933" spans="26:26" x14ac:dyDescent="0.25">
      <c r="Z1933" s="198"/>
    </row>
    <row r="1934" spans="26:26" x14ac:dyDescent="0.25">
      <c r="Z1934" s="198"/>
    </row>
    <row r="1935" spans="26:26" x14ac:dyDescent="0.25">
      <c r="Z1935" s="198"/>
    </row>
    <row r="1936" spans="26:26" x14ac:dyDescent="0.25">
      <c r="Z1936" s="198"/>
    </row>
    <row r="1937" spans="26:26" x14ac:dyDescent="0.25">
      <c r="Z1937" s="198"/>
    </row>
    <row r="1938" spans="26:26" x14ac:dyDescent="0.25">
      <c r="Z1938" s="198"/>
    </row>
    <row r="1939" spans="26:26" x14ac:dyDescent="0.25">
      <c r="Z1939" s="198"/>
    </row>
    <row r="1940" spans="26:26" x14ac:dyDescent="0.25">
      <c r="Z1940" s="198"/>
    </row>
    <row r="1941" spans="26:26" x14ac:dyDescent="0.25">
      <c r="Z1941" s="198"/>
    </row>
    <row r="1942" spans="26:26" x14ac:dyDescent="0.25">
      <c r="Z1942" s="198"/>
    </row>
    <row r="1943" spans="26:26" x14ac:dyDescent="0.25">
      <c r="Z1943" s="198"/>
    </row>
    <row r="1944" spans="26:26" x14ac:dyDescent="0.25">
      <c r="Z1944" s="198"/>
    </row>
    <row r="1945" spans="26:26" x14ac:dyDescent="0.25">
      <c r="Z1945" s="198"/>
    </row>
    <row r="1946" spans="26:26" x14ac:dyDescent="0.25">
      <c r="Z1946" s="198"/>
    </row>
    <row r="1947" spans="26:26" x14ac:dyDescent="0.25">
      <c r="Z1947" s="198"/>
    </row>
    <row r="1948" spans="26:26" x14ac:dyDescent="0.25">
      <c r="Z1948" s="198"/>
    </row>
    <row r="1949" spans="26:26" x14ac:dyDescent="0.25">
      <c r="Z1949" s="198"/>
    </row>
    <row r="1950" spans="26:26" x14ac:dyDescent="0.25">
      <c r="Z1950" s="198"/>
    </row>
    <row r="1951" spans="26:26" x14ac:dyDescent="0.25">
      <c r="Z1951" s="198"/>
    </row>
    <row r="1952" spans="26:26" x14ac:dyDescent="0.25">
      <c r="Z1952" s="198"/>
    </row>
    <row r="1953" spans="26:26" x14ac:dyDescent="0.25">
      <c r="Z1953" s="198"/>
    </row>
    <row r="1954" spans="26:26" x14ac:dyDescent="0.25">
      <c r="Z1954" s="198"/>
    </row>
    <row r="1955" spans="26:26" x14ac:dyDescent="0.25">
      <c r="Z1955" s="198"/>
    </row>
    <row r="1956" spans="26:26" x14ac:dyDescent="0.25">
      <c r="Z1956" s="198"/>
    </row>
    <row r="1957" spans="26:26" x14ac:dyDescent="0.25">
      <c r="Z1957" s="198"/>
    </row>
    <row r="1958" spans="26:26" x14ac:dyDescent="0.25">
      <c r="Z1958" s="198"/>
    </row>
    <row r="1959" spans="26:26" x14ac:dyDescent="0.25">
      <c r="Z1959" s="198"/>
    </row>
    <row r="1960" spans="26:26" x14ac:dyDescent="0.25">
      <c r="Z1960" s="198"/>
    </row>
    <row r="1961" spans="26:26" x14ac:dyDescent="0.25">
      <c r="Z1961" s="198"/>
    </row>
    <row r="1962" spans="26:26" x14ac:dyDescent="0.25">
      <c r="Z1962" s="198"/>
    </row>
    <row r="1963" spans="26:26" x14ac:dyDescent="0.25">
      <c r="Z1963" s="198"/>
    </row>
    <row r="1964" spans="26:26" x14ac:dyDescent="0.25">
      <c r="Z1964" s="198"/>
    </row>
    <row r="1965" spans="26:26" x14ac:dyDescent="0.25">
      <c r="Z1965" s="198"/>
    </row>
    <row r="1966" spans="26:26" x14ac:dyDescent="0.25">
      <c r="Z1966" s="198"/>
    </row>
    <row r="1967" spans="26:26" x14ac:dyDescent="0.25">
      <c r="Z1967" s="198"/>
    </row>
    <row r="1968" spans="26:26" x14ac:dyDescent="0.25">
      <c r="Z1968" s="198"/>
    </row>
    <row r="1969" spans="26:26" x14ac:dyDescent="0.25">
      <c r="Z1969" s="198"/>
    </row>
    <row r="1970" spans="26:26" x14ac:dyDescent="0.25">
      <c r="Z1970" s="198"/>
    </row>
    <row r="1971" spans="26:26" x14ac:dyDescent="0.25">
      <c r="Z1971" s="198"/>
    </row>
    <row r="1972" spans="26:26" x14ac:dyDescent="0.25">
      <c r="Z1972" s="198"/>
    </row>
    <row r="1973" spans="26:26" x14ac:dyDescent="0.25">
      <c r="Z1973" s="198"/>
    </row>
    <row r="1974" spans="26:26" x14ac:dyDescent="0.25">
      <c r="Z1974" s="198"/>
    </row>
    <row r="1975" spans="26:26" x14ac:dyDescent="0.25">
      <c r="Z1975" s="198"/>
    </row>
    <row r="1976" spans="26:26" x14ac:dyDescent="0.25">
      <c r="Z1976" s="198"/>
    </row>
    <row r="1977" spans="26:26" x14ac:dyDescent="0.25">
      <c r="Z1977" s="198"/>
    </row>
    <row r="1978" spans="26:26" x14ac:dyDescent="0.25">
      <c r="Z1978" s="198"/>
    </row>
    <row r="1979" spans="26:26" x14ac:dyDescent="0.25">
      <c r="Z1979" s="198"/>
    </row>
    <row r="1980" spans="26:26" x14ac:dyDescent="0.25">
      <c r="Z1980" s="198"/>
    </row>
    <row r="1981" spans="26:26" x14ac:dyDescent="0.25">
      <c r="Z1981" s="198"/>
    </row>
    <row r="1982" spans="26:26" x14ac:dyDescent="0.25">
      <c r="Z1982" s="198"/>
    </row>
    <row r="1983" spans="26:26" x14ac:dyDescent="0.25">
      <c r="Z1983" s="198"/>
    </row>
    <row r="1984" spans="26:26" x14ac:dyDescent="0.25">
      <c r="Z1984" s="198"/>
    </row>
    <row r="1985" spans="26:26" x14ac:dyDescent="0.25">
      <c r="Z1985" s="198"/>
    </row>
    <row r="1986" spans="26:26" x14ac:dyDescent="0.25">
      <c r="Z1986" s="198"/>
    </row>
    <row r="1987" spans="26:26" x14ac:dyDescent="0.25">
      <c r="Z1987" s="198"/>
    </row>
    <row r="1988" spans="26:26" x14ac:dyDescent="0.25">
      <c r="Z1988" s="198"/>
    </row>
    <row r="1989" spans="26:26" x14ac:dyDescent="0.25">
      <c r="Z1989" s="198"/>
    </row>
    <row r="1990" spans="26:26" x14ac:dyDescent="0.25">
      <c r="Z1990" s="198"/>
    </row>
    <row r="1991" spans="26:26" x14ac:dyDescent="0.25">
      <c r="Z1991" s="198"/>
    </row>
    <row r="1992" spans="26:26" x14ac:dyDescent="0.25">
      <c r="Z1992" s="198"/>
    </row>
    <row r="1993" spans="26:26" x14ac:dyDescent="0.25">
      <c r="Z1993" s="198"/>
    </row>
    <row r="1994" spans="26:26" x14ac:dyDescent="0.25">
      <c r="Z1994" s="198"/>
    </row>
    <row r="1995" spans="26:26" x14ac:dyDescent="0.25">
      <c r="Z1995" s="198"/>
    </row>
    <row r="1996" spans="26:26" x14ac:dyDescent="0.25">
      <c r="Z1996" s="198"/>
    </row>
    <row r="1997" spans="26:26" x14ac:dyDescent="0.25">
      <c r="Z1997" s="198"/>
    </row>
    <row r="1998" spans="26:26" x14ac:dyDescent="0.25">
      <c r="Z1998" s="198"/>
    </row>
    <row r="1999" spans="26:26" x14ac:dyDescent="0.25">
      <c r="Z1999" s="198"/>
    </row>
    <row r="2000" spans="26:26" x14ac:dyDescent="0.25">
      <c r="Z2000" s="198"/>
    </row>
    <row r="2001" spans="26:26" x14ac:dyDescent="0.25">
      <c r="Z2001" s="198"/>
    </row>
    <row r="2002" spans="26:26" x14ac:dyDescent="0.25">
      <c r="Z2002" s="198"/>
    </row>
    <row r="2003" spans="26:26" x14ac:dyDescent="0.25">
      <c r="Z2003" s="198"/>
    </row>
    <row r="2004" spans="26:26" x14ac:dyDescent="0.25">
      <c r="Z2004" s="198"/>
    </row>
    <row r="2005" spans="26:26" x14ac:dyDescent="0.25">
      <c r="Z2005" s="198"/>
    </row>
    <row r="2006" spans="26:26" x14ac:dyDescent="0.25">
      <c r="Z2006" s="198"/>
    </row>
    <row r="2007" spans="26:26" x14ac:dyDescent="0.25">
      <c r="Z2007" s="198"/>
    </row>
    <row r="2008" spans="26:26" x14ac:dyDescent="0.25">
      <c r="Z2008" s="198"/>
    </row>
    <row r="2009" spans="26:26" x14ac:dyDescent="0.25">
      <c r="Z2009" s="198"/>
    </row>
    <row r="2010" spans="26:26" x14ac:dyDescent="0.25">
      <c r="Z2010" s="198"/>
    </row>
    <row r="2011" spans="26:26" x14ac:dyDescent="0.25">
      <c r="Z2011" s="198"/>
    </row>
    <row r="2012" spans="26:26" x14ac:dyDescent="0.25">
      <c r="Z2012" s="198"/>
    </row>
    <row r="2013" spans="26:26" x14ac:dyDescent="0.25">
      <c r="Z2013" s="198"/>
    </row>
    <row r="2014" spans="26:26" x14ac:dyDescent="0.25">
      <c r="Z2014" s="198"/>
    </row>
    <row r="2015" spans="26:26" x14ac:dyDescent="0.25">
      <c r="Z2015" s="198"/>
    </row>
    <row r="2016" spans="26:26" x14ac:dyDescent="0.25">
      <c r="Z2016" s="198"/>
    </row>
    <row r="2017" spans="26:26" x14ac:dyDescent="0.25">
      <c r="Z2017" s="198"/>
    </row>
    <row r="2018" spans="26:26" x14ac:dyDescent="0.25">
      <c r="Z2018" s="198"/>
    </row>
    <row r="2019" spans="26:26" x14ac:dyDescent="0.25">
      <c r="Z2019" s="198"/>
    </row>
    <row r="2020" spans="26:26" x14ac:dyDescent="0.25">
      <c r="Z2020" s="198"/>
    </row>
    <row r="2021" spans="26:26" x14ac:dyDescent="0.25">
      <c r="Z2021" s="198"/>
    </row>
    <row r="2022" spans="26:26" x14ac:dyDescent="0.25">
      <c r="Z2022" s="198"/>
    </row>
    <row r="2023" spans="26:26" x14ac:dyDescent="0.25">
      <c r="Z2023" s="198"/>
    </row>
    <row r="2024" spans="26:26" x14ac:dyDescent="0.25">
      <c r="Z2024" s="198"/>
    </row>
    <row r="2025" spans="26:26" x14ac:dyDescent="0.25">
      <c r="Z2025" s="198"/>
    </row>
    <row r="2026" spans="26:26" x14ac:dyDescent="0.25">
      <c r="Z2026" s="198"/>
    </row>
    <row r="2027" spans="26:26" x14ac:dyDescent="0.25">
      <c r="Z2027" s="198"/>
    </row>
    <row r="2028" spans="26:26" x14ac:dyDescent="0.25">
      <c r="Z2028" s="198"/>
    </row>
    <row r="2029" spans="26:26" x14ac:dyDescent="0.25">
      <c r="Z2029" s="198"/>
    </row>
    <row r="2030" spans="26:26" x14ac:dyDescent="0.25">
      <c r="Z2030" s="198"/>
    </row>
    <row r="2031" spans="26:26" x14ac:dyDescent="0.25">
      <c r="Z2031" s="198"/>
    </row>
    <row r="2032" spans="26:26" x14ac:dyDescent="0.25">
      <c r="Z2032" s="198"/>
    </row>
    <row r="2033" spans="26:26" x14ac:dyDescent="0.25">
      <c r="Z2033" s="198"/>
    </row>
    <row r="2034" spans="26:26" x14ac:dyDescent="0.25">
      <c r="Z2034" s="198"/>
    </row>
    <row r="2035" spans="26:26" x14ac:dyDescent="0.25">
      <c r="Z2035" s="198"/>
    </row>
    <row r="2036" spans="26:26" x14ac:dyDescent="0.25">
      <c r="Z2036" s="198"/>
    </row>
    <row r="2037" spans="26:26" x14ac:dyDescent="0.25">
      <c r="Z2037" s="198"/>
    </row>
    <row r="2038" spans="26:26" x14ac:dyDescent="0.25">
      <c r="Z2038" s="198"/>
    </row>
    <row r="2039" spans="26:26" x14ac:dyDescent="0.25">
      <c r="Z2039" s="198"/>
    </row>
    <row r="2040" spans="26:26" x14ac:dyDescent="0.25">
      <c r="Z2040" s="198"/>
    </row>
    <row r="2041" spans="26:26" x14ac:dyDescent="0.25">
      <c r="Z2041" s="198"/>
    </row>
    <row r="2042" spans="26:26" x14ac:dyDescent="0.25">
      <c r="Z2042" s="198"/>
    </row>
    <row r="2043" spans="26:26" x14ac:dyDescent="0.25">
      <c r="Z2043" s="198"/>
    </row>
    <row r="2044" spans="26:26" x14ac:dyDescent="0.25">
      <c r="Z2044" s="198"/>
    </row>
    <row r="2045" spans="26:26" x14ac:dyDescent="0.25">
      <c r="Z2045" s="198"/>
    </row>
    <row r="2046" spans="26:26" x14ac:dyDescent="0.25">
      <c r="Z2046" s="198"/>
    </row>
    <row r="2047" spans="26:26" x14ac:dyDescent="0.25">
      <c r="Z2047" s="198"/>
    </row>
    <row r="2048" spans="26:26" x14ac:dyDescent="0.25">
      <c r="Z2048" s="198"/>
    </row>
    <row r="2049" spans="26:26" x14ac:dyDescent="0.25">
      <c r="Z2049" s="198"/>
    </row>
    <row r="2050" spans="26:26" x14ac:dyDescent="0.25">
      <c r="Z2050" s="198"/>
    </row>
    <row r="2051" spans="26:26" x14ac:dyDescent="0.25">
      <c r="Z2051" s="198"/>
    </row>
    <row r="2052" spans="26:26" x14ac:dyDescent="0.25">
      <c r="Z2052" s="198"/>
    </row>
    <row r="2053" spans="26:26" x14ac:dyDescent="0.25">
      <c r="Z2053" s="198"/>
    </row>
    <row r="2054" spans="26:26" x14ac:dyDescent="0.25">
      <c r="Z2054" s="198"/>
    </row>
    <row r="2055" spans="26:26" x14ac:dyDescent="0.25">
      <c r="Z2055" s="198"/>
    </row>
    <row r="2056" spans="26:26" x14ac:dyDescent="0.25">
      <c r="Z2056" s="198"/>
    </row>
    <row r="2057" spans="26:26" x14ac:dyDescent="0.25">
      <c r="Z2057" s="198"/>
    </row>
    <row r="2058" spans="26:26" x14ac:dyDescent="0.25">
      <c r="Z2058" s="198"/>
    </row>
    <row r="2059" spans="26:26" x14ac:dyDescent="0.25">
      <c r="Z2059" s="198"/>
    </row>
    <row r="2060" spans="26:26" x14ac:dyDescent="0.25">
      <c r="Z2060" s="198"/>
    </row>
    <row r="2061" spans="26:26" x14ac:dyDescent="0.25">
      <c r="Z2061" s="198"/>
    </row>
    <row r="2062" spans="26:26" x14ac:dyDescent="0.25">
      <c r="Z2062" s="198"/>
    </row>
    <row r="2063" spans="26:26" x14ac:dyDescent="0.25">
      <c r="Z2063" s="198"/>
    </row>
    <row r="2064" spans="26:26" x14ac:dyDescent="0.25">
      <c r="Z2064" s="198"/>
    </row>
    <row r="2065" spans="26:26" x14ac:dyDescent="0.25">
      <c r="Z2065" s="198"/>
    </row>
    <row r="2066" spans="26:26" x14ac:dyDescent="0.25">
      <c r="Z2066" s="198"/>
    </row>
    <row r="2067" spans="26:26" x14ac:dyDescent="0.25">
      <c r="Z2067" s="198"/>
    </row>
    <row r="2068" spans="26:26" x14ac:dyDescent="0.25">
      <c r="Z2068" s="198"/>
    </row>
    <row r="2069" spans="26:26" x14ac:dyDescent="0.25">
      <c r="Z2069" s="198"/>
    </row>
    <row r="2070" spans="26:26" x14ac:dyDescent="0.25">
      <c r="Z2070" s="198"/>
    </row>
    <row r="2071" spans="26:26" x14ac:dyDescent="0.25">
      <c r="Z2071" s="198"/>
    </row>
    <row r="2072" spans="26:26" x14ac:dyDescent="0.25">
      <c r="Z2072" s="198"/>
    </row>
    <row r="2073" spans="26:26" x14ac:dyDescent="0.25">
      <c r="Z2073" s="198"/>
    </row>
    <row r="2074" spans="26:26" x14ac:dyDescent="0.25">
      <c r="Z2074" s="198"/>
    </row>
    <row r="2075" spans="26:26" x14ac:dyDescent="0.25">
      <c r="Z2075" s="198"/>
    </row>
    <row r="2076" spans="26:26" x14ac:dyDescent="0.25">
      <c r="Z2076" s="198"/>
    </row>
    <row r="2077" spans="26:26" x14ac:dyDescent="0.25">
      <c r="Z2077" s="198"/>
    </row>
    <row r="2078" spans="26:26" x14ac:dyDescent="0.25">
      <c r="Z2078" s="198"/>
    </row>
    <row r="2079" spans="26:26" x14ac:dyDescent="0.25">
      <c r="Z2079" s="198"/>
    </row>
    <row r="2080" spans="26:26" x14ac:dyDescent="0.25">
      <c r="Z2080" s="198"/>
    </row>
    <row r="2081" spans="26:26" x14ac:dyDescent="0.25">
      <c r="Z2081" s="198"/>
    </row>
    <row r="2082" spans="26:26" x14ac:dyDescent="0.25">
      <c r="Z2082" s="198"/>
    </row>
    <row r="2083" spans="26:26" x14ac:dyDescent="0.25">
      <c r="Z2083" s="198"/>
    </row>
    <row r="2084" spans="26:26" x14ac:dyDescent="0.25">
      <c r="Z2084" s="198"/>
    </row>
    <row r="2085" spans="26:26" x14ac:dyDescent="0.25">
      <c r="Z2085" s="198"/>
    </row>
    <row r="2086" spans="26:26" x14ac:dyDescent="0.25">
      <c r="Z2086" s="198"/>
    </row>
    <row r="2087" spans="26:26" x14ac:dyDescent="0.25">
      <c r="Z2087" s="198"/>
    </row>
    <row r="2088" spans="26:26" x14ac:dyDescent="0.25">
      <c r="Z2088" s="198"/>
    </row>
    <row r="2089" spans="26:26" x14ac:dyDescent="0.25">
      <c r="Z2089" s="198"/>
    </row>
    <row r="2090" spans="26:26" x14ac:dyDescent="0.25">
      <c r="Z2090" s="198"/>
    </row>
    <row r="2091" spans="26:26" x14ac:dyDescent="0.25">
      <c r="Z2091" s="198"/>
    </row>
    <row r="2092" spans="26:26" x14ac:dyDescent="0.25">
      <c r="Z2092" s="198"/>
    </row>
    <row r="2093" spans="26:26" x14ac:dyDescent="0.25">
      <c r="Z2093" s="198"/>
    </row>
    <row r="2094" spans="26:26" x14ac:dyDescent="0.25">
      <c r="Z2094" s="198"/>
    </row>
    <row r="2095" spans="26:26" x14ac:dyDescent="0.25">
      <c r="Z2095" s="198"/>
    </row>
    <row r="2096" spans="26:26" x14ac:dyDescent="0.25">
      <c r="Z2096" s="198"/>
    </row>
    <row r="2097" spans="26:26" x14ac:dyDescent="0.25">
      <c r="Z2097" s="198"/>
    </row>
    <row r="2098" spans="26:26" x14ac:dyDescent="0.25">
      <c r="Z2098" s="198"/>
    </row>
    <row r="2099" spans="26:26" x14ac:dyDescent="0.25">
      <c r="Z2099" s="198"/>
    </row>
    <row r="2100" spans="26:26" x14ac:dyDescent="0.25">
      <c r="Z2100" s="198"/>
    </row>
    <row r="2101" spans="26:26" x14ac:dyDescent="0.25">
      <c r="Z2101" s="198"/>
    </row>
    <row r="2102" spans="26:26" x14ac:dyDescent="0.25">
      <c r="Z2102" s="198"/>
    </row>
    <row r="2103" spans="26:26" x14ac:dyDescent="0.25">
      <c r="Z2103" s="198"/>
    </row>
    <row r="2104" spans="26:26" x14ac:dyDescent="0.25">
      <c r="Z2104" s="198"/>
    </row>
    <row r="2105" spans="26:26" x14ac:dyDescent="0.25">
      <c r="Z2105" s="198"/>
    </row>
    <row r="2106" spans="26:26" x14ac:dyDescent="0.25">
      <c r="Z2106" s="198"/>
    </row>
    <row r="2107" spans="26:26" x14ac:dyDescent="0.25">
      <c r="Z2107" s="198"/>
    </row>
    <row r="2108" spans="26:26" x14ac:dyDescent="0.25">
      <c r="Z2108" s="198"/>
    </row>
    <row r="2109" spans="26:26" x14ac:dyDescent="0.25">
      <c r="Z2109" s="198"/>
    </row>
    <row r="2110" spans="26:26" x14ac:dyDescent="0.25">
      <c r="Z2110" s="198"/>
    </row>
    <row r="2111" spans="26:26" x14ac:dyDescent="0.25">
      <c r="Z2111" s="198"/>
    </row>
    <row r="2112" spans="26:26" x14ac:dyDescent="0.25">
      <c r="Z2112" s="198"/>
    </row>
    <row r="2113" spans="26:26" x14ac:dyDescent="0.25">
      <c r="Z2113" s="198"/>
    </row>
    <row r="2114" spans="26:26" x14ac:dyDescent="0.25">
      <c r="Z2114" s="198"/>
    </row>
    <row r="2115" spans="26:26" x14ac:dyDescent="0.25">
      <c r="Z2115" s="198"/>
    </row>
    <row r="2116" spans="26:26" x14ac:dyDescent="0.25">
      <c r="Z2116" s="198"/>
    </row>
    <row r="2117" spans="26:26" x14ac:dyDescent="0.25">
      <c r="Z2117" s="198"/>
    </row>
    <row r="2118" spans="26:26" x14ac:dyDescent="0.25">
      <c r="Z2118" s="198"/>
    </row>
    <row r="2119" spans="26:26" x14ac:dyDescent="0.25">
      <c r="Z2119" s="198"/>
    </row>
    <row r="2120" spans="26:26" x14ac:dyDescent="0.25">
      <c r="Z2120" s="198"/>
    </row>
    <row r="2121" spans="26:26" x14ac:dyDescent="0.25">
      <c r="Z2121" s="198"/>
    </row>
    <row r="2122" spans="26:26" x14ac:dyDescent="0.25">
      <c r="Z2122" s="198"/>
    </row>
    <row r="2123" spans="26:26" x14ac:dyDescent="0.25">
      <c r="Z2123" s="198"/>
    </row>
    <row r="2124" spans="26:26" x14ac:dyDescent="0.25">
      <c r="Z2124" s="198"/>
    </row>
    <row r="2125" spans="26:26" x14ac:dyDescent="0.25">
      <c r="Z2125" s="198"/>
    </row>
    <row r="2126" spans="26:26" x14ac:dyDescent="0.25">
      <c r="Z2126" s="198"/>
    </row>
    <row r="2127" spans="26:26" x14ac:dyDescent="0.25">
      <c r="Z2127" s="198"/>
    </row>
    <row r="2128" spans="26:26" x14ac:dyDescent="0.25">
      <c r="Z2128" s="198"/>
    </row>
    <row r="2129" spans="26:26" x14ac:dyDescent="0.25">
      <c r="Z2129" s="198"/>
    </row>
    <row r="2130" spans="26:26" x14ac:dyDescent="0.25">
      <c r="Z2130" s="198"/>
    </row>
    <row r="2131" spans="26:26" x14ac:dyDescent="0.25">
      <c r="Z2131" s="198"/>
    </row>
    <row r="2132" spans="26:26" x14ac:dyDescent="0.25">
      <c r="Z2132" s="198"/>
    </row>
    <row r="2133" spans="26:26" x14ac:dyDescent="0.25">
      <c r="Z2133" s="198"/>
    </row>
    <row r="2134" spans="26:26" x14ac:dyDescent="0.25">
      <c r="Z2134" s="198"/>
    </row>
    <row r="2135" spans="26:26" x14ac:dyDescent="0.25">
      <c r="Z2135" s="198"/>
    </row>
    <row r="2136" spans="26:26" x14ac:dyDescent="0.25">
      <c r="Z2136" s="198"/>
    </row>
    <row r="2137" spans="26:26" x14ac:dyDescent="0.25">
      <c r="Z2137" s="198"/>
    </row>
    <row r="2138" spans="26:26" x14ac:dyDescent="0.25">
      <c r="Z2138" s="198"/>
    </row>
    <row r="2139" spans="26:26" x14ac:dyDescent="0.25">
      <c r="Z2139" s="198"/>
    </row>
    <row r="2140" spans="26:26" x14ac:dyDescent="0.25">
      <c r="Z2140" s="198"/>
    </row>
    <row r="2141" spans="26:26" x14ac:dyDescent="0.25">
      <c r="Z2141" s="198"/>
    </row>
    <row r="2142" spans="26:26" x14ac:dyDescent="0.25">
      <c r="Z2142" s="198"/>
    </row>
    <row r="2143" spans="26:26" x14ac:dyDescent="0.25">
      <c r="Z2143" s="198"/>
    </row>
    <row r="2144" spans="26:26" x14ac:dyDescent="0.25">
      <c r="Z2144" s="198"/>
    </row>
    <row r="2145" spans="26:26" x14ac:dyDescent="0.25">
      <c r="Z2145" s="198"/>
    </row>
    <row r="2146" spans="26:26" x14ac:dyDescent="0.25">
      <c r="Z2146" s="198"/>
    </row>
    <row r="2147" spans="26:26" x14ac:dyDescent="0.25">
      <c r="Z2147" s="198"/>
    </row>
    <row r="2148" spans="26:26" x14ac:dyDescent="0.25">
      <c r="Z2148" s="198"/>
    </row>
    <row r="2149" spans="26:26" x14ac:dyDescent="0.25">
      <c r="Z2149" s="198"/>
    </row>
    <row r="2150" spans="26:26" x14ac:dyDescent="0.25">
      <c r="Z2150" s="198"/>
    </row>
    <row r="2151" spans="26:26" x14ac:dyDescent="0.25">
      <c r="Z2151" s="198"/>
    </row>
    <row r="2152" spans="26:26" x14ac:dyDescent="0.25">
      <c r="Z2152" s="198"/>
    </row>
    <row r="2153" spans="26:26" x14ac:dyDescent="0.25">
      <c r="Z2153" s="198"/>
    </row>
    <row r="2154" spans="26:26" x14ac:dyDescent="0.25">
      <c r="Z2154" s="198"/>
    </row>
    <row r="2155" spans="26:26" x14ac:dyDescent="0.25">
      <c r="Z2155" s="198"/>
    </row>
    <row r="2156" spans="26:26" x14ac:dyDescent="0.25">
      <c r="Z2156" s="198"/>
    </row>
    <row r="2157" spans="26:26" x14ac:dyDescent="0.25">
      <c r="Z2157" s="198"/>
    </row>
    <row r="2158" spans="26:26" x14ac:dyDescent="0.25">
      <c r="Z2158" s="198"/>
    </row>
    <row r="2159" spans="26:26" x14ac:dyDescent="0.25">
      <c r="Z2159" s="198"/>
    </row>
    <row r="2160" spans="26:26" x14ac:dyDescent="0.25">
      <c r="Z2160" s="198"/>
    </row>
    <row r="2161" spans="26:26" x14ac:dyDescent="0.25">
      <c r="Z2161" s="198"/>
    </row>
    <row r="2162" spans="26:26" x14ac:dyDescent="0.25">
      <c r="Z2162" s="198"/>
    </row>
    <row r="2163" spans="26:26" x14ac:dyDescent="0.25">
      <c r="Z2163" s="198"/>
    </row>
    <row r="2164" spans="26:26" x14ac:dyDescent="0.25">
      <c r="Z2164" s="198"/>
    </row>
    <row r="2165" spans="26:26" x14ac:dyDescent="0.25">
      <c r="Z2165" s="198"/>
    </row>
    <row r="2166" spans="26:26" x14ac:dyDescent="0.25">
      <c r="Z2166" s="198"/>
    </row>
    <row r="2167" spans="26:26" x14ac:dyDescent="0.25">
      <c r="Z2167" s="198"/>
    </row>
    <row r="2168" spans="26:26" x14ac:dyDescent="0.25">
      <c r="Z2168" s="198"/>
    </row>
    <row r="2169" spans="26:26" x14ac:dyDescent="0.25">
      <c r="Z2169" s="198"/>
    </row>
    <row r="2170" spans="26:26" x14ac:dyDescent="0.25">
      <c r="Z2170" s="198"/>
    </row>
    <row r="2171" spans="26:26" x14ac:dyDescent="0.25">
      <c r="Z2171" s="198"/>
    </row>
    <row r="2172" spans="26:26" x14ac:dyDescent="0.25">
      <c r="Z2172" s="198"/>
    </row>
    <row r="2173" spans="26:26" x14ac:dyDescent="0.25">
      <c r="Z2173" s="198"/>
    </row>
    <row r="2174" spans="26:26" x14ac:dyDescent="0.25">
      <c r="Z2174" s="198"/>
    </row>
    <row r="2175" spans="26:26" x14ac:dyDescent="0.25">
      <c r="Z2175" s="198"/>
    </row>
    <row r="2176" spans="26:26" x14ac:dyDescent="0.25">
      <c r="Z2176" s="198"/>
    </row>
    <row r="2177" spans="26:26" x14ac:dyDescent="0.25">
      <c r="Z2177" s="198"/>
    </row>
    <row r="2178" spans="26:26" x14ac:dyDescent="0.25">
      <c r="Z2178" s="198"/>
    </row>
    <row r="2179" spans="26:26" x14ac:dyDescent="0.25">
      <c r="Z2179" s="198"/>
    </row>
    <row r="2180" spans="26:26" x14ac:dyDescent="0.25">
      <c r="Z2180" s="198"/>
    </row>
    <row r="2181" spans="26:26" x14ac:dyDescent="0.25">
      <c r="Z2181" s="198"/>
    </row>
    <row r="2182" spans="26:26" x14ac:dyDescent="0.25">
      <c r="Z2182" s="198"/>
    </row>
    <row r="2183" spans="26:26" x14ac:dyDescent="0.25">
      <c r="Z2183" s="198"/>
    </row>
    <row r="2184" spans="26:26" x14ac:dyDescent="0.25">
      <c r="Z2184" s="198"/>
    </row>
    <row r="2185" spans="26:26" x14ac:dyDescent="0.25">
      <c r="Z2185" s="198"/>
    </row>
    <row r="2186" spans="26:26" x14ac:dyDescent="0.25">
      <c r="Z2186" s="198"/>
    </row>
    <row r="2187" spans="26:26" x14ac:dyDescent="0.25">
      <c r="Z2187" s="198"/>
    </row>
    <row r="2188" spans="26:26" x14ac:dyDescent="0.25">
      <c r="Z2188" s="198"/>
    </row>
    <row r="2189" spans="26:26" x14ac:dyDescent="0.25">
      <c r="Z2189" s="198"/>
    </row>
    <row r="2190" spans="26:26" x14ac:dyDescent="0.25">
      <c r="Z2190" s="198"/>
    </row>
    <row r="2191" spans="26:26" x14ac:dyDescent="0.25">
      <c r="Z2191" s="198"/>
    </row>
    <row r="2192" spans="26:26" x14ac:dyDescent="0.25">
      <c r="Z2192" s="198"/>
    </row>
    <row r="2193" spans="26:26" x14ac:dyDescent="0.25">
      <c r="Z2193" s="198"/>
    </row>
    <row r="2194" spans="26:26" x14ac:dyDescent="0.25">
      <c r="Z2194" s="198"/>
    </row>
    <row r="2195" spans="26:26" x14ac:dyDescent="0.25">
      <c r="Z2195" s="198"/>
    </row>
    <row r="2196" spans="26:26" x14ac:dyDescent="0.25">
      <c r="Z2196" s="198"/>
    </row>
    <row r="2197" spans="26:26" x14ac:dyDescent="0.25">
      <c r="Z2197" s="198"/>
    </row>
    <row r="2198" spans="26:26" x14ac:dyDescent="0.25">
      <c r="Z2198" s="198"/>
    </row>
    <row r="2199" spans="26:26" x14ac:dyDescent="0.25">
      <c r="Z2199" s="198"/>
    </row>
    <row r="2200" spans="26:26" x14ac:dyDescent="0.25">
      <c r="Z2200" s="198"/>
    </row>
    <row r="2201" spans="26:26" x14ac:dyDescent="0.25">
      <c r="Z2201" s="198"/>
    </row>
    <row r="2202" spans="26:26" x14ac:dyDescent="0.25">
      <c r="Z2202" s="198"/>
    </row>
    <row r="2203" spans="26:26" x14ac:dyDescent="0.25">
      <c r="Z2203" s="198"/>
    </row>
    <row r="2204" spans="26:26" x14ac:dyDescent="0.25">
      <c r="Z2204" s="198"/>
    </row>
    <row r="2205" spans="26:26" x14ac:dyDescent="0.25">
      <c r="Z2205" s="198"/>
    </row>
    <row r="2206" spans="26:26" x14ac:dyDescent="0.25">
      <c r="Z2206" s="198"/>
    </row>
    <row r="2207" spans="26:26" x14ac:dyDescent="0.25">
      <c r="Z2207" s="198"/>
    </row>
    <row r="2208" spans="26:26" x14ac:dyDescent="0.25">
      <c r="Z2208" s="198"/>
    </row>
    <row r="2209" spans="26:26" x14ac:dyDescent="0.25">
      <c r="Z2209" s="198"/>
    </row>
    <row r="2210" spans="26:26" x14ac:dyDescent="0.25">
      <c r="Z2210" s="198"/>
    </row>
    <row r="2211" spans="26:26" x14ac:dyDescent="0.25">
      <c r="Z2211" s="198"/>
    </row>
    <row r="2212" spans="26:26" x14ac:dyDescent="0.25">
      <c r="Z2212" s="198"/>
    </row>
    <row r="2213" spans="26:26" x14ac:dyDescent="0.25">
      <c r="Z2213" s="198"/>
    </row>
    <row r="2214" spans="26:26" x14ac:dyDescent="0.25">
      <c r="Z2214" s="198"/>
    </row>
    <row r="2215" spans="26:26" x14ac:dyDescent="0.25">
      <c r="Z2215" s="198"/>
    </row>
    <row r="2216" spans="26:26" x14ac:dyDescent="0.25">
      <c r="Z2216" s="198"/>
    </row>
    <row r="2217" spans="26:26" x14ac:dyDescent="0.25">
      <c r="Z2217" s="198"/>
    </row>
    <row r="2218" spans="26:26" x14ac:dyDescent="0.25">
      <c r="Z2218" s="198"/>
    </row>
    <row r="2219" spans="26:26" x14ac:dyDescent="0.25">
      <c r="Z2219" s="198"/>
    </row>
    <row r="2220" spans="26:26" x14ac:dyDescent="0.25">
      <c r="Z2220" s="198"/>
    </row>
    <row r="2221" spans="26:26" x14ac:dyDescent="0.25">
      <c r="Z2221" s="198"/>
    </row>
    <row r="2222" spans="26:26" x14ac:dyDescent="0.25">
      <c r="Z2222" s="198"/>
    </row>
    <row r="2223" spans="26:26" x14ac:dyDescent="0.25">
      <c r="Z2223" s="198"/>
    </row>
    <row r="2224" spans="26:26" x14ac:dyDescent="0.25">
      <c r="Z2224" s="198"/>
    </row>
    <row r="2225" spans="26:26" x14ac:dyDescent="0.25">
      <c r="Z2225" s="198"/>
    </row>
    <row r="2226" spans="26:26" x14ac:dyDescent="0.25">
      <c r="Z2226" s="198"/>
    </row>
    <row r="2227" spans="26:26" x14ac:dyDescent="0.25">
      <c r="Z2227" s="198"/>
    </row>
    <row r="2228" spans="26:26" x14ac:dyDescent="0.25">
      <c r="Z2228" s="198"/>
    </row>
    <row r="2229" spans="26:26" x14ac:dyDescent="0.25">
      <c r="Z2229" s="198"/>
    </row>
    <row r="2230" spans="26:26" x14ac:dyDescent="0.25">
      <c r="Z2230" s="198"/>
    </row>
    <row r="2231" spans="26:26" x14ac:dyDescent="0.25">
      <c r="Z2231" s="198"/>
    </row>
    <row r="2232" spans="26:26" x14ac:dyDescent="0.25">
      <c r="Z2232" s="198"/>
    </row>
    <row r="2233" spans="26:26" x14ac:dyDescent="0.25">
      <c r="Z2233" s="198"/>
    </row>
    <row r="2234" spans="26:26" x14ac:dyDescent="0.25">
      <c r="Z2234" s="198"/>
    </row>
    <row r="2235" spans="26:26" x14ac:dyDescent="0.25">
      <c r="Z2235" s="198"/>
    </row>
    <row r="2236" spans="26:26" x14ac:dyDescent="0.25">
      <c r="Z2236" s="198"/>
    </row>
    <row r="2237" spans="26:26" x14ac:dyDescent="0.25">
      <c r="Z2237" s="198"/>
    </row>
    <row r="2238" spans="26:26" x14ac:dyDescent="0.25">
      <c r="Z2238" s="198"/>
    </row>
    <row r="2239" spans="26:26" x14ac:dyDescent="0.25">
      <c r="Z2239" s="198"/>
    </row>
    <row r="2240" spans="26:26" x14ac:dyDescent="0.25">
      <c r="Z2240" s="198"/>
    </row>
    <row r="2241" spans="26:26" x14ac:dyDescent="0.25">
      <c r="Z2241" s="198"/>
    </row>
    <row r="2242" spans="26:26" x14ac:dyDescent="0.25">
      <c r="Z2242" s="198"/>
    </row>
    <row r="2243" spans="26:26" x14ac:dyDescent="0.25">
      <c r="Z2243" s="198"/>
    </row>
    <row r="2244" spans="26:26" x14ac:dyDescent="0.25">
      <c r="Z2244" s="198"/>
    </row>
    <row r="2245" spans="26:26" x14ac:dyDescent="0.25">
      <c r="Z2245" s="198"/>
    </row>
    <row r="2246" spans="26:26" x14ac:dyDescent="0.25">
      <c r="Z2246" s="198"/>
    </row>
    <row r="2247" spans="26:26" x14ac:dyDescent="0.25">
      <c r="Z2247" s="198"/>
    </row>
    <row r="2248" spans="26:26" x14ac:dyDescent="0.25">
      <c r="Z2248" s="198"/>
    </row>
    <row r="2249" spans="26:26" x14ac:dyDescent="0.25">
      <c r="Z2249" s="198"/>
    </row>
    <row r="2250" spans="26:26" x14ac:dyDescent="0.25">
      <c r="Z2250" s="198"/>
    </row>
    <row r="2251" spans="26:26" x14ac:dyDescent="0.25">
      <c r="Z2251" s="198"/>
    </row>
    <row r="2252" spans="26:26" x14ac:dyDescent="0.25">
      <c r="Z2252" s="198"/>
    </row>
    <row r="2253" spans="26:26" x14ac:dyDescent="0.25">
      <c r="Z2253" s="198"/>
    </row>
    <row r="2254" spans="26:26" x14ac:dyDescent="0.25">
      <c r="Z2254" s="198"/>
    </row>
    <row r="2255" spans="26:26" x14ac:dyDescent="0.25">
      <c r="Z2255" s="198"/>
    </row>
    <row r="2256" spans="26:26" x14ac:dyDescent="0.25">
      <c r="Z2256" s="198"/>
    </row>
    <row r="2257" spans="26:26" x14ac:dyDescent="0.25">
      <c r="Z2257" s="198"/>
    </row>
    <row r="2258" spans="26:26" x14ac:dyDescent="0.25">
      <c r="Z2258" s="198"/>
    </row>
    <row r="2259" spans="26:26" x14ac:dyDescent="0.25">
      <c r="Z2259" s="198"/>
    </row>
    <row r="2260" spans="26:26" x14ac:dyDescent="0.25">
      <c r="Z2260" s="198"/>
    </row>
    <row r="2261" spans="26:26" x14ac:dyDescent="0.25">
      <c r="Z2261" s="198"/>
    </row>
    <row r="2262" spans="26:26" x14ac:dyDescent="0.25">
      <c r="Z2262" s="198"/>
    </row>
    <row r="2263" spans="26:26" x14ac:dyDescent="0.25">
      <c r="Z2263" s="198"/>
    </row>
    <row r="2264" spans="26:26" x14ac:dyDescent="0.25">
      <c r="Z2264" s="198"/>
    </row>
    <row r="2265" spans="26:26" x14ac:dyDescent="0.25">
      <c r="Z2265" s="198"/>
    </row>
    <row r="2266" spans="26:26" x14ac:dyDescent="0.25">
      <c r="Z2266" s="198"/>
    </row>
    <row r="2267" spans="26:26" x14ac:dyDescent="0.25">
      <c r="Z2267" s="198"/>
    </row>
    <row r="2268" spans="26:26" x14ac:dyDescent="0.25">
      <c r="Z2268" s="198"/>
    </row>
    <row r="2269" spans="26:26" x14ac:dyDescent="0.25">
      <c r="Z2269" s="198"/>
    </row>
    <row r="2270" spans="26:26" x14ac:dyDescent="0.25">
      <c r="Z2270" s="198"/>
    </row>
    <row r="2271" spans="26:26" x14ac:dyDescent="0.25">
      <c r="Z2271" s="198"/>
    </row>
    <row r="2272" spans="26:26" x14ac:dyDescent="0.25">
      <c r="Z2272" s="198"/>
    </row>
    <row r="2273" spans="26:26" x14ac:dyDescent="0.25">
      <c r="Z2273" s="198"/>
    </row>
    <row r="2274" spans="26:26" x14ac:dyDescent="0.25">
      <c r="Z2274" s="198"/>
    </row>
    <row r="2275" spans="26:26" x14ac:dyDescent="0.25">
      <c r="Z2275" s="198"/>
    </row>
    <row r="2276" spans="26:26" x14ac:dyDescent="0.25">
      <c r="Z2276" s="198"/>
    </row>
    <row r="2277" spans="26:26" x14ac:dyDescent="0.25">
      <c r="Z2277" s="198"/>
    </row>
    <row r="2278" spans="26:26" x14ac:dyDescent="0.25">
      <c r="Z2278" s="198"/>
    </row>
    <row r="2279" spans="26:26" x14ac:dyDescent="0.25">
      <c r="Z2279" s="198"/>
    </row>
    <row r="2280" spans="26:26" x14ac:dyDescent="0.25">
      <c r="Z2280" s="198"/>
    </row>
    <row r="2281" spans="26:26" x14ac:dyDescent="0.25">
      <c r="Z2281" s="198"/>
    </row>
    <row r="2282" spans="26:26" x14ac:dyDescent="0.25">
      <c r="Z2282" s="198"/>
    </row>
    <row r="2283" spans="26:26" x14ac:dyDescent="0.25">
      <c r="Z2283" s="198"/>
    </row>
    <row r="2284" spans="26:26" x14ac:dyDescent="0.25">
      <c r="Z2284" s="198"/>
    </row>
    <row r="2285" spans="26:26" x14ac:dyDescent="0.25">
      <c r="Z2285" s="198"/>
    </row>
    <row r="2286" spans="26:26" x14ac:dyDescent="0.25">
      <c r="Z2286" s="198"/>
    </row>
    <row r="2287" spans="26:26" x14ac:dyDescent="0.25">
      <c r="Z2287" s="198"/>
    </row>
    <row r="2288" spans="26:26" x14ac:dyDescent="0.25">
      <c r="Z2288" s="198"/>
    </row>
    <row r="2289" spans="26:26" x14ac:dyDescent="0.25">
      <c r="Z2289" s="198"/>
    </row>
    <row r="2290" spans="26:26" x14ac:dyDescent="0.25">
      <c r="Z2290" s="198"/>
    </row>
    <row r="2291" spans="26:26" x14ac:dyDescent="0.25">
      <c r="Z2291" s="198"/>
    </row>
    <row r="2292" spans="26:26" x14ac:dyDescent="0.25">
      <c r="Z2292" s="198"/>
    </row>
    <row r="2293" spans="26:26" x14ac:dyDescent="0.25">
      <c r="Z2293" s="198"/>
    </row>
    <row r="2294" spans="26:26" x14ac:dyDescent="0.25">
      <c r="Z2294" s="198"/>
    </row>
    <row r="2295" spans="26:26" x14ac:dyDescent="0.25">
      <c r="Z2295" s="198"/>
    </row>
    <row r="2296" spans="26:26" x14ac:dyDescent="0.25">
      <c r="Z2296" s="198"/>
    </row>
    <row r="2297" spans="26:26" x14ac:dyDescent="0.25">
      <c r="Z2297" s="198"/>
    </row>
    <row r="2298" spans="26:26" x14ac:dyDescent="0.25">
      <c r="Z2298" s="198"/>
    </row>
    <row r="2299" spans="26:26" x14ac:dyDescent="0.25">
      <c r="Z2299" s="198"/>
    </row>
    <row r="2300" spans="26:26" x14ac:dyDescent="0.25">
      <c r="Z2300" s="198"/>
    </row>
    <row r="2301" spans="26:26" x14ac:dyDescent="0.25">
      <c r="Z2301" s="198"/>
    </row>
    <row r="2302" spans="26:26" x14ac:dyDescent="0.25">
      <c r="Z2302" s="198"/>
    </row>
    <row r="2303" spans="26:26" x14ac:dyDescent="0.25">
      <c r="Z2303" s="198"/>
    </row>
    <row r="2304" spans="26:26" x14ac:dyDescent="0.25">
      <c r="Z2304" s="198"/>
    </row>
    <row r="2305" spans="26:26" x14ac:dyDescent="0.25">
      <c r="Z2305" s="198"/>
    </row>
    <row r="2306" spans="26:26" x14ac:dyDescent="0.25">
      <c r="Z2306" s="198"/>
    </row>
    <row r="2307" spans="26:26" x14ac:dyDescent="0.25">
      <c r="Z2307" s="198"/>
    </row>
    <row r="2308" spans="26:26" x14ac:dyDescent="0.25">
      <c r="Z2308" s="198"/>
    </row>
    <row r="2309" spans="26:26" x14ac:dyDescent="0.25">
      <c r="Z2309" s="198"/>
    </row>
    <row r="2310" spans="26:26" x14ac:dyDescent="0.25">
      <c r="Z2310" s="198"/>
    </row>
    <row r="2311" spans="26:26" x14ac:dyDescent="0.25">
      <c r="Z2311" s="198"/>
    </row>
    <row r="2312" spans="26:26" x14ac:dyDescent="0.25">
      <c r="Z2312" s="198"/>
    </row>
    <row r="2313" spans="26:26" x14ac:dyDescent="0.25">
      <c r="Z2313" s="198"/>
    </row>
    <row r="2314" spans="26:26" x14ac:dyDescent="0.25">
      <c r="Z2314" s="198"/>
    </row>
    <row r="2315" spans="26:26" x14ac:dyDescent="0.25">
      <c r="Z2315" s="198"/>
    </row>
    <row r="2316" spans="26:26" x14ac:dyDescent="0.25">
      <c r="Z2316" s="198"/>
    </row>
    <row r="2317" spans="26:26" x14ac:dyDescent="0.25">
      <c r="Z2317" s="198"/>
    </row>
    <row r="2318" spans="26:26" x14ac:dyDescent="0.25">
      <c r="Z2318" s="198"/>
    </row>
    <row r="2319" spans="26:26" x14ac:dyDescent="0.25">
      <c r="Z2319" s="198"/>
    </row>
    <row r="2320" spans="26:26" x14ac:dyDescent="0.25">
      <c r="Z2320" s="198"/>
    </row>
    <row r="2321" spans="26:26" x14ac:dyDescent="0.25">
      <c r="Z2321" s="198"/>
    </row>
    <row r="2322" spans="26:26" x14ac:dyDescent="0.25">
      <c r="Z2322" s="198"/>
    </row>
    <row r="2323" spans="26:26" x14ac:dyDescent="0.25">
      <c r="Z2323" s="198"/>
    </row>
    <row r="2324" spans="26:26" x14ac:dyDescent="0.25">
      <c r="Z2324" s="198"/>
    </row>
    <row r="2325" spans="26:26" x14ac:dyDescent="0.25">
      <c r="Z2325" s="198"/>
    </row>
    <row r="2326" spans="26:26" x14ac:dyDescent="0.25">
      <c r="Z2326" s="198"/>
    </row>
    <row r="2327" spans="26:26" x14ac:dyDescent="0.25">
      <c r="Z2327" s="198"/>
    </row>
    <row r="2328" spans="26:26" x14ac:dyDescent="0.25">
      <c r="Z2328" s="198"/>
    </row>
    <row r="2329" spans="26:26" x14ac:dyDescent="0.25">
      <c r="Z2329" s="198"/>
    </row>
    <row r="2330" spans="26:26" x14ac:dyDescent="0.25">
      <c r="Z2330" s="198"/>
    </row>
    <row r="2331" spans="26:26" x14ac:dyDescent="0.25">
      <c r="Z2331" s="198"/>
    </row>
    <row r="2332" spans="26:26" x14ac:dyDescent="0.25">
      <c r="Z2332" s="198"/>
    </row>
    <row r="2333" spans="26:26" x14ac:dyDescent="0.25">
      <c r="Z2333" s="198"/>
    </row>
    <row r="2334" spans="26:26" x14ac:dyDescent="0.25">
      <c r="Z2334" s="198"/>
    </row>
    <row r="2335" spans="26:26" x14ac:dyDescent="0.25">
      <c r="Z2335" s="198"/>
    </row>
    <row r="2336" spans="26:26" x14ac:dyDescent="0.25">
      <c r="Z2336" s="198"/>
    </row>
    <row r="2337" spans="26:26" x14ac:dyDescent="0.25">
      <c r="Z2337" s="198"/>
    </row>
    <row r="2338" spans="26:26" x14ac:dyDescent="0.25">
      <c r="Z2338" s="198"/>
    </row>
    <row r="2339" spans="26:26" x14ac:dyDescent="0.25">
      <c r="Z2339" s="198"/>
    </row>
    <row r="2340" spans="26:26" x14ac:dyDescent="0.25">
      <c r="Z2340" s="198"/>
    </row>
    <row r="2341" spans="26:26" x14ac:dyDescent="0.25">
      <c r="Z2341" s="198"/>
    </row>
    <row r="2342" spans="26:26" x14ac:dyDescent="0.25">
      <c r="Z2342" s="198"/>
    </row>
    <row r="2343" spans="26:26" x14ac:dyDescent="0.25">
      <c r="Z2343" s="198"/>
    </row>
    <row r="2344" spans="26:26" x14ac:dyDescent="0.25">
      <c r="Z2344" s="198"/>
    </row>
    <row r="2345" spans="26:26" x14ac:dyDescent="0.25">
      <c r="Z2345" s="198"/>
    </row>
    <row r="2346" spans="26:26" x14ac:dyDescent="0.25">
      <c r="Z2346" s="198"/>
    </row>
    <row r="2347" spans="26:26" x14ac:dyDescent="0.25">
      <c r="Z2347" s="198"/>
    </row>
    <row r="2348" spans="26:26" x14ac:dyDescent="0.25">
      <c r="Z2348" s="198"/>
    </row>
    <row r="2349" spans="26:26" x14ac:dyDescent="0.25">
      <c r="Z2349" s="198"/>
    </row>
    <row r="2350" spans="26:26" x14ac:dyDescent="0.25">
      <c r="Z2350" s="198"/>
    </row>
    <row r="2351" spans="26:26" x14ac:dyDescent="0.25">
      <c r="Z2351" s="198"/>
    </row>
    <row r="2352" spans="26:26" x14ac:dyDescent="0.25">
      <c r="Z2352" s="198"/>
    </row>
    <row r="2353" spans="26:26" x14ac:dyDescent="0.25">
      <c r="Z2353" s="198"/>
    </row>
    <row r="2354" spans="26:26" x14ac:dyDescent="0.25">
      <c r="Z2354" s="198"/>
    </row>
    <row r="2355" spans="26:26" x14ac:dyDescent="0.25">
      <c r="Z2355" s="198"/>
    </row>
    <row r="2356" spans="26:26" x14ac:dyDescent="0.25">
      <c r="Z2356" s="198"/>
    </row>
    <row r="2357" spans="26:26" x14ac:dyDescent="0.25">
      <c r="Z2357" s="198"/>
    </row>
    <row r="2358" spans="26:26" x14ac:dyDescent="0.25">
      <c r="Z2358" s="198"/>
    </row>
    <row r="2359" spans="26:26" x14ac:dyDescent="0.25">
      <c r="Z2359" s="198"/>
    </row>
    <row r="2360" spans="26:26" x14ac:dyDescent="0.25">
      <c r="Z2360" s="198"/>
    </row>
    <row r="2361" spans="26:26" x14ac:dyDescent="0.25">
      <c r="Z2361" s="198"/>
    </row>
    <row r="2362" spans="26:26" x14ac:dyDescent="0.25">
      <c r="Z2362" s="198"/>
    </row>
    <row r="2363" spans="26:26" x14ac:dyDescent="0.25">
      <c r="Z2363" s="198"/>
    </row>
    <row r="2364" spans="26:26" x14ac:dyDescent="0.25">
      <c r="Z2364" s="198"/>
    </row>
    <row r="2365" spans="26:26" x14ac:dyDescent="0.25">
      <c r="Z2365" s="198"/>
    </row>
    <row r="2366" spans="26:26" x14ac:dyDescent="0.25">
      <c r="Z2366" s="198"/>
    </row>
    <row r="2367" spans="26:26" x14ac:dyDescent="0.25">
      <c r="Z2367" s="198"/>
    </row>
    <row r="2368" spans="26:26" x14ac:dyDescent="0.25">
      <c r="Z2368" s="198"/>
    </row>
    <row r="2369" spans="26:26" x14ac:dyDescent="0.25">
      <c r="Z2369" s="198"/>
    </row>
    <row r="2370" spans="26:26" x14ac:dyDescent="0.25">
      <c r="Z2370" s="198"/>
    </row>
    <row r="2371" spans="26:26" x14ac:dyDescent="0.25">
      <c r="Z2371" s="198"/>
    </row>
    <row r="2372" spans="26:26" x14ac:dyDescent="0.25">
      <c r="Z2372" s="198"/>
    </row>
    <row r="2373" spans="26:26" x14ac:dyDescent="0.25">
      <c r="Z2373" s="198"/>
    </row>
    <row r="2374" spans="26:26" x14ac:dyDescent="0.25">
      <c r="Z2374" s="198"/>
    </row>
    <row r="2375" spans="26:26" x14ac:dyDescent="0.25">
      <c r="Z2375" s="198"/>
    </row>
    <row r="2376" spans="26:26" x14ac:dyDescent="0.25">
      <c r="Z2376" s="198"/>
    </row>
    <row r="2377" spans="26:26" x14ac:dyDescent="0.25">
      <c r="Z2377" s="198"/>
    </row>
    <row r="2378" spans="26:26" x14ac:dyDescent="0.25">
      <c r="Z2378" s="198"/>
    </row>
    <row r="2379" spans="26:26" x14ac:dyDescent="0.25">
      <c r="Z2379" s="198"/>
    </row>
    <row r="2380" spans="26:26" x14ac:dyDescent="0.25">
      <c r="Z2380" s="198"/>
    </row>
    <row r="2381" spans="26:26" x14ac:dyDescent="0.25">
      <c r="Z2381" s="198"/>
    </row>
    <row r="2382" spans="26:26" x14ac:dyDescent="0.25">
      <c r="Z2382" s="198"/>
    </row>
    <row r="2383" spans="26:26" x14ac:dyDescent="0.25">
      <c r="Z2383" s="198"/>
    </row>
    <row r="2384" spans="26:26" x14ac:dyDescent="0.25">
      <c r="Z2384" s="198"/>
    </row>
    <row r="2385" spans="26:26" x14ac:dyDescent="0.25">
      <c r="Z2385" s="198"/>
    </row>
    <row r="2386" spans="26:26" x14ac:dyDescent="0.25">
      <c r="Z2386" s="198"/>
    </row>
    <row r="2387" spans="26:26" x14ac:dyDescent="0.25">
      <c r="Z2387" s="198"/>
    </row>
    <row r="2388" spans="26:26" x14ac:dyDescent="0.25">
      <c r="Z2388" s="198"/>
    </row>
    <row r="2389" spans="26:26" x14ac:dyDescent="0.25">
      <c r="Z2389" s="198"/>
    </row>
    <row r="2390" spans="26:26" x14ac:dyDescent="0.25">
      <c r="Z2390" s="198"/>
    </row>
    <row r="2391" spans="26:26" x14ac:dyDescent="0.25">
      <c r="Z2391" s="198"/>
    </row>
    <row r="2392" spans="26:26" x14ac:dyDescent="0.25">
      <c r="Z2392" s="198"/>
    </row>
    <row r="2393" spans="26:26" x14ac:dyDescent="0.25">
      <c r="Z2393" s="198"/>
    </row>
    <row r="2394" spans="26:26" x14ac:dyDescent="0.25">
      <c r="Z2394" s="198"/>
    </row>
    <row r="2395" spans="26:26" x14ac:dyDescent="0.25">
      <c r="Z2395" s="198"/>
    </row>
    <row r="2396" spans="26:26" x14ac:dyDescent="0.25">
      <c r="Z2396" s="198"/>
    </row>
    <row r="2397" spans="26:26" x14ac:dyDescent="0.25">
      <c r="Z2397" s="198"/>
    </row>
    <row r="2398" spans="26:26" x14ac:dyDescent="0.25">
      <c r="Z2398" s="198"/>
    </row>
    <row r="2399" spans="26:26" x14ac:dyDescent="0.25">
      <c r="Z2399" s="198"/>
    </row>
    <row r="2400" spans="26:26" x14ac:dyDescent="0.25">
      <c r="Z2400" s="198"/>
    </row>
    <row r="2401" spans="26:26" x14ac:dyDescent="0.25">
      <c r="Z2401" s="198"/>
    </row>
    <row r="2402" spans="26:26" x14ac:dyDescent="0.25">
      <c r="Z2402" s="198"/>
    </row>
    <row r="2403" spans="26:26" x14ac:dyDescent="0.25">
      <c r="Z2403" s="198"/>
    </row>
    <row r="2404" spans="26:26" x14ac:dyDescent="0.25">
      <c r="Z2404" s="198"/>
    </row>
    <row r="2405" spans="26:26" x14ac:dyDescent="0.25">
      <c r="Z2405" s="198"/>
    </row>
    <row r="2406" spans="26:26" x14ac:dyDescent="0.25">
      <c r="Z2406" s="198"/>
    </row>
    <row r="2407" spans="26:26" x14ac:dyDescent="0.25">
      <c r="Z2407" s="198"/>
    </row>
    <row r="2408" spans="26:26" x14ac:dyDescent="0.25">
      <c r="Z2408" s="198"/>
    </row>
    <row r="2409" spans="26:26" x14ac:dyDescent="0.25">
      <c r="Z2409" s="198"/>
    </row>
    <row r="2410" spans="26:26" x14ac:dyDescent="0.25">
      <c r="Z2410" s="198"/>
    </row>
    <row r="2411" spans="26:26" x14ac:dyDescent="0.25">
      <c r="Z2411" s="198"/>
    </row>
    <row r="2412" spans="26:26" x14ac:dyDescent="0.25">
      <c r="Z2412" s="198"/>
    </row>
    <row r="2413" spans="26:26" x14ac:dyDescent="0.25">
      <c r="Z2413" s="198"/>
    </row>
    <row r="2414" spans="26:26" x14ac:dyDescent="0.25">
      <c r="Z2414" s="198"/>
    </row>
    <row r="2415" spans="26:26" x14ac:dyDescent="0.25">
      <c r="Z2415" s="198"/>
    </row>
    <row r="2416" spans="26:26" x14ac:dyDescent="0.25">
      <c r="Z2416" s="198"/>
    </row>
    <row r="2417" spans="26:26" x14ac:dyDescent="0.25">
      <c r="Z2417" s="198"/>
    </row>
    <row r="2418" spans="26:26" x14ac:dyDescent="0.25">
      <c r="Z2418" s="198"/>
    </row>
    <row r="2419" spans="26:26" x14ac:dyDescent="0.25">
      <c r="Z2419" s="198"/>
    </row>
    <row r="2420" spans="26:26" x14ac:dyDescent="0.25">
      <c r="Z2420" s="198"/>
    </row>
    <row r="2421" spans="26:26" x14ac:dyDescent="0.25">
      <c r="Z2421" s="198"/>
    </row>
    <row r="2422" spans="26:26" x14ac:dyDescent="0.25">
      <c r="Z2422" s="198"/>
    </row>
    <row r="2423" spans="26:26" x14ac:dyDescent="0.25">
      <c r="Z2423" s="198"/>
    </row>
    <row r="2424" spans="26:26" x14ac:dyDescent="0.25">
      <c r="Z2424" s="198"/>
    </row>
    <row r="2425" spans="26:26" x14ac:dyDescent="0.25">
      <c r="Z2425" s="198"/>
    </row>
    <row r="2426" spans="26:26" x14ac:dyDescent="0.25">
      <c r="Z2426" s="198"/>
    </row>
    <row r="2427" spans="26:26" x14ac:dyDescent="0.25">
      <c r="Z2427" s="198"/>
    </row>
    <row r="2428" spans="26:26" x14ac:dyDescent="0.25">
      <c r="Z2428" s="198"/>
    </row>
    <row r="2429" spans="26:26" x14ac:dyDescent="0.25">
      <c r="Z2429" s="198"/>
    </row>
    <row r="2430" spans="26:26" x14ac:dyDescent="0.25">
      <c r="Z2430" s="198"/>
    </row>
    <row r="2431" spans="26:26" x14ac:dyDescent="0.25">
      <c r="Z2431" s="198"/>
    </row>
    <row r="2432" spans="26:26" x14ac:dyDescent="0.25">
      <c r="Z2432" s="198"/>
    </row>
    <row r="2433" spans="26:26" x14ac:dyDescent="0.25">
      <c r="Z2433" s="198"/>
    </row>
    <row r="2434" spans="26:26" x14ac:dyDescent="0.25">
      <c r="Z2434" s="198"/>
    </row>
    <row r="2435" spans="26:26" x14ac:dyDescent="0.25">
      <c r="Z2435" s="198"/>
    </row>
    <row r="2436" spans="26:26" x14ac:dyDescent="0.25">
      <c r="Z2436" s="198"/>
    </row>
    <row r="2437" spans="26:26" x14ac:dyDescent="0.25">
      <c r="Z2437" s="198"/>
    </row>
    <row r="2438" spans="26:26" x14ac:dyDescent="0.25">
      <c r="Z2438" s="198"/>
    </row>
    <row r="2439" spans="26:26" x14ac:dyDescent="0.25">
      <c r="Z2439" s="198"/>
    </row>
    <row r="2440" spans="26:26" x14ac:dyDescent="0.25">
      <c r="Z2440" s="198"/>
    </row>
    <row r="2441" spans="26:26" x14ac:dyDescent="0.25">
      <c r="Z2441" s="198"/>
    </row>
    <row r="2442" spans="26:26" x14ac:dyDescent="0.25">
      <c r="Z2442" s="198"/>
    </row>
    <row r="2443" spans="26:26" x14ac:dyDescent="0.25">
      <c r="Z2443" s="198"/>
    </row>
    <row r="2444" spans="26:26" x14ac:dyDescent="0.25">
      <c r="Z2444" s="198"/>
    </row>
    <row r="2445" spans="26:26" x14ac:dyDescent="0.25">
      <c r="Z2445" s="198"/>
    </row>
    <row r="2446" spans="26:26" x14ac:dyDescent="0.25">
      <c r="Z2446" s="198"/>
    </row>
    <row r="2447" spans="26:26" x14ac:dyDescent="0.25">
      <c r="Z2447" s="198"/>
    </row>
    <row r="2448" spans="26:26" x14ac:dyDescent="0.25">
      <c r="Z2448" s="198"/>
    </row>
    <row r="2449" spans="26:26" x14ac:dyDescent="0.25">
      <c r="Z2449" s="198"/>
    </row>
    <row r="2450" spans="26:26" x14ac:dyDescent="0.25">
      <c r="Z2450" s="198"/>
    </row>
    <row r="2451" spans="26:26" x14ac:dyDescent="0.25">
      <c r="Z2451" s="198"/>
    </row>
    <row r="2452" spans="26:26" x14ac:dyDescent="0.25">
      <c r="Z2452" s="198"/>
    </row>
    <row r="2453" spans="26:26" x14ac:dyDescent="0.25">
      <c r="Z2453" s="198"/>
    </row>
    <row r="2454" spans="26:26" x14ac:dyDescent="0.25">
      <c r="Z2454" s="198"/>
    </row>
    <row r="2455" spans="26:26" x14ac:dyDescent="0.25">
      <c r="Z2455" s="198"/>
    </row>
    <row r="2456" spans="26:26" x14ac:dyDescent="0.25">
      <c r="Z2456" s="198"/>
    </row>
    <row r="2457" spans="26:26" x14ac:dyDescent="0.25">
      <c r="Z2457" s="198"/>
    </row>
    <row r="2458" spans="26:26" x14ac:dyDescent="0.25">
      <c r="Z2458" s="198"/>
    </row>
    <row r="2459" spans="26:26" x14ac:dyDescent="0.25">
      <c r="Z2459" s="198"/>
    </row>
    <row r="2460" spans="26:26" x14ac:dyDescent="0.25">
      <c r="Z2460" s="198"/>
    </row>
    <row r="2461" spans="26:26" x14ac:dyDescent="0.25">
      <c r="Z2461" s="198"/>
    </row>
    <row r="2462" spans="26:26" x14ac:dyDescent="0.25">
      <c r="Z2462" s="198"/>
    </row>
    <row r="2463" spans="26:26" x14ac:dyDescent="0.25">
      <c r="Z2463" s="198"/>
    </row>
    <row r="2464" spans="26:26" x14ac:dyDescent="0.25">
      <c r="Z2464" s="198"/>
    </row>
    <row r="2465" spans="26:26" x14ac:dyDescent="0.25">
      <c r="Z2465" s="198"/>
    </row>
    <row r="2466" spans="26:26" x14ac:dyDescent="0.25">
      <c r="Z2466" s="198"/>
    </row>
    <row r="2467" spans="26:26" x14ac:dyDescent="0.25">
      <c r="Z2467" s="198"/>
    </row>
    <row r="2468" spans="26:26" x14ac:dyDescent="0.25">
      <c r="Z2468" s="198"/>
    </row>
    <row r="2469" spans="26:26" x14ac:dyDescent="0.25">
      <c r="Z2469" s="198"/>
    </row>
    <row r="2470" spans="26:26" x14ac:dyDescent="0.25">
      <c r="Z2470" s="198"/>
    </row>
    <row r="2471" spans="26:26" x14ac:dyDescent="0.25">
      <c r="Z2471" s="198"/>
    </row>
    <row r="2472" spans="26:26" x14ac:dyDescent="0.25">
      <c r="Z2472" s="198"/>
    </row>
    <row r="2473" spans="26:26" x14ac:dyDescent="0.25">
      <c r="Z2473" s="198"/>
    </row>
    <row r="2474" spans="26:26" x14ac:dyDescent="0.25">
      <c r="Z2474" s="198"/>
    </row>
    <row r="2475" spans="26:26" x14ac:dyDescent="0.25">
      <c r="Z2475" s="198"/>
    </row>
    <row r="2476" spans="26:26" x14ac:dyDescent="0.25">
      <c r="Z2476" s="198"/>
    </row>
    <row r="2477" spans="26:26" x14ac:dyDescent="0.25">
      <c r="Z2477" s="198"/>
    </row>
    <row r="2478" spans="26:26" x14ac:dyDescent="0.25">
      <c r="Z2478" s="198"/>
    </row>
    <row r="2479" spans="26:26" x14ac:dyDescent="0.25">
      <c r="Z2479" s="198"/>
    </row>
    <row r="2480" spans="26:26" x14ac:dyDescent="0.25">
      <c r="Z2480" s="198"/>
    </row>
    <row r="2481" spans="26:26" x14ac:dyDescent="0.25">
      <c r="Z2481" s="198"/>
    </row>
    <row r="2482" spans="26:26" x14ac:dyDescent="0.25">
      <c r="Z2482" s="198"/>
    </row>
    <row r="2483" spans="26:26" x14ac:dyDescent="0.25">
      <c r="Z2483" s="198"/>
    </row>
    <row r="2484" spans="26:26" x14ac:dyDescent="0.25">
      <c r="Z2484" s="198"/>
    </row>
    <row r="2485" spans="26:26" x14ac:dyDescent="0.25">
      <c r="Z2485" s="198"/>
    </row>
    <row r="2486" spans="26:26" x14ac:dyDescent="0.25">
      <c r="Z2486" s="198"/>
    </row>
    <row r="2487" spans="26:26" x14ac:dyDescent="0.25">
      <c r="Z2487" s="198"/>
    </row>
    <row r="2488" spans="26:26" x14ac:dyDescent="0.25">
      <c r="Z2488" s="198"/>
    </row>
    <row r="2489" spans="26:26" x14ac:dyDescent="0.25">
      <c r="Z2489" s="198"/>
    </row>
    <row r="2490" spans="26:26" x14ac:dyDescent="0.25">
      <c r="Z2490" s="198"/>
    </row>
    <row r="2491" spans="26:26" x14ac:dyDescent="0.25">
      <c r="Z2491" s="198"/>
    </row>
    <row r="2492" spans="26:26" x14ac:dyDescent="0.25">
      <c r="Z2492" s="198"/>
    </row>
    <row r="2493" spans="26:26" x14ac:dyDescent="0.25">
      <c r="Z2493" s="198"/>
    </row>
    <row r="2494" spans="26:26" x14ac:dyDescent="0.25">
      <c r="Z2494" s="198"/>
    </row>
    <row r="2495" spans="26:26" x14ac:dyDescent="0.25">
      <c r="Z2495" s="198"/>
    </row>
    <row r="2496" spans="26:26" x14ac:dyDescent="0.25">
      <c r="Z2496" s="198"/>
    </row>
    <row r="2497" spans="26:26" x14ac:dyDescent="0.25">
      <c r="Z2497" s="198"/>
    </row>
    <row r="2498" spans="26:26" x14ac:dyDescent="0.25">
      <c r="Z2498" s="198"/>
    </row>
    <row r="2499" spans="26:26" x14ac:dyDescent="0.25">
      <c r="Z2499" s="198"/>
    </row>
    <row r="2500" spans="26:26" x14ac:dyDescent="0.25">
      <c r="Z2500" s="198"/>
    </row>
    <row r="2501" spans="26:26" x14ac:dyDescent="0.25">
      <c r="Z2501" s="198"/>
    </row>
    <row r="2502" spans="26:26" x14ac:dyDescent="0.25">
      <c r="Z2502" s="198"/>
    </row>
    <row r="2503" spans="26:26" x14ac:dyDescent="0.25">
      <c r="Z2503" s="198"/>
    </row>
    <row r="2504" spans="26:26" x14ac:dyDescent="0.25">
      <c r="Z2504" s="198"/>
    </row>
    <row r="2505" spans="26:26" x14ac:dyDescent="0.25">
      <c r="Z2505" s="198"/>
    </row>
    <row r="2506" spans="26:26" x14ac:dyDescent="0.25">
      <c r="Z2506" s="198"/>
    </row>
    <row r="2507" spans="26:26" x14ac:dyDescent="0.25">
      <c r="Z2507" s="198"/>
    </row>
    <row r="2508" spans="26:26" x14ac:dyDescent="0.25">
      <c r="Z2508" s="198"/>
    </row>
    <row r="2509" spans="26:26" x14ac:dyDescent="0.25">
      <c r="Z2509" s="198"/>
    </row>
    <row r="2510" spans="26:26" x14ac:dyDescent="0.25">
      <c r="Z2510" s="198"/>
    </row>
    <row r="2511" spans="26:26" x14ac:dyDescent="0.25">
      <c r="Z2511" s="198"/>
    </row>
    <row r="2512" spans="26:26" x14ac:dyDescent="0.25">
      <c r="Z2512" s="198"/>
    </row>
    <row r="2513" spans="26:26" x14ac:dyDescent="0.25">
      <c r="Z2513" s="198"/>
    </row>
    <row r="2514" spans="26:26" x14ac:dyDescent="0.25">
      <c r="Z2514" s="198"/>
    </row>
    <row r="2515" spans="26:26" x14ac:dyDescent="0.25">
      <c r="Z2515" s="198"/>
    </row>
    <row r="2516" spans="26:26" x14ac:dyDescent="0.25">
      <c r="Z2516" s="198"/>
    </row>
    <row r="2517" spans="26:26" x14ac:dyDescent="0.25">
      <c r="Z2517" s="198"/>
    </row>
    <row r="2518" spans="26:26" x14ac:dyDescent="0.25">
      <c r="Z2518" s="198"/>
    </row>
    <row r="2519" spans="26:26" x14ac:dyDescent="0.25">
      <c r="Z2519" s="198"/>
    </row>
    <row r="2520" spans="26:26" x14ac:dyDescent="0.25">
      <c r="Z2520" s="198"/>
    </row>
    <row r="2521" spans="26:26" x14ac:dyDescent="0.25">
      <c r="Z2521" s="198"/>
    </row>
    <row r="2522" spans="26:26" x14ac:dyDescent="0.25">
      <c r="Z2522" s="198"/>
    </row>
    <row r="2523" spans="26:26" x14ac:dyDescent="0.25">
      <c r="Z2523" s="198"/>
    </row>
    <row r="2524" spans="26:26" x14ac:dyDescent="0.25">
      <c r="Z2524" s="198"/>
    </row>
    <row r="2525" spans="26:26" x14ac:dyDescent="0.25">
      <c r="Z2525" s="198"/>
    </row>
    <row r="2526" spans="26:26" x14ac:dyDescent="0.25">
      <c r="Z2526" s="198"/>
    </row>
    <row r="2527" spans="26:26" x14ac:dyDescent="0.25">
      <c r="Z2527" s="198"/>
    </row>
    <row r="2528" spans="26:26" x14ac:dyDescent="0.25">
      <c r="Z2528" s="198"/>
    </row>
    <row r="2529" spans="26:26" x14ac:dyDescent="0.25">
      <c r="Z2529" s="198"/>
    </row>
    <row r="2530" spans="26:26" x14ac:dyDescent="0.25">
      <c r="Z2530" s="198"/>
    </row>
    <row r="2531" spans="26:26" x14ac:dyDescent="0.25">
      <c r="Z2531" s="198"/>
    </row>
    <row r="2532" spans="26:26" x14ac:dyDescent="0.25">
      <c r="Z2532" s="198"/>
    </row>
    <row r="2533" spans="26:26" x14ac:dyDescent="0.25">
      <c r="Z2533" s="198"/>
    </row>
    <row r="2534" spans="26:26" x14ac:dyDescent="0.25">
      <c r="Z2534" s="198"/>
    </row>
    <row r="2535" spans="26:26" x14ac:dyDescent="0.25">
      <c r="Z2535" s="198"/>
    </row>
    <row r="2536" spans="26:26" x14ac:dyDescent="0.25">
      <c r="Z2536" s="198"/>
    </row>
    <row r="2537" spans="26:26" x14ac:dyDescent="0.25">
      <c r="Z2537" s="198"/>
    </row>
    <row r="2538" spans="26:26" x14ac:dyDescent="0.25">
      <c r="Z2538" s="198"/>
    </row>
    <row r="2539" spans="26:26" x14ac:dyDescent="0.25">
      <c r="Z2539" s="198"/>
    </row>
    <row r="2540" spans="26:26" x14ac:dyDescent="0.25">
      <c r="Z2540" s="198"/>
    </row>
    <row r="2541" spans="26:26" x14ac:dyDescent="0.25">
      <c r="Z2541" s="198"/>
    </row>
    <row r="2542" spans="26:26" x14ac:dyDescent="0.25">
      <c r="Z2542" s="198"/>
    </row>
    <row r="2543" spans="26:26" x14ac:dyDescent="0.25">
      <c r="Z2543" s="198"/>
    </row>
    <row r="2544" spans="26:26" x14ac:dyDescent="0.25">
      <c r="Z2544" s="198"/>
    </row>
    <row r="2545" spans="26:26" x14ac:dyDescent="0.25">
      <c r="Z2545" s="198"/>
    </row>
    <row r="2546" spans="26:26" x14ac:dyDescent="0.25">
      <c r="Z2546" s="198"/>
    </row>
    <row r="2547" spans="26:26" x14ac:dyDescent="0.25">
      <c r="Z2547" s="198"/>
    </row>
    <row r="2548" spans="26:26" x14ac:dyDescent="0.25">
      <c r="Z2548" s="198"/>
    </row>
    <row r="2549" spans="26:26" x14ac:dyDescent="0.25">
      <c r="Z2549" s="198"/>
    </row>
    <row r="2550" spans="26:26" x14ac:dyDescent="0.25">
      <c r="Z2550" s="198"/>
    </row>
    <row r="2551" spans="26:26" x14ac:dyDescent="0.25">
      <c r="Z2551" s="198"/>
    </row>
    <row r="2552" spans="26:26" x14ac:dyDescent="0.25">
      <c r="Z2552" s="198"/>
    </row>
    <row r="2553" spans="26:26" x14ac:dyDescent="0.25">
      <c r="Z2553" s="198"/>
    </row>
    <row r="2554" spans="26:26" x14ac:dyDescent="0.25">
      <c r="Z2554" s="198"/>
    </row>
    <row r="2555" spans="26:26" x14ac:dyDescent="0.25">
      <c r="Z2555" s="198"/>
    </row>
    <row r="2556" spans="26:26" x14ac:dyDescent="0.25">
      <c r="Z2556" s="198"/>
    </row>
    <row r="2557" spans="26:26" x14ac:dyDescent="0.25">
      <c r="Z2557" s="198"/>
    </row>
    <row r="2558" spans="26:26" x14ac:dyDescent="0.25">
      <c r="Z2558" s="198"/>
    </row>
    <row r="2559" spans="26:26" x14ac:dyDescent="0.25">
      <c r="Z2559" s="198"/>
    </row>
    <row r="2560" spans="26:26" x14ac:dyDescent="0.25">
      <c r="Z2560" s="198"/>
    </row>
    <row r="2561" spans="26:26" x14ac:dyDescent="0.25">
      <c r="Z2561" s="198"/>
    </row>
    <row r="2562" spans="26:26" x14ac:dyDescent="0.25">
      <c r="Z2562" s="198"/>
    </row>
    <row r="2563" spans="26:26" x14ac:dyDescent="0.25">
      <c r="Z2563" s="198"/>
    </row>
    <row r="2564" spans="26:26" x14ac:dyDescent="0.25">
      <c r="Z2564" s="198"/>
    </row>
    <row r="2565" spans="26:26" x14ac:dyDescent="0.25">
      <c r="Z2565" s="198"/>
    </row>
    <row r="2566" spans="26:26" x14ac:dyDescent="0.25">
      <c r="Z2566" s="198"/>
    </row>
    <row r="2567" spans="26:26" x14ac:dyDescent="0.25">
      <c r="Z2567" s="198"/>
    </row>
    <row r="2568" spans="26:26" x14ac:dyDescent="0.25">
      <c r="Z2568" s="198"/>
    </row>
    <row r="2569" spans="26:26" x14ac:dyDescent="0.25">
      <c r="Z2569" s="198"/>
    </row>
    <row r="2570" spans="26:26" x14ac:dyDescent="0.25">
      <c r="Z2570" s="198"/>
    </row>
    <row r="2571" spans="26:26" x14ac:dyDescent="0.25">
      <c r="Z2571" s="198"/>
    </row>
    <row r="2572" spans="26:26" x14ac:dyDescent="0.25">
      <c r="Z2572" s="198"/>
    </row>
    <row r="2573" spans="26:26" x14ac:dyDescent="0.25">
      <c r="Z2573" s="198"/>
    </row>
    <row r="2574" spans="26:26" x14ac:dyDescent="0.25">
      <c r="Z2574" s="198"/>
    </row>
    <row r="2575" spans="26:26" x14ac:dyDescent="0.25">
      <c r="Z2575" s="198"/>
    </row>
    <row r="2576" spans="26:26" x14ac:dyDescent="0.25">
      <c r="Z2576" s="198"/>
    </row>
    <row r="2577" spans="26:26" x14ac:dyDescent="0.25">
      <c r="Z2577" s="198"/>
    </row>
    <row r="2578" spans="26:26" x14ac:dyDescent="0.25">
      <c r="Z2578" s="198"/>
    </row>
    <row r="2579" spans="26:26" x14ac:dyDescent="0.25">
      <c r="Z2579" s="198"/>
    </row>
    <row r="2580" spans="26:26" x14ac:dyDescent="0.25">
      <c r="Z2580" s="198"/>
    </row>
    <row r="2581" spans="26:26" x14ac:dyDescent="0.25">
      <c r="Z2581" s="198"/>
    </row>
    <row r="2582" spans="26:26" x14ac:dyDescent="0.25">
      <c r="Z2582" s="198"/>
    </row>
    <row r="2583" spans="26:26" x14ac:dyDescent="0.25">
      <c r="Z2583" s="198"/>
    </row>
    <row r="2584" spans="26:26" x14ac:dyDescent="0.25">
      <c r="Z2584" s="198"/>
    </row>
    <row r="2585" spans="26:26" x14ac:dyDescent="0.25">
      <c r="Z2585" s="198"/>
    </row>
    <row r="2586" spans="26:26" x14ac:dyDescent="0.25">
      <c r="Z2586" s="198"/>
    </row>
    <row r="2587" spans="26:26" x14ac:dyDescent="0.25">
      <c r="Z2587" s="198"/>
    </row>
    <row r="2588" spans="26:26" x14ac:dyDescent="0.25">
      <c r="Z2588" s="198"/>
    </row>
    <row r="2589" spans="26:26" x14ac:dyDescent="0.25">
      <c r="Z2589" s="198"/>
    </row>
    <row r="2590" spans="26:26" x14ac:dyDescent="0.25">
      <c r="Z2590" s="198"/>
    </row>
    <row r="2591" spans="26:26" x14ac:dyDescent="0.25">
      <c r="Z2591" s="198"/>
    </row>
    <row r="2592" spans="26:26" x14ac:dyDescent="0.25">
      <c r="Z2592" s="198"/>
    </row>
    <row r="2593" spans="26:26" x14ac:dyDescent="0.25">
      <c r="Z2593" s="198"/>
    </row>
    <row r="2594" spans="26:26" x14ac:dyDescent="0.25">
      <c r="Z2594" s="198"/>
    </row>
    <row r="2595" spans="26:26" x14ac:dyDescent="0.25">
      <c r="Z2595" s="198"/>
    </row>
    <row r="2596" spans="26:26" x14ac:dyDescent="0.25">
      <c r="Z2596" s="198"/>
    </row>
    <row r="2597" spans="26:26" x14ac:dyDescent="0.25">
      <c r="Z2597" s="198"/>
    </row>
  </sheetData>
  <mergeCells count="1003">
    <mergeCell ref="P1439:U1440"/>
    <mergeCell ref="P1603:T1604"/>
    <mergeCell ref="P1686:T1687"/>
    <mergeCell ref="B1742:N1743"/>
    <mergeCell ref="B1744:O1744"/>
    <mergeCell ref="B1737:I1737"/>
    <mergeCell ref="J1737:J1738"/>
    <mergeCell ref="K1737:K1739"/>
    <mergeCell ref="L1737:L1739"/>
    <mergeCell ref="B1738:I1738"/>
    <mergeCell ref="B1739:I1739"/>
    <mergeCell ref="N1709:N1710"/>
    <mergeCell ref="E1730:I1730"/>
    <mergeCell ref="E1731:I1731"/>
    <mergeCell ref="E1732:I1732"/>
    <mergeCell ref="J1734:L1734"/>
    <mergeCell ref="B1735:I1735"/>
    <mergeCell ref="J1735:J1736"/>
    <mergeCell ref="K1735:K1736"/>
    <mergeCell ref="L1735:L1736"/>
    <mergeCell ref="B1736:I1736"/>
    <mergeCell ref="B1709:B1710"/>
    <mergeCell ref="C1709:C1710"/>
    <mergeCell ref="J1709:J1710"/>
    <mergeCell ref="K1709:K1710"/>
    <mergeCell ref="L1709:L1710"/>
    <mergeCell ref="M1709:M1710"/>
    <mergeCell ref="M1700:N1702"/>
    <mergeCell ref="I1703:J1705"/>
    <mergeCell ref="K1703:L1705"/>
    <mergeCell ref="M1703:N1705"/>
    <mergeCell ref="B1706:N1706"/>
    <mergeCell ref="B1708:C1708"/>
    <mergeCell ref="G1708:I1708"/>
    <mergeCell ref="J1708:N1708"/>
    <mergeCell ref="A1686:A1744"/>
    <mergeCell ref="B1686:M1687"/>
    <mergeCell ref="B1688:N1689"/>
    <mergeCell ref="L1690:N1690"/>
    <mergeCell ref="B1691:N1692"/>
    <mergeCell ref="B1693:N1693"/>
    <mergeCell ref="B1698:H1705"/>
    <mergeCell ref="I1698:N1699"/>
    <mergeCell ref="I1700:J1702"/>
    <mergeCell ref="K1700:L1702"/>
    <mergeCell ref="B1661:N1661"/>
    <mergeCell ref="B1674:N1675"/>
    <mergeCell ref="B1676:O1676"/>
    <mergeCell ref="A1681:A1685"/>
    <mergeCell ref="B1681:N1682"/>
    <mergeCell ref="B1685:N1685"/>
    <mergeCell ref="B1611:E1612"/>
    <mergeCell ref="I1611:J1611"/>
    <mergeCell ref="L1611:N1612"/>
    <mergeCell ref="G1612:H1612"/>
    <mergeCell ref="K1613:N1613"/>
    <mergeCell ref="G1650:H1650"/>
    <mergeCell ref="I1650:J1650"/>
    <mergeCell ref="B1652:N1652"/>
    <mergeCell ref="G1654:H1654"/>
    <mergeCell ref="G1655:H1655"/>
    <mergeCell ref="G1656:H1656"/>
    <mergeCell ref="G1645:H1645"/>
    <mergeCell ref="I1645:J1645"/>
    <mergeCell ref="K1645:N1646"/>
    <mergeCell ref="G1646:H1646"/>
    <mergeCell ref="I1646:J1646"/>
    <mergeCell ref="G1647:H1647"/>
    <mergeCell ref="I1647:J1647"/>
    <mergeCell ref="K1647:N1649"/>
    <mergeCell ref="G1648:H1648"/>
    <mergeCell ref="I1648:J1648"/>
    <mergeCell ref="G1638:H1638"/>
    <mergeCell ref="I1638:J1638"/>
    <mergeCell ref="B1640:N1640"/>
    <mergeCell ref="F1641:H1642"/>
    <mergeCell ref="I1641:J1641"/>
    <mergeCell ref="L1641:N1643"/>
    <mergeCell ref="B1642:E1643"/>
    <mergeCell ref="I1642:J1642"/>
    <mergeCell ref="G1643:H1643"/>
    <mergeCell ref="I1635:J1635"/>
    <mergeCell ref="I1636:J1636"/>
    <mergeCell ref="B1637:E1637"/>
    <mergeCell ref="G1637:H1637"/>
    <mergeCell ref="I1637:J1637"/>
    <mergeCell ref="K1628:N1628"/>
    <mergeCell ref="G1629:H1629"/>
    <mergeCell ref="I1629:J1629"/>
    <mergeCell ref="G1630:H1630"/>
    <mergeCell ref="I1630:J1630"/>
    <mergeCell ref="D1632:F1632"/>
    <mergeCell ref="G1632:H1632"/>
    <mergeCell ref="I1632:J1632"/>
    <mergeCell ref="D1622:F1622"/>
    <mergeCell ref="G1622:H1622"/>
    <mergeCell ref="I1622:J1622"/>
    <mergeCell ref="B1624:N1624"/>
    <mergeCell ref="I1625:J1625"/>
    <mergeCell ref="L1625:N1627"/>
    <mergeCell ref="B1626:E1627"/>
    <mergeCell ref="I1626:J1626"/>
    <mergeCell ref="G1627:H1627"/>
    <mergeCell ref="A1597:N1598"/>
    <mergeCell ref="B1602:N1602"/>
    <mergeCell ref="A1603:A1676"/>
    <mergeCell ref="B1603:M1604"/>
    <mergeCell ref="B1605:N1606"/>
    <mergeCell ref="G1608:H1608"/>
    <mergeCell ref="G1609:H1609"/>
    <mergeCell ref="G1610:H1610"/>
    <mergeCell ref="B1564:D1566"/>
    <mergeCell ref="B1567:B1568"/>
    <mergeCell ref="C1567:C1568"/>
    <mergeCell ref="L1570:N1571"/>
    <mergeCell ref="L1574:N1575"/>
    <mergeCell ref="B1580:N1580"/>
    <mergeCell ref="G1618:H1618"/>
    <mergeCell ref="I1618:J1618"/>
    <mergeCell ref="G1619:H1619"/>
    <mergeCell ref="I1619:J1619"/>
    <mergeCell ref="G1620:H1620"/>
    <mergeCell ref="I1620:J1620"/>
    <mergeCell ref="G1614:H1614"/>
    <mergeCell ref="I1614:J1614"/>
    <mergeCell ref="K1614:N1615"/>
    <mergeCell ref="G1615:H1615"/>
    <mergeCell ref="I1615:J1615"/>
    <mergeCell ref="G1616:H1616"/>
    <mergeCell ref="I1616:J1616"/>
    <mergeCell ref="K1616:N1619"/>
    <mergeCell ref="G1617:H1617"/>
    <mergeCell ref="I1617:J1617"/>
    <mergeCell ref="I1610:J1610"/>
    <mergeCell ref="G1635:H1635"/>
    <mergeCell ref="B1558:N1558"/>
    <mergeCell ref="A1559:A1592"/>
    <mergeCell ref="B1559:M1560"/>
    <mergeCell ref="B1561:N1562"/>
    <mergeCell ref="F1563:F1565"/>
    <mergeCell ref="G1563:G1565"/>
    <mergeCell ref="H1563:H1565"/>
    <mergeCell ref="I1563:I1565"/>
    <mergeCell ref="J1563:J1565"/>
    <mergeCell ref="K1563:K1565"/>
    <mergeCell ref="B1530:N1530"/>
    <mergeCell ref="C1544:N1544"/>
    <mergeCell ref="C1545:N1545"/>
    <mergeCell ref="B1546:N1547"/>
    <mergeCell ref="B1548:Y1548"/>
    <mergeCell ref="A1553:N1554"/>
    <mergeCell ref="G1523:H1523"/>
    <mergeCell ref="I1523:J1523"/>
    <mergeCell ref="G1524:H1524"/>
    <mergeCell ref="I1524:J1524"/>
    <mergeCell ref="U1527:V1527"/>
    <mergeCell ref="U1528:V1529"/>
    <mergeCell ref="P1559:U1560"/>
    <mergeCell ref="B1590:N1591"/>
    <mergeCell ref="B1592:O1592"/>
    <mergeCell ref="G1520:H1520"/>
    <mergeCell ref="I1520:J1520"/>
    <mergeCell ref="G1521:H1521"/>
    <mergeCell ref="I1521:J1521"/>
    <mergeCell ref="G1522:H1522"/>
    <mergeCell ref="I1522:J1522"/>
    <mergeCell ref="G1514:H1514"/>
    <mergeCell ref="I1514:J1514"/>
    <mergeCell ref="D1516:F1516"/>
    <mergeCell ref="G1516:H1516"/>
    <mergeCell ref="I1516:J1516"/>
    <mergeCell ref="B1518:N1518"/>
    <mergeCell ref="G1511:H1511"/>
    <mergeCell ref="I1511:J1511"/>
    <mergeCell ref="G1512:H1512"/>
    <mergeCell ref="I1512:J1512"/>
    <mergeCell ref="G1513:H1513"/>
    <mergeCell ref="I1513:J1513"/>
    <mergeCell ref="F1507:H1508"/>
    <mergeCell ref="I1507:J1507"/>
    <mergeCell ref="L1507:N1507"/>
    <mergeCell ref="B1508:E1509"/>
    <mergeCell ref="I1508:J1508"/>
    <mergeCell ref="L1508:N1508"/>
    <mergeCell ref="G1509:H1509"/>
    <mergeCell ref="L1509:N1509"/>
    <mergeCell ref="G1502:H1502"/>
    <mergeCell ref="I1502:J1502"/>
    <mergeCell ref="D1504:F1504"/>
    <mergeCell ref="G1504:H1504"/>
    <mergeCell ref="I1504:J1504"/>
    <mergeCell ref="B1506:N1506"/>
    <mergeCell ref="G1499:H1499"/>
    <mergeCell ref="I1499:J1499"/>
    <mergeCell ref="G1500:H1500"/>
    <mergeCell ref="I1500:J1500"/>
    <mergeCell ref="G1501:H1501"/>
    <mergeCell ref="I1501:J1501"/>
    <mergeCell ref="I1496:J1496"/>
    <mergeCell ref="B1497:E1497"/>
    <mergeCell ref="G1497:H1497"/>
    <mergeCell ref="I1497:J1497"/>
    <mergeCell ref="G1498:H1498"/>
    <mergeCell ref="I1498:J1498"/>
    <mergeCell ref="G1492:H1492"/>
    <mergeCell ref="I1492:J1492"/>
    <mergeCell ref="G1493:H1493"/>
    <mergeCell ref="I1493:J1493"/>
    <mergeCell ref="D1495:F1495"/>
    <mergeCell ref="G1495:H1495"/>
    <mergeCell ref="I1495:J1495"/>
    <mergeCell ref="G1489:H1489"/>
    <mergeCell ref="I1489:J1489"/>
    <mergeCell ref="G1490:H1490"/>
    <mergeCell ref="I1490:J1490"/>
    <mergeCell ref="G1491:H1491"/>
    <mergeCell ref="I1491:J1491"/>
    <mergeCell ref="G1484:H1484"/>
    <mergeCell ref="I1484:J1484"/>
    <mergeCell ref="D1486:F1486"/>
    <mergeCell ref="G1486:H1486"/>
    <mergeCell ref="I1486:J1486"/>
    <mergeCell ref="B1488:E1488"/>
    <mergeCell ref="G1481:H1481"/>
    <mergeCell ref="I1481:J1481"/>
    <mergeCell ref="G1482:H1482"/>
    <mergeCell ref="I1482:J1482"/>
    <mergeCell ref="G1483:H1483"/>
    <mergeCell ref="I1483:J1483"/>
    <mergeCell ref="G1478:H1478"/>
    <mergeCell ref="I1478:J1478"/>
    <mergeCell ref="G1479:H1479"/>
    <mergeCell ref="I1479:J1479"/>
    <mergeCell ref="G1480:H1480"/>
    <mergeCell ref="I1480:J1480"/>
    <mergeCell ref="K1474:N1474"/>
    <mergeCell ref="G1475:H1475"/>
    <mergeCell ref="I1475:J1475"/>
    <mergeCell ref="G1476:H1476"/>
    <mergeCell ref="I1476:J1476"/>
    <mergeCell ref="G1477:H1477"/>
    <mergeCell ref="I1477:J1477"/>
    <mergeCell ref="B1470:N1470"/>
    <mergeCell ref="I1471:J1471"/>
    <mergeCell ref="L1471:N1471"/>
    <mergeCell ref="B1472:E1473"/>
    <mergeCell ref="I1472:J1472"/>
    <mergeCell ref="L1472:N1472"/>
    <mergeCell ref="G1473:H1473"/>
    <mergeCell ref="L1473:N1473"/>
    <mergeCell ref="G1465:H1465"/>
    <mergeCell ref="I1465:J1465"/>
    <mergeCell ref="G1466:H1466"/>
    <mergeCell ref="I1466:J1466"/>
    <mergeCell ref="D1468:F1468"/>
    <mergeCell ref="G1468:H1468"/>
    <mergeCell ref="I1468:J1468"/>
    <mergeCell ref="G1451:H1451"/>
    <mergeCell ref="I1451:J1451"/>
    <mergeCell ref="G1452:H1452"/>
    <mergeCell ref="I1452:J1452"/>
    <mergeCell ref="G1447:H1447"/>
    <mergeCell ref="I1447:J1447"/>
    <mergeCell ref="G1448:H1448"/>
    <mergeCell ref="I1448:J1448"/>
    <mergeCell ref="G1449:H1449"/>
    <mergeCell ref="I1449:J1449"/>
    <mergeCell ref="G1462:H1462"/>
    <mergeCell ref="I1462:J1462"/>
    <mergeCell ref="G1463:H1463"/>
    <mergeCell ref="I1463:J1463"/>
    <mergeCell ref="G1464:H1464"/>
    <mergeCell ref="I1464:J1464"/>
    <mergeCell ref="G1459:H1459"/>
    <mergeCell ref="I1459:J1459"/>
    <mergeCell ref="G1460:H1460"/>
    <mergeCell ref="I1460:J1460"/>
    <mergeCell ref="G1461:H1461"/>
    <mergeCell ref="I1461:J1461"/>
    <mergeCell ref="G1456:H1456"/>
    <mergeCell ref="I1456:J1456"/>
    <mergeCell ref="G1457:H1457"/>
    <mergeCell ref="I1457:J1457"/>
    <mergeCell ref="G1458:H1458"/>
    <mergeCell ref="I1458:J1458"/>
    <mergeCell ref="Y1444:Y1446"/>
    <mergeCell ref="G1445:H1445"/>
    <mergeCell ref="L1445:N1445"/>
    <mergeCell ref="S1445:S1446"/>
    <mergeCell ref="U1445:U1446"/>
    <mergeCell ref="V1445:V1446"/>
    <mergeCell ref="K1446:N1446"/>
    <mergeCell ref="G1443:H1443"/>
    <mergeCell ref="I1443:J1443"/>
    <mergeCell ref="L1443:N1443"/>
    <mergeCell ref="U1443:V1444"/>
    <mergeCell ref="B1444:E1445"/>
    <mergeCell ref="I1444:J1444"/>
    <mergeCell ref="L1444:N1444"/>
    <mergeCell ref="B1435:N1435"/>
    <mergeCell ref="O1435:Y1435"/>
    <mergeCell ref="A1436:A1548"/>
    <mergeCell ref="B1436:M1437"/>
    <mergeCell ref="B1438:N1439"/>
    <mergeCell ref="G1441:H1441"/>
    <mergeCell ref="G1442:H1442"/>
    <mergeCell ref="S1442:T1444"/>
    <mergeCell ref="U1442:V1442"/>
    <mergeCell ref="W1442:Y1443"/>
    <mergeCell ref="G1453:H1453"/>
    <mergeCell ref="I1453:J1453"/>
    <mergeCell ref="G1454:H1454"/>
    <mergeCell ref="I1454:J1454"/>
    <mergeCell ref="G1455:H1455"/>
    <mergeCell ref="I1455:J1455"/>
    <mergeCell ref="G1450:H1450"/>
    <mergeCell ref="I1450:J1450"/>
    <mergeCell ref="U1411:V1412"/>
    <mergeCell ref="C1420:N1420"/>
    <mergeCell ref="C1421:N1421"/>
    <mergeCell ref="B1422:N1423"/>
    <mergeCell ref="B1424:Y1424"/>
    <mergeCell ref="B1430:M1432"/>
    <mergeCell ref="N1430:N1433"/>
    <mergeCell ref="L1405:N1405"/>
    <mergeCell ref="L1406:N1406"/>
    <mergeCell ref="L1407:N1407"/>
    <mergeCell ref="L1408:N1408"/>
    <mergeCell ref="B1410:N1410"/>
    <mergeCell ref="U1410:V1410"/>
    <mergeCell ref="L1399:N1399"/>
    <mergeCell ref="L1400:N1400"/>
    <mergeCell ref="L1401:N1401"/>
    <mergeCell ref="L1402:N1402"/>
    <mergeCell ref="L1403:N1403"/>
    <mergeCell ref="L1404:N1404"/>
    <mergeCell ref="L1390:N1390"/>
    <mergeCell ref="L1391:N1391"/>
    <mergeCell ref="L1392:N1392"/>
    <mergeCell ref="W1382:Y1383"/>
    <mergeCell ref="U1383:V1384"/>
    <mergeCell ref="B1384:B1385"/>
    <mergeCell ref="C1384:C1385"/>
    <mergeCell ref="Y1384:Y1386"/>
    <mergeCell ref="S1385:S1386"/>
    <mergeCell ref="U1385:U1386"/>
    <mergeCell ref="V1385:V1386"/>
    <mergeCell ref="I1380:I1382"/>
    <mergeCell ref="J1380:J1382"/>
    <mergeCell ref="K1380:K1382"/>
    <mergeCell ref="B1381:D1383"/>
    <mergeCell ref="S1382:T1384"/>
    <mergeCell ref="U1382:V1382"/>
    <mergeCell ref="B1370:M1372"/>
    <mergeCell ref="N1370:N1373"/>
    <mergeCell ref="B1375:N1375"/>
    <mergeCell ref="O1375:Y1375"/>
    <mergeCell ref="A1376:A1424"/>
    <mergeCell ref="B1376:M1377"/>
    <mergeCell ref="B1378:N1379"/>
    <mergeCell ref="F1380:F1382"/>
    <mergeCell ref="G1380:G1382"/>
    <mergeCell ref="H1380:H1382"/>
    <mergeCell ref="G1304:N1305"/>
    <mergeCell ref="B1341:N1342"/>
    <mergeCell ref="C1361:N1361"/>
    <mergeCell ref="C1362:N1362"/>
    <mergeCell ref="B1363:N1363"/>
    <mergeCell ref="B1364:Y1364"/>
    <mergeCell ref="G1187:N1188"/>
    <mergeCell ref="B1224:N1225"/>
    <mergeCell ref="G1226:N1227"/>
    <mergeCell ref="B1263:N1264"/>
    <mergeCell ref="G1265:N1266"/>
    <mergeCell ref="B1302:N1303"/>
    <mergeCell ref="A1086:A1364"/>
    <mergeCell ref="L1393:N1393"/>
    <mergeCell ref="L1394:N1394"/>
    <mergeCell ref="L1395:N1395"/>
    <mergeCell ref="L1396:N1396"/>
    <mergeCell ref="L1397:N1397"/>
    <mergeCell ref="L1398:N1398"/>
    <mergeCell ref="L1387:N1387"/>
    <mergeCell ref="L1388:N1388"/>
    <mergeCell ref="L1389:N1389"/>
    <mergeCell ref="B1145:N1145"/>
    <mergeCell ref="B1146:N1147"/>
    <mergeCell ref="G1148:N1149"/>
    <mergeCell ref="Q1162:T1163"/>
    <mergeCell ref="U1162:U1163"/>
    <mergeCell ref="B1185:N1186"/>
    <mergeCell ref="M1096:M1099"/>
    <mergeCell ref="N1096:N1099"/>
    <mergeCell ref="U1140:V1140"/>
    <mergeCell ref="U1141:V1142"/>
    <mergeCell ref="B1143:N1143"/>
    <mergeCell ref="D1144:N1144"/>
    <mergeCell ref="E1096:E1099"/>
    <mergeCell ref="F1096:F1099"/>
    <mergeCell ref="I1096:I1099"/>
    <mergeCell ref="J1096:J1099"/>
    <mergeCell ref="K1096:K1099"/>
    <mergeCell ref="L1096:L1099"/>
    <mergeCell ref="Y1092:Y1094"/>
    <mergeCell ref="S1093:S1094"/>
    <mergeCell ref="U1093:U1094"/>
    <mergeCell ref="V1093:V1094"/>
    <mergeCell ref="B1094:F1094"/>
    <mergeCell ref="B1095:F1095"/>
    <mergeCell ref="G1095:H1099"/>
    <mergeCell ref="B1096:B1099"/>
    <mergeCell ref="C1096:C1099"/>
    <mergeCell ref="D1096:D1099"/>
    <mergeCell ref="I1092:I1093"/>
    <mergeCell ref="J1092:J1093"/>
    <mergeCell ref="K1092:K1093"/>
    <mergeCell ref="L1092:L1093"/>
    <mergeCell ref="M1092:M1093"/>
    <mergeCell ref="N1092:N1093"/>
    <mergeCell ref="O1083:Y1083"/>
    <mergeCell ref="B1085:C1085"/>
    <mergeCell ref="D1085:N1085"/>
    <mergeCell ref="B1086:N1087"/>
    <mergeCell ref="S1090:T1092"/>
    <mergeCell ref="U1090:V1090"/>
    <mergeCell ref="W1090:Y1091"/>
    <mergeCell ref="B1091:F1091"/>
    <mergeCell ref="U1091:V1092"/>
    <mergeCell ref="B1062:N1065"/>
    <mergeCell ref="J1067:N1068"/>
    <mergeCell ref="B1070:N1070"/>
    <mergeCell ref="C1071:N1071"/>
    <mergeCell ref="C1072:N1072"/>
    <mergeCell ref="A1083:A1085"/>
    <mergeCell ref="B1083:M1084"/>
    <mergeCell ref="N1083:N1084"/>
    <mergeCell ref="C1048:N1048"/>
    <mergeCell ref="C1049:N1049"/>
    <mergeCell ref="B1050:N1050"/>
    <mergeCell ref="B1051:Y1051"/>
    <mergeCell ref="B1057:M1059"/>
    <mergeCell ref="N1057:N1060"/>
    <mergeCell ref="B1026:J1026"/>
    <mergeCell ref="K1026:N1026"/>
    <mergeCell ref="B1027:N1027"/>
    <mergeCell ref="B1028:N1028"/>
    <mergeCell ref="B1033:N1033"/>
    <mergeCell ref="B1047:N1047"/>
    <mergeCell ref="U883:U884"/>
    <mergeCell ref="V883:V884"/>
    <mergeCell ref="B884:N884"/>
    <mergeCell ref="B886:D886"/>
    <mergeCell ref="I886:N886"/>
    <mergeCell ref="I887:J887"/>
    <mergeCell ref="K887:L887"/>
    <mergeCell ref="M887:N887"/>
    <mergeCell ref="B993:N993"/>
    <mergeCell ref="B994:N996"/>
    <mergeCell ref="B997:N998"/>
    <mergeCell ref="B1022:N1022"/>
    <mergeCell ref="D1023:N1023"/>
    <mergeCell ref="B1025:N1025"/>
    <mergeCell ref="B963:N964"/>
    <mergeCell ref="B988:N988"/>
    <mergeCell ref="D989:N989"/>
    <mergeCell ref="B990:N990"/>
    <mergeCell ref="B991:M992"/>
    <mergeCell ref="N991:N992"/>
    <mergeCell ref="D955:N955"/>
    <mergeCell ref="B956:N956"/>
    <mergeCell ref="B957:M958"/>
    <mergeCell ref="N957:N958"/>
    <mergeCell ref="B959:N959"/>
    <mergeCell ref="B960:N962"/>
    <mergeCell ref="M878:N880"/>
    <mergeCell ref="S880:T882"/>
    <mergeCell ref="U880:V880"/>
    <mergeCell ref="W880:Y881"/>
    <mergeCell ref="I881:J883"/>
    <mergeCell ref="K881:L883"/>
    <mergeCell ref="M881:N883"/>
    <mergeCell ref="U881:V882"/>
    <mergeCell ref="Y882:Y884"/>
    <mergeCell ref="S883:S884"/>
    <mergeCell ref="O867:Y867"/>
    <mergeCell ref="B869:C869"/>
    <mergeCell ref="D869:N869"/>
    <mergeCell ref="A870:A1051"/>
    <mergeCell ref="B870:N871"/>
    <mergeCell ref="F872:N874"/>
    <mergeCell ref="B876:H883"/>
    <mergeCell ref="I876:N877"/>
    <mergeCell ref="I878:J880"/>
    <mergeCell ref="K878:L880"/>
    <mergeCell ref="B925:N925"/>
    <mergeCell ref="B926:N928"/>
    <mergeCell ref="B929:N930"/>
    <mergeCell ref="Q932:T933"/>
    <mergeCell ref="U932:U933"/>
    <mergeCell ref="B954:N954"/>
    <mergeCell ref="E921:H921"/>
    <mergeCell ref="U921:V921"/>
    <mergeCell ref="B922:N922"/>
    <mergeCell ref="U922:V923"/>
    <mergeCell ref="B923:M924"/>
    <mergeCell ref="N923:N924"/>
    <mergeCell ref="C855:N855"/>
    <mergeCell ref="C856:N856"/>
    <mergeCell ref="C857:N857"/>
    <mergeCell ref="C858:N858"/>
    <mergeCell ref="A867:A869"/>
    <mergeCell ref="B867:M868"/>
    <mergeCell ref="N867:N868"/>
    <mergeCell ref="C841:N841"/>
    <mergeCell ref="B842:N842"/>
    <mergeCell ref="B843:Y843"/>
    <mergeCell ref="B849:M849"/>
    <mergeCell ref="N849:N850"/>
    <mergeCell ref="I852:N853"/>
    <mergeCell ref="B798:N799"/>
    <mergeCell ref="B823:N823"/>
    <mergeCell ref="D824:N824"/>
    <mergeCell ref="B825:N825"/>
    <mergeCell ref="B826:N826"/>
    <mergeCell ref="C840:N840"/>
    <mergeCell ref="K684:L685"/>
    <mergeCell ref="M684:N685"/>
    <mergeCell ref="S685:T687"/>
    <mergeCell ref="U685:V685"/>
    <mergeCell ref="D790:N790"/>
    <mergeCell ref="B791:N791"/>
    <mergeCell ref="B792:M793"/>
    <mergeCell ref="N792:N793"/>
    <mergeCell ref="B794:N794"/>
    <mergeCell ref="B795:N797"/>
    <mergeCell ref="B758:M759"/>
    <mergeCell ref="N758:N759"/>
    <mergeCell ref="B760:N760"/>
    <mergeCell ref="B761:N763"/>
    <mergeCell ref="B764:N765"/>
    <mergeCell ref="B789:N789"/>
    <mergeCell ref="B730:N731"/>
    <mergeCell ref="P733:S734"/>
    <mergeCell ref="T733:T734"/>
    <mergeCell ref="B755:N755"/>
    <mergeCell ref="D756:N756"/>
    <mergeCell ref="B757:N757"/>
    <mergeCell ref="W685:Y686"/>
    <mergeCell ref="U686:V687"/>
    <mergeCell ref="Y687:Y689"/>
    <mergeCell ref="O673:Y673"/>
    <mergeCell ref="B675:C675"/>
    <mergeCell ref="D675:N675"/>
    <mergeCell ref="A676:A843"/>
    <mergeCell ref="B676:N680"/>
    <mergeCell ref="B682:D682"/>
    <mergeCell ref="I682:N682"/>
    <mergeCell ref="I683:J683"/>
    <mergeCell ref="K683:L683"/>
    <mergeCell ref="M683:N683"/>
    <mergeCell ref="B669:M669"/>
    <mergeCell ref="B670:M670"/>
    <mergeCell ref="B671:M671"/>
    <mergeCell ref="A673:A675"/>
    <mergeCell ref="B673:M674"/>
    <mergeCell ref="N673:N674"/>
    <mergeCell ref="U722:V723"/>
    <mergeCell ref="B723:N723"/>
    <mergeCell ref="B724:M725"/>
    <mergeCell ref="N724:N725"/>
    <mergeCell ref="B726:N726"/>
    <mergeCell ref="B727:N729"/>
    <mergeCell ref="B688:D688"/>
    <mergeCell ref="S688:S689"/>
    <mergeCell ref="U688:U689"/>
    <mergeCell ref="V688:V689"/>
    <mergeCell ref="B721:N721"/>
    <mergeCell ref="U721:V721"/>
    <mergeCell ref="I684:J685"/>
    <mergeCell ref="B663:M663"/>
    <mergeCell ref="B664:M664"/>
    <mergeCell ref="B665:M665"/>
    <mergeCell ref="B666:M666"/>
    <mergeCell ref="B667:M667"/>
    <mergeCell ref="B668:M668"/>
    <mergeCell ref="B650:O650"/>
    <mergeCell ref="R650:Y650"/>
    <mergeCell ref="Q652:Y652"/>
    <mergeCell ref="B653:Y653"/>
    <mergeCell ref="B659:M659"/>
    <mergeCell ref="N659:N660"/>
    <mergeCell ref="X642:Y642"/>
    <mergeCell ref="B643:N643"/>
    <mergeCell ref="C647:N647"/>
    <mergeCell ref="C648:N648"/>
    <mergeCell ref="Q648:Y648"/>
    <mergeCell ref="B649:N649"/>
    <mergeCell ref="R649:Y649"/>
    <mergeCell ref="B615:N616"/>
    <mergeCell ref="U615:V615"/>
    <mergeCell ref="U616:V616"/>
    <mergeCell ref="Q625:Y626"/>
    <mergeCell ref="P627:P652"/>
    <mergeCell ref="Q635:Y635"/>
    <mergeCell ref="Q636:R636"/>
    <mergeCell ref="Q638:Q639"/>
    <mergeCell ref="R638:R639"/>
    <mergeCell ref="Q640:R640"/>
    <mergeCell ref="D611:F611"/>
    <mergeCell ref="G611:H611"/>
    <mergeCell ref="I611:J611"/>
    <mergeCell ref="U611:V611"/>
    <mergeCell ref="B612:N612"/>
    <mergeCell ref="U612:V612"/>
    <mergeCell ref="G608:H608"/>
    <mergeCell ref="I608:J608"/>
    <mergeCell ref="G609:H609"/>
    <mergeCell ref="I609:J609"/>
    <mergeCell ref="S610:T616"/>
    <mergeCell ref="U610:V610"/>
    <mergeCell ref="D613:N613"/>
    <mergeCell ref="U613:V613"/>
    <mergeCell ref="B614:N614"/>
    <mergeCell ref="U614:V614"/>
    <mergeCell ref="G605:H605"/>
    <mergeCell ref="I605:J605"/>
    <mergeCell ref="G606:H606"/>
    <mergeCell ref="I606:J606"/>
    <mergeCell ref="G607:H607"/>
    <mergeCell ref="I607:J607"/>
    <mergeCell ref="G602:H602"/>
    <mergeCell ref="I602:J602"/>
    <mergeCell ref="G603:H603"/>
    <mergeCell ref="I603:J603"/>
    <mergeCell ref="G604:H604"/>
    <mergeCell ref="I604:J604"/>
    <mergeCell ref="G599:H599"/>
    <mergeCell ref="I599:J599"/>
    <mergeCell ref="G600:H600"/>
    <mergeCell ref="I600:J600"/>
    <mergeCell ref="G601:H601"/>
    <mergeCell ref="I601:J601"/>
    <mergeCell ref="B585:B586"/>
    <mergeCell ref="C585:C586"/>
    <mergeCell ref="K585:L586"/>
    <mergeCell ref="M585:N586"/>
    <mergeCell ref="S585:T587"/>
    <mergeCell ref="U585:V585"/>
    <mergeCell ref="D576:N576"/>
    <mergeCell ref="G596:H596"/>
    <mergeCell ref="I596:J596"/>
    <mergeCell ref="G597:H597"/>
    <mergeCell ref="I597:J597"/>
    <mergeCell ref="G598:H598"/>
    <mergeCell ref="I598:J598"/>
    <mergeCell ref="G593:H593"/>
    <mergeCell ref="I593:J593"/>
    <mergeCell ref="G594:H594"/>
    <mergeCell ref="I594:J594"/>
    <mergeCell ref="G595:H595"/>
    <mergeCell ref="I595:J595"/>
    <mergeCell ref="I589:J589"/>
    <mergeCell ref="G590:H590"/>
    <mergeCell ref="I590:J590"/>
    <mergeCell ref="G591:H591"/>
    <mergeCell ref="I591:J591"/>
    <mergeCell ref="G592:H592"/>
    <mergeCell ref="I592:J592"/>
    <mergeCell ref="A577:A653"/>
    <mergeCell ref="B577:N579"/>
    <mergeCell ref="B580:N580"/>
    <mergeCell ref="B581:N581"/>
    <mergeCell ref="B583:C583"/>
    <mergeCell ref="K583:L583"/>
    <mergeCell ref="M583:N583"/>
    <mergeCell ref="K584:L584"/>
    <mergeCell ref="M584:N584"/>
    <mergeCell ref="C556:N556"/>
    <mergeCell ref="B557:N557"/>
    <mergeCell ref="B558:Y558"/>
    <mergeCell ref="B564:M564"/>
    <mergeCell ref="N564:N565"/>
    <mergeCell ref="A574:A576"/>
    <mergeCell ref="B574:M575"/>
    <mergeCell ref="N574:N575"/>
    <mergeCell ref="O574:Y574"/>
    <mergeCell ref="B576:C576"/>
    <mergeCell ref="A450:A558"/>
    <mergeCell ref="B554:N554"/>
    <mergeCell ref="C555:N555"/>
    <mergeCell ref="W585:Y586"/>
    <mergeCell ref="U586:V587"/>
    <mergeCell ref="B587:C587"/>
    <mergeCell ref="K587:L587"/>
    <mergeCell ref="M587:N587"/>
    <mergeCell ref="Y587:Y589"/>
    <mergeCell ref="S588:S589"/>
    <mergeCell ref="U588:U589"/>
    <mergeCell ref="V588:V589"/>
    <mergeCell ref="G589:H589"/>
    <mergeCell ref="P519:S520"/>
    <mergeCell ref="T519:T520"/>
    <mergeCell ref="B549:N549"/>
    <mergeCell ref="D550:N550"/>
    <mergeCell ref="B551:N551"/>
    <mergeCell ref="B552:N552"/>
    <mergeCell ref="U504:V504"/>
    <mergeCell ref="U505:V505"/>
    <mergeCell ref="U506:V506"/>
    <mergeCell ref="U507:V507"/>
    <mergeCell ref="Q516:S516"/>
    <mergeCell ref="Q517:S517"/>
    <mergeCell ref="X459:X460"/>
    <mergeCell ref="Y459:Y460"/>
    <mergeCell ref="B460:F460"/>
    <mergeCell ref="B501:N501"/>
    <mergeCell ref="U501:V501"/>
    <mergeCell ref="E502:J502"/>
    <mergeCell ref="P502:T504"/>
    <mergeCell ref="U502:V502"/>
    <mergeCell ref="B503:N503"/>
    <mergeCell ref="U503:V503"/>
    <mergeCell ref="G504:N505"/>
    <mergeCell ref="W456:Y457"/>
    <mergeCell ref="B457:N459"/>
    <mergeCell ref="U457:V458"/>
    <mergeCell ref="P459:P460"/>
    <mergeCell ref="Q459:Q460"/>
    <mergeCell ref="R459:R460"/>
    <mergeCell ref="S459:S460"/>
    <mergeCell ref="U459:U460"/>
    <mergeCell ref="V459:V460"/>
    <mergeCell ref="W459:W460"/>
    <mergeCell ref="S452:S454"/>
    <mergeCell ref="T452:T454"/>
    <mergeCell ref="U452:U454"/>
    <mergeCell ref="P456:R457"/>
    <mergeCell ref="S456:T457"/>
    <mergeCell ref="U456:V456"/>
    <mergeCell ref="D449:N449"/>
    <mergeCell ref="B450:B454"/>
    <mergeCell ref="C450:I450"/>
    <mergeCell ref="M450:N450"/>
    <mergeCell ref="K451:L453"/>
    <mergeCell ref="M451:N453"/>
    <mergeCell ref="U368:V369"/>
    <mergeCell ref="P370:P371"/>
    <mergeCell ref="Q370:Q371"/>
    <mergeCell ref="R370:R371"/>
    <mergeCell ref="S370:S371"/>
    <mergeCell ref="U370:U371"/>
    <mergeCell ref="V370:V371"/>
    <mergeCell ref="W370:W371"/>
    <mergeCell ref="N441:N442"/>
    <mergeCell ref="B444:N444"/>
    <mergeCell ref="B445:N445"/>
    <mergeCell ref="A447:A449"/>
    <mergeCell ref="B447:M448"/>
    <mergeCell ref="N447:N448"/>
    <mergeCell ref="O447:Y447"/>
    <mergeCell ref="B449:C449"/>
    <mergeCell ref="P411:S412"/>
    <mergeCell ref="T411:T412"/>
    <mergeCell ref="B421:N421"/>
    <mergeCell ref="B422:N422"/>
    <mergeCell ref="B424:N424"/>
    <mergeCell ref="B429:N429"/>
    <mergeCell ref="U396:V396"/>
    <mergeCell ref="U397:V397"/>
    <mergeCell ref="U398:V398"/>
    <mergeCell ref="U399:V399"/>
    <mergeCell ref="Q408:S408"/>
    <mergeCell ref="Q409:S409"/>
    <mergeCell ref="S363:S365"/>
    <mergeCell ref="T363:T365"/>
    <mergeCell ref="U363:U365"/>
    <mergeCell ref="M365:N365"/>
    <mergeCell ref="M366:N366"/>
    <mergeCell ref="P367:R368"/>
    <mergeCell ref="S367:T368"/>
    <mergeCell ref="U367:V367"/>
    <mergeCell ref="A361:A435"/>
    <mergeCell ref="B361:B365"/>
    <mergeCell ref="C361:I361"/>
    <mergeCell ref="M361:N361"/>
    <mergeCell ref="K362:L364"/>
    <mergeCell ref="M362:N364"/>
    <mergeCell ref="D430:N430"/>
    <mergeCell ref="B431:N431"/>
    <mergeCell ref="C432:N432"/>
    <mergeCell ref="C433:N433"/>
    <mergeCell ref="B434:N434"/>
    <mergeCell ref="B435:Y435"/>
    <mergeCell ref="X370:X371"/>
    <mergeCell ref="Y370:Y371"/>
    <mergeCell ref="B371:F371"/>
    <mergeCell ref="U393:V393"/>
    <mergeCell ref="E394:J394"/>
    <mergeCell ref="P394:T396"/>
    <mergeCell ref="U394:V394"/>
    <mergeCell ref="B395:N395"/>
    <mergeCell ref="U395:V395"/>
    <mergeCell ref="B396:N397"/>
    <mergeCell ref="W367:Y368"/>
    <mergeCell ref="B368:N370"/>
    <mergeCell ref="A358:A360"/>
    <mergeCell ref="B358:M359"/>
    <mergeCell ref="N358:N359"/>
    <mergeCell ref="O358:Y358"/>
    <mergeCell ref="B360:C360"/>
    <mergeCell ref="D360:N360"/>
    <mergeCell ref="P293:S294"/>
    <mergeCell ref="T293:T294"/>
    <mergeCell ref="Q307:V308"/>
    <mergeCell ref="B343:N343"/>
    <mergeCell ref="B345:N345"/>
    <mergeCell ref="C346:N346"/>
    <mergeCell ref="U278:V278"/>
    <mergeCell ref="U279:V279"/>
    <mergeCell ref="U280:V280"/>
    <mergeCell ref="U281:V281"/>
    <mergeCell ref="Q290:S290"/>
    <mergeCell ref="Q291:S291"/>
    <mergeCell ref="E276:I277"/>
    <mergeCell ref="P276:T278"/>
    <mergeCell ref="U276:V276"/>
    <mergeCell ref="U277:V277"/>
    <mergeCell ref="G278:N279"/>
    <mergeCell ref="P230:R231"/>
    <mergeCell ref="S230:T231"/>
    <mergeCell ref="U230:V230"/>
    <mergeCell ref="W230:Y231"/>
    <mergeCell ref="B231:N233"/>
    <mergeCell ref="U231:V232"/>
    <mergeCell ref="P233:P234"/>
    <mergeCell ref="Q233:Q234"/>
    <mergeCell ref="R233:R234"/>
    <mergeCell ref="S233:S234"/>
    <mergeCell ref="B349:Y349"/>
    <mergeCell ref="B355:M355"/>
    <mergeCell ref="N355:N356"/>
    <mergeCell ref="S226:S228"/>
    <mergeCell ref="T226:T228"/>
    <mergeCell ref="U226:U228"/>
    <mergeCell ref="M228:N228"/>
    <mergeCell ref="L229:N229"/>
    <mergeCell ref="A223:A349"/>
    <mergeCell ref="B223:C223"/>
    <mergeCell ref="D223:N223"/>
    <mergeCell ref="B224:B228"/>
    <mergeCell ref="C224:I224"/>
    <mergeCell ref="M224:N224"/>
    <mergeCell ref="K225:L227"/>
    <mergeCell ref="M225:N227"/>
    <mergeCell ref="C347:N347"/>
    <mergeCell ref="B348:N348"/>
    <mergeCell ref="B211:N211"/>
    <mergeCell ref="B212:Y212"/>
    <mergeCell ref="B218:M218"/>
    <mergeCell ref="N218:N219"/>
    <mergeCell ref="A221:A222"/>
    <mergeCell ref="B221:M222"/>
    <mergeCell ref="N221:N222"/>
    <mergeCell ref="O221:Y221"/>
    <mergeCell ref="A84:A212"/>
    <mergeCell ref="B84:C84"/>
    <mergeCell ref="D84:N84"/>
    <mergeCell ref="C210:N210"/>
    <mergeCell ref="U233:U234"/>
    <mergeCell ref="V233:V234"/>
    <mergeCell ref="Y233:Y235"/>
    <mergeCell ref="B234:F234"/>
    <mergeCell ref="U275:V275"/>
    <mergeCell ref="P183:P184"/>
    <mergeCell ref="Q183:X184"/>
    <mergeCell ref="B204:N204"/>
    <mergeCell ref="B206:N206"/>
    <mergeCell ref="B207:N207"/>
    <mergeCell ref="C209:N209"/>
    <mergeCell ref="Q164:V165"/>
    <mergeCell ref="P174:X174"/>
    <mergeCell ref="P175:S175"/>
    <mergeCell ref="T175:X175"/>
    <mergeCell ref="P176:P177"/>
    <mergeCell ref="Q176:Q177"/>
    <mergeCell ref="R176:R177"/>
    <mergeCell ref="S176:S177"/>
    <mergeCell ref="U177:U182"/>
    <mergeCell ref="U136:V136"/>
    <mergeCell ref="U137:V137"/>
    <mergeCell ref="Q146:S146"/>
    <mergeCell ref="Q147:S147"/>
    <mergeCell ref="P150:S151"/>
    <mergeCell ref="T150:T151"/>
    <mergeCell ref="U150:W152"/>
    <mergeCell ref="B136:N136"/>
    <mergeCell ref="U94:U95"/>
    <mergeCell ref="V94:V95"/>
    <mergeCell ref="W94:W95"/>
    <mergeCell ref="X94:X95"/>
    <mergeCell ref="Y94:Y95"/>
    <mergeCell ref="B95:F95"/>
    <mergeCell ref="P91:R92"/>
    <mergeCell ref="S91:T92"/>
    <mergeCell ref="U91:V91"/>
    <mergeCell ref="W91:Y93"/>
    <mergeCell ref="B92:N94"/>
    <mergeCell ref="U92:V92"/>
    <mergeCell ref="P94:P95"/>
    <mergeCell ref="Q94:Q95"/>
    <mergeCell ref="R94:R95"/>
    <mergeCell ref="S94:S95"/>
    <mergeCell ref="S87:S89"/>
    <mergeCell ref="T87:T89"/>
    <mergeCell ref="U87:U89"/>
    <mergeCell ref="M89:N89"/>
    <mergeCell ref="G90:J90"/>
    <mergeCell ref="B85:B89"/>
    <mergeCell ref="C85:I85"/>
    <mergeCell ref="F86:H86"/>
    <mergeCell ref="K86:L88"/>
    <mergeCell ref="M86:N88"/>
    <mergeCell ref="O77:V81"/>
    <mergeCell ref="B79:M79"/>
    <mergeCell ref="N79:N80"/>
    <mergeCell ref="A82:A83"/>
    <mergeCell ref="B82:M83"/>
    <mergeCell ref="N82:N83"/>
    <mergeCell ref="O82:Y82"/>
    <mergeCell ref="Y40:Y41"/>
    <mergeCell ref="G41:H41"/>
    <mergeCell ref="B63:N63"/>
    <mergeCell ref="E64:N64"/>
    <mergeCell ref="B65:N66"/>
    <mergeCell ref="B67:N67"/>
    <mergeCell ref="S40:S41"/>
    <mergeCell ref="T40:T41"/>
    <mergeCell ref="U40:U41"/>
    <mergeCell ref="V40:V41"/>
    <mergeCell ref="W40:W41"/>
    <mergeCell ref="X40:X41"/>
    <mergeCell ref="G37:H37"/>
    <mergeCell ref="U37:V37"/>
    <mergeCell ref="Y37:Y39"/>
    <mergeCell ref="B38:C38"/>
    <mergeCell ref="U38:V38"/>
    <mergeCell ref="G39:H40"/>
    <mergeCell ref="U39:V39"/>
    <mergeCell ref="P40:P41"/>
    <mergeCell ref="Q40:Q41"/>
    <mergeCell ref="R40:R41"/>
    <mergeCell ref="B33:G34"/>
    <mergeCell ref="J33:N34"/>
    <mergeCell ref="O33:Y33"/>
    <mergeCell ref="A34:A73"/>
    <mergeCell ref="P34:T38"/>
    <mergeCell ref="W34:Y36"/>
    <mergeCell ref="B35:G36"/>
    <mergeCell ref="J35:N35"/>
    <mergeCell ref="U35:V35"/>
    <mergeCell ref="U36:V36"/>
    <mergeCell ref="B72:N72"/>
    <mergeCell ref="B73:Y73"/>
    <mergeCell ref="P25:V27"/>
    <mergeCell ref="B26:M26"/>
    <mergeCell ref="N26:N27"/>
    <mergeCell ref="B29:B30"/>
    <mergeCell ref="C29:G30"/>
    <mergeCell ref="I29:I30"/>
    <mergeCell ref="J29:N30"/>
    <mergeCell ref="B20:B21"/>
    <mergeCell ref="C20:J21"/>
    <mergeCell ref="P20:P21"/>
    <mergeCell ref="Q20:T21"/>
    <mergeCell ref="B22:B23"/>
    <mergeCell ref="C22:J23"/>
    <mergeCell ref="P22:P23"/>
    <mergeCell ref="Q22:T23"/>
    <mergeCell ref="B16:B17"/>
    <mergeCell ref="C16:J17"/>
    <mergeCell ref="P16:P17"/>
    <mergeCell ref="Q16:T17"/>
    <mergeCell ref="B18:B19"/>
    <mergeCell ref="C18:J19"/>
    <mergeCell ref="P18:P19"/>
    <mergeCell ref="Q18:T19"/>
    <mergeCell ref="B12:B13"/>
    <mergeCell ref="C12:J13"/>
    <mergeCell ref="P12:P13"/>
    <mergeCell ref="Q12:T13"/>
    <mergeCell ref="B14:B15"/>
    <mergeCell ref="C14:J15"/>
    <mergeCell ref="P14:P15"/>
    <mergeCell ref="Q14:T15"/>
    <mergeCell ref="A2:V3"/>
    <mergeCell ref="A4:V5"/>
    <mergeCell ref="B6:V7"/>
    <mergeCell ref="B8:B9"/>
    <mergeCell ref="C8:V9"/>
    <mergeCell ref="B10:B11"/>
    <mergeCell ref="C10:J11"/>
    <mergeCell ref="P10:P11"/>
    <mergeCell ref="Q10:T11"/>
  </mergeCells>
  <hyperlinks>
    <hyperlink ref="C1740" r:id="rId1" xr:uid="{4B577D0D-4746-445A-9A63-7BE9C427BF97}"/>
    <hyperlink ref="C1741" r:id="rId2" xr:uid="{710D7F46-FE34-43A6-94E4-830B69965055}"/>
    <hyperlink ref="Q183" r:id="rId3" xr:uid="{3F51F39D-639C-47CD-9F27-E9D6986D20DC}"/>
    <hyperlink ref="U144" r:id="rId4" xr:uid="{3670B71B-4E9B-4750-A5D3-C4B0CB815AA1}"/>
    <hyperlink ref="Q146" r:id="rId5" xr:uid="{02FEE1B1-4BFA-4C1B-8A0E-42A86123637E}"/>
    <hyperlink ref="Q147:S147" r:id="rId6" display="Visuellement, ça représente quoi 100 calories ?" xr:uid="{68F9C5AB-FD54-4A33-9E60-0475788155D9}"/>
    <hyperlink ref="V288" r:id="rId7" xr:uid="{9E262D45-CE1E-460A-8410-F9470A5E13E3}"/>
    <hyperlink ref="Q290" r:id="rId8" xr:uid="{5F08D00E-9597-4A08-9D08-F8AC280B67CB}"/>
    <hyperlink ref="Q291:S291" r:id="rId9" display="Visuellement, ça représente quoi 100 calories ?" xr:uid="{D2219CA3-FA7B-4A3B-B016-379A8219961B}"/>
    <hyperlink ref="Q408" r:id="rId10" xr:uid="{9FAADC71-DB29-41CD-9F4E-BEF46817CE68}"/>
    <hyperlink ref="Q409:S409" r:id="rId11" display="Visuellement, ça représente quoi 100 calories ?" xr:uid="{79591903-EEBA-4497-A48A-871FD986C1D7}"/>
    <hyperlink ref="V406" r:id="rId12" xr:uid="{22FF992C-A32D-4A65-8CC4-A34B626A949F}"/>
    <hyperlink ref="Q516" r:id="rId13" xr:uid="{4B8A7B88-293A-4B10-B660-0B029B6071EE}"/>
    <hyperlink ref="Q517:S517" r:id="rId14" display="Visuellement, ça représente quoi 100 calories ?" xr:uid="{35BEBEBA-1EAB-4E7E-9219-EF114349EFC6}"/>
    <hyperlink ref="V514" r:id="rId15" xr:uid="{A8BDAB79-8651-4135-B1F5-0FFFF014DE5C}"/>
    <hyperlink ref="W623" r:id="rId16" xr:uid="{6A4A6B4F-676D-4D88-AE24-95D5107E313D}"/>
    <hyperlink ref="W730" r:id="rId17" xr:uid="{D647704A-1494-4DC3-934A-E5F6F5FE5557}"/>
    <hyperlink ref="W930" r:id="rId18" xr:uid="{CE2088A0-A3B7-4959-ACE9-80B182F24A57}"/>
    <hyperlink ref="W1149" r:id="rId19" xr:uid="{891E4DEE-47D0-47D3-9E4A-D57050701AD8}"/>
    <hyperlink ref="W1419" r:id="rId20" xr:uid="{AC542CD8-19C2-45C8-B629-2DFDB2D69D82}"/>
    <hyperlink ref="W1536" r:id="rId21" xr:uid="{90F6C686-A722-4052-902E-7B0AF56ADA53}"/>
  </hyperlinks>
  <pageMargins left="0.7" right="0.7" top="0.75" bottom="0.75" header="0.3" footer="0.3"/>
  <pageSetup paperSize="9" orientation="portrait" r:id="rId22"/>
  <drawing r:id="rId2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E699A-AF2D-4EEF-A7AB-48F7CEC3C583}">
  <dimension ref="B1:U47"/>
  <sheetViews>
    <sheetView workbookViewId="0">
      <selection activeCell="N22" sqref="N22"/>
    </sheetView>
  </sheetViews>
  <sheetFormatPr baseColWidth="10" defaultRowHeight="15" x14ac:dyDescent="0.25"/>
  <cols>
    <col min="2" max="2" width="11.7109375" style="91" customWidth="1"/>
    <col min="3" max="9" width="13.28515625" style="91" customWidth="1"/>
    <col min="19" max="19" width="44.85546875" customWidth="1"/>
    <col min="21" max="21" width="22.85546875" customWidth="1"/>
  </cols>
  <sheetData>
    <row r="1" spans="2:21" x14ac:dyDescent="0.25">
      <c r="B1" s="838"/>
      <c r="C1" s="838"/>
      <c r="D1" s="838"/>
      <c r="E1" s="838"/>
      <c r="F1" s="838"/>
      <c r="G1" s="838"/>
      <c r="H1" s="838"/>
      <c r="I1" s="838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</row>
    <row r="2" spans="2:21" ht="23.25" x14ac:dyDescent="0.35">
      <c r="C2" s="1267" t="s">
        <v>1150</v>
      </c>
      <c r="D2" s="838"/>
      <c r="E2" s="838"/>
      <c r="F2" s="838"/>
      <c r="G2" s="838"/>
      <c r="H2" s="838"/>
      <c r="I2" s="838"/>
      <c r="J2" s="2495" t="s">
        <v>1297</v>
      </c>
      <c r="K2" s="2495"/>
      <c r="L2" s="2495"/>
      <c r="M2" s="2495"/>
      <c r="N2" s="2495"/>
      <c r="O2" s="2495"/>
      <c r="P2" s="2495"/>
      <c r="Q2" s="2495"/>
      <c r="R2" s="2495"/>
      <c r="S2" s="25"/>
      <c r="T2" s="25"/>
    </row>
    <row r="3" spans="2:21" ht="23.25" x14ac:dyDescent="0.35">
      <c r="C3" s="1267" t="s">
        <v>1151</v>
      </c>
      <c r="D3" s="838"/>
      <c r="E3" s="838"/>
      <c r="F3" s="838"/>
      <c r="G3" s="838"/>
      <c r="H3" s="838"/>
      <c r="I3" s="838"/>
      <c r="J3" s="2495"/>
      <c r="K3" s="2495"/>
      <c r="L3" s="2495"/>
      <c r="M3" s="2495"/>
      <c r="N3" s="2495"/>
      <c r="O3" s="2495"/>
      <c r="P3" s="2495"/>
      <c r="Q3" s="2495"/>
      <c r="R3" s="2495"/>
      <c r="S3" s="25"/>
      <c r="T3" s="25"/>
    </row>
    <row r="4" spans="2:21" ht="23.25" customHeight="1" x14ac:dyDescent="0.25">
      <c r="C4" s="2494" t="s">
        <v>1278</v>
      </c>
      <c r="D4" s="2494"/>
      <c r="E4" s="2494"/>
      <c r="F4" s="2494"/>
      <c r="G4" s="2494"/>
      <c r="H4" s="2494"/>
      <c r="I4" s="838"/>
      <c r="J4" s="2495"/>
      <c r="K4" s="2495"/>
      <c r="L4" s="2495"/>
      <c r="M4" s="2495"/>
      <c r="N4" s="2495"/>
      <c r="O4" s="2495"/>
      <c r="P4" s="2495"/>
      <c r="Q4" s="2495"/>
      <c r="R4" s="2495"/>
      <c r="S4" s="25"/>
      <c r="T4" s="25"/>
    </row>
    <row r="5" spans="2:21" ht="15.75" thickBot="1" x14ac:dyDescent="0.3">
      <c r="B5" s="838"/>
      <c r="C5" s="2494"/>
      <c r="D5" s="2494"/>
      <c r="E5" s="2494"/>
      <c r="F5" s="2494"/>
      <c r="G5" s="2494"/>
      <c r="H5" s="2494"/>
      <c r="I5" s="838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</row>
    <row r="6" spans="2:21" ht="21.75" thickBot="1" x14ac:dyDescent="0.4">
      <c r="C6" s="2494"/>
      <c r="D6" s="2494"/>
      <c r="E6" s="2494"/>
      <c r="F6" s="2494"/>
      <c r="G6" s="2494"/>
      <c r="H6" s="2494"/>
      <c r="J6" s="2486" t="s">
        <v>1277</v>
      </c>
      <c r="K6" s="2487"/>
      <c r="L6" s="2487"/>
      <c r="M6" s="2487"/>
      <c r="N6" s="2487"/>
      <c r="O6" s="2487"/>
      <c r="P6" s="2487"/>
      <c r="Q6" s="2487"/>
      <c r="R6" s="2488"/>
      <c r="S6" s="2491" t="s">
        <v>1280</v>
      </c>
      <c r="T6" s="2492"/>
      <c r="U6" s="2493"/>
    </row>
    <row r="7" spans="2:21" ht="21" customHeight="1" x14ac:dyDescent="0.25">
      <c r="B7" s="1989" t="s">
        <v>1279</v>
      </c>
      <c r="C7" s="1991" t="s">
        <v>1057</v>
      </c>
      <c r="D7" s="1991"/>
      <c r="E7" s="1991"/>
      <c r="F7" s="1991"/>
      <c r="G7" s="1991"/>
      <c r="H7" s="1991"/>
      <c r="I7" s="1991"/>
      <c r="J7" s="1636"/>
      <c r="S7" s="1260" t="s">
        <v>1168</v>
      </c>
      <c r="T7" s="1261"/>
      <c r="U7" s="1262"/>
    </row>
    <row r="8" spans="2:21" ht="21" customHeight="1" x14ac:dyDescent="0.25">
      <c r="B8" s="1990"/>
      <c r="C8" s="1221"/>
      <c r="D8" s="982"/>
      <c r="E8" s="782" t="s">
        <v>140</v>
      </c>
      <c r="F8" s="1992" t="s">
        <v>537</v>
      </c>
      <c r="G8" s="1992"/>
      <c r="H8" s="1992"/>
      <c r="I8" s="1226" t="s">
        <v>23</v>
      </c>
      <c r="J8" s="1636"/>
      <c r="S8" s="1486"/>
      <c r="T8" s="1291">
        <v>16.204999999999998</v>
      </c>
      <c r="U8" s="1249" t="str">
        <f>IF(ISBLANK(S8),"",T8/S8*1000)</f>
        <v/>
      </c>
    </row>
    <row r="9" spans="2:21" ht="21" x14ac:dyDescent="0.25">
      <c r="B9" s="1990"/>
      <c r="C9" s="982"/>
      <c r="D9" s="982"/>
      <c r="E9" s="1222"/>
      <c r="F9" s="1223"/>
      <c r="G9" s="1354" t="s">
        <v>169</v>
      </c>
      <c r="H9" s="1236">
        <v>7652</v>
      </c>
      <c r="I9" s="1226" t="s">
        <v>23</v>
      </c>
      <c r="J9" s="1636"/>
      <c r="S9" s="1980"/>
      <c r="T9" s="1982" t="s">
        <v>1169</v>
      </c>
      <c r="U9" s="1984" t="s">
        <v>862</v>
      </c>
    </row>
    <row r="10" spans="2:21" ht="21" x14ac:dyDescent="0.25">
      <c r="B10" s="1990"/>
      <c r="C10" s="982"/>
      <c r="D10" s="982"/>
      <c r="E10" s="1222"/>
      <c r="F10" s="1223"/>
      <c r="G10" s="1237" t="s">
        <v>170</v>
      </c>
      <c r="H10" s="1353">
        <v>5000</v>
      </c>
      <c r="I10" s="1227" t="s">
        <v>141</v>
      </c>
      <c r="J10" s="1636"/>
      <c r="S10" s="1980"/>
      <c r="T10" s="1982"/>
      <c r="U10" s="1984"/>
    </row>
    <row r="11" spans="2:21" ht="21.75" thickBot="1" x14ac:dyDescent="0.3">
      <c r="B11" s="1990"/>
      <c r="C11" s="982"/>
      <c r="D11" s="982"/>
      <c r="E11" s="1222"/>
      <c r="F11" s="783"/>
      <c r="G11" s="1365" t="s">
        <v>851</v>
      </c>
      <c r="H11" s="1355">
        <f>((L7/H9)*H10)/1000</f>
        <v>0</v>
      </c>
      <c r="I11" s="1228" t="s">
        <v>142</v>
      </c>
      <c r="J11" s="1636"/>
      <c r="S11" s="1981"/>
      <c r="T11" s="1983"/>
      <c r="U11" s="1985"/>
    </row>
    <row r="12" spans="2:21" x14ac:dyDescent="0.25">
      <c r="J12" s="4"/>
    </row>
    <row r="13" spans="2:21" ht="15.75" thickBot="1" x14ac:dyDescent="0.3">
      <c r="J13" s="4"/>
    </row>
    <row r="14" spans="2:21" ht="21" customHeight="1" x14ac:dyDescent="0.25">
      <c r="B14" s="1989" t="s">
        <v>1279</v>
      </c>
      <c r="C14" s="1991" t="s">
        <v>1056</v>
      </c>
      <c r="D14" s="1991"/>
      <c r="E14" s="1991"/>
      <c r="F14" s="1991"/>
      <c r="G14" s="1991"/>
      <c r="H14" s="1991"/>
      <c r="I14" s="1991"/>
      <c r="J14" s="1637"/>
      <c r="S14" s="1260" t="s">
        <v>1177</v>
      </c>
      <c r="T14" s="1261"/>
      <c r="U14" s="1262"/>
    </row>
    <row r="15" spans="2:21" ht="21" customHeight="1" x14ac:dyDescent="0.25">
      <c r="B15" s="1990"/>
      <c r="C15" s="38"/>
      <c r="D15" s="1268" t="s">
        <v>870</v>
      </c>
      <c r="E15" s="1238">
        <f>T15</f>
        <v>5.8999999999999995</v>
      </c>
      <c r="F15" s="1239">
        <f>S15</f>
        <v>1</v>
      </c>
      <c r="G15" s="1635" t="s">
        <v>1275</v>
      </c>
      <c r="H15" s="1451">
        <f>U15</f>
        <v>5.8999999999999995</v>
      </c>
      <c r="I15" s="1367" t="s">
        <v>1276</v>
      </c>
      <c r="J15" s="1637"/>
      <c r="S15" s="1486">
        <v>1</v>
      </c>
      <c r="T15" s="1291">
        <v>5.8999999999999995</v>
      </c>
      <c r="U15" s="1487">
        <f>IF(ISBLANK(S15),"",T15/S15)</f>
        <v>5.8999999999999995</v>
      </c>
    </row>
    <row r="16" spans="2:21" ht="21" customHeight="1" x14ac:dyDescent="0.25">
      <c r="B16" s="1990"/>
      <c r="C16" s="982"/>
      <c r="D16" s="982"/>
      <c r="E16" s="1222"/>
      <c r="F16" s="1223"/>
      <c r="G16" s="1230" t="s">
        <v>1175</v>
      </c>
      <c r="H16" s="1233">
        <v>5</v>
      </c>
      <c r="I16" s="1226" t="s">
        <v>23</v>
      </c>
      <c r="J16" s="1638"/>
      <c r="S16" s="1980" t="s">
        <v>1207</v>
      </c>
      <c r="T16" s="1982" t="s">
        <v>1169</v>
      </c>
      <c r="U16" s="1984" t="s">
        <v>1173</v>
      </c>
    </row>
    <row r="17" spans="2:21" ht="18.75" customHeight="1" x14ac:dyDescent="0.25">
      <c r="B17" s="1990"/>
      <c r="C17" s="970"/>
      <c r="D17" s="970"/>
      <c r="E17" s="970"/>
      <c r="F17" s="1223"/>
      <c r="G17" s="1232" t="s">
        <v>1178</v>
      </c>
      <c r="H17" s="1241">
        <v>6</v>
      </c>
      <c r="I17" s="1227" t="s">
        <v>141</v>
      </c>
      <c r="J17" s="1638"/>
      <c r="S17" s="1980"/>
      <c r="T17" s="1982"/>
      <c r="U17" s="1984"/>
    </row>
    <row r="18" spans="2:21" ht="19.5" thickBot="1" x14ac:dyDescent="0.3">
      <c r="B18" s="1990"/>
      <c r="C18" s="982"/>
      <c r="D18" s="982"/>
      <c r="E18" s="1222"/>
      <c r="F18" s="783"/>
      <c r="G18" s="1365" t="s">
        <v>851</v>
      </c>
      <c r="H18" s="1362">
        <f>(H16*H17)</f>
        <v>30</v>
      </c>
      <c r="I18" s="1364" t="s">
        <v>142</v>
      </c>
      <c r="J18" s="1638"/>
      <c r="S18" s="1981"/>
      <c r="T18" s="1983"/>
      <c r="U18" s="1985"/>
    </row>
    <row r="19" spans="2:21" ht="18.75" x14ac:dyDescent="0.25">
      <c r="B19" s="1363" t="s">
        <v>1176</v>
      </c>
      <c r="C19" s="982"/>
      <c r="D19" s="843"/>
      <c r="E19" s="843"/>
      <c r="F19" s="843"/>
      <c r="G19" s="401"/>
      <c r="H19" s="1361">
        <f>(H17*H16)*1000</f>
        <v>30000</v>
      </c>
      <c r="I19" s="1633">
        <f>H18</f>
        <v>30</v>
      </c>
      <c r="J19" s="1639"/>
      <c r="S19" s="1356" t="s">
        <v>1171</v>
      </c>
      <c r="T19" s="818"/>
      <c r="U19" s="818"/>
    </row>
    <row r="20" spans="2:21" ht="15.75" thickBot="1" x14ac:dyDescent="0.3">
      <c r="J20" s="4"/>
    </row>
    <row r="21" spans="2:21" ht="21" customHeight="1" x14ac:dyDescent="0.25">
      <c r="B21" s="1989" t="s">
        <v>1279</v>
      </c>
      <c r="C21" s="1991" t="s">
        <v>1193</v>
      </c>
      <c r="D21" s="1991"/>
      <c r="E21" s="1991"/>
      <c r="F21" s="1991"/>
      <c r="G21" s="1991"/>
      <c r="H21" s="1991"/>
      <c r="I21" s="1991"/>
      <c r="J21" s="1637"/>
      <c r="S21" s="1260" t="s">
        <v>1054</v>
      </c>
      <c r="T21" s="1261"/>
      <c r="U21" s="1262"/>
    </row>
    <row r="22" spans="2:21" ht="21" customHeight="1" x14ac:dyDescent="0.25">
      <c r="B22" s="1990"/>
      <c r="C22" s="38"/>
      <c r="D22" s="1268" t="s">
        <v>870</v>
      </c>
      <c r="E22" s="1238">
        <f>T22</f>
        <v>1.5699999999999998</v>
      </c>
      <c r="F22" s="1239">
        <f>S22</f>
        <v>10</v>
      </c>
      <c r="G22" s="1235" t="s">
        <v>871</v>
      </c>
      <c r="H22" s="1240">
        <f>U22</f>
        <v>156.99999999999997</v>
      </c>
      <c r="I22" s="1367" t="s">
        <v>1058</v>
      </c>
      <c r="J22" s="1637"/>
      <c r="S22" s="1486">
        <v>10</v>
      </c>
      <c r="T22" s="1291">
        <v>1.5699999999999998</v>
      </c>
      <c r="U22" s="1249">
        <f>IF(ISBLANK(S22),"",T22/S22*1000)</f>
        <v>156.99999999999997</v>
      </c>
    </row>
    <row r="23" spans="2:21" ht="21" customHeight="1" x14ac:dyDescent="0.25">
      <c r="B23" s="1990"/>
      <c r="C23" s="38"/>
      <c r="D23" s="970"/>
      <c r="E23" s="37" t="s">
        <v>865</v>
      </c>
      <c r="F23" s="1233">
        <v>12</v>
      </c>
      <c r="G23" s="1234" t="s">
        <v>862</v>
      </c>
      <c r="H23" s="1231">
        <v>200</v>
      </c>
      <c r="I23" s="1227" t="s">
        <v>141</v>
      </c>
      <c r="J23" s="1638"/>
      <c r="S23" s="1980" t="s">
        <v>1192</v>
      </c>
      <c r="T23" s="1982" t="s">
        <v>1169</v>
      </c>
      <c r="U23" s="1984" t="s">
        <v>862</v>
      </c>
    </row>
    <row r="24" spans="2:21" ht="18.75" customHeight="1" x14ac:dyDescent="0.25">
      <c r="B24" s="1990"/>
      <c r="C24" s="982"/>
      <c r="D24" s="982"/>
      <c r="E24" s="982"/>
      <c r="F24" s="965" t="s">
        <v>23</v>
      </c>
      <c r="G24" s="982"/>
      <c r="H24" s="982"/>
      <c r="I24" s="1225"/>
      <c r="J24" s="1638"/>
      <c r="S24" s="1980"/>
      <c r="T24" s="1982"/>
      <c r="U24" s="1984"/>
    </row>
    <row r="25" spans="2:21" ht="19.5" thickBot="1" x14ac:dyDescent="0.3">
      <c r="B25" s="1990"/>
      <c r="C25" s="982"/>
      <c r="D25" s="982"/>
      <c r="E25" s="1222"/>
      <c r="F25" s="783"/>
      <c r="G25" s="1365" t="s">
        <v>851</v>
      </c>
      <c r="H25" s="1224">
        <f>(H23*F23)/1000</f>
        <v>2.4</v>
      </c>
      <c r="I25" s="1364" t="s">
        <v>142</v>
      </c>
      <c r="J25" s="1638"/>
      <c r="S25" s="1981"/>
      <c r="T25" s="1983"/>
      <c r="U25" s="1985"/>
    </row>
    <row r="26" spans="2:21" ht="15.75" thickBot="1" x14ac:dyDescent="0.3">
      <c r="J26" s="4"/>
    </row>
    <row r="27" spans="2:21" ht="18.75" customHeight="1" x14ac:dyDescent="0.25">
      <c r="B27" s="1989" t="s">
        <v>1279</v>
      </c>
      <c r="C27" s="1991" t="s">
        <v>1217</v>
      </c>
      <c r="D27" s="1991"/>
      <c r="E27" s="1991"/>
      <c r="F27" s="1991"/>
      <c r="G27" s="1991"/>
      <c r="H27" s="1991"/>
      <c r="I27" s="1991"/>
      <c r="J27" s="1640"/>
      <c r="S27" s="1260" t="s">
        <v>1215</v>
      </c>
      <c r="T27" s="1261"/>
      <c r="U27" s="1262"/>
    </row>
    <row r="28" spans="2:21" ht="21" customHeight="1" x14ac:dyDescent="0.25">
      <c r="B28" s="1990"/>
      <c r="C28" s="38"/>
      <c r="D28" s="1268" t="s">
        <v>870</v>
      </c>
      <c r="E28" s="1238">
        <f>T28</f>
        <v>2.13</v>
      </c>
      <c r="F28" s="1239">
        <f>S28</f>
        <v>36</v>
      </c>
      <c r="G28" s="1235" t="s">
        <v>871</v>
      </c>
      <c r="H28" s="1240">
        <f>U28</f>
        <v>59.166666666666664</v>
      </c>
      <c r="I28" s="1367" t="s">
        <v>1058</v>
      </c>
      <c r="J28" s="1640"/>
      <c r="S28" s="1352">
        <v>36</v>
      </c>
      <c r="T28" s="1291">
        <v>2.13</v>
      </c>
      <c r="U28" s="1249">
        <f>IF(ISBLANK(S28),"",T28/S28*1000)</f>
        <v>59.166666666666664</v>
      </c>
    </row>
    <row r="29" spans="2:21" ht="21" customHeight="1" x14ac:dyDescent="0.25">
      <c r="B29" s="1990"/>
      <c r="C29" s="982"/>
      <c r="D29" s="982"/>
      <c r="E29" s="1222"/>
      <c r="F29" s="1223"/>
      <c r="G29" s="1230" t="s">
        <v>863</v>
      </c>
      <c r="H29" s="1231">
        <v>50</v>
      </c>
      <c r="I29" s="1226" t="s">
        <v>23</v>
      </c>
      <c r="J29" s="440"/>
      <c r="S29" s="1980" t="s">
        <v>1154</v>
      </c>
      <c r="T29" s="1982" t="s">
        <v>1169</v>
      </c>
      <c r="U29" s="1984" t="s">
        <v>862</v>
      </c>
    </row>
    <row r="30" spans="2:21" ht="21" customHeight="1" x14ac:dyDescent="0.25">
      <c r="B30" s="1990"/>
      <c r="C30" s="982"/>
      <c r="D30" s="982"/>
      <c r="E30" s="1222"/>
      <c r="F30" s="1223"/>
      <c r="G30" s="1232" t="s">
        <v>201</v>
      </c>
      <c r="H30" s="1233">
        <v>125</v>
      </c>
      <c r="I30" s="1227" t="s">
        <v>141</v>
      </c>
      <c r="J30" s="1641"/>
      <c r="S30" s="1980"/>
      <c r="T30" s="1982"/>
      <c r="U30" s="1984"/>
    </row>
    <row r="31" spans="2:21" ht="19.5" thickBot="1" x14ac:dyDescent="0.3">
      <c r="B31" s="1990"/>
      <c r="C31" s="982"/>
      <c r="D31" s="982"/>
      <c r="E31" s="1222"/>
      <c r="F31" s="783"/>
      <c r="G31" s="1365" t="s">
        <v>851</v>
      </c>
      <c r="H31" s="1224">
        <f>(H29*H30)/1000</f>
        <v>6.25</v>
      </c>
      <c r="I31" s="1364" t="s">
        <v>142</v>
      </c>
      <c r="J31" s="1642"/>
      <c r="S31" s="1981"/>
      <c r="T31" s="1983"/>
      <c r="U31" s="1985"/>
    </row>
    <row r="32" spans="2:21" x14ac:dyDescent="0.25">
      <c r="J32" s="4"/>
    </row>
    <row r="33" spans="2:21" ht="15.75" thickBot="1" x14ac:dyDescent="0.3">
      <c r="J33" s="4"/>
    </row>
    <row r="34" spans="2:21" ht="18.75" customHeight="1" x14ac:dyDescent="0.25">
      <c r="B34" s="1989" t="s">
        <v>1279</v>
      </c>
      <c r="C34" s="2485" t="s">
        <v>1055</v>
      </c>
      <c r="D34" s="2485"/>
      <c r="E34" s="2485"/>
      <c r="F34" s="2485"/>
      <c r="G34" s="2485"/>
      <c r="H34" s="2485"/>
      <c r="I34" s="2485"/>
      <c r="J34" s="4"/>
      <c r="S34" s="1260" t="s">
        <v>1215</v>
      </c>
      <c r="T34" s="1261"/>
      <c r="U34" s="1262"/>
    </row>
    <row r="35" spans="2:21" ht="21" x14ac:dyDescent="0.25">
      <c r="B35" s="1990"/>
      <c r="C35" s="38"/>
      <c r="D35" s="1268" t="s">
        <v>870</v>
      </c>
      <c r="E35" s="1238">
        <f>T35</f>
        <v>2.13</v>
      </c>
      <c r="F35" s="1239">
        <f>S35</f>
        <v>36</v>
      </c>
      <c r="G35" s="1235" t="s">
        <v>871</v>
      </c>
      <c r="H35" s="1240">
        <f>U35</f>
        <v>59.166666666666664</v>
      </c>
      <c r="I35" s="1367" t="s">
        <v>1058</v>
      </c>
      <c r="J35" s="4"/>
      <c r="S35" s="1352">
        <v>36</v>
      </c>
      <c r="T35" s="1291">
        <v>2.13</v>
      </c>
      <c r="U35" s="1249">
        <f>IF(ISBLANK(S35),"",T35/S35*1000)</f>
        <v>59.166666666666664</v>
      </c>
    </row>
    <row r="36" spans="2:21" ht="21" customHeight="1" x14ac:dyDescent="0.25">
      <c r="B36" s="1990"/>
      <c r="C36" s="1263"/>
      <c r="D36" s="1265"/>
      <c r="G36" s="1264" t="s">
        <v>865</v>
      </c>
      <c r="H36" s="1233">
        <v>8</v>
      </c>
      <c r="I36" s="1226" t="s">
        <v>23</v>
      </c>
      <c r="J36" s="4"/>
      <c r="S36" s="1980" t="s">
        <v>1192</v>
      </c>
      <c r="T36" s="1982" t="s">
        <v>1169</v>
      </c>
      <c r="U36" s="1984" t="s">
        <v>862</v>
      </c>
    </row>
    <row r="37" spans="2:21" ht="21" x14ac:dyDescent="0.25">
      <c r="B37" s="1990"/>
      <c r="C37" s="1266"/>
      <c r="D37" s="1266"/>
      <c r="E37" s="1266"/>
      <c r="F37" s="1266"/>
      <c r="G37" s="1234" t="s">
        <v>862</v>
      </c>
      <c r="H37" s="1231">
        <v>80</v>
      </c>
      <c r="I37" s="1227" t="s">
        <v>141</v>
      </c>
      <c r="J37" s="4"/>
      <c r="S37" s="1980"/>
      <c r="T37" s="1982"/>
      <c r="U37" s="1984"/>
    </row>
    <row r="38" spans="2:21" ht="19.5" thickBot="1" x14ac:dyDescent="0.3">
      <c r="B38" s="1990"/>
      <c r="C38" s="1266"/>
      <c r="D38" s="1266"/>
      <c r="E38" s="1222"/>
      <c r="F38" s="783"/>
      <c r="G38" s="1365" t="s">
        <v>851</v>
      </c>
      <c r="H38" s="1224">
        <f>(H37*H36)/1000</f>
        <v>0.64</v>
      </c>
      <c r="I38" s="1364" t="s">
        <v>142</v>
      </c>
      <c r="J38" s="4"/>
      <c r="S38" s="1981"/>
      <c r="T38" s="1983"/>
      <c r="U38" s="1985"/>
    </row>
    <row r="39" spans="2:21" ht="15.75" customHeight="1" x14ac:dyDescent="0.25">
      <c r="J39" s="2490" t="s">
        <v>1152</v>
      </c>
      <c r="K39" s="2490"/>
      <c r="L39" s="2490"/>
      <c r="M39" s="2490"/>
      <c r="N39" s="2490"/>
      <c r="O39" s="2490"/>
      <c r="P39" s="2490"/>
      <c r="Q39" s="2490"/>
      <c r="R39" s="2490"/>
    </row>
    <row r="40" spans="2:21" ht="21" customHeight="1" x14ac:dyDescent="0.25">
      <c r="J40" s="2489" t="s">
        <v>1153</v>
      </c>
      <c r="K40" s="2489"/>
      <c r="L40" s="2489"/>
      <c r="M40" s="2489"/>
      <c r="N40" s="2489"/>
      <c r="O40" s="2489"/>
      <c r="P40" s="2489"/>
      <c r="Q40" s="2489"/>
      <c r="R40" s="2489"/>
    </row>
    <row r="41" spans="2:21" x14ac:dyDescent="0.25">
      <c r="J41" s="2489"/>
      <c r="K41" s="2489"/>
      <c r="L41" s="2489"/>
      <c r="M41" s="2489"/>
      <c r="N41" s="2489"/>
      <c r="O41" s="2489"/>
      <c r="P41" s="2489"/>
      <c r="Q41" s="2489"/>
      <c r="R41" s="2489"/>
    </row>
    <row r="42" spans="2:21" ht="15.75" thickBot="1" x14ac:dyDescent="0.3"/>
    <row r="43" spans="2:21" ht="21" x14ac:dyDescent="0.25">
      <c r="B43" s="1989" t="s">
        <v>1279</v>
      </c>
      <c r="C43" s="1991" t="s">
        <v>1193</v>
      </c>
      <c r="D43" s="1991"/>
      <c r="E43" s="1991"/>
      <c r="F43" s="1991"/>
      <c r="G43" s="1991"/>
      <c r="H43" s="1991"/>
      <c r="I43" s="1991"/>
      <c r="J43" s="1250"/>
      <c r="K43" s="305"/>
      <c r="L43" s="902" t="s">
        <v>33</v>
      </c>
      <c r="M43" s="2058" t="s">
        <v>21</v>
      </c>
      <c r="N43" s="2059"/>
      <c r="O43" s="1552">
        <v>26</v>
      </c>
      <c r="P43" s="1551" t="s">
        <v>1252</v>
      </c>
      <c r="Q43" s="1247"/>
      <c r="R43" s="1292" t="s">
        <v>1158</v>
      </c>
      <c r="S43" s="1260" t="s">
        <v>1054</v>
      </c>
      <c r="T43" s="1261"/>
      <c r="U43" s="1262"/>
    </row>
    <row r="44" spans="2:21" ht="21" x14ac:dyDescent="0.25">
      <c r="B44" s="1990"/>
      <c r="C44" s="38"/>
      <c r="D44" s="1268" t="s">
        <v>870</v>
      </c>
      <c r="E44" s="1238">
        <f>T44</f>
        <v>2.5</v>
      </c>
      <c r="F44" s="1239">
        <f>S44</f>
        <v>20</v>
      </c>
      <c r="G44" s="1235" t="s">
        <v>871</v>
      </c>
      <c r="H44" s="1240">
        <f>U44</f>
        <v>125</v>
      </c>
      <c r="I44" s="1367" t="s">
        <v>1058</v>
      </c>
      <c r="J44" s="1250"/>
      <c r="K44" s="2060" t="s">
        <v>138</v>
      </c>
      <c r="L44" s="2060"/>
      <c r="M44" s="2113">
        <v>2.4</v>
      </c>
      <c r="N44" s="2114"/>
      <c r="O44" s="1271"/>
      <c r="P44" s="1247"/>
      <c r="Q44" s="1247"/>
      <c r="R44" s="1294">
        <v>25</v>
      </c>
      <c r="S44" s="1486">
        <v>20</v>
      </c>
      <c r="T44" s="1291">
        <v>2.5</v>
      </c>
      <c r="U44" s="1249">
        <f>IF(ISBLANK(S44),"",T44/S44*1000)</f>
        <v>125</v>
      </c>
    </row>
    <row r="45" spans="2:21" ht="21" x14ac:dyDescent="0.25">
      <c r="B45" s="1990"/>
      <c r="C45" s="38"/>
      <c r="D45" s="970"/>
      <c r="E45" s="37" t="s">
        <v>865</v>
      </c>
      <c r="F45" s="1233">
        <v>12</v>
      </c>
      <c r="G45" s="1234" t="s">
        <v>862</v>
      </c>
      <c r="H45" s="1231">
        <v>200</v>
      </c>
      <c r="I45" s="1227" t="s">
        <v>141</v>
      </c>
      <c r="J45" s="843"/>
      <c r="K45" s="2060"/>
      <c r="L45" s="2060"/>
      <c r="M45" s="2113"/>
      <c r="N45" s="2114"/>
      <c r="O45" s="1271"/>
      <c r="P45" s="1246"/>
      <c r="Q45" s="818"/>
      <c r="R45" s="1293">
        <v>21</v>
      </c>
      <c r="S45" s="1980" t="s">
        <v>1192</v>
      </c>
      <c r="T45" s="1982" t="s">
        <v>1169</v>
      </c>
      <c r="U45" s="1984" t="s">
        <v>862</v>
      </c>
    </row>
    <row r="46" spans="2:21" ht="18.75" x14ac:dyDescent="0.25">
      <c r="B46" s="1990"/>
      <c r="C46" s="982"/>
      <c r="D46" s="982"/>
      <c r="E46" s="982"/>
      <c r="F46" s="965" t="s">
        <v>23</v>
      </c>
      <c r="G46" s="982"/>
      <c r="H46" s="982"/>
      <c r="I46" s="1225"/>
      <c r="J46" s="843"/>
      <c r="K46" s="2060"/>
      <c r="L46" s="2060"/>
      <c r="M46" s="2113"/>
      <c r="N46" s="2114"/>
      <c r="O46" s="1271"/>
      <c r="P46" s="1246"/>
      <c r="Q46" s="818"/>
      <c r="R46" s="1293">
        <v>21</v>
      </c>
      <c r="S46" s="1980"/>
      <c r="T46" s="1982"/>
      <c r="U46" s="1984"/>
    </row>
    <row r="47" spans="2:21" ht="19.5" thickBot="1" x14ac:dyDescent="0.3">
      <c r="B47" s="1990"/>
      <c r="C47" s="982"/>
      <c r="D47" s="982"/>
      <c r="E47" s="1222"/>
      <c r="F47" s="783"/>
      <c r="G47" s="1365" t="s">
        <v>851</v>
      </c>
      <c r="H47" s="1224">
        <f>(H45*F45)/1000</f>
        <v>2.4</v>
      </c>
      <c r="I47" s="1364" t="s">
        <v>142</v>
      </c>
      <c r="J47" s="843"/>
      <c r="K47" s="843"/>
      <c r="L47" s="1290"/>
      <c r="M47" s="2105"/>
      <c r="N47" s="2106"/>
      <c r="O47" s="1271"/>
      <c r="P47" s="1246"/>
      <c r="Q47" s="818"/>
      <c r="R47" s="1293">
        <v>21</v>
      </c>
      <c r="S47" s="1981"/>
      <c r="T47" s="1983"/>
      <c r="U47" s="1985"/>
    </row>
  </sheetData>
  <mergeCells count="41">
    <mergeCell ref="J6:R6"/>
    <mergeCell ref="J40:R41"/>
    <mergeCell ref="J39:R39"/>
    <mergeCell ref="S6:U6"/>
    <mergeCell ref="B43:B47"/>
    <mergeCell ref="C43:I43"/>
    <mergeCell ref="M43:N43"/>
    <mergeCell ref="K44:L46"/>
    <mergeCell ref="M44:N46"/>
    <mergeCell ref="S45:S47"/>
    <mergeCell ref="T45:T47"/>
    <mergeCell ref="U45:U47"/>
    <mergeCell ref="M47:N47"/>
    <mergeCell ref="C4:H6"/>
    <mergeCell ref="J2:R4"/>
    <mergeCell ref="B34:B38"/>
    <mergeCell ref="C34:I34"/>
    <mergeCell ref="S36:S38"/>
    <mergeCell ref="T36:T38"/>
    <mergeCell ref="U36:U38"/>
    <mergeCell ref="S23:S25"/>
    <mergeCell ref="T23:T25"/>
    <mergeCell ref="U23:U25"/>
    <mergeCell ref="B27:B31"/>
    <mergeCell ref="C27:I27"/>
    <mergeCell ref="S29:S31"/>
    <mergeCell ref="T29:T31"/>
    <mergeCell ref="U29:U31"/>
    <mergeCell ref="B21:B25"/>
    <mergeCell ref="C21:I21"/>
    <mergeCell ref="S16:S18"/>
    <mergeCell ref="T16:T18"/>
    <mergeCell ref="U16:U18"/>
    <mergeCell ref="B14:B18"/>
    <mergeCell ref="C14:I14"/>
    <mergeCell ref="S9:S11"/>
    <mergeCell ref="T9:T11"/>
    <mergeCell ref="U9:U11"/>
    <mergeCell ref="B7:B11"/>
    <mergeCell ref="C7:I7"/>
    <mergeCell ref="F8:H8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7A754-6B60-425E-8E7D-C3110671403B}">
  <dimension ref="A1:AN196"/>
  <sheetViews>
    <sheetView showZeros="0" zoomScale="75" zoomScaleNormal="75" workbookViewId="0">
      <selection activeCell="Q16" sqref="Q16"/>
    </sheetView>
  </sheetViews>
  <sheetFormatPr baseColWidth="10" defaultRowHeight="15" x14ac:dyDescent="0.25"/>
  <cols>
    <col min="1" max="1" width="3.7109375" style="401" customWidth="1"/>
    <col min="2" max="5" width="11.7109375" style="401" customWidth="1"/>
    <col min="6" max="6" width="27" style="401" customWidth="1"/>
    <col min="7" max="14" width="11.7109375" style="401" customWidth="1"/>
    <col min="15" max="15" width="6.7109375" style="401" customWidth="1"/>
    <col min="16" max="17" width="11.7109375" style="40" customWidth="1"/>
    <col min="18" max="18" width="55.85546875" style="401" customWidth="1"/>
    <col min="19" max="19" width="34.7109375" style="401" customWidth="1"/>
    <col min="20" max="20" width="35.7109375" style="401" customWidth="1"/>
    <col min="21" max="21" width="4.5703125" style="401" customWidth="1"/>
    <col min="22" max="22" width="5.42578125" style="401" customWidth="1"/>
    <col min="23" max="23" width="42.7109375" style="401" customWidth="1"/>
    <col min="24" max="24" width="11.7109375" style="401" customWidth="1"/>
    <col min="25" max="16384" width="11.42578125" style="401"/>
  </cols>
  <sheetData>
    <row r="1" spans="1:40" x14ac:dyDescent="0.25">
      <c r="A1" s="1157">
        <f t="shared" ref="A1:AM1" ca="1" si="0">CELL("largeur",A1)</f>
        <v>3</v>
      </c>
      <c r="B1" s="1157">
        <f t="shared" ca="1" si="0"/>
        <v>11</v>
      </c>
      <c r="C1" s="1157">
        <f t="shared" ca="1" si="0"/>
        <v>11</v>
      </c>
      <c r="D1" s="1157">
        <f t="shared" ca="1" si="0"/>
        <v>11</v>
      </c>
      <c r="E1" s="1157">
        <f t="shared" ca="1" si="0"/>
        <v>11</v>
      </c>
      <c r="F1" s="1157">
        <f t="shared" ca="1" si="0"/>
        <v>26</v>
      </c>
      <c r="G1" s="1157">
        <f t="shared" ca="1" si="0"/>
        <v>11</v>
      </c>
      <c r="H1" s="1157">
        <f t="shared" ca="1" si="0"/>
        <v>11</v>
      </c>
      <c r="I1" s="1157">
        <f t="shared" ca="1" si="0"/>
        <v>11</v>
      </c>
      <c r="J1" s="1157">
        <f t="shared" ca="1" si="0"/>
        <v>11</v>
      </c>
      <c r="K1" s="1157">
        <f t="shared" ca="1" si="0"/>
        <v>11</v>
      </c>
      <c r="L1" s="1157">
        <f t="shared" ca="1" si="0"/>
        <v>11</v>
      </c>
      <c r="M1" s="1157">
        <f t="shared" ca="1" si="0"/>
        <v>11</v>
      </c>
      <c r="N1" s="1157">
        <f t="shared" ca="1" si="0"/>
        <v>11</v>
      </c>
      <c r="O1" s="1157">
        <f t="shared" ca="1" si="0"/>
        <v>6</v>
      </c>
      <c r="P1" s="1157">
        <f t="shared" ca="1" si="0"/>
        <v>11</v>
      </c>
      <c r="Q1" s="1157">
        <f t="shared" ca="1" si="0"/>
        <v>11</v>
      </c>
      <c r="R1" s="1157">
        <f t="shared" ca="1" si="0"/>
        <v>55</v>
      </c>
      <c r="S1" s="1157">
        <f t="shared" ca="1" si="0"/>
        <v>34</v>
      </c>
      <c r="T1" s="1157">
        <f t="shared" ca="1" si="0"/>
        <v>35</v>
      </c>
      <c r="U1" s="1157">
        <f t="shared" ca="1" si="0"/>
        <v>4</v>
      </c>
      <c r="V1" s="1157">
        <f t="shared" ca="1" si="0"/>
        <v>5</v>
      </c>
      <c r="W1" s="1157">
        <f t="shared" ca="1" si="0"/>
        <v>42</v>
      </c>
      <c r="X1" s="1157">
        <f t="shared" ca="1" si="0"/>
        <v>11</v>
      </c>
      <c r="Y1" s="1157">
        <f t="shared" ca="1" si="0"/>
        <v>11</v>
      </c>
      <c r="Z1" s="1157">
        <f t="shared" ca="1" si="0"/>
        <v>11</v>
      </c>
      <c r="AA1" s="1157">
        <f t="shared" ca="1" si="0"/>
        <v>11</v>
      </c>
      <c r="AB1" s="1157">
        <f t="shared" ca="1" si="0"/>
        <v>11</v>
      </c>
      <c r="AC1" s="1157">
        <f t="shared" ca="1" si="0"/>
        <v>11</v>
      </c>
      <c r="AD1" s="1157">
        <f t="shared" ca="1" si="0"/>
        <v>11</v>
      </c>
      <c r="AE1" s="1157">
        <f t="shared" ca="1" si="0"/>
        <v>11</v>
      </c>
      <c r="AF1" s="1157">
        <f t="shared" ca="1" si="0"/>
        <v>11</v>
      </c>
      <c r="AG1" s="1157">
        <f t="shared" ca="1" si="0"/>
        <v>11</v>
      </c>
      <c r="AH1" s="1157">
        <f t="shared" ca="1" si="0"/>
        <v>11</v>
      </c>
      <c r="AI1" s="1157">
        <f t="shared" ca="1" si="0"/>
        <v>11</v>
      </c>
      <c r="AJ1" s="1157">
        <f t="shared" ca="1" si="0"/>
        <v>11</v>
      </c>
      <c r="AK1" s="1157">
        <f t="shared" ca="1" si="0"/>
        <v>11</v>
      </c>
      <c r="AL1" s="1157">
        <f t="shared" ca="1" si="0"/>
        <v>11</v>
      </c>
      <c r="AM1" s="1157">
        <f t="shared" ca="1" si="0"/>
        <v>11</v>
      </c>
      <c r="AN1" s="1158" t="s">
        <v>1127</v>
      </c>
    </row>
    <row r="2" spans="1:40" ht="21" customHeight="1" x14ac:dyDescent="0.25">
      <c r="A2" s="2523" t="s">
        <v>1281</v>
      </c>
      <c r="B2" s="2524"/>
      <c r="C2" s="2524"/>
      <c r="D2" s="2524"/>
      <c r="E2" s="2524"/>
      <c r="F2" s="2524"/>
      <c r="G2" s="2524"/>
      <c r="H2" s="2524"/>
      <c r="I2" s="2524"/>
      <c r="J2" s="2524"/>
      <c r="K2" s="2524"/>
      <c r="L2" s="2524"/>
      <c r="M2" s="2524"/>
      <c r="N2" s="2524"/>
      <c r="O2" s="2524"/>
      <c r="P2" s="2524"/>
      <c r="Q2" s="1160"/>
      <c r="R2" s="198"/>
      <c r="S2" s="198"/>
      <c r="T2" s="198"/>
      <c r="U2" s="198"/>
      <c r="V2" s="198"/>
      <c r="W2" s="198"/>
      <c r="X2" s="198"/>
      <c r="Y2" s="838"/>
      <c r="Z2" s="838"/>
      <c r="AA2" s="838"/>
      <c r="AB2" s="838"/>
      <c r="AC2" s="838"/>
      <c r="AD2" s="838"/>
      <c r="AE2" s="838"/>
      <c r="AF2" s="838"/>
      <c r="AG2" s="838"/>
      <c r="AH2" s="838"/>
      <c r="AI2" s="838"/>
      <c r="AJ2" s="838"/>
      <c r="AK2" s="838"/>
      <c r="AL2" s="838"/>
      <c r="AM2" s="838"/>
    </row>
    <row r="3" spans="1:40" ht="21.75" customHeight="1" x14ac:dyDescent="0.25">
      <c r="A3" s="2523"/>
      <c r="B3" s="2524"/>
      <c r="C3" s="2524"/>
      <c r="D3" s="2524"/>
      <c r="E3" s="2524"/>
      <c r="F3" s="2524"/>
      <c r="G3" s="2524"/>
      <c r="H3" s="2524"/>
      <c r="I3" s="2524"/>
      <c r="J3" s="2524"/>
      <c r="K3" s="2524"/>
      <c r="L3" s="2524"/>
      <c r="M3" s="2524"/>
      <c r="N3" s="2524"/>
      <c r="O3" s="2524"/>
      <c r="P3" s="2524"/>
      <c r="Q3" s="1160"/>
      <c r="R3" s="198"/>
      <c r="S3" s="198"/>
      <c r="T3" s="198"/>
      <c r="U3" s="198"/>
      <c r="V3" s="838"/>
      <c r="W3" s="838"/>
      <c r="X3" s="838"/>
      <c r="Y3" s="838"/>
      <c r="Z3" s="838"/>
      <c r="AA3" s="838"/>
      <c r="AB3" s="838"/>
      <c r="AC3" s="838"/>
      <c r="AD3" s="838"/>
      <c r="AE3" s="838"/>
      <c r="AF3" s="838"/>
      <c r="AG3" s="838"/>
      <c r="AH3" s="838"/>
      <c r="AI3" s="838"/>
      <c r="AJ3" s="838"/>
      <c r="AK3" s="838"/>
      <c r="AL3" s="838"/>
      <c r="AM3" s="838"/>
    </row>
    <row r="4" spans="1:40" ht="21.75" customHeight="1" x14ac:dyDescent="0.25">
      <c r="A4" s="2523" t="s">
        <v>1128</v>
      </c>
      <c r="B4" s="2524"/>
      <c r="C4" s="2524"/>
      <c r="D4" s="2524"/>
      <c r="E4" s="2524"/>
      <c r="F4" s="2524"/>
      <c r="G4" s="2524"/>
      <c r="H4" s="2524"/>
      <c r="I4" s="2524"/>
      <c r="J4" s="2524"/>
      <c r="K4" s="2524"/>
      <c r="L4" s="2524"/>
      <c r="M4" s="2524"/>
      <c r="N4" s="2524"/>
      <c r="O4" s="2524"/>
      <c r="P4" s="2524"/>
      <c r="Q4" s="1160"/>
      <c r="R4" s="198"/>
      <c r="S4" s="198"/>
      <c r="T4" s="198"/>
      <c r="U4" s="198"/>
      <c r="V4" s="838"/>
      <c r="W4" s="838"/>
      <c r="X4" s="838"/>
      <c r="Y4" s="838"/>
      <c r="Z4" s="838"/>
      <c r="AA4" s="838"/>
      <c r="AB4" s="838"/>
      <c r="AC4" s="838"/>
      <c r="AD4" s="838"/>
      <c r="AE4" s="838"/>
      <c r="AF4" s="838"/>
      <c r="AG4" s="838"/>
      <c r="AH4" s="838"/>
      <c r="AI4" s="838"/>
      <c r="AJ4" s="838"/>
      <c r="AK4" s="838"/>
      <c r="AL4" s="838"/>
      <c r="AM4" s="838"/>
    </row>
    <row r="5" spans="1:40" ht="21.75" customHeight="1" x14ac:dyDescent="0.25">
      <c r="A5" s="2523"/>
      <c r="B5" s="2524"/>
      <c r="C5" s="2524"/>
      <c r="D5" s="2524"/>
      <c r="E5" s="2524"/>
      <c r="F5" s="2524"/>
      <c r="G5" s="2524"/>
      <c r="H5" s="2524"/>
      <c r="I5" s="2524"/>
      <c r="J5" s="2524"/>
      <c r="K5" s="2524"/>
      <c r="L5" s="2524"/>
      <c r="M5" s="2524"/>
      <c r="N5" s="2524"/>
      <c r="O5" s="2524"/>
      <c r="P5" s="2524"/>
      <c r="Q5" s="1160"/>
      <c r="R5" s="198"/>
      <c r="S5" s="198"/>
      <c r="T5" s="198"/>
      <c r="U5" s="198"/>
      <c r="V5" s="838"/>
      <c r="W5" s="838"/>
      <c r="X5" s="838"/>
      <c r="Y5" s="838"/>
      <c r="Z5" s="838"/>
      <c r="AA5" s="838"/>
      <c r="AB5" s="838"/>
      <c r="AC5" s="838"/>
      <c r="AD5" s="838"/>
      <c r="AE5" s="838"/>
      <c r="AF5" s="838"/>
      <c r="AG5" s="838"/>
      <c r="AH5" s="838"/>
      <c r="AI5" s="838"/>
      <c r="AJ5" s="838"/>
      <c r="AK5" s="838"/>
      <c r="AL5" s="838"/>
      <c r="AM5" s="838"/>
    </row>
    <row r="6" spans="1:40" ht="23.25" customHeight="1" x14ac:dyDescent="0.25">
      <c r="A6" s="1644"/>
      <c r="B6" s="1863" t="s">
        <v>1102</v>
      </c>
      <c r="C6" s="1863"/>
      <c r="D6" s="1863"/>
      <c r="E6" s="1863"/>
      <c r="F6" s="1863"/>
      <c r="G6" s="1863"/>
      <c r="H6" s="1863"/>
      <c r="I6" s="1863"/>
      <c r="J6" s="1863"/>
      <c r="K6" s="1863"/>
      <c r="L6" s="1863"/>
      <c r="M6" s="1863"/>
      <c r="N6" s="1863"/>
      <c r="O6" s="1863"/>
      <c r="P6" s="1863"/>
      <c r="Q6" s="1160"/>
      <c r="R6" s="198"/>
      <c r="S6" s="198"/>
      <c r="T6" s="198"/>
      <c r="U6" s="198"/>
      <c r="V6" s="198"/>
      <c r="W6" s="198"/>
      <c r="X6" s="1161"/>
      <c r="Y6" s="838"/>
      <c r="Z6" s="838"/>
      <c r="AA6" s="838"/>
      <c r="AB6" s="838"/>
      <c r="AC6" s="838"/>
      <c r="AD6" s="838"/>
      <c r="AE6" s="838"/>
      <c r="AF6" s="838"/>
      <c r="AG6" s="838"/>
      <c r="AH6" s="838"/>
      <c r="AI6" s="838"/>
      <c r="AJ6" s="838"/>
      <c r="AK6" s="838"/>
      <c r="AL6" s="838"/>
      <c r="AM6" s="838"/>
    </row>
    <row r="7" spans="1:40" ht="23.25" customHeight="1" x14ac:dyDescent="0.25">
      <c r="A7" s="1644"/>
      <c r="B7" s="1863"/>
      <c r="C7" s="1863"/>
      <c r="D7" s="1863"/>
      <c r="E7" s="1863"/>
      <c r="F7" s="1863"/>
      <c r="G7" s="1863"/>
      <c r="H7" s="1863"/>
      <c r="I7" s="1863"/>
      <c r="J7" s="1863"/>
      <c r="K7" s="1863"/>
      <c r="L7" s="1863"/>
      <c r="M7" s="1863"/>
      <c r="N7" s="1863"/>
      <c r="O7" s="1863"/>
      <c r="P7" s="1863"/>
      <c r="Q7" s="1160"/>
      <c r="R7" s="198"/>
      <c r="S7" s="198"/>
      <c r="T7" s="198"/>
      <c r="U7" s="198"/>
      <c r="V7" s="198"/>
      <c r="W7" s="198"/>
      <c r="X7" s="1161"/>
      <c r="Y7" s="838"/>
      <c r="Z7" s="838"/>
      <c r="AA7" s="838"/>
      <c r="AB7" s="838"/>
      <c r="AC7" s="838"/>
      <c r="AD7" s="838"/>
      <c r="AE7" s="838"/>
      <c r="AF7" s="838"/>
      <c r="AG7" s="838"/>
      <c r="AH7" s="838"/>
      <c r="AI7" s="838"/>
      <c r="AJ7" s="838"/>
      <c r="AK7" s="838"/>
      <c r="AL7" s="838"/>
      <c r="AM7" s="838"/>
    </row>
    <row r="8" spans="1:40" ht="23.25" customHeight="1" x14ac:dyDescent="0.25">
      <c r="A8" s="404"/>
      <c r="B8" s="404"/>
      <c r="C8" s="404"/>
      <c r="D8" s="404"/>
      <c r="E8" s="404"/>
      <c r="F8" s="404"/>
      <c r="G8" s="404"/>
      <c r="H8" s="404"/>
      <c r="I8" s="404"/>
      <c r="J8" s="404"/>
      <c r="K8" s="404"/>
      <c r="L8" s="404"/>
      <c r="M8" s="404"/>
      <c r="N8" s="405"/>
      <c r="O8" s="405"/>
      <c r="P8" s="805"/>
      <c r="Q8" s="1160"/>
      <c r="R8" s="198"/>
      <c r="S8" s="198"/>
      <c r="T8" s="198"/>
      <c r="U8" s="331"/>
      <c r="V8" s="331"/>
      <c r="W8" s="331"/>
      <c r="X8" s="331"/>
      <c r="Y8" s="838"/>
      <c r="Z8" s="838"/>
      <c r="AA8" s="838"/>
      <c r="AB8" s="838"/>
      <c r="AC8" s="838"/>
      <c r="AD8" s="838"/>
      <c r="AE8" s="838"/>
      <c r="AF8" s="838"/>
      <c r="AG8" s="838"/>
      <c r="AH8" s="838"/>
      <c r="AI8" s="838"/>
      <c r="AJ8" s="838"/>
      <c r="AK8" s="838"/>
      <c r="AL8" s="838"/>
      <c r="AM8" s="838"/>
    </row>
    <row r="9" spans="1:40" ht="23.25" customHeight="1" x14ac:dyDescent="0.25">
      <c r="A9" s="301"/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F9" s="301"/>
      <c r="AG9" s="301"/>
      <c r="AH9" s="301"/>
      <c r="AI9" s="301"/>
      <c r="AJ9" s="301"/>
      <c r="AK9" s="301"/>
      <c r="AL9" s="301"/>
      <c r="AM9" s="301"/>
    </row>
    <row r="10" spans="1:40" x14ac:dyDescent="0.25">
      <c r="A10" s="301"/>
      <c r="B10" s="301"/>
      <c r="C10" s="301"/>
      <c r="D10" s="301"/>
      <c r="E10" s="301"/>
      <c r="F10" s="301"/>
      <c r="G10" s="301"/>
      <c r="H10" s="301"/>
      <c r="I10" s="301"/>
      <c r="J10" s="301"/>
      <c r="K10" s="301"/>
      <c r="L10" s="301"/>
      <c r="M10" s="301"/>
      <c r="N10" s="301"/>
      <c r="O10" s="301"/>
      <c r="P10" s="301"/>
      <c r="Q10" s="301"/>
      <c r="R10" s="301"/>
      <c r="S10" s="301"/>
      <c r="T10" s="301"/>
      <c r="U10" s="301"/>
      <c r="V10" s="301"/>
      <c r="W10" s="301"/>
      <c r="X10" s="301"/>
      <c r="Y10" s="301"/>
      <c r="Z10" s="301"/>
      <c r="AA10" s="301"/>
      <c r="AB10" s="301"/>
      <c r="AC10" s="301"/>
      <c r="AD10" s="301"/>
      <c r="AE10" s="301"/>
      <c r="AF10" s="301"/>
      <c r="AG10" s="301"/>
      <c r="AH10" s="301"/>
      <c r="AI10" s="301"/>
      <c r="AJ10" s="301"/>
      <c r="AK10" s="301"/>
      <c r="AL10" s="301"/>
      <c r="AM10" s="301"/>
    </row>
    <row r="11" spans="1:40" x14ac:dyDescent="0.25">
      <c r="A11" s="404"/>
      <c r="B11" s="404"/>
      <c r="C11" s="404"/>
      <c r="D11" s="404"/>
      <c r="E11" s="404"/>
      <c r="F11" s="404"/>
      <c r="G11" s="404"/>
      <c r="H11" s="404"/>
      <c r="I11" s="404"/>
      <c r="J11" s="404"/>
      <c r="K11" s="404"/>
      <c r="L11" s="404"/>
      <c r="M11" s="404"/>
      <c r="N11" s="404"/>
      <c r="O11" s="405"/>
      <c r="Q11" s="863"/>
      <c r="R11" s="198"/>
      <c r="S11" s="198"/>
      <c r="T11" s="198"/>
      <c r="U11" s="331"/>
      <c r="V11" s="331"/>
      <c r="W11" s="331"/>
      <c r="X11" s="331"/>
      <c r="Y11" s="838"/>
      <c r="Z11" s="838"/>
      <c r="AA11" s="838"/>
      <c r="AB11" s="838"/>
      <c r="AC11" s="838"/>
      <c r="AD11" s="838"/>
      <c r="AE11" s="838"/>
      <c r="AF11" s="838"/>
      <c r="AG11" s="838"/>
      <c r="AH11" s="838"/>
      <c r="AI11" s="838"/>
      <c r="AJ11" s="838"/>
      <c r="AK11" s="838"/>
      <c r="AL11" s="838"/>
      <c r="AM11" s="838"/>
    </row>
    <row r="12" spans="1:40" ht="15" customHeight="1" x14ac:dyDescent="0.25">
      <c r="A12" s="747"/>
      <c r="B12" s="2526"/>
      <c r="C12" s="2526"/>
      <c r="D12" s="2526"/>
      <c r="E12" s="2526"/>
      <c r="F12" s="2526"/>
      <c r="G12" s="2526"/>
      <c r="H12" s="2526"/>
      <c r="I12" s="2526"/>
      <c r="J12" s="2526"/>
      <c r="K12" s="2526"/>
      <c r="L12" s="2526"/>
      <c r="M12" s="2526"/>
      <c r="N12" s="2526"/>
      <c r="O12" s="2526"/>
      <c r="P12" s="745" t="s">
        <v>17</v>
      </c>
      <c r="Q12" s="863"/>
      <c r="R12" s="39" t="s">
        <v>1112</v>
      </c>
      <c r="S12" s="838"/>
      <c r="T12" s="838"/>
      <c r="U12" s="556"/>
      <c r="V12" s="556"/>
      <c r="W12" s="556"/>
      <c r="X12" s="556"/>
      <c r="Y12" s="838"/>
      <c r="Z12" s="838"/>
      <c r="AA12" s="838"/>
      <c r="AB12" s="838"/>
      <c r="AC12" s="838"/>
      <c r="AD12" s="838"/>
      <c r="AE12" s="838"/>
      <c r="AF12" s="838"/>
      <c r="AG12" s="838"/>
      <c r="AH12" s="838"/>
      <c r="AI12" s="838"/>
      <c r="AJ12" s="838"/>
      <c r="AK12" s="838"/>
      <c r="AL12" s="838"/>
      <c r="AM12" s="838"/>
    </row>
    <row r="13" spans="1:40" ht="26.25" customHeight="1" x14ac:dyDescent="0.35">
      <c r="A13" s="747"/>
      <c r="B13" s="2525" t="s">
        <v>45</v>
      </c>
      <c r="C13" s="2525"/>
      <c r="D13" s="2525"/>
      <c r="E13" s="2525"/>
      <c r="F13" s="2525"/>
      <c r="G13" s="2525"/>
      <c r="H13" s="2525"/>
      <c r="I13" s="2525"/>
      <c r="J13" s="2525"/>
      <c r="K13" s="2525"/>
      <c r="L13" s="2525"/>
      <c r="M13" s="2525"/>
      <c r="N13" s="2525"/>
      <c r="O13" s="2525"/>
      <c r="P13" s="1874">
        <v>8</v>
      </c>
      <c r="Q13" s="863"/>
      <c r="R13" s="838"/>
      <c r="S13" s="838"/>
      <c r="T13" s="838"/>
      <c r="U13" s="556"/>
      <c r="V13" s="556"/>
      <c r="W13" s="556"/>
      <c r="X13" s="556"/>
      <c r="Y13" s="838"/>
      <c r="Z13" s="838"/>
      <c r="AA13" s="838"/>
      <c r="AB13" s="838"/>
      <c r="AC13" s="838"/>
      <c r="AD13" s="838"/>
      <c r="AE13" s="838"/>
      <c r="AF13" s="838"/>
      <c r="AG13" s="838"/>
      <c r="AH13" s="838"/>
      <c r="AI13" s="838"/>
      <c r="AJ13" s="838"/>
      <c r="AK13" s="838"/>
      <c r="AL13" s="838"/>
      <c r="AM13" s="838"/>
    </row>
    <row r="14" spans="1:40" ht="15" customHeight="1" x14ac:dyDescent="0.25">
      <c r="A14" s="747"/>
      <c r="B14" s="747"/>
      <c r="C14" s="747"/>
      <c r="D14" s="747"/>
      <c r="E14" s="747"/>
      <c r="F14" s="747"/>
      <c r="G14" s="747"/>
      <c r="H14" s="747"/>
      <c r="I14" s="747"/>
      <c r="J14" s="747"/>
      <c r="K14" s="747"/>
      <c r="L14" s="2526"/>
      <c r="M14" s="2526"/>
      <c r="N14" s="2526"/>
      <c r="O14" s="745">
        <f t="shared" ref="O14" si="1">ROW()+1</f>
        <v>15</v>
      </c>
      <c r="P14" s="1874"/>
      <c r="Q14" s="863"/>
      <c r="R14" s="838"/>
      <c r="S14" s="838"/>
      <c r="T14" s="838"/>
      <c r="U14" s="556"/>
      <c r="V14" s="556"/>
      <c r="W14" s="556"/>
      <c r="X14" s="556"/>
      <c r="Y14" s="838"/>
      <c r="Z14" s="838"/>
      <c r="AA14" s="838"/>
      <c r="AB14" s="838"/>
      <c r="AC14" s="838"/>
      <c r="AD14" s="838"/>
      <c r="AE14" s="838"/>
      <c r="AF14" s="838"/>
      <c r="AG14" s="838"/>
      <c r="AH14" s="838"/>
      <c r="AI14" s="838"/>
      <c r="AJ14" s="838"/>
      <c r="AK14" s="838"/>
      <c r="AL14" s="838"/>
      <c r="AM14" s="838"/>
    </row>
    <row r="15" spans="1:40" ht="37.5" customHeight="1" x14ac:dyDescent="0.25">
      <c r="A15" s="410"/>
      <c r="B15" s="410"/>
      <c r="C15" s="410"/>
      <c r="D15" s="410"/>
      <c r="E15" s="410"/>
      <c r="F15" s="410"/>
      <c r="G15" s="410"/>
      <c r="H15" s="410"/>
      <c r="I15" s="410"/>
      <c r="J15" s="410"/>
      <c r="K15" s="410"/>
      <c r="L15" s="410"/>
      <c r="M15" s="410"/>
      <c r="N15" s="410"/>
      <c r="O15" s="838"/>
      <c r="P15" s="863"/>
      <c r="Q15" s="863"/>
      <c r="R15" s="838"/>
      <c r="S15" s="838"/>
      <c r="T15" s="838"/>
      <c r="U15" s="556"/>
      <c r="V15" s="556"/>
      <c r="W15" s="556"/>
      <c r="X15" s="556"/>
      <c r="Y15" s="838"/>
      <c r="Z15" s="838"/>
      <c r="AA15" s="838"/>
      <c r="AB15" s="838"/>
      <c r="AC15" s="838"/>
      <c r="AD15" s="838"/>
      <c r="AE15" s="838"/>
      <c r="AF15" s="838"/>
      <c r="AG15" s="838"/>
      <c r="AH15" s="838"/>
      <c r="AI15" s="838"/>
      <c r="AJ15" s="838"/>
      <c r="AK15" s="838"/>
      <c r="AL15" s="838"/>
      <c r="AM15" s="838"/>
    </row>
    <row r="16" spans="1:40" ht="18.75" x14ac:dyDescent="0.25">
      <c r="A16" s="410"/>
      <c r="B16" s="554" t="s">
        <v>46</v>
      </c>
      <c r="C16" s="410"/>
      <c r="D16" s="410"/>
      <c r="E16" s="410"/>
      <c r="F16" s="410"/>
      <c r="G16" s="410"/>
      <c r="H16" s="410"/>
      <c r="I16" s="320" t="s">
        <v>47</v>
      </c>
      <c r="J16" s="320"/>
      <c r="K16" s="555"/>
      <c r="L16" s="555"/>
      <c r="M16" s="555"/>
      <c r="N16" s="555"/>
      <c r="O16" s="838"/>
      <c r="P16" s="863"/>
      <c r="Q16" s="863"/>
      <c r="R16" s="838"/>
      <c r="S16" s="838"/>
      <c r="T16" s="838"/>
      <c r="U16" s="556"/>
      <c r="V16" s="556"/>
      <c r="W16" s="556"/>
      <c r="X16" s="556"/>
      <c r="Y16" s="838"/>
      <c r="Z16" s="838"/>
      <c r="AA16" s="838"/>
      <c r="AB16" s="838"/>
      <c r="AC16" s="838"/>
      <c r="AD16" s="838"/>
      <c r="AE16" s="838"/>
      <c r="AF16" s="838"/>
      <c r="AG16" s="838"/>
      <c r="AH16" s="838"/>
      <c r="AI16" s="838"/>
      <c r="AJ16" s="838"/>
      <c r="AK16" s="838"/>
      <c r="AL16" s="838"/>
      <c r="AM16" s="838"/>
    </row>
    <row r="17" spans="1:39" x14ac:dyDescent="0.25">
      <c r="A17" s="410"/>
      <c r="B17" s="410"/>
      <c r="C17" s="410"/>
      <c r="D17" s="410"/>
      <c r="E17" s="410"/>
      <c r="F17" s="410"/>
      <c r="G17" s="410"/>
      <c r="H17" s="410"/>
      <c r="I17" s="410"/>
      <c r="J17" s="410"/>
      <c r="K17" s="410"/>
      <c r="L17" s="410"/>
      <c r="M17" s="410"/>
      <c r="N17" s="410"/>
      <c r="O17" s="838"/>
      <c r="P17" s="863"/>
      <c r="Q17" s="863"/>
      <c r="R17" s="838"/>
      <c r="S17" s="838"/>
      <c r="T17" s="838"/>
      <c r="U17" s="556"/>
      <c r="V17" s="556"/>
      <c r="W17" s="556"/>
      <c r="X17" s="556"/>
      <c r="Y17" s="838"/>
      <c r="Z17" s="838"/>
      <c r="AA17" s="838"/>
      <c r="AB17" s="838"/>
      <c r="AC17" s="838"/>
      <c r="AD17" s="838"/>
      <c r="AE17" s="838"/>
      <c r="AF17" s="838"/>
      <c r="AG17" s="838"/>
      <c r="AH17" s="838"/>
      <c r="AI17" s="838"/>
      <c r="AJ17" s="838"/>
      <c r="AK17" s="838"/>
      <c r="AL17" s="838"/>
      <c r="AM17" s="838"/>
    </row>
    <row r="18" spans="1:39" x14ac:dyDescent="0.25">
      <c r="A18" s="410"/>
      <c r="B18" s="2551" t="s">
        <v>484</v>
      </c>
      <c r="C18" s="2551"/>
      <c r="D18" s="2551"/>
      <c r="E18" s="2551"/>
      <c r="F18" s="2551"/>
      <c r="G18" s="2551"/>
      <c r="H18" s="2551"/>
      <c r="I18" s="2551"/>
      <c r="J18" s="2551"/>
      <c r="K18" s="2551"/>
      <c r="L18" s="2551"/>
      <c r="M18" s="2551"/>
      <c r="N18" s="2551"/>
      <c r="O18" s="838"/>
      <c r="P18" s="863"/>
      <c r="Q18" s="863"/>
      <c r="R18" s="838"/>
      <c r="S18" s="838"/>
      <c r="T18" s="838"/>
      <c r="U18" s="556"/>
      <c r="V18" s="556"/>
      <c r="W18" s="556"/>
      <c r="X18" s="556"/>
      <c r="Y18" s="838"/>
      <c r="Z18" s="838"/>
      <c r="AA18" s="838"/>
      <c r="AB18" s="838"/>
      <c r="AC18" s="838"/>
      <c r="AD18" s="838"/>
      <c r="AE18" s="838"/>
      <c r="AF18" s="838"/>
      <c r="AG18" s="838"/>
      <c r="AH18" s="838"/>
      <c r="AI18" s="838"/>
      <c r="AJ18" s="838"/>
      <c r="AK18" s="838"/>
      <c r="AL18" s="838"/>
      <c r="AM18" s="838"/>
    </row>
    <row r="19" spans="1:39" x14ac:dyDescent="0.25">
      <c r="A19" s="410"/>
      <c r="B19" s="2551"/>
      <c r="C19" s="2551"/>
      <c r="D19" s="2551"/>
      <c r="E19" s="2551"/>
      <c r="F19" s="2551"/>
      <c r="G19" s="2551"/>
      <c r="H19" s="2551"/>
      <c r="I19" s="2551"/>
      <c r="J19" s="2551"/>
      <c r="K19" s="2551"/>
      <c r="L19" s="2551"/>
      <c r="M19" s="2551"/>
      <c r="N19" s="2551"/>
      <c r="O19" s="838"/>
      <c r="P19" s="863"/>
      <c r="Q19" s="863"/>
      <c r="R19" s="838"/>
      <c r="S19" s="838"/>
      <c r="T19" s="838"/>
      <c r="U19" s="556"/>
      <c r="V19" s="556"/>
      <c r="W19" s="556"/>
      <c r="X19" s="556"/>
      <c r="Y19" s="838"/>
      <c r="Z19" s="838"/>
      <c r="AA19" s="838"/>
      <c r="AB19" s="838"/>
      <c r="AC19" s="838"/>
      <c r="AD19" s="838"/>
      <c r="AE19" s="838"/>
      <c r="AF19" s="838"/>
      <c r="AG19" s="838"/>
      <c r="AH19" s="838"/>
      <c r="AI19" s="838"/>
      <c r="AJ19" s="838"/>
      <c r="AK19" s="838"/>
      <c r="AL19" s="838"/>
      <c r="AM19" s="838"/>
    </row>
    <row r="20" spans="1:39" ht="15.75" thickBot="1" x14ac:dyDescent="0.3">
      <c r="A20" s="410"/>
      <c r="B20" s="410"/>
      <c r="C20" s="410"/>
      <c r="D20" s="410"/>
      <c r="E20" s="410"/>
      <c r="F20" s="410"/>
      <c r="G20" s="410"/>
      <c r="H20" s="410"/>
      <c r="I20" s="410"/>
      <c r="J20" s="410"/>
      <c r="K20" s="410"/>
      <c r="L20" s="410"/>
      <c r="M20" s="986" t="s">
        <v>1282</v>
      </c>
      <c r="N20" s="986"/>
      <c r="O20" s="838"/>
      <c r="P20" s="863"/>
      <c r="Q20" s="863"/>
      <c r="R20" s="838"/>
      <c r="S20" s="838"/>
      <c r="T20" s="838"/>
      <c r="U20" s="556"/>
      <c r="V20" s="556"/>
      <c r="W20" s="556"/>
      <c r="X20" s="556"/>
      <c r="Y20" s="838"/>
      <c r="Z20" s="838"/>
      <c r="AA20" s="838"/>
      <c r="AB20" s="838"/>
      <c r="AC20" s="838"/>
      <c r="AD20" s="838"/>
      <c r="AE20" s="838"/>
      <c r="AF20" s="838"/>
      <c r="AG20" s="838"/>
      <c r="AH20" s="838"/>
      <c r="AI20" s="838"/>
      <c r="AJ20" s="838"/>
      <c r="AK20" s="838"/>
      <c r="AL20" s="838"/>
      <c r="AM20" s="838"/>
    </row>
    <row r="21" spans="1:39" ht="26.1" customHeight="1" x14ac:dyDescent="0.25">
      <c r="A21" s="1924" t="s">
        <v>109</v>
      </c>
      <c r="B21" s="2541" t="s">
        <v>1082</v>
      </c>
      <c r="C21" s="2542"/>
      <c r="D21" s="2542"/>
      <c r="E21" s="2542"/>
      <c r="F21" s="2542"/>
      <c r="G21" s="2542"/>
      <c r="H21" s="2542"/>
      <c r="I21" s="2542"/>
      <c r="J21" s="2542"/>
      <c r="K21" s="2542"/>
      <c r="L21" s="2542"/>
      <c r="M21" s="2548" t="s">
        <v>683</v>
      </c>
      <c r="N21" s="2548"/>
      <c r="O21" s="1645"/>
      <c r="P21" s="2533">
        <v>8</v>
      </c>
      <c r="Q21" s="863"/>
      <c r="R21" s="838"/>
      <c r="S21" s="863"/>
      <c r="T21" s="863"/>
      <c r="U21" s="863"/>
      <c r="V21" s="863"/>
      <c r="W21" s="863"/>
      <c r="X21" s="863"/>
      <c r="Y21" s="838"/>
      <c r="Z21" s="838"/>
      <c r="AA21" s="838"/>
      <c r="AB21" s="838"/>
      <c r="AC21" s="838"/>
      <c r="AD21" s="838"/>
      <c r="AE21" s="838"/>
      <c r="AF21" s="838"/>
      <c r="AG21" s="838"/>
      <c r="AH21" s="838"/>
      <c r="AI21" s="838"/>
      <c r="AJ21" s="838"/>
      <c r="AK21" s="838"/>
      <c r="AL21" s="838"/>
      <c r="AM21" s="838"/>
    </row>
    <row r="22" spans="1:39" ht="26.1" customHeight="1" x14ac:dyDescent="0.25">
      <c r="A22" s="1925"/>
      <c r="B22" s="2543"/>
      <c r="C22" s="2544"/>
      <c r="D22" s="2544"/>
      <c r="E22" s="2544"/>
      <c r="F22" s="2544"/>
      <c r="G22" s="2544"/>
      <c r="H22" s="2544"/>
      <c r="I22" s="2544"/>
      <c r="J22" s="2544"/>
      <c r="K22" s="2544"/>
      <c r="L22" s="2544"/>
      <c r="M22" s="2549" t="s">
        <v>689</v>
      </c>
      <c r="N22" s="2549"/>
      <c r="O22" s="1646"/>
      <c r="P22" s="1931"/>
      <c r="Q22" s="863"/>
      <c r="R22" s="863"/>
      <c r="S22" s="863"/>
      <c r="T22" s="863"/>
      <c r="U22" s="863"/>
      <c r="V22" s="863"/>
      <c r="W22" s="863"/>
      <c r="X22" s="863"/>
      <c r="Y22" s="838"/>
      <c r="Z22" s="838"/>
      <c r="AA22" s="838"/>
      <c r="AB22" s="838"/>
      <c r="AC22" s="838"/>
      <c r="AD22" s="838"/>
      <c r="AE22" s="838"/>
      <c r="AF22" s="838"/>
      <c r="AG22" s="838"/>
      <c r="AH22" s="838"/>
      <c r="AI22" s="838"/>
      <c r="AJ22" s="838"/>
      <c r="AK22" s="838"/>
      <c r="AL22" s="838"/>
      <c r="AM22" s="838"/>
    </row>
    <row r="23" spans="1:39" ht="26.1" customHeight="1" x14ac:dyDescent="0.25">
      <c r="A23" s="1925"/>
      <c r="B23" s="2543"/>
      <c r="C23" s="2544"/>
      <c r="D23" s="2544"/>
      <c r="E23" s="2544"/>
      <c r="F23" s="2544"/>
      <c r="G23" s="2544"/>
      <c r="H23" s="2544"/>
      <c r="I23" s="2544"/>
      <c r="J23" s="2544"/>
      <c r="K23" s="2544"/>
      <c r="L23" s="2544"/>
      <c r="M23" s="2550" t="s">
        <v>884</v>
      </c>
      <c r="N23" s="2550"/>
      <c r="O23" s="1646"/>
      <c r="P23" s="1931"/>
      <c r="Q23" s="863"/>
      <c r="R23" s="863"/>
      <c r="S23" s="863"/>
      <c r="T23" s="863"/>
      <c r="U23" s="863"/>
      <c r="V23" s="863"/>
      <c r="W23" s="863"/>
      <c r="X23" s="863"/>
      <c r="Y23" s="838"/>
      <c r="Z23" s="838"/>
      <c r="AA23" s="838"/>
      <c r="AB23" s="838"/>
      <c r="AC23" s="838"/>
      <c r="AD23" s="838"/>
      <c r="AE23" s="838"/>
      <c r="AF23" s="838"/>
      <c r="AG23" s="838"/>
      <c r="AH23" s="838"/>
      <c r="AI23" s="838"/>
      <c r="AJ23" s="838"/>
      <c r="AK23" s="838"/>
      <c r="AL23" s="838"/>
      <c r="AM23" s="838"/>
    </row>
    <row r="24" spans="1:39" ht="15" customHeight="1" thickBot="1" x14ac:dyDescent="0.3">
      <c r="A24" s="2534"/>
      <c r="B24" s="2535" t="s">
        <v>1083</v>
      </c>
      <c r="C24" s="2536"/>
      <c r="D24" s="2536"/>
      <c r="E24" s="2536"/>
      <c r="F24" s="2536"/>
      <c r="G24" s="2536"/>
      <c r="H24" s="2536"/>
      <c r="I24" s="2536"/>
      <c r="J24" s="2536"/>
      <c r="K24" s="2536"/>
      <c r="L24" s="2536"/>
      <c r="M24" s="2536"/>
      <c r="N24" s="2536"/>
      <c r="O24" s="1059"/>
      <c r="P24" s="1061"/>
      <c r="Q24" s="808"/>
      <c r="R24" s="808"/>
      <c r="S24" s="808"/>
      <c r="T24" s="808"/>
      <c r="U24" s="808"/>
      <c r="V24" s="808"/>
      <c r="W24" s="808"/>
      <c r="X24" s="808"/>
      <c r="Y24" s="838"/>
      <c r="Z24" s="838"/>
      <c r="AA24" s="838"/>
      <c r="AB24" s="838"/>
      <c r="AC24" s="838"/>
      <c r="AD24" s="838"/>
      <c r="AE24" s="838"/>
      <c r="AF24" s="838"/>
      <c r="AG24" s="838"/>
      <c r="AH24" s="838"/>
      <c r="AI24" s="838"/>
      <c r="AJ24" s="838"/>
      <c r="AK24" s="838"/>
      <c r="AL24" s="838"/>
      <c r="AM24" s="838"/>
    </row>
    <row r="25" spans="1:39" ht="21" customHeight="1" x14ac:dyDescent="0.25">
      <c r="A25" s="2534"/>
      <c r="B25" s="2535"/>
      <c r="C25" s="2536"/>
      <c r="D25" s="2536"/>
      <c r="E25" s="2536"/>
      <c r="F25" s="2536"/>
      <c r="G25" s="2536"/>
      <c r="H25" s="2536"/>
      <c r="I25" s="2536"/>
      <c r="J25" s="2536"/>
      <c r="K25" s="2536"/>
      <c r="L25" s="2536"/>
      <c r="M25" s="2536"/>
      <c r="N25" s="2536"/>
      <c r="O25" s="1059"/>
      <c r="P25" s="1061"/>
      <c r="Q25" s="808"/>
      <c r="R25" s="2499" t="s">
        <v>1111</v>
      </c>
      <c r="S25" s="2500"/>
      <c r="T25" s="2500"/>
      <c r="U25" s="2500"/>
      <c r="V25" s="2500"/>
      <c r="W25" s="2501"/>
      <c r="X25" s="808"/>
      <c r="Y25" s="2505" t="s">
        <v>682</v>
      </c>
      <c r="Z25" s="2506"/>
      <c r="AA25" s="2506"/>
      <c r="AB25" s="2506"/>
      <c r="AC25" s="2506"/>
      <c r="AD25" s="2506"/>
      <c r="AE25" s="2506"/>
      <c r="AF25" s="2506"/>
      <c r="AG25" s="2506"/>
      <c r="AH25" s="2506"/>
      <c r="AI25" s="2506"/>
      <c r="AJ25" s="2506"/>
      <c r="AK25" s="2506"/>
      <c r="AL25" s="2506"/>
      <c r="AM25" s="2507"/>
    </row>
    <row r="26" spans="1:39" ht="21" customHeight="1" x14ac:dyDescent="0.25">
      <c r="A26" s="2534"/>
      <c r="B26" s="2537" t="s">
        <v>1081</v>
      </c>
      <c r="C26" s="2538"/>
      <c r="D26" s="2538"/>
      <c r="E26" s="2538"/>
      <c r="F26" s="2538"/>
      <c r="G26" s="2538"/>
      <c r="H26" s="556"/>
      <c r="I26" s="2538" t="s">
        <v>1080</v>
      </c>
      <c r="J26" s="2538"/>
      <c r="K26" s="2538"/>
      <c r="L26" s="2538"/>
      <c r="M26" s="2538"/>
      <c r="N26" s="2538"/>
      <c r="O26" s="1059"/>
      <c r="P26" s="1061"/>
      <c r="Q26" s="808"/>
      <c r="R26" s="2502"/>
      <c r="S26" s="2503"/>
      <c r="T26" s="2503"/>
      <c r="U26" s="2503"/>
      <c r="V26" s="2503"/>
      <c r="W26" s="2504"/>
      <c r="X26" s="808"/>
      <c r="Y26" s="1035" t="s">
        <v>31</v>
      </c>
      <c r="Z26" s="1047" t="s">
        <v>1075</v>
      </c>
      <c r="AA26" s="833"/>
      <c r="AB26" s="833"/>
      <c r="AC26" s="833"/>
      <c r="AD26" s="833"/>
      <c r="AE26" s="833"/>
      <c r="AF26" s="833"/>
      <c r="AG26" s="1049" t="str">
        <f>ADDRESS(ROW(B21),COLUMN(B21),4)</f>
        <v>B21</v>
      </c>
      <c r="AH26" s="833"/>
      <c r="AI26" s="833"/>
      <c r="AJ26" s="833"/>
      <c r="AK26" s="833"/>
      <c r="AL26" s="833"/>
      <c r="AM26" s="998"/>
    </row>
    <row r="27" spans="1:39" ht="18.75" customHeight="1" x14ac:dyDescent="0.25">
      <c r="A27" s="2534"/>
      <c r="B27" s="1017" t="s">
        <v>870</v>
      </c>
      <c r="C27" s="1018"/>
      <c r="D27" s="1015">
        <f>SUM(O35:O74)/1000</f>
        <v>3.34</v>
      </c>
      <c r="E27" s="1030">
        <v>50</v>
      </c>
      <c r="F27" s="1016" t="s">
        <v>871</v>
      </c>
      <c r="G27" s="985">
        <f>D27/E27*1000</f>
        <v>66.8</v>
      </c>
      <c r="H27" s="556"/>
      <c r="I27" s="1018" t="s">
        <v>870</v>
      </c>
      <c r="J27" s="1018"/>
      <c r="K27" s="1015">
        <f>SUM(P35:P74)/1000</f>
        <v>3.63</v>
      </c>
      <c r="L27" s="1014">
        <v>55</v>
      </c>
      <c r="M27" s="1016" t="s">
        <v>871</v>
      </c>
      <c r="N27" s="985">
        <f>K27/L27*1000</f>
        <v>66</v>
      </c>
      <c r="O27" s="1059"/>
      <c r="P27" s="1061"/>
      <c r="Q27" s="808"/>
      <c r="R27" s="1092"/>
      <c r="S27" s="1916" t="s">
        <v>794</v>
      </c>
      <c r="T27" s="2509"/>
      <c r="U27" s="2496"/>
      <c r="V27" s="2497"/>
      <c r="W27" s="2498"/>
      <c r="X27" s="808"/>
      <c r="Y27" s="1035" t="s">
        <v>34</v>
      </c>
      <c r="Z27" s="1047" t="s">
        <v>1074</v>
      </c>
      <c r="AA27" s="833"/>
      <c r="AB27" s="833"/>
      <c r="AC27" s="833"/>
      <c r="AD27" s="833"/>
      <c r="AE27" s="833"/>
      <c r="AF27" s="833"/>
      <c r="AG27" s="1049" t="str">
        <f>ADDRESS(ROW(B26),COLUMN(B26),4)</f>
        <v>B26</v>
      </c>
      <c r="AH27" s="1032" t="s">
        <v>1069</v>
      </c>
      <c r="AI27" s="1049" t="str">
        <f>ADDRESS(ROW(I26),COLUMN(I26),4)</f>
        <v>I26</v>
      </c>
      <c r="AJ27" s="833"/>
      <c r="AK27" s="833"/>
      <c r="AL27" s="833"/>
      <c r="AM27" s="998"/>
    </row>
    <row r="28" spans="1:39" ht="15" customHeight="1" x14ac:dyDescent="0.25">
      <c r="A28" s="2534"/>
      <c r="B28" s="1019" t="s">
        <v>1059</v>
      </c>
      <c r="C28" s="408"/>
      <c r="D28" s="1009"/>
      <c r="E28" s="979">
        <v>55</v>
      </c>
      <c r="F28" s="991" t="s">
        <v>1060</v>
      </c>
      <c r="G28" s="985">
        <f>(D27/E28)*1000</f>
        <v>60.727272727272727</v>
      </c>
      <c r="H28" s="556"/>
      <c r="I28" s="1011" t="s">
        <v>1059</v>
      </c>
      <c r="J28" s="408"/>
      <c r="K28" s="1009"/>
      <c r="L28" s="979">
        <v>60</v>
      </c>
      <c r="M28" s="991" t="s">
        <v>1060</v>
      </c>
      <c r="N28" s="985">
        <f>(K27/L28)*1000</f>
        <v>60.5</v>
      </c>
      <c r="O28" s="1059"/>
      <c r="P28" s="1061"/>
      <c r="Q28" s="808"/>
      <c r="R28" s="2554" t="s">
        <v>1088</v>
      </c>
      <c r="S28" s="1885" t="s">
        <v>809</v>
      </c>
      <c r="T28" s="2511"/>
      <c r="U28" s="2515" t="s">
        <v>1107</v>
      </c>
      <c r="V28" s="2516"/>
      <c r="W28" s="2517"/>
      <c r="X28" s="808"/>
      <c r="Y28" s="1037" t="s">
        <v>113</v>
      </c>
      <c r="Z28" s="1036" t="s">
        <v>491</v>
      </c>
      <c r="AA28" s="302"/>
      <c r="AB28" s="302"/>
      <c r="AC28" s="302"/>
      <c r="AD28" s="302"/>
      <c r="AE28" s="302"/>
      <c r="AF28" s="294"/>
      <c r="AG28" s="294"/>
      <c r="AH28" s="294"/>
      <c r="AI28" s="294"/>
      <c r="AJ28" s="294"/>
      <c r="AK28" s="303"/>
      <c r="AL28" s="303"/>
      <c r="AM28" s="998"/>
    </row>
    <row r="29" spans="1:39" ht="18.75" customHeight="1" x14ac:dyDescent="0.25">
      <c r="A29" s="2534"/>
      <c r="B29" s="1020"/>
      <c r="C29" s="969"/>
      <c r="D29" s="333" t="s">
        <v>1052</v>
      </c>
      <c r="E29" s="1013">
        <v>20</v>
      </c>
      <c r="F29" s="2555" t="s">
        <v>1079</v>
      </c>
      <c r="G29" s="2555"/>
      <c r="H29" s="556"/>
      <c r="I29" s="1012"/>
      <c r="J29" s="969"/>
      <c r="K29" s="333" t="s">
        <v>1052</v>
      </c>
      <c r="L29" s="1013">
        <v>20</v>
      </c>
      <c r="M29" s="2555" t="s">
        <v>1079</v>
      </c>
      <c r="N29" s="2555"/>
      <c r="O29" s="1059"/>
      <c r="P29" s="1061"/>
      <c r="Q29" s="808"/>
      <c r="R29" s="2554"/>
      <c r="S29" s="1916" t="s">
        <v>796</v>
      </c>
      <c r="T29" s="2509"/>
      <c r="U29" s="2515"/>
      <c r="V29" s="2516"/>
      <c r="W29" s="2517"/>
      <c r="X29" s="808"/>
      <c r="Y29" s="2519" t="s">
        <v>19</v>
      </c>
      <c r="Z29" s="1041" t="s">
        <v>1076</v>
      </c>
      <c r="AA29" s="302"/>
      <c r="AB29" s="302"/>
      <c r="AC29" s="302"/>
      <c r="AD29" s="302"/>
      <c r="AE29" s="302"/>
      <c r="AF29" s="294"/>
      <c r="AG29" s="1050" t="str">
        <f>LEFT(ADDRESS(1,COLUMN(B35),4),LEN(ADDRESS(1,COLUMN(B35),4))-1)</f>
        <v>B</v>
      </c>
      <c r="AH29" s="1032" t="s">
        <v>1069</v>
      </c>
      <c r="AI29" s="1050" t="str">
        <f>LEFT(ADDRESS(1,COLUMN(L35),4),LEN(ADDRESS(1,COLUMN(L35),4))-1)</f>
        <v>L</v>
      </c>
      <c r="AJ29" s="294"/>
      <c r="AK29" s="303"/>
      <c r="AL29" s="303"/>
      <c r="AM29" s="998"/>
    </row>
    <row r="30" spans="1:39" ht="18.75" customHeight="1" x14ac:dyDescent="0.25">
      <c r="A30" s="2534"/>
      <c r="B30" s="1021"/>
      <c r="C30" s="969"/>
      <c r="D30" s="969"/>
      <c r="E30" s="839"/>
      <c r="F30" s="1031" t="s">
        <v>1068</v>
      </c>
      <c r="G30" s="990">
        <f>(D27/E28)*E29</f>
        <v>1.2145454545454546</v>
      </c>
      <c r="H30" s="556"/>
      <c r="I30" s="1010"/>
      <c r="J30" s="969"/>
      <c r="K30" s="969"/>
      <c r="L30" s="839"/>
      <c r="M30" s="1031" t="s">
        <v>1068</v>
      </c>
      <c r="N30" s="990">
        <f>(K27/L28)*L29</f>
        <v>1.21</v>
      </c>
      <c r="O30" s="1059"/>
      <c r="P30" s="1061"/>
      <c r="Q30" s="838"/>
      <c r="R30" s="2554"/>
      <c r="S30" s="1881" t="s">
        <v>797</v>
      </c>
      <c r="T30" s="2510"/>
      <c r="U30" s="1121"/>
      <c r="V30" s="2518"/>
      <c r="W30" s="2514" t="s">
        <v>1091</v>
      </c>
      <c r="X30" s="838"/>
      <c r="Y30" s="2519"/>
      <c r="Z30" s="1042" t="s">
        <v>1067</v>
      </c>
      <c r="AA30" s="302"/>
      <c r="AB30" s="302"/>
      <c r="AC30" s="302"/>
      <c r="AD30" s="302"/>
      <c r="AE30" s="302"/>
      <c r="AF30" s="294"/>
      <c r="AG30" s="1050" t="str">
        <f>LEFT(ADDRESS(1,COLUMN(D35),4),LEN(ADDRESS(1,COLUMN(D35),4))-1)</f>
        <v>D</v>
      </c>
      <c r="AH30" s="1032" t="s">
        <v>1069</v>
      </c>
      <c r="AI30" s="1050" t="str">
        <f>LEFT(ADDRESS(1,COLUMN(N35),4),LEN(ADDRESS(1,COLUMN(N35),4))-1)</f>
        <v>N</v>
      </c>
      <c r="AJ30" s="294"/>
      <c r="AK30" s="303"/>
      <c r="AL30" s="303"/>
      <c r="AM30" s="998"/>
    </row>
    <row r="31" spans="1:39" ht="21" customHeight="1" x14ac:dyDescent="0.25">
      <c r="A31" s="2534"/>
      <c r="B31" s="756"/>
      <c r="C31" s="311"/>
      <c r="D31" s="311"/>
      <c r="E31" s="311"/>
      <c r="F31" s="992" t="s">
        <v>1104</v>
      </c>
      <c r="G31" s="997" t="str">
        <f>LEFT(ADDRESS(1,COLUMN(),4),LEN(ADDRESS(1,COLUMN(),4))-1)</f>
        <v>G</v>
      </c>
      <c r="H31" s="997">
        <v>37</v>
      </c>
      <c r="I31" s="994" t="s">
        <v>1105</v>
      </c>
      <c r="J31" s="311"/>
      <c r="K31" s="311"/>
      <c r="L31" s="311"/>
      <c r="M31" s="311"/>
      <c r="N31" s="311"/>
      <c r="O31" s="311"/>
      <c r="P31" s="480"/>
      <c r="Q31" s="838"/>
      <c r="R31" s="2554"/>
      <c r="S31" s="1885" t="s">
        <v>798</v>
      </c>
      <c r="T31" s="2511"/>
      <c r="U31" s="1121"/>
      <c r="V31" s="2518"/>
      <c r="W31" s="2514"/>
      <c r="X31" s="838"/>
      <c r="Y31" s="2520" t="s">
        <v>21</v>
      </c>
      <c r="Z31" s="1142" t="s">
        <v>1113</v>
      </c>
      <c r="AA31" s="1142"/>
      <c r="AB31" s="1142"/>
      <c r="AC31" s="1141"/>
      <c r="AD31" s="1141"/>
      <c r="AE31" s="1141"/>
      <c r="AF31" s="1141"/>
      <c r="AG31" s="1141"/>
      <c r="AH31" s="1141"/>
      <c r="AI31" s="1141"/>
      <c r="AJ31" s="1141"/>
      <c r="AK31" s="1141"/>
      <c r="AL31" s="1141"/>
      <c r="AM31" s="998"/>
    </row>
    <row r="32" spans="1:39" ht="15.75" customHeight="1" x14ac:dyDescent="0.25">
      <c r="A32" s="2534"/>
      <c r="B32" s="2527" t="str">
        <f>B26</f>
        <v>Galettes "classique"</v>
      </c>
      <c r="C32" s="2528"/>
      <c r="D32" s="2528"/>
      <c r="E32" s="2539">
        <f>E29</f>
        <v>20</v>
      </c>
      <c r="F32" s="2539"/>
      <c r="G32" s="2540" t="s">
        <v>1103</v>
      </c>
      <c r="H32" s="2540"/>
      <c r="I32" s="2540"/>
      <c r="J32" s="2539">
        <f>L29</f>
        <v>20</v>
      </c>
      <c r="K32" s="2539"/>
      <c r="L32" s="2528" t="str">
        <f>I26</f>
        <v>Galettes avec blancs montés en neige</v>
      </c>
      <c r="M32" s="2528"/>
      <c r="N32" s="2528"/>
      <c r="O32" s="1059"/>
      <c r="P32" s="1061"/>
      <c r="Q32" s="838"/>
      <c r="R32" s="2554"/>
      <c r="S32" s="1885" t="s">
        <v>808</v>
      </c>
      <c r="T32" s="2511"/>
      <c r="U32" s="1121"/>
      <c r="V32" s="2518"/>
      <c r="W32" s="2514"/>
      <c r="X32" s="838"/>
      <c r="Y32" s="2520"/>
      <c r="Z32" s="1143" t="s">
        <v>1114</v>
      </c>
      <c r="AA32" s="1143"/>
      <c r="AB32" s="1141"/>
      <c r="AC32" s="1141"/>
      <c r="AD32" s="1141"/>
      <c r="AE32" s="1141"/>
      <c r="AF32" s="1141"/>
      <c r="AG32" s="1141"/>
      <c r="AH32" s="1141"/>
      <c r="AI32" s="1141"/>
      <c r="AJ32" s="1141"/>
      <c r="AK32" s="1141"/>
      <c r="AL32" s="1141"/>
      <c r="AM32" s="998"/>
    </row>
    <row r="33" spans="1:39" ht="15" customHeight="1" x14ac:dyDescent="0.25">
      <c r="A33" s="2534"/>
      <c r="B33" s="2527" t="s">
        <v>72</v>
      </c>
      <c r="C33" s="2528"/>
      <c r="D33" s="2528"/>
      <c r="E33" s="2532" t="str">
        <f>F29</f>
        <v>galettes</v>
      </c>
      <c r="F33" s="2532"/>
      <c r="G33" s="2540"/>
      <c r="H33" s="2540"/>
      <c r="I33" s="2540"/>
      <c r="J33" s="2532" t="str">
        <f>M29</f>
        <v>galettes</v>
      </c>
      <c r="K33" s="2532"/>
      <c r="L33" s="2528" t="s">
        <v>72</v>
      </c>
      <c r="M33" s="2528"/>
      <c r="N33" s="2528"/>
      <c r="O33" s="1059"/>
      <c r="P33" s="1061"/>
      <c r="Q33" s="838"/>
      <c r="R33" s="1140" t="s">
        <v>1089</v>
      </c>
      <c r="S33" s="1949" t="s">
        <v>802</v>
      </c>
      <c r="T33" s="1957" t="s">
        <v>795</v>
      </c>
      <c r="U33" s="1122"/>
      <c r="V33" s="1955"/>
      <c r="W33" s="2512" t="s">
        <v>1106</v>
      </c>
      <c r="X33" s="838"/>
      <c r="Y33" s="1038" t="s">
        <v>23</v>
      </c>
      <c r="Z33" s="774" t="s">
        <v>1071</v>
      </c>
      <c r="AA33" s="303"/>
      <c r="AB33" s="995"/>
      <c r="AC33" s="995"/>
      <c r="AD33" s="995"/>
      <c r="AE33" s="995"/>
      <c r="AF33" s="408"/>
      <c r="AG33" s="1051" t="str">
        <f>ADDRESS(ROW(E27),COLUMN(E27),4)</f>
        <v>E27</v>
      </c>
      <c r="AH33" s="1032" t="s">
        <v>1069</v>
      </c>
      <c r="AI33" s="1051" t="str">
        <f>ADDRESS(ROW(L27),COLUMN(L27),4)</f>
        <v>L27</v>
      </c>
      <c r="AJ33" s="995"/>
      <c r="AK33" s="995"/>
      <c r="AL33" s="995"/>
      <c r="AM33" s="998"/>
    </row>
    <row r="34" spans="1:39" ht="24" customHeight="1" x14ac:dyDescent="0.25">
      <c r="A34" s="2534"/>
      <c r="B34" s="1005" t="s">
        <v>799</v>
      </c>
      <c r="C34" s="1006" t="s">
        <v>800</v>
      </c>
      <c r="D34" s="1006" t="s">
        <v>520</v>
      </c>
      <c r="E34" s="1025" t="s">
        <v>799</v>
      </c>
      <c r="F34" s="1026" t="s">
        <v>35</v>
      </c>
      <c r="G34" s="2540"/>
      <c r="H34" s="2540"/>
      <c r="I34" s="2540"/>
      <c r="J34" s="1025" t="s">
        <v>799</v>
      </c>
      <c r="K34" s="1026" t="s">
        <v>35</v>
      </c>
      <c r="L34" s="1006" t="s">
        <v>799</v>
      </c>
      <c r="M34" s="1006" t="s">
        <v>800</v>
      </c>
      <c r="N34" s="1006" t="s">
        <v>520</v>
      </c>
      <c r="O34" s="1064">
        <v>1</v>
      </c>
      <c r="P34" s="1065">
        <v>2</v>
      </c>
      <c r="Q34" s="838"/>
      <c r="R34" s="1092" t="str">
        <f>LEFT(ADDRESS(1,COLUMN(R28),4),LEN(ADDRESS(1,COLUMN(R28),4))-1)</f>
        <v>R</v>
      </c>
      <c r="S34" s="2073"/>
      <c r="T34" s="2508"/>
      <c r="U34" s="1123"/>
      <c r="V34" s="1956"/>
      <c r="W34" s="2513"/>
      <c r="X34" s="838"/>
      <c r="Y34" s="1038" t="s">
        <v>141</v>
      </c>
      <c r="Z34" s="774" t="s">
        <v>1070</v>
      </c>
      <c r="AA34" s="995"/>
      <c r="AB34" s="995"/>
      <c r="AC34" s="995"/>
      <c r="AD34" s="995"/>
      <c r="AE34" s="408"/>
      <c r="AF34" s="1032"/>
      <c r="AG34" s="1052" t="str">
        <f>ADDRESS(ROW(E28),COLUMN(E28),4)</f>
        <v>E28</v>
      </c>
      <c r="AH34" s="1032" t="s">
        <v>1069</v>
      </c>
      <c r="AI34" s="1052" t="str">
        <f>ADDRESS(ROW(L28),COLUMN(L28),4)</f>
        <v>L28</v>
      </c>
      <c r="AJ34" s="995"/>
      <c r="AK34" s="995"/>
      <c r="AL34" s="995"/>
      <c r="AM34" s="998"/>
    </row>
    <row r="35" spans="1:39" ht="21" x14ac:dyDescent="0.25">
      <c r="A35" s="2534"/>
      <c r="B35" s="802"/>
      <c r="C35" s="803"/>
      <c r="D35" s="826"/>
      <c r="E35" s="1027" t="str">
        <f>IF(ISBLANK(B35),"",(B35/D27*G30))</f>
        <v/>
      </c>
      <c r="F35" s="1028">
        <f>IF(G30=0,0,(O35/D27)*G30/1000)</f>
        <v>0</v>
      </c>
      <c r="G35" s="1116" t="s">
        <v>241</v>
      </c>
      <c r="H35" s="1024"/>
      <c r="I35" s="1024"/>
      <c r="J35" s="1027" t="str">
        <f>IF(ISBLANK(L35),"",(L35/K27*N30))</f>
        <v/>
      </c>
      <c r="K35" s="1028">
        <f>IF(N30=0,0,(P35/K27)*N30/1000)</f>
        <v>0</v>
      </c>
      <c r="L35" s="1007"/>
      <c r="M35" s="803"/>
      <c r="N35" s="826"/>
      <c r="O35" s="1062">
        <f t="shared" ref="O35:O45" si="2">IF(ISBLANK(B35),D35,B35*D35)</f>
        <v>0</v>
      </c>
      <c r="P35" s="1063">
        <f t="shared" ref="P35:P45" si="3">IF(ISBLANK(L35),N35,L35*N35)</f>
        <v>0</v>
      </c>
      <c r="Q35" s="838"/>
      <c r="R35" s="1091" t="s">
        <v>241</v>
      </c>
      <c r="S35" s="968"/>
      <c r="T35" s="815"/>
      <c r="U35" s="1124" t="str">
        <f>SUBSTITUTE(R35,S35,T35)</f>
        <v>RECETTE N°1</v>
      </c>
      <c r="V35" s="1126" t="str">
        <f t="shared" ref="V35:V74" si="4">TRIM(U35)</f>
        <v>RECETTE N°1</v>
      </c>
      <c r="W35" s="1128" t="str">
        <f>IF(R35="","",UPPER(LEFT(V35,1))&amp;RIGHT(V35,LEN(V35)-1))</f>
        <v>RECETTE N°1</v>
      </c>
      <c r="X35" s="838"/>
      <c r="Y35" s="1040" t="s">
        <v>142</v>
      </c>
      <c r="Z35" s="1012" t="s">
        <v>1072</v>
      </c>
      <c r="AA35" s="1033"/>
      <c r="AB35" s="1033"/>
      <c r="AC35" s="1033"/>
      <c r="AD35" s="1033"/>
      <c r="AE35" s="1033"/>
      <c r="AF35" s="1033"/>
      <c r="AG35" s="1053" t="str">
        <f>ADDRESS(ROW(E29),COLUMN(E29),4)</f>
        <v>E29</v>
      </c>
      <c r="AH35" s="1034" t="s">
        <v>1069</v>
      </c>
      <c r="AI35" s="1053" t="str">
        <f>ADDRESS(ROW(L29),COLUMN(L29),4)</f>
        <v>L29</v>
      </c>
      <c r="AJ35" s="1033"/>
      <c r="AK35" s="1033"/>
      <c r="AL35" s="1033"/>
      <c r="AM35" s="998"/>
    </row>
    <row r="36" spans="1:39" ht="18.75" customHeight="1" x14ac:dyDescent="0.25">
      <c r="A36" s="2534"/>
      <c r="B36" s="802"/>
      <c r="C36" s="803"/>
      <c r="D36" s="826">
        <v>180</v>
      </c>
      <c r="E36" s="1027" t="str">
        <f>IF(ISBLANK(B36),"",(B36/D27*G30))</f>
        <v/>
      </c>
      <c r="F36" s="1028">
        <f>IF(G30=0,0,(O36/D27)*G30/1000)</f>
        <v>6.545454545454546E-2</v>
      </c>
      <c r="G36" s="1117" t="s">
        <v>1116</v>
      </c>
      <c r="H36" s="1024"/>
      <c r="I36" s="1024"/>
      <c r="J36" s="1027" t="str">
        <f>IF(ISBLANK(L36),"",(L36/K27*N30))</f>
        <v/>
      </c>
      <c r="K36" s="1028">
        <f>IF(N30=0,0,(P36/K27)*N30/1000)</f>
        <v>0</v>
      </c>
      <c r="L36" s="1007"/>
      <c r="M36" s="803"/>
      <c r="N36" s="826"/>
      <c r="O36" s="1062">
        <f t="shared" si="2"/>
        <v>180</v>
      </c>
      <c r="P36" s="1063">
        <f t="shared" si="3"/>
        <v>0</v>
      </c>
      <c r="Q36" s="838"/>
      <c r="R36" s="1091" t="s">
        <v>243</v>
      </c>
      <c r="S36" s="968" t="s">
        <v>1092</v>
      </c>
      <c r="T36" s="815"/>
      <c r="U36" s="1125" t="str">
        <f t="shared" ref="U36:U74" si="5">SUBSTITUTE(R36,S36,T36)</f>
        <v>blé noir</v>
      </c>
      <c r="V36" s="1127" t="str">
        <f t="shared" si="4"/>
        <v>blé noir</v>
      </c>
      <c r="W36" s="1128" t="str">
        <f>IF(R36="","",UPPER(LEFT(V36,1))&amp;RIGHT(V36,LEN(V36)-1))</f>
        <v>Blé noir</v>
      </c>
      <c r="X36" s="838"/>
      <c r="Y36" s="1038" t="s">
        <v>142</v>
      </c>
      <c r="Z36" s="1039" t="s">
        <v>1073</v>
      </c>
      <c r="AA36" s="1033"/>
      <c r="AB36" s="1033"/>
      <c r="AC36" s="1033"/>
      <c r="AD36" s="1033"/>
      <c r="AE36" s="1033"/>
      <c r="AF36" s="1033"/>
      <c r="AG36" s="1052" t="str">
        <f>ADDRESS(ROW(F29),COLUMN(F29),4)</f>
        <v>F29</v>
      </c>
      <c r="AH36" s="1032" t="s">
        <v>1069</v>
      </c>
      <c r="AI36" s="1052" t="str">
        <f>ADDRESS(ROW(M29),COLUMN(M29),4)</f>
        <v>M29</v>
      </c>
      <c r="AJ36" s="1033"/>
      <c r="AK36" s="1033"/>
      <c r="AL36" s="1033"/>
      <c r="AM36" s="998"/>
    </row>
    <row r="37" spans="1:39" ht="21" x14ac:dyDescent="0.25">
      <c r="A37" s="2534"/>
      <c r="B37" s="802"/>
      <c r="C37" s="803"/>
      <c r="D37" s="826">
        <v>480</v>
      </c>
      <c r="E37" s="1027" t="str">
        <f>IF(ISBLANK(B37),"",(B37/D27*G30))</f>
        <v/>
      </c>
      <c r="F37" s="1028">
        <f>IF(G30=0,0,(O37/D27)*G30/1000)</f>
        <v>0.17454545454545456</v>
      </c>
      <c r="G37" s="1117" t="s">
        <v>284</v>
      </c>
      <c r="H37" s="1024"/>
      <c r="I37" s="1024"/>
      <c r="J37" s="1027" t="str">
        <f>IF(ISBLANK(L37),"",(L37/K27*N30))</f>
        <v/>
      </c>
      <c r="K37" s="1028">
        <f>IF(N30=0,0,(P37/K27)*N30/1000)</f>
        <v>0</v>
      </c>
      <c r="L37" s="1007"/>
      <c r="M37" s="803"/>
      <c r="N37" s="826"/>
      <c r="O37" s="1062">
        <f t="shared" si="2"/>
        <v>480</v>
      </c>
      <c r="P37" s="1063">
        <f t="shared" si="3"/>
        <v>0</v>
      </c>
      <c r="Q37" s="838"/>
      <c r="R37" s="1091" t="s">
        <v>244</v>
      </c>
      <c r="S37" s="968" t="s">
        <v>1093</v>
      </c>
      <c r="T37" s="815"/>
      <c r="U37" s="1125" t="str">
        <f t="shared" si="5"/>
        <v>sucre</v>
      </c>
      <c r="V37" s="1127" t="str">
        <f t="shared" si="4"/>
        <v>sucre</v>
      </c>
      <c r="W37" s="1128" t="str">
        <f t="shared" ref="W37:W74" si="6">IF(R37="","",UPPER(LEFT(V37,1))&amp;RIGHT(V37,LEN(V37)-1))</f>
        <v>Sucre</v>
      </c>
      <c r="X37" s="838"/>
      <c r="Y37" s="1035" t="s">
        <v>189</v>
      </c>
      <c r="Z37" s="1043" t="s">
        <v>1077</v>
      </c>
      <c r="AA37" s="996"/>
      <c r="AB37" s="996"/>
      <c r="AC37" s="996"/>
      <c r="AD37" s="996"/>
      <c r="AE37" s="996"/>
      <c r="AF37" s="996"/>
      <c r="AG37" s="996"/>
      <c r="AH37" s="996"/>
      <c r="AI37" s="996"/>
      <c r="AJ37" s="996"/>
      <c r="AK37" s="996"/>
      <c r="AL37" s="996"/>
      <c r="AM37" s="998"/>
    </row>
    <row r="38" spans="1:39" ht="21" x14ac:dyDescent="0.25">
      <c r="A38" s="2534"/>
      <c r="B38" s="802">
        <v>4</v>
      </c>
      <c r="C38" s="803" t="s">
        <v>207</v>
      </c>
      <c r="D38" s="826">
        <v>50</v>
      </c>
      <c r="E38" s="1027">
        <f>IF(ISBLANK(B38),"",(B38/D27*G30))</f>
        <v>1.4545454545454548</v>
      </c>
      <c r="F38" s="1028">
        <f>IF(G30=0,0,(O38/D27)*G30/1000)</f>
        <v>7.2727272727272738E-2</v>
      </c>
      <c r="G38" s="1117" t="s">
        <v>267</v>
      </c>
      <c r="H38" s="1024"/>
      <c r="I38" s="1024"/>
      <c r="J38" s="1027" t="str">
        <f>IF(ISBLANK(L38),"",(L38/K27*N30))</f>
        <v/>
      </c>
      <c r="K38" s="1028">
        <f>IF(N30=0,0,(P38/K27)*N30/1000)</f>
        <v>0</v>
      </c>
      <c r="L38" s="1007"/>
      <c r="M38" s="803"/>
      <c r="N38" s="826"/>
      <c r="O38" s="1062">
        <f t="shared" si="2"/>
        <v>200</v>
      </c>
      <c r="P38" s="1063">
        <f t="shared" si="3"/>
        <v>0</v>
      </c>
      <c r="Q38" s="838"/>
      <c r="R38" s="1091" t="s">
        <v>245</v>
      </c>
      <c r="S38" s="968">
        <v>4</v>
      </c>
      <c r="T38" s="815"/>
      <c r="U38" s="1125" t="str">
        <f t="shared" si="5"/>
        <v xml:space="preserve"> œufs</v>
      </c>
      <c r="V38" s="1127" t="str">
        <f t="shared" si="4"/>
        <v>œufs</v>
      </c>
      <c r="W38" s="1128" t="str">
        <f t="shared" si="6"/>
        <v>Œufs</v>
      </c>
      <c r="X38" s="838"/>
      <c r="Y38" s="1048" t="s">
        <v>190</v>
      </c>
      <c r="Z38" s="564" t="s">
        <v>1078</v>
      </c>
      <c r="AA38" s="996"/>
      <c r="AB38" s="996"/>
      <c r="AC38" s="996"/>
      <c r="AD38" s="996"/>
      <c r="AE38" s="996"/>
      <c r="AF38" s="996"/>
      <c r="AG38" s="1054" t="str">
        <f>ADDRESS(ROW(C78),COLUMN(C78),4)</f>
        <v>C78</v>
      </c>
      <c r="AH38" s="996"/>
      <c r="AI38" s="996"/>
      <c r="AJ38" s="1055"/>
      <c r="AK38" s="556"/>
      <c r="AL38" s="556"/>
      <c r="AM38" s="998"/>
    </row>
    <row r="39" spans="1:39" ht="21" x14ac:dyDescent="0.25">
      <c r="A39" s="2534"/>
      <c r="B39" s="802"/>
      <c r="C39" s="803"/>
      <c r="D39" s="826">
        <v>480</v>
      </c>
      <c r="E39" s="1027" t="str">
        <f>IF(ISBLANK(B39),"",(B39/D27*G30))</f>
        <v/>
      </c>
      <c r="F39" s="1028">
        <f>IF(G30=0,0,(O39/D27)*G30/1000)</f>
        <v>0.17454545454545456</v>
      </c>
      <c r="G39" s="1117" t="s">
        <v>1117</v>
      </c>
      <c r="H39" s="1024"/>
      <c r="I39" s="1024"/>
      <c r="J39" s="1027" t="str">
        <f>IF(ISBLANK(L39),"",(L39/K27*N30))</f>
        <v/>
      </c>
      <c r="K39" s="1028">
        <f>IF(N30=0,0,(P39/K27)*N30/1000)</f>
        <v>0</v>
      </c>
      <c r="L39" s="1007"/>
      <c r="M39" s="803"/>
      <c r="N39" s="826"/>
      <c r="O39" s="1062">
        <f t="shared" si="2"/>
        <v>480</v>
      </c>
      <c r="P39" s="1063">
        <f t="shared" si="3"/>
        <v>0</v>
      </c>
      <c r="Q39" s="838"/>
      <c r="R39" s="1091" t="s">
        <v>246</v>
      </c>
      <c r="S39" s="968" t="s">
        <v>1093</v>
      </c>
      <c r="T39" s="815"/>
      <c r="U39" s="1125" t="str">
        <f t="shared" si="5"/>
        <v>beurre fondu</v>
      </c>
      <c r="V39" s="1127" t="str">
        <f t="shared" si="4"/>
        <v>beurre fondu</v>
      </c>
      <c r="W39" s="1128" t="str">
        <f t="shared" si="6"/>
        <v>Beurre fondu</v>
      </c>
      <c r="X39" s="838"/>
      <c r="Y39" s="1035"/>
      <c r="Z39" s="1045"/>
      <c r="AA39" s="1046"/>
      <c r="AB39" s="1046"/>
      <c r="AC39" s="1046"/>
      <c r="AD39" s="1046"/>
      <c r="AE39" s="1046"/>
      <c r="AF39" s="294"/>
      <c r="AG39" s="294"/>
      <c r="AH39" s="294"/>
      <c r="AI39" s="294"/>
      <c r="AJ39" s="294"/>
      <c r="AK39" s="303"/>
      <c r="AL39" s="303"/>
      <c r="AM39" s="998"/>
    </row>
    <row r="40" spans="1:39" ht="18.75" customHeight="1" x14ac:dyDescent="0.25">
      <c r="A40" s="2534"/>
      <c r="B40" s="802"/>
      <c r="C40" s="803"/>
      <c r="D40" s="826">
        <v>1000</v>
      </c>
      <c r="E40" s="1027" t="str">
        <f>IF(ISBLANK(B40),"",(B40/D27*G30))</f>
        <v/>
      </c>
      <c r="F40" s="1028">
        <f>IF(G30=0,0,(O40/D27)*G30/1000)</f>
        <v>0.36363636363636365</v>
      </c>
      <c r="G40" s="1117" t="s">
        <v>1118</v>
      </c>
      <c r="H40" s="1024"/>
      <c r="I40" s="1024"/>
      <c r="J40" s="1027" t="str">
        <f>IF(ISBLANK(L40),"",(L40/K27*N30))</f>
        <v/>
      </c>
      <c r="K40" s="1028">
        <f>IF(N30=0,0,(P40/K27)*N30/1000)</f>
        <v>0</v>
      </c>
      <c r="L40" s="1007"/>
      <c r="M40" s="803"/>
      <c r="N40" s="826"/>
      <c r="O40" s="1062">
        <f t="shared" si="2"/>
        <v>1000</v>
      </c>
      <c r="P40" s="1063">
        <f t="shared" si="3"/>
        <v>0</v>
      </c>
      <c r="Q40" s="838"/>
      <c r="R40" s="1091" t="s">
        <v>247</v>
      </c>
      <c r="S40" s="968" t="s">
        <v>1094</v>
      </c>
      <c r="T40" s="815"/>
      <c r="U40" s="1125" t="str">
        <f t="shared" si="5"/>
        <v>lait entier</v>
      </c>
      <c r="V40" s="1127" t="str">
        <f t="shared" si="4"/>
        <v>lait entier</v>
      </c>
      <c r="W40" s="1128" t="str">
        <f t="shared" si="6"/>
        <v>Lait entier</v>
      </c>
      <c r="X40" s="838"/>
      <c r="Y40" s="339" t="s">
        <v>115</v>
      </c>
      <c r="Z40" s="2521" t="str">
        <f ca="1">CELL("nomfichier")</f>
        <v>C:\Users\Joël Leboucher\Desktop\UPRT a faire\EN CHANTIER\fait\AU POIDS\[ff-14.A-restauration-13.postits-au-poids.xlsx]Nota</v>
      </c>
      <c r="AA40" s="2521"/>
      <c r="AB40" s="2521"/>
      <c r="AC40" s="2521"/>
      <c r="AD40" s="2521"/>
      <c r="AE40" s="2521"/>
      <c r="AF40" s="2521"/>
      <c r="AG40" s="2521"/>
      <c r="AH40" s="2521"/>
      <c r="AI40" s="2521"/>
      <c r="AJ40" s="2521"/>
      <c r="AK40" s="2521"/>
      <c r="AL40" s="2521"/>
      <c r="AM40" s="2522"/>
    </row>
    <row r="41" spans="1:39" ht="21" x14ac:dyDescent="0.25">
      <c r="A41" s="2534"/>
      <c r="B41" s="802"/>
      <c r="C41" s="803"/>
      <c r="D41" s="826">
        <v>1000</v>
      </c>
      <c r="E41" s="1027" t="str">
        <f>IF(ISBLANK(B41),"",(B41/D27*G30))</f>
        <v/>
      </c>
      <c r="F41" s="1028">
        <f>IF(G30=0,0,(O41/D27)*G30/1000)</f>
        <v>0.36363636363636365</v>
      </c>
      <c r="G41" s="1117" t="s">
        <v>457</v>
      </c>
      <c r="H41" s="1024"/>
      <c r="I41" s="1024"/>
      <c r="J41" s="1027" t="str">
        <f>IF(ISBLANK(L41),"",(L41/K27*N30))</f>
        <v/>
      </c>
      <c r="K41" s="1028">
        <f>IF(N30=0,0,(P41/K27)*N30/1000)</f>
        <v>0</v>
      </c>
      <c r="L41" s="1007"/>
      <c r="M41" s="803"/>
      <c r="N41" s="826"/>
      <c r="O41" s="1062">
        <f t="shared" si="2"/>
        <v>1000</v>
      </c>
      <c r="P41" s="1063">
        <f t="shared" si="3"/>
        <v>0</v>
      </c>
      <c r="Q41" s="838"/>
      <c r="R41" s="1091" t="s">
        <v>248</v>
      </c>
      <c r="S41" s="968" t="s">
        <v>1095</v>
      </c>
      <c r="T41" s="815"/>
      <c r="U41" s="1125" t="str">
        <f t="shared" si="5"/>
        <v>eau</v>
      </c>
      <c r="V41" s="1127" t="str">
        <f t="shared" si="4"/>
        <v>eau</v>
      </c>
      <c r="W41" s="1128" t="str">
        <f t="shared" si="6"/>
        <v>Eau</v>
      </c>
      <c r="X41" s="838"/>
      <c r="Y41" s="757" t="s">
        <v>117</v>
      </c>
      <c r="Z41" s="2521" t="s">
        <v>503</v>
      </c>
      <c r="AA41" s="2521"/>
      <c r="AB41" s="2521"/>
      <c r="AC41" s="2521"/>
      <c r="AD41" s="2521"/>
      <c r="AE41" s="2521"/>
      <c r="AF41" s="2521"/>
      <c r="AG41" s="2521"/>
      <c r="AH41" s="2521"/>
      <c r="AI41" s="2521"/>
      <c r="AJ41" s="2521"/>
      <c r="AK41" s="2521"/>
      <c r="AL41" s="2521"/>
      <c r="AM41" s="2522"/>
    </row>
    <row r="42" spans="1:39" ht="21.75" thickBot="1" x14ac:dyDescent="0.3">
      <c r="A42" s="2534"/>
      <c r="B42" s="802"/>
      <c r="C42" s="803"/>
      <c r="D42" s="826"/>
      <c r="E42" s="1027" t="str">
        <f>IF(ISBLANK(B42),"",(B42/D27*G30))</f>
        <v/>
      </c>
      <c r="F42" s="1028">
        <f>IF(G30=0,0,(O42/D27)*G30/1000)</f>
        <v>0</v>
      </c>
      <c r="G42" s="1118" t="s">
        <v>456</v>
      </c>
      <c r="H42" s="1024"/>
      <c r="I42" s="1024"/>
      <c r="J42" s="1027" t="str">
        <f>IF(ISBLANK(L42),"",(L42/K27*N30))</f>
        <v/>
      </c>
      <c r="K42" s="1028">
        <f>IF(N30=0,0,(P42/K27)*N30/1000)</f>
        <v>0</v>
      </c>
      <c r="L42" s="1007"/>
      <c r="M42" s="803"/>
      <c r="N42" s="826"/>
      <c r="O42" s="1062">
        <f t="shared" si="2"/>
        <v>0</v>
      </c>
      <c r="P42" s="1063">
        <f t="shared" si="3"/>
        <v>0</v>
      </c>
      <c r="Q42" s="838"/>
      <c r="R42" s="1091"/>
      <c r="S42" s="968"/>
      <c r="T42" s="815"/>
      <c r="U42" s="1125" t="str">
        <f t="shared" si="5"/>
        <v/>
      </c>
      <c r="V42" s="1127" t="str">
        <f t="shared" si="4"/>
        <v/>
      </c>
      <c r="W42" s="1128" t="str">
        <f t="shared" si="6"/>
        <v/>
      </c>
      <c r="X42" s="838"/>
      <c r="Y42" s="2196" t="s">
        <v>120</v>
      </c>
      <c r="Z42" s="2197"/>
      <c r="AA42" s="2197"/>
      <c r="AB42" s="2197"/>
      <c r="AC42" s="2197"/>
      <c r="AD42" s="2197"/>
      <c r="AE42" s="2197"/>
      <c r="AF42" s="2197"/>
      <c r="AG42" s="2197"/>
      <c r="AH42" s="2197"/>
      <c r="AI42" s="2197"/>
      <c r="AJ42" s="2197"/>
      <c r="AK42" s="2197"/>
      <c r="AL42" s="2197"/>
      <c r="AM42" s="2198"/>
    </row>
    <row r="43" spans="1:39" ht="18.75" customHeight="1" x14ac:dyDescent="0.25">
      <c r="A43" s="2534"/>
      <c r="B43" s="802"/>
      <c r="C43" s="803"/>
      <c r="D43" s="826"/>
      <c r="E43" s="1027" t="str">
        <f>IF(ISBLANK(B43),"",(B43/D27*G30))</f>
        <v/>
      </c>
      <c r="F43" s="1028">
        <f>IF(G30=0,0,(O43/D27)*G30/1000)</f>
        <v>0</v>
      </c>
      <c r="G43" s="1119" t="s">
        <v>249</v>
      </c>
      <c r="H43" s="1024"/>
      <c r="I43" s="1024"/>
      <c r="J43" s="1027" t="str">
        <f>IF(ISBLANK(L43),"",(L43/K27*N30))</f>
        <v/>
      </c>
      <c r="K43" s="1028">
        <f>IF(N30=0,0,(P43/K27)*N30/1000)</f>
        <v>0</v>
      </c>
      <c r="L43" s="1007"/>
      <c r="M43" s="803"/>
      <c r="N43" s="826"/>
      <c r="O43" s="1062">
        <f t="shared" si="2"/>
        <v>0</v>
      </c>
      <c r="P43" s="1063">
        <f t="shared" si="3"/>
        <v>0</v>
      </c>
      <c r="Q43" s="838"/>
      <c r="R43" s="1091" t="s">
        <v>249</v>
      </c>
      <c r="S43" s="968"/>
      <c r="T43" s="815"/>
      <c r="U43" s="1125" t="str">
        <f t="shared" si="5"/>
        <v>RECETTE N°2</v>
      </c>
      <c r="V43" s="1127" t="str">
        <f t="shared" si="4"/>
        <v>RECETTE N°2</v>
      </c>
      <c r="W43" s="1128" t="str">
        <f t="shared" si="6"/>
        <v>RECETTE N°2</v>
      </c>
      <c r="X43" s="838"/>
      <c r="Y43" s="838"/>
      <c r="Z43" s="838"/>
      <c r="AA43" s="838"/>
      <c r="AB43" s="838"/>
      <c r="AC43" s="838"/>
      <c r="AD43" s="838"/>
      <c r="AE43" s="838"/>
      <c r="AF43" s="838"/>
      <c r="AG43" s="838"/>
      <c r="AH43" s="838"/>
      <c r="AI43" s="838"/>
      <c r="AJ43" s="838"/>
      <c r="AK43" s="838"/>
      <c r="AL43" s="838"/>
      <c r="AM43" s="838"/>
    </row>
    <row r="44" spans="1:39" ht="21" x14ac:dyDescent="0.25">
      <c r="A44" s="2534"/>
      <c r="B44" s="802"/>
      <c r="C44" s="803"/>
      <c r="D44" s="826"/>
      <c r="E44" s="1027" t="str">
        <f>IF(ISBLANK(B44),"",(B44/D27*G30))</f>
        <v/>
      </c>
      <c r="F44" s="1028">
        <f>IF(G30=0,0,(O44/D27)*G30/1000)</f>
        <v>0</v>
      </c>
      <c r="G44" s="1118" t="s">
        <v>204</v>
      </c>
      <c r="H44" s="1024"/>
      <c r="I44" s="1024"/>
      <c r="J44" s="1027" t="str">
        <f>IF(ISBLANK(L44),"",(L44/K27*N30))</f>
        <v/>
      </c>
      <c r="K44" s="1028">
        <f>IF(N30=0,0,(P44/K27)*N30/1000)</f>
        <v>0.33333333333333331</v>
      </c>
      <c r="L44" s="1007"/>
      <c r="M44" s="803"/>
      <c r="N44" s="826">
        <v>1000</v>
      </c>
      <c r="O44" s="1062">
        <f t="shared" si="2"/>
        <v>0</v>
      </c>
      <c r="P44" s="1063">
        <f t="shared" si="3"/>
        <v>1000</v>
      </c>
      <c r="Q44" s="838"/>
      <c r="R44" s="1091" t="s">
        <v>242</v>
      </c>
      <c r="S44" s="968" t="s">
        <v>1096</v>
      </c>
      <c r="T44" s="815"/>
      <c r="U44" s="1125" t="str">
        <f t="shared" si="5"/>
        <v>farine de froment</v>
      </c>
      <c r="V44" s="1127" t="str">
        <f t="shared" si="4"/>
        <v>farine de froment</v>
      </c>
      <c r="W44" s="1128" t="str">
        <f t="shared" si="6"/>
        <v>Farine de froment</v>
      </c>
      <c r="X44" s="838"/>
      <c r="Y44" s="838"/>
      <c r="Z44" s="838"/>
      <c r="AA44" s="838"/>
      <c r="AB44" s="838"/>
      <c r="AC44" s="838"/>
      <c r="AD44" s="838"/>
      <c r="AE44" s="838"/>
      <c r="AF44" s="838"/>
      <c r="AG44" s="838"/>
      <c r="AH44" s="838"/>
      <c r="AI44" s="838"/>
      <c r="AJ44" s="838"/>
      <c r="AK44" s="838"/>
      <c r="AL44" s="838"/>
      <c r="AM44" s="838"/>
    </row>
    <row r="45" spans="1:39" ht="21" x14ac:dyDescent="0.25">
      <c r="A45" s="2534"/>
      <c r="B45" s="802"/>
      <c r="C45" s="803"/>
      <c r="D45" s="826"/>
      <c r="E45" s="1027" t="str">
        <f>IF(ISBLANK(B45),"",(B45/D27*G30))</f>
        <v/>
      </c>
      <c r="F45" s="1028">
        <f>IF(G30=0,0,(O45/D27)*G30/1000)</f>
        <v>0</v>
      </c>
      <c r="G45" s="1118" t="s">
        <v>284</v>
      </c>
      <c r="H45" s="1024"/>
      <c r="I45" s="1024"/>
      <c r="J45" s="1027" t="str">
        <f>IF(ISBLANK(L45),"",(L45/K27*N30))</f>
        <v/>
      </c>
      <c r="K45" s="1028">
        <f>IF(N30=0,0,(P45/K27)*N30/1000)</f>
        <v>0.16666666666666666</v>
      </c>
      <c r="L45" s="1007"/>
      <c r="M45" s="803"/>
      <c r="N45" s="826">
        <v>500</v>
      </c>
      <c r="O45" s="1062">
        <f t="shared" si="2"/>
        <v>0</v>
      </c>
      <c r="P45" s="1063">
        <f t="shared" si="3"/>
        <v>500</v>
      </c>
      <c r="Q45" s="1162"/>
      <c r="R45" s="1091" t="s">
        <v>250</v>
      </c>
      <c r="S45" s="968" t="s">
        <v>1097</v>
      </c>
      <c r="T45" s="815"/>
      <c r="U45" s="1125" t="str">
        <f t="shared" si="5"/>
        <v>sucre</v>
      </c>
      <c r="V45" s="1127" t="str">
        <f t="shared" si="4"/>
        <v>sucre</v>
      </c>
      <c r="W45" s="1128" t="str">
        <f t="shared" si="6"/>
        <v>Sucre</v>
      </c>
      <c r="X45" s="1171"/>
      <c r="Y45" s="838"/>
      <c r="Z45" s="838"/>
      <c r="AA45" s="838"/>
      <c r="AB45" s="838"/>
      <c r="AC45" s="838"/>
      <c r="AD45" s="838"/>
      <c r="AE45" s="838"/>
      <c r="AF45" s="838"/>
      <c r="AG45" s="838"/>
      <c r="AH45" s="838"/>
      <c r="AI45" s="838"/>
      <c r="AJ45" s="838"/>
      <c r="AK45" s="838"/>
      <c r="AL45" s="838"/>
      <c r="AM45" s="838"/>
    </row>
    <row r="46" spans="1:39" ht="18.75" customHeight="1" x14ac:dyDescent="0.25">
      <c r="A46" s="2534"/>
      <c r="B46" s="802"/>
      <c r="C46" s="803"/>
      <c r="D46" s="826"/>
      <c r="E46" s="1027" t="str">
        <f>IF(ISBLANK(B46),"",(B46/D27*G30))</f>
        <v/>
      </c>
      <c r="F46" s="1028">
        <f>IF(G30=0,0,(O46/D27)*G30/1000)</f>
        <v>0</v>
      </c>
      <c r="G46" s="1118" t="s">
        <v>1119</v>
      </c>
      <c r="H46" s="1024"/>
      <c r="I46" s="1024"/>
      <c r="J46" s="1027" t="str">
        <f>IF(ISBLANK(L46),"",(L46/K27*N30))</f>
        <v/>
      </c>
      <c r="K46" s="1028">
        <f>IF(N30=0,0,(P46/K27)*N30/1000)</f>
        <v>0.01</v>
      </c>
      <c r="L46" s="1007"/>
      <c r="M46" s="803"/>
      <c r="N46" s="826">
        <v>30</v>
      </c>
      <c r="O46" s="1062">
        <f>IF(ISBLANK(B46),D46,B46*D46)</f>
        <v>0</v>
      </c>
      <c r="P46" s="1063">
        <f>IF(ISBLANK(L46),N46,L46*N46)</f>
        <v>30</v>
      </c>
      <c r="Q46" s="1163"/>
      <c r="R46" s="1091" t="s">
        <v>251</v>
      </c>
      <c r="S46" s="968" t="s">
        <v>1098</v>
      </c>
      <c r="T46" s="815"/>
      <c r="U46" s="1125" t="str">
        <f t="shared" si="5"/>
        <v>sucre vanillé</v>
      </c>
      <c r="V46" s="1127" t="str">
        <f t="shared" si="4"/>
        <v>sucre vanillé</v>
      </c>
      <c r="W46" s="1128" t="str">
        <f t="shared" si="6"/>
        <v>Sucre vanillé</v>
      </c>
      <c r="X46" s="1163"/>
      <c r="Y46" s="838"/>
      <c r="Z46" s="838"/>
      <c r="AA46" s="838"/>
      <c r="AB46" s="838"/>
      <c r="AC46" s="838"/>
      <c r="AD46" s="838"/>
      <c r="AE46" s="838"/>
      <c r="AF46" s="838"/>
      <c r="AG46" s="838"/>
      <c r="AH46" s="838"/>
      <c r="AI46" s="838"/>
      <c r="AJ46" s="838"/>
      <c r="AK46" s="838"/>
      <c r="AL46" s="838"/>
      <c r="AM46" s="838"/>
    </row>
    <row r="47" spans="1:39" ht="18.75" customHeight="1" x14ac:dyDescent="0.25">
      <c r="A47" s="2534"/>
      <c r="B47" s="802"/>
      <c r="C47" s="803"/>
      <c r="D47" s="826"/>
      <c r="E47" s="1027" t="str">
        <f>IF(ISBLANK(B47),"",(B47/D27*G30))</f>
        <v/>
      </c>
      <c r="F47" s="1028">
        <f>IF(G30=0,0,(O47/D27)*G30/1000)</f>
        <v>0</v>
      </c>
      <c r="G47" s="1118" t="s">
        <v>267</v>
      </c>
      <c r="H47" s="1024"/>
      <c r="I47" s="1024"/>
      <c r="J47" s="1027">
        <f>IF(ISBLANK(L47),"",(L47/K27*N30))</f>
        <v>0.66666666666666663</v>
      </c>
      <c r="K47" s="1028">
        <f>IF(N30=0,0,(P47/K27)*N30/1000)</f>
        <v>3.3333333333333326E-2</v>
      </c>
      <c r="L47" s="1007">
        <v>2</v>
      </c>
      <c r="M47" s="803" t="s">
        <v>207</v>
      </c>
      <c r="N47" s="826">
        <v>50</v>
      </c>
      <c r="O47" s="1062">
        <f t="shared" ref="O47:O74" si="7">IF(ISBLANK(B47),D47,B47*D47)</f>
        <v>0</v>
      </c>
      <c r="P47" s="1063">
        <f t="shared" ref="P47:P74" si="8">IF(ISBLANK(L47),N47,L47*N47)</f>
        <v>100</v>
      </c>
      <c r="Q47" s="1163"/>
      <c r="R47" s="1091" t="s">
        <v>252</v>
      </c>
      <c r="S47" s="968">
        <v>2</v>
      </c>
      <c r="T47" s="815"/>
      <c r="U47" s="1125" t="str">
        <f t="shared" si="5"/>
        <v xml:space="preserve"> œufs</v>
      </c>
      <c r="V47" s="1127" t="str">
        <f t="shared" si="4"/>
        <v>œufs</v>
      </c>
      <c r="W47" s="1128" t="str">
        <f t="shared" si="6"/>
        <v>Œufs</v>
      </c>
      <c r="X47" s="1163"/>
      <c r="Y47" s="838"/>
      <c r="Z47" s="838"/>
      <c r="AA47" s="838"/>
      <c r="AB47" s="838"/>
      <c r="AC47" s="838"/>
      <c r="AD47" s="838"/>
      <c r="AE47" s="838"/>
      <c r="AF47" s="838"/>
      <c r="AG47" s="838"/>
      <c r="AH47" s="838"/>
      <c r="AI47" s="838"/>
      <c r="AJ47" s="838"/>
      <c r="AK47" s="838"/>
      <c r="AL47" s="838"/>
      <c r="AM47" s="838"/>
    </row>
    <row r="48" spans="1:39" ht="21" x14ac:dyDescent="0.25">
      <c r="A48" s="2534"/>
      <c r="B48" s="802"/>
      <c r="C48" s="803"/>
      <c r="D48" s="826"/>
      <c r="E48" s="1027" t="str">
        <f>IF(ISBLANK(B48),"",(B48/D27*G30))</f>
        <v/>
      </c>
      <c r="F48" s="1028">
        <f>IF(G30=0,0,(O48/D27)*G30/1000)</f>
        <v>0</v>
      </c>
      <c r="G48" s="1118" t="s">
        <v>1120</v>
      </c>
      <c r="H48" s="1024"/>
      <c r="I48" s="1024"/>
      <c r="J48" s="1027">
        <f>IF(ISBLANK(L48),"",(L48/K27*N30))</f>
        <v>3.3333333333333335</v>
      </c>
      <c r="K48" s="1028">
        <f>IF(N30=0,0,(P48/K27)*N30/1000)</f>
        <v>6.6666666666666652E-2</v>
      </c>
      <c r="L48" s="1007">
        <v>10</v>
      </c>
      <c r="M48" s="803" t="s">
        <v>240</v>
      </c>
      <c r="N48" s="826">
        <v>20</v>
      </c>
      <c r="O48" s="1062">
        <f t="shared" si="7"/>
        <v>0</v>
      </c>
      <c r="P48" s="1063">
        <f t="shared" si="8"/>
        <v>200</v>
      </c>
      <c r="Q48" s="1164"/>
      <c r="R48" s="1091" t="s">
        <v>253</v>
      </c>
      <c r="S48" s="968" t="s">
        <v>253</v>
      </c>
      <c r="T48" s="815" t="s">
        <v>545</v>
      </c>
      <c r="U48" s="1125" t="str">
        <f t="shared" si="5"/>
        <v>jaunes d'œufs</v>
      </c>
      <c r="V48" s="1127" t="str">
        <f t="shared" si="4"/>
        <v>jaunes d'œufs</v>
      </c>
      <c r="W48" s="1128" t="str">
        <f t="shared" si="6"/>
        <v>Jaunes d'œufs</v>
      </c>
      <c r="X48" s="1172"/>
      <c r="Y48" s="838"/>
      <c r="Z48" s="838"/>
      <c r="AA48" s="838"/>
      <c r="AB48" s="838"/>
      <c r="AC48" s="838"/>
      <c r="AD48" s="838"/>
      <c r="AE48" s="838"/>
      <c r="AF48" s="838"/>
      <c r="AG48" s="838"/>
      <c r="AH48" s="838"/>
      <c r="AI48" s="838"/>
      <c r="AJ48" s="838"/>
      <c r="AK48" s="838"/>
      <c r="AL48" s="838"/>
      <c r="AM48" s="838"/>
    </row>
    <row r="49" spans="1:39" ht="21" x14ac:dyDescent="0.25">
      <c r="A49" s="2534"/>
      <c r="B49" s="802"/>
      <c r="C49" s="803"/>
      <c r="D49" s="826"/>
      <c r="E49" s="1027" t="str">
        <f>IF(ISBLANK(B49),"",(B49/D27*G30))</f>
        <v/>
      </c>
      <c r="F49" s="1028">
        <f>IF(G30=0,0,(O49/D27)*G30/1000)</f>
        <v>0</v>
      </c>
      <c r="G49" s="1118" t="s">
        <v>1121</v>
      </c>
      <c r="H49" s="1024"/>
      <c r="I49" s="1024"/>
      <c r="J49" s="1027" t="str">
        <f>IF(ISBLANK(L49),"",(L49/K27*N30))</f>
        <v/>
      </c>
      <c r="K49" s="1028">
        <f>IF(N30=0,0,(P49/K27)*N30/1000)</f>
        <v>0.5</v>
      </c>
      <c r="L49" s="1007"/>
      <c r="M49" s="803"/>
      <c r="N49" s="826">
        <v>1500</v>
      </c>
      <c r="O49" s="1062">
        <f t="shared" si="7"/>
        <v>0</v>
      </c>
      <c r="P49" s="1063">
        <f t="shared" si="8"/>
        <v>1500</v>
      </c>
      <c r="Q49" s="1165"/>
      <c r="R49" s="1091" t="s">
        <v>254</v>
      </c>
      <c r="S49" s="968" t="s">
        <v>1099</v>
      </c>
      <c r="T49" s="815"/>
      <c r="U49" s="1125" t="str">
        <f t="shared" si="5"/>
        <v>lait </v>
      </c>
      <c r="V49" s="1127" t="str">
        <f t="shared" si="4"/>
        <v>lait </v>
      </c>
      <c r="W49" s="1128" t="str">
        <f t="shared" si="6"/>
        <v>Lait </v>
      </c>
      <c r="X49" s="1172"/>
      <c r="Y49" s="838"/>
      <c r="Z49" s="838"/>
      <c r="AA49" s="838"/>
      <c r="AB49" s="838"/>
      <c r="AC49" s="838"/>
      <c r="AD49" s="838"/>
      <c r="AE49" s="838"/>
      <c r="AF49" s="838"/>
      <c r="AG49" s="838"/>
      <c r="AH49" s="838"/>
      <c r="AI49" s="838"/>
      <c r="AJ49" s="838"/>
      <c r="AK49" s="838"/>
      <c r="AL49" s="838"/>
      <c r="AM49" s="838"/>
    </row>
    <row r="50" spans="1:39" ht="21" x14ac:dyDescent="0.25">
      <c r="A50" s="2534"/>
      <c r="B50" s="802"/>
      <c r="C50" s="803"/>
      <c r="D50" s="826"/>
      <c r="E50" s="1027" t="str">
        <f>IF(ISBLANK(B50),"",(B50/D27*G30))</f>
        <v/>
      </c>
      <c r="F50" s="1028">
        <f>IF(G30=0,0,(O50/D27)*G30/1000)</f>
        <v>0</v>
      </c>
      <c r="G50" s="1118" t="s">
        <v>1122</v>
      </c>
      <c r="H50" s="1024"/>
      <c r="I50" s="1024"/>
      <c r="J50" s="1027" t="str">
        <f>IF(ISBLANK(L50),"",(L50/K27*N30))</f>
        <v/>
      </c>
      <c r="K50" s="1028">
        <f>IF(N30=0,0,(P50/K27)*N30/1000)</f>
        <v>0.1</v>
      </c>
      <c r="L50" s="1007"/>
      <c r="M50" s="803"/>
      <c r="N50" s="826">
        <v>300</v>
      </c>
      <c r="O50" s="1062">
        <f t="shared" si="7"/>
        <v>0</v>
      </c>
      <c r="P50" s="1063">
        <f t="shared" si="8"/>
        <v>300</v>
      </c>
      <c r="Q50" s="1164"/>
      <c r="R50" s="1091" t="s">
        <v>255</v>
      </c>
      <c r="S50" s="968" t="s">
        <v>1100</v>
      </c>
      <c r="T50" s="815"/>
      <c r="U50" s="1125" t="str">
        <f t="shared" si="5"/>
        <v xml:space="preserve">eau pour la dilution </v>
      </c>
      <c r="V50" s="1127" t="str">
        <f t="shared" si="4"/>
        <v>eau pour la dilution</v>
      </c>
      <c r="W50" s="1128" t="str">
        <f t="shared" si="6"/>
        <v>Eau pour la dilution</v>
      </c>
      <c r="X50" s="1164"/>
      <c r="Y50" s="838"/>
      <c r="Z50" s="838"/>
      <c r="AA50" s="838"/>
      <c r="AB50" s="838"/>
      <c r="AC50" s="838"/>
      <c r="AD50" s="838"/>
      <c r="AE50" s="838"/>
      <c r="AF50" s="838"/>
      <c r="AG50" s="838"/>
      <c r="AH50" s="838"/>
      <c r="AI50" s="838"/>
      <c r="AJ50" s="838"/>
      <c r="AK50" s="838"/>
      <c r="AL50" s="838"/>
      <c r="AM50" s="838"/>
    </row>
    <row r="51" spans="1:39" ht="21" x14ac:dyDescent="0.25">
      <c r="A51" s="2534"/>
      <c r="B51" s="802"/>
      <c r="C51" s="803"/>
      <c r="D51" s="826"/>
      <c r="E51" s="1027" t="str">
        <f>IF(ISBLANK(B51),"",(B51/D27*G30))</f>
        <v/>
      </c>
      <c r="F51" s="1028">
        <f>IF(G30=0,0,(O51/D27)*G30/1000)</f>
        <v>0</v>
      </c>
      <c r="G51" s="1118" t="s">
        <v>1123</v>
      </c>
      <c r="H51" s="1024"/>
      <c r="I51" s="1024"/>
      <c r="J51" s="1027" t="str">
        <f>IF(ISBLANK(L51),"",(L51/K27*N30))</f>
        <v/>
      </c>
      <c r="K51" s="1028">
        <f>IF(N30=0,0,(P51/K27)*N30/1000)</f>
        <v>0</v>
      </c>
      <c r="L51" s="1007"/>
      <c r="M51" s="803"/>
      <c r="N51" s="826"/>
      <c r="O51" s="1062">
        <f t="shared" si="7"/>
        <v>0</v>
      </c>
      <c r="P51" s="1063">
        <f t="shared" si="8"/>
        <v>0</v>
      </c>
      <c r="Q51" s="1164"/>
      <c r="R51" s="1091" t="s">
        <v>256</v>
      </c>
      <c r="S51" s="968"/>
      <c r="T51" s="815"/>
      <c r="U51" s="1125" t="str">
        <f t="shared" si="5"/>
        <v>et l'incorporation des blancs</v>
      </c>
      <c r="V51" s="1127" t="str">
        <f t="shared" si="4"/>
        <v>et l'incorporation des blancs</v>
      </c>
      <c r="W51" s="1128" t="str">
        <f t="shared" si="6"/>
        <v>Et l'incorporation des blancs</v>
      </c>
      <c r="X51" s="1164"/>
      <c r="Y51" s="838"/>
      <c r="Z51" s="838"/>
      <c r="AA51" s="838"/>
      <c r="AB51" s="838"/>
      <c r="AC51" s="838"/>
      <c r="AD51" s="838"/>
      <c r="AE51" s="838"/>
      <c r="AF51" s="838"/>
      <c r="AG51" s="838"/>
      <c r="AH51" s="838"/>
      <c r="AI51" s="838"/>
      <c r="AJ51" s="838"/>
      <c r="AK51" s="838"/>
      <c r="AL51" s="838"/>
      <c r="AM51" s="838"/>
    </row>
    <row r="52" spans="1:39" ht="21" x14ac:dyDescent="0.25">
      <c r="A52" s="2534"/>
      <c r="B52" s="802"/>
      <c r="C52" s="803"/>
      <c r="D52" s="826"/>
      <c r="E52" s="1027" t="str">
        <f>IF(ISBLANK(B52),"",(B52/D27*G30))</f>
        <v/>
      </c>
      <c r="F52" s="1028">
        <f>IF(G30=0,0,(O52/D27)*G30/1000)</f>
        <v>0</v>
      </c>
      <c r="G52" s="1118" t="s">
        <v>1124</v>
      </c>
      <c r="H52" s="1024"/>
      <c r="I52" s="1024"/>
      <c r="J52" s="1027" t="str">
        <f>IF(ISBLANK(L52),"",(L52/K27*N30))</f>
        <v/>
      </c>
      <c r="K52" s="1028">
        <f>IF(N30=0,0,(P52/K27)*N30/1000)</f>
        <v>0</v>
      </c>
      <c r="L52" s="1007"/>
      <c r="M52" s="803"/>
      <c r="N52" s="826"/>
      <c r="O52" s="1062">
        <f t="shared" si="7"/>
        <v>0</v>
      </c>
      <c r="P52" s="1063">
        <f t="shared" si="8"/>
        <v>0</v>
      </c>
      <c r="Q52" s="1166"/>
      <c r="R52" s="1091" t="s">
        <v>257</v>
      </c>
      <c r="S52" s="968"/>
      <c r="T52" s="815"/>
      <c r="U52" s="1125" t="str">
        <f t="shared" si="5"/>
        <v xml:space="preserve"> montés en neige</v>
      </c>
      <c r="V52" s="1127" t="str">
        <f t="shared" si="4"/>
        <v>montés en neige</v>
      </c>
      <c r="W52" s="1128" t="str">
        <f t="shared" si="6"/>
        <v>Montés en neige</v>
      </c>
      <c r="X52" s="1172"/>
      <c r="Y52" s="838"/>
      <c r="Z52" s="838"/>
      <c r="AA52" s="838"/>
      <c r="AB52" s="838"/>
      <c r="AC52" s="838"/>
      <c r="AD52" s="838"/>
      <c r="AE52" s="838"/>
      <c r="AF52" s="838"/>
      <c r="AG52" s="838"/>
      <c r="AH52" s="838"/>
      <c r="AI52" s="838"/>
      <c r="AJ52" s="838"/>
      <c r="AK52" s="838"/>
      <c r="AL52" s="838"/>
      <c r="AM52" s="838"/>
    </row>
    <row r="53" spans="1:39" ht="21" x14ac:dyDescent="0.25">
      <c r="A53" s="2534"/>
      <c r="B53" s="802"/>
      <c r="C53" s="803"/>
      <c r="D53" s="826"/>
      <c r="E53" s="1027" t="str">
        <f>IF(ISBLANK(B53),"",(B53/D27*G30))</f>
        <v/>
      </c>
      <c r="F53" s="1028">
        <f>IF(G30=0,0,(O53/D27)*G30/1000)</f>
        <v>0</v>
      </c>
      <c r="G53" s="1120"/>
      <c r="H53" s="1024"/>
      <c r="I53" s="1024"/>
      <c r="J53" s="1027" t="str">
        <f>IF(ISBLANK(L53),"",(L53/K27*N30))</f>
        <v/>
      </c>
      <c r="K53" s="1028">
        <f>IF(N30=0,0,(P53/K27)*N30/1000)</f>
        <v>0</v>
      </c>
      <c r="L53" s="1007"/>
      <c r="M53" s="803"/>
      <c r="N53" s="826"/>
      <c r="O53" s="1062">
        <f t="shared" si="7"/>
        <v>0</v>
      </c>
      <c r="P53" s="1063">
        <f t="shared" si="8"/>
        <v>0</v>
      </c>
      <c r="Q53" s="1167"/>
      <c r="R53" s="1091"/>
      <c r="S53" s="968"/>
      <c r="T53" s="815"/>
      <c r="U53" s="1125" t="str">
        <f t="shared" si="5"/>
        <v/>
      </c>
      <c r="V53" s="1127" t="str">
        <f t="shared" si="4"/>
        <v/>
      </c>
      <c r="W53" s="1128" t="str">
        <f t="shared" si="6"/>
        <v/>
      </c>
      <c r="X53" s="1173"/>
      <c r="Y53" s="838"/>
      <c r="Z53" s="838"/>
      <c r="AA53" s="838"/>
      <c r="AB53" s="838"/>
      <c r="AC53" s="838"/>
      <c r="AD53" s="838"/>
      <c r="AE53" s="838"/>
      <c r="AF53" s="838"/>
      <c r="AG53" s="838"/>
      <c r="AH53" s="838"/>
      <c r="AI53" s="838"/>
      <c r="AJ53" s="838"/>
      <c r="AK53" s="838"/>
      <c r="AL53" s="838"/>
      <c r="AM53" s="838"/>
    </row>
    <row r="54" spans="1:39" ht="21" x14ac:dyDescent="0.25">
      <c r="A54" s="2534"/>
      <c r="B54" s="802"/>
      <c r="C54" s="803"/>
      <c r="D54" s="826"/>
      <c r="E54" s="1027" t="str">
        <f>IF(ISBLANK(B54),"",(B54/D27*G30))</f>
        <v/>
      </c>
      <c r="F54" s="1028">
        <f>IF(G30=0,0,(O54/D27)*G30/1000)</f>
        <v>0</v>
      </c>
      <c r="G54" s="1120"/>
      <c r="H54" s="1024"/>
      <c r="I54" s="1024"/>
      <c r="J54" s="1027" t="str">
        <f>IF(ISBLANK(L54),"",(L54/K27*N30))</f>
        <v/>
      </c>
      <c r="K54" s="1028">
        <f>IF(N30=0,0,(P54/K27)*N30/1000)</f>
        <v>0</v>
      </c>
      <c r="L54" s="1007"/>
      <c r="M54" s="803"/>
      <c r="N54" s="826"/>
      <c r="O54" s="1062">
        <f t="shared" si="7"/>
        <v>0</v>
      </c>
      <c r="P54" s="1063">
        <f t="shared" si="8"/>
        <v>0</v>
      </c>
      <c r="Q54" s="1167"/>
      <c r="R54" s="1091"/>
      <c r="S54" s="968" t="s">
        <v>1090</v>
      </c>
      <c r="T54" s="815"/>
      <c r="U54" s="1125" t="str">
        <f t="shared" si="5"/>
        <v/>
      </c>
      <c r="V54" s="1127" t="str">
        <f t="shared" si="4"/>
        <v/>
      </c>
      <c r="W54" s="1128" t="str">
        <f t="shared" si="6"/>
        <v/>
      </c>
      <c r="X54" s="1173"/>
      <c r="Y54" s="838"/>
      <c r="Z54" s="838"/>
      <c r="AA54" s="838"/>
      <c r="AB54" s="838"/>
      <c r="AC54" s="838"/>
      <c r="AD54" s="838"/>
      <c r="AE54" s="838"/>
      <c r="AF54" s="838"/>
      <c r="AG54" s="838"/>
      <c r="AH54" s="838"/>
      <c r="AI54" s="838"/>
      <c r="AJ54" s="838"/>
      <c r="AK54" s="838"/>
      <c r="AL54" s="838"/>
      <c r="AM54" s="838"/>
    </row>
    <row r="55" spans="1:39" ht="21" x14ac:dyDescent="0.25">
      <c r="A55" s="2534"/>
      <c r="B55" s="802"/>
      <c r="C55" s="803"/>
      <c r="D55" s="826"/>
      <c r="E55" s="1027" t="str">
        <f>IF(ISBLANK(B55),"",(B55/D27*G30))</f>
        <v/>
      </c>
      <c r="F55" s="1028">
        <f>IF(G30=0,0,(O55/D27)*G30/1000)</f>
        <v>0</v>
      </c>
      <c r="G55" s="1120"/>
      <c r="H55" s="1024"/>
      <c r="I55" s="1024"/>
      <c r="J55" s="1027" t="str">
        <f>IF(ISBLANK(L55),"",(L55/K27*N30))</f>
        <v/>
      </c>
      <c r="K55" s="1028">
        <f>IF(N30=0,0,(P55/K27)*N30/1000)</f>
        <v>0</v>
      </c>
      <c r="L55" s="1007"/>
      <c r="M55" s="803"/>
      <c r="N55" s="826"/>
      <c r="O55" s="1062">
        <f t="shared" si="7"/>
        <v>0</v>
      </c>
      <c r="P55" s="1063">
        <f t="shared" si="8"/>
        <v>0</v>
      </c>
      <c r="Q55" s="1167"/>
      <c r="R55" s="1091"/>
      <c r="S55" s="968"/>
      <c r="T55" s="815"/>
      <c r="U55" s="1125" t="str">
        <f t="shared" si="5"/>
        <v/>
      </c>
      <c r="V55" s="1127" t="str">
        <f t="shared" si="4"/>
        <v/>
      </c>
      <c r="W55" s="1128" t="str">
        <f t="shared" si="6"/>
        <v/>
      </c>
      <c r="X55" s="1173"/>
      <c r="Y55" s="838"/>
      <c r="Z55" s="838"/>
      <c r="AA55" s="838"/>
      <c r="AB55" s="838"/>
      <c r="AC55" s="838"/>
      <c r="AD55" s="838"/>
      <c r="AE55" s="838"/>
      <c r="AF55" s="838"/>
      <c r="AG55" s="838"/>
      <c r="AH55" s="838"/>
      <c r="AI55" s="838"/>
      <c r="AJ55" s="838"/>
      <c r="AK55" s="838"/>
      <c r="AL55" s="838"/>
      <c r="AM55" s="838"/>
    </row>
    <row r="56" spans="1:39" ht="21" x14ac:dyDescent="0.25">
      <c r="A56" s="2534"/>
      <c r="B56" s="802"/>
      <c r="C56" s="803"/>
      <c r="D56" s="826"/>
      <c r="E56" s="1027" t="str">
        <f>IF(ISBLANK(B56),"",(B56/D27*G30))</f>
        <v/>
      </c>
      <c r="F56" s="1028">
        <f>IF(G30=0,0,(O56/D27)*G30/1000)</f>
        <v>0</v>
      </c>
      <c r="G56" s="1120"/>
      <c r="H56" s="1024"/>
      <c r="I56" s="1024"/>
      <c r="J56" s="1027" t="str">
        <f>IF(ISBLANK(L56),"",(L56/K27*N30))</f>
        <v/>
      </c>
      <c r="K56" s="1028">
        <f>IF(N30=0,0,(P56/K27)*N30/1000)</f>
        <v>0</v>
      </c>
      <c r="L56" s="1007"/>
      <c r="M56" s="803"/>
      <c r="N56" s="826"/>
      <c r="O56" s="1062">
        <f t="shared" si="7"/>
        <v>0</v>
      </c>
      <c r="P56" s="1063">
        <f t="shared" si="8"/>
        <v>0</v>
      </c>
      <c r="Q56" s="1167"/>
      <c r="R56" s="1091"/>
      <c r="S56" s="968"/>
      <c r="T56" s="815"/>
      <c r="U56" s="1125" t="str">
        <f t="shared" si="5"/>
        <v/>
      </c>
      <c r="V56" s="1127" t="str">
        <f t="shared" si="4"/>
        <v/>
      </c>
      <c r="W56" s="1128" t="str">
        <f t="shared" si="6"/>
        <v/>
      </c>
      <c r="X56" s="1173"/>
      <c r="Y56" s="838"/>
      <c r="Z56" s="838"/>
      <c r="AA56" s="838"/>
      <c r="AB56" s="838"/>
      <c r="AC56" s="838"/>
      <c r="AD56" s="838"/>
      <c r="AE56" s="838"/>
      <c r="AF56" s="838"/>
      <c r="AG56" s="838"/>
      <c r="AH56" s="838"/>
      <c r="AI56" s="838"/>
      <c r="AJ56" s="838"/>
      <c r="AK56" s="838"/>
      <c r="AL56" s="838"/>
      <c r="AM56" s="838"/>
    </row>
    <row r="57" spans="1:39" ht="21" x14ac:dyDescent="0.25">
      <c r="A57" s="2534"/>
      <c r="B57" s="802"/>
      <c r="C57" s="803"/>
      <c r="D57" s="826"/>
      <c r="E57" s="1027" t="str">
        <f>IF(ISBLANK(B57),"",(B57/D27*G30))</f>
        <v/>
      </c>
      <c r="F57" s="1028">
        <f>IF(G30=0,0,(O57/D27)*G30/1000)</f>
        <v>0</v>
      </c>
      <c r="G57" s="1120"/>
      <c r="H57" s="1024"/>
      <c r="I57" s="1024"/>
      <c r="J57" s="1027" t="str">
        <f>IF(ISBLANK(L57),"",(L57/K27*N30))</f>
        <v/>
      </c>
      <c r="K57" s="1028">
        <f>IF(N30=0,0,(P57/K27)*N30/1000)</f>
        <v>0</v>
      </c>
      <c r="L57" s="1007"/>
      <c r="M57" s="803"/>
      <c r="N57" s="826"/>
      <c r="O57" s="1062">
        <f t="shared" si="7"/>
        <v>0</v>
      </c>
      <c r="P57" s="1063">
        <f t="shared" si="8"/>
        <v>0</v>
      </c>
      <c r="Q57" s="1167"/>
      <c r="R57" s="1091"/>
      <c r="S57" s="968"/>
      <c r="T57" s="815"/>
      <c r="U57" s="1125" t="str">
        <f t="shared" si="5"/>
        <v/>
      </c>
      <c r="V57" s="1127" t="str">
        <f t="shared" si="4"/>
        <v/>
      </c>
      <c r="W57" s="1128" t="str">
        <f t="shared" si="6"/>
        <v/>
      </c>
      <c r="X57" s="1173"/>
      <c r="Y57" s="838"/>
      <c r="Z57" s="838"/>
      <c r="AA57" s="838"/>
      <c r="AB57" s="838"/>
      <c r="AC57" s="838"/>
      <c r="AD57" s="838"/>
      <c r="AE57" s="838"/>
      <c r="AF57" s="838"/>
      <c r="AG57" s="838"/>
      <c r="AH57" s="838"/>
      <c r="AI57" s="838"/>
      <c r="AJ57" s="838"/>
      <c r="AK57" s="838"/>
      <c r="AL57" s="838"/>
      <c r="AM57" s="838"/>
    </row>
    <row r="58" spans="1:39" ht="21" x14ac:dyDescent="0.25">
      <c r="A58" s="2534"/>
      <c r="B58" s="802"/>
      <c r="C58" s="803"/>
      <c r="D58" s="826"/>
      <c r="E58" s="1027" t="str">
        <f>IF(ISBLANK(B58),"",(B58/D27*G30))</f>
        <v/>
      </c>
      <c r="F58" s="1028">
        <f>IF(G30=0,0,(O58/D27)*G30/1000)</f>
        <v>0</v>
      </c>
      <c r="G58" s="1120"/>
      <c r="H58" s="1024"/>
      <c r="I58" s="1024"/>
      <c r="J58" s="1027" t="str">
        <f>IF(ISBLANK(L58),"",(L58/K27*N30))</f>
        <v/>
      </c>
      <c r="K58" s="1028">
        <f>IF(N30=0,0,(P58/K27)*N30/1000)</f>
        <v>0</v>
      </c>
      <c r="L58" s="1007"/>
      <c r="M58" s="803"/>
      <c r="N58" s="826"/>
      <c r="O58" s="1062">
        <f t="shared" si="7"/>
        <v>0</v>
      </c>
      <c r="P58" s="1063">
        <f t="shared" si="8"/>
        <v>0</v>
      </c>
      <c r="Q58" s="1167"/>
      <c r="R58" s="1091" t="s">
        <v>1125</v>
      </c>
      <c r="S58" s="968" t="s">
        <v>1101</v>
      </c>
      <c r="T58" s="815"/>
      <c r="U58" s="1125" t="str">
        <f t="shared" si="5"/>
        <v>Exemple Sucre semoule</v>
      </c>
      <c r="V58" s="1127" t="str">
        <f t="shared" si="4"/>
        <v>Exemple Sucre semoule</v>
      </c>
      <c r="W58" s="1128" t="str">
        <f t="shared" si="6"/>
        <v>Exemple Sucre semoule</v>
      </c>
      <c r="X58" s="1173"/>
      <c r="Y58" s="838"/>
      <c r="Z58" s="838"/>
      <c r="AA58" s="838"/>
      <c r="AB58" s="838"/>
      <c r="AC58" s="838"/>
      <c r="AD58" s="838"/>
      <c r="AE58" s="838"/>
      <c r="AF58" s="838"/>
      <c r="AG58" s="838"/>
      <c r="AH58" s="838"/>
      <c r="AI58" s="838"/>
      <c r="AJ58" s="838"/>
      <c r="AK58" s="838"/>
      <c r="AL58" s="838"/>
      <c r="AM58" s="838"/>
    </row>
    <row r="59" spans="1:39" ht="21" x14ac:dyDescent="0.25">
      <c r="A59" s="2534"/>
      <c r="B59" s="802"/>
      <c r="C59" s="803"/>
      <c r="D59" s="826"/>
      <c r="E59" s="1027" t="str">
        <f>IF(ISBLANK(B59),"",(B59/D27*G30))</f>
        <v/>
      </c>
      <c r="F59" s="1028">
        <f>IF(G30=0,0,(O59/D27)*G30/1000)</f>
        <v>0</v>
      </c>
      <c r="G59" s="1120"/>
      <c r="H59" s="1024"/>
      <c r="I59" s="1024"/>
      <c r="J59" s="1027" t="str">
        <f>IF(ISBLANK(L59),"",(L59/K27*N30))</f>
        <v/>
      </c>
      <c r="K59" s="1028">
        <f>IF(N30=0,0,(P59/K27)*N30/1000)</f>
        <v>0</v>
      </c>
      <c r="L59" s="1007"/>
      <c r="M59" s="803"/>
      <c r="N59" s="826"/>
      <c r="O59" s="1062">
        <f t="shared" si="7"/>
        <v>0</v>
      </c>
      <c r="P59" s="1063">
        <f t="shared" si="8"/>
        <v>0</v>
      </c>
      <c r="Q59" s="1167"/>
      <c r="R59" s="1091" t="s">
        <v>1126</v>
      </c>
      <c r="S59" s="968" t="s">
        <v>1090</v>
      </c>
      <c r="T59" s="815"/>
      <c r="U59" s="1125" t="str">
        <f t="shared" si="5"/>
        <v>Exemple Gros sel de Guérande</v>
      </c>
      <c r="V59" s="1127" t="str">
        <f t="shared" si="4"/>
        <v>Exemple Gros sel de Guérande</v>
      </c>
      <c r="W59" s="1128" t="str">
        <f t="shared" si="6"/>
        <v>Exemple Gros sel de Guérande</v>
      </c>
      <c r="X59" s="1173"/>
      <c r="Y59" s="838"/>
      <c r="Z59" s="838"/>
      <c r="AA59" s="838"/>
      <c r="AB59" s="838"/>
      <c r="AC59" s="838"/>
      <c r="AD59" s="838"/>
      <c r="AE59" s="838"/>
      <c r="AF59" s="838"/>
      <c r="AG59" s="838"/>
      <c r="AH59" s="838"/>
      <c r="AI59" s="838"/>
      <c r="AJ59" s="838"/>
      <c r="AK59" s="838"/>
      <c r="AL59" s="838"/>
      <c r="AM59" s="838"/>
    </row>
    <row r="60" spans="1:39" ht="21" x14ac:dyDescent="0.25">
      <c r="A60" s="2534"/>
      <c r="B60" s="802"/>
      <c r="C60" s="803"/>
      <c r="D60" s="826"/>
      <c r="E60" s="1027" t="str">
        <f>IF(ISBLANK(B60),"",(B60/D27*G30))</f>
        <v/>
      </c>
      <c r="F60" s="1028">
        <f>IF(G30=0,0,(O60/D27)*G30/1000)</f>
        <v>0</v>
      </c>
      <c r="G60" s="1120"/>
      <c r="H60" s="1024"/>
      <c r="I60" s="1024"/>
      <c r="J60" s="1027" t="str">
        <f>IF(ISBLANK(L60),"",(L60/K27*N30))</f>
        <v/>
      </c>
      <c r="K60" s="1028">
        <f>IF(N30=0,0,(P60/K27)*N30/1000)</f>
        <v>0</v>
      </c>
      <c r="L60" s="1007"/>
      <c r="M60" s="803"/>
      <c r="N60" s="826"/>
      <c r="O60" s="1062">
        <f t="shared" si="7"/>
        <v>0</v>
      </c>
      <c r="P60" s="1063">
        <f t="shared" si="8"/>
        <v>0</v>
      </c>
      <c r="Q60" s="1167"/>
      <c r="R60" s="1091"/>
      <c r="S60" s="968"/>
      <c r="T60" s="815"/>
      <c r="U60" s="1125" t="str">
        <f t="shared" si="5"/>
        <v/>
      </c>
      <c r="V60" s="1127" t="str">
        <f t="shared" si="4"/>
        <v/>
      </c>
      <c r="W60" s="1128" t="str">
        <f t="shared" si="6"/>
        <v/>
      </c>
      <c r="X60" s="1173"/>
      <c r="Y60" s="838"/>
      <c r="Z60" s="838"/>
      <c r="AA60" s="838"/>
      <c r="AB60" s="838"/>
      <c r="AC60" s="838"/>
      <c r="AD60" s="838"/>
      <c r="AE60" s="838"/>
      <c r="AF60" s="838"/>
      <c r="AG60" s="838"/>
      <c r="AH60" s="838"/>
      <c r="AI60" s="838"/>
      <c r="AJ60" s="838"/>
      <c r="AK60" s="838"/>
      <c r="AL60" s="838"/>
      <c r="AM60" s="838"/>
    </row>
    <row r="61" spans="1:39" ht="21" x14ac:dyDescent="0.25">
      <c r="A61" s="2534"/>
      <c r="B61" s="802"/>
      <c r="C61" s="803"/>
      <c r="D61" s="826"/>
      <c r="E61" s="1027" t="str">
        <f>IF(ISBLANK(B61),"",(B61/D27*G30))</f>
        <v/>
      </c>
      <c r="F61" s="1028">
        <f>IF(G30=0,0,(O61/D27)*G30/1000)</f>
        <v>0</v>
      </c>
      <c r="G61" s="1120"/>
      <c r="H61" s="1024"/>
      <c r="I61" s="1024"/>
      <c r="J61" s="1027" t="str">
        <f>IF(ISBLANK(L61),"",(L61/K27*N30))</f>
        <v/>
      </c>
      <c r="K61" s="1028">
        <f>IF(N30=0,0,(P61/K27)*N30/1000)</f>
        <v>0</v>
      </c>
      <c r="L61" s="1007"/>
      <c r="M61" s="803"/>
      <c r="N61" s="826"/>
      <c r="O61" s="1062">
        <f t="shared" si="7"/>
        <v>0</v>
      </c>
      <c r="P61" s="1063">
        <f t="shared" si="8"/>
        <v>0</v>
      </c>
      <c r="Q61" s="1167"/>
      <c r="R61" s="1091"/>
      <c r="S61" s="968"/>
      <c r="T61" s="815"/>
      <c r="U61" s="1125" t="str">
        <f t="shared" si="5"/>
        <v/>
      </c>
      <c r="V61" s="1127" t="str">
        <f t="shared" si="4"/>
        <v/>
      </c>
      <c r="W61" s="1128" t="str">
        <f t="shared" si="6"/>
        <v/>
      </c>
      <c r="X61" s="1173"/>
      <c r="Y61" s="838"/>
      <c r="Z61" s="838"/>
      <c r="AA61" s="838"/>
      <c r="AB61" s="838"/>
      <c r="AC61" s="838"/>
      <c r="AD61" s="838"/>
      <c r="AE61" s="838"/>
      <c r="AF61" s="838"/>
      <c r="AG61" s="838"/>
      <c r="AH61" s="838"/>
      <c r="AI61" s="838"/>
      <c r="AJ61" s="838"/>
      <c r="AK61" s="838"/>
      <c r="AL61" s="838"/>
      <c r="AM61" s="838"/>
    </row>
    <row r="62" spans="1:39" ht="21" x14ac:dyDescent="0.25">
      <c r="A62" s="2534"/>
      <c r="B62" s="802"/>
      <c r="C62" s="803"/>
      <c r="D62" s="826"/>
      <c r="E62" s="1027" t="str">
        <f>IF(ISBLANK(B62),"",(B62/D27*G30))</f>
        <v/>
      </c>
      <c r="F62" s="1028">
        <f>IF(G30=0,0,(O62/D27)*G30/1000)</f>
        <v>0</v>
      </c>
      <c r="G62" s="1120"/>
      <c r="H62" s="1024"/>
      <c r="I62" s="1024"/>
      <c r="J62" s="1027" t="str">
        <f>IF(ISBLANK(L62),"",(L62/K27*N30))</f>
        <v/>
      </c>
      <c r="K62" s="1028">
        <f>IF(N30=0,0,(P62/K27)*N30/1000)</f>
        <v>0</v>
      </c>
      <c r="L62" s="1007"/>
      <c r="M62" s="803"/>
      <c r="N62" s="826"/>
      <c r="O62" s="1062">
        <f t="shared" si="7"/>
        <v>0</v>
      </c>
      <c r="P62" s="1063">
        <f t="shared" si="8"/>
        <v>0</v>
      </c>
      <c r="Q62" s="1167"/>
      <c r="R62" s="1091"/>
      <c r="S62" s="968"/>
      <c r="T62" s="815"/>
      <c r="U62" s="1125" t="str">
        <f t="shared" si="5"/>
        <v/>
      </c>
      <c r="V62" s="1127" t="str">
        <f t="shared" si="4"/>
        <v/>
      </c>
      <c r="W62" s="1128" t="str">
        <f t="shared" si="6"/>
        <v/>
      </c>
      <c r="X62" s="1173"/>
      <c r="Y62" s="838"/>
      <c r="Z62" s="838"/>
      <c r="AA62" s="838"/>
      <c r="AB62" s="838"/>
      <c r="AC62" s="838"/>
      <c r="AD62" s="838"/>
      <c r="AE62" s="838"/>
      <c r="AF62" s="838"/>
      <c r="AG62" s="838"/>
      <c r="AH62" s="838"/>
      <c r="AI62" s="838"/>
      <c r="AJ62" s="838"/>
      <c r="AK62" s="838"/>
      <c r="AL62" s="838"/>
      <c r="AM62" s="838"/>
    </row>
    <row r="63" spans="1:39" ht="21" x14ac:dyDescent="0.25">
      <c r="A63" s="2534"/>
      <c r="B63" s="802"/>
      <c r="C63" s="803"/>
      <c r="D63" s="826"/>
      <c r="E63" s="1027" t="str">
        <f>IF(ISBLANK(B63),"",(B63/D27*G30))</f>
        <v/>
      </c>
      <c r="F63" s="1028">
        <f>IF(G30=0,0,(O63/D27)*G30/1000)</f>
        <v>0</v>
      </c>
      <c r="G63" s="1120"/>
      <c r="H63" s="1024"/>
      <c r="I63" s="1024"/>
      <c r="J63" s="1027" t="str">
        <f>IF(ISBLANK(L63),"",(L63/K27*N30))</f>
        <v/>
      </c>
      <c r="K63" s="1028">
        <f>IF(N30=0,0,(P63/K27)*N30/1000)</f>
        <v>0</v>
      </c>
      <c r="L63" s="1007"/>
      <c r="M63" s="803"/>
      <c r="N63" s="826"/>
      <c r="O63" s="1062">
        <f t="shared" si="7"/>
        <v>0</v>
      </c>
      <c r="P63" s="1063">
        <f t="shared" si="8"/>
        <v>0</v>
      </c>
      <c r="Q63" s="1168"/>
      <c r="R63" s="1091"/>
      <c r="S63" s="968"/>
      <c r="T63" s="815"/>
      <c r="U63" s="1125" t="str">
        <f t="shared" si="5"/>
        <v/>
      </c>
      <c r="V63" s="1127" t="str">
        <f t="shared" si="4"/>
        <v/>
      </c>
      <c r="W63" s="1128" t="str">
        <f t="shared" si="6"/>
        <v/>
      </c>
      <c r="X63" s="1153"/>
      <c r="Y63" s="838"/>
      <c r="Z63" s="838"/>
      <c r="AA63" s="838"/>
      <c r="AB63" s="838"/>
      <c r="AC63" s="838"/>
      <c r="AD63" s="838"/>
      <c r="AE63" s="838"/>
      <c r="AF63" s="838"/>
      <c r="AG63" s="838"/>
      <c r="AH63" s="838"/>
      <c r="AI63" s="838"/>
      <c r="AJ63" s="838"/>
      <c r="AK63" s="838"/>
      <c r="AL63" s="838"/>
      <c r="AM63" s="838"/>
    </row>
    <row r="64" spans="1:39" ht="21" x14ac:dyDescent="0.25">
      <c r="A64" s="2534"/>
      <c r="B64" s="802"/>
      <c r="C64" s="803"/>
      <c r="D64" s="826"/>
      <c r="E64" s="1027" t="str">
        <f>IF(ISBLANK(B64),"",(B64/D27*G30))</f>
        <v/>
      </c>
      <c r="F64" s="1028">
        <f>IF(G30=0,0,(O64/D27)*G30/1000)</f>
        <v>0</v>
      </c>
      <c r="G64" s="1120"/>
      <c r="H64" s="1024"/>
      <c r="I64" s="1024"/>
      <c r="J64" s="1027" t="str">
        <f>IF(ISBLANK(L64),"",(L64/K27*N30))</f>
        <v/>
      </c>
      <c r="K64" s="1028">
        <f>IF(N30=0,0,(P64/K27)*N30/1000)</f>
        <v>0</v>
      </c>
      <c r="L64" s="1007"/>
      <c r="M64" s="803"/>
      <c r="N64" s="826"/>
      <c r="O64" s="1062">
        <f t="shared" si="7"/>
        <v>0</v>
      </c>
      <c r="P64" s="1063">
        <f t="shared" si="8"/>
        <v>0</v>
      </c>
      <c r="Q64" s="1168"/>
      <c r="R64" s="1091"/>
      <c r="S64" s="968"/>
      <c r="T64" s="815"/>
      <c r="U64" s="1125" t="str">
        <f t="shared" si="5"/>
        <v/>
      </c>
      <c r="V64" s="1127" t="str">
        <f t="shared" si="4"/>
        <v/>
      </c>
      <c r="W64" s="1128" t="str">
        <f t="shared" si="6"/>
        <v/>
      </c>
      <c r="X64" s="1153"/>
      <c r="Y64" s="838"/>
      <c r="Z64" s="838"/>
      <c r="AA64" s="838"/>
      <c r="AB64" s="838"/>
      <c r="AC64" s="838"/>
      <c r="AD64" s="838"/>
      <c r="AE64" s="838"/>
      <c r="AF64" s="838"/>
      <c r="AG64" s="838"/>
      <c r="AH64" s="838"/>
      <c r="AI64" s="838"/>
      <c r="AJ64" s="838"/>
      <c r="AK64" s="838"/>
      <c r="AL64" s="838"/>
      <c r="AM64" s="838"/>
    </row>
    <row r="65" spans="1:39" ht="21" x14ac:dyDescent="0.25">
      <c r="A65" s="2534"/>
      <c r="B65" s="802"/>
      <c r="C65" s="803"/>
      <c r="D65" s="826"/>
      <c r="E65" s="1027" t="str">
        <f>IF(ISBLANK(B65),"",(B65/D27*G30))</f>
        <v/>
      </c>
      <c r="F65" s="1028">
        <f>IF(G30=0,0,(O65/D27)*G30/1000)</f>
        <v>0</v>
      </c>
      <c r="G65" s="1120"/>
      <c r="H65" s="1024"/>
      <c r="I65" s="1024"/>
      <c r="J65" s="1027" t="str">
        <f>IF(ISBLANK(L65),"",(L65/K27*N30))</f>
        <v/>
      </c>
      <c r="K65" s="1028">
        <f>IF(N30=0,0,(P65/K27)*N30/1000)</f>
        <v>0</v>
      </c>
      <c r="L65" s="1007"/>
      <c r="M65" s="803"/>
      <c r="N65" s="826"/>
      <c r="O65" s="1062">
        <f t="shared" si="7"/>
        <v>0</v>
      </c>
      <c r="P65" s="1063">
        <f t="shared" si="8"/>
        <v>0</v>
      </c>
      <c r="Q65" s="1168"/>
      <c r="R65" s="1091"/>
      <c r="S65" s="968"/>
      <c r="T65" s="815"/>
      <c r="U65" s="1125" t="str">
        <f t="shared" si="5"/>
        <v/>
      </c>
      <c r="V65" s="1127" t="str">
        <f t="shared" si="4"/>
        <v/>
      </c>
      <c r="W65" s="1128" t="str">
        <f t="shared" si="6"/>
        <v/>
      </c>
      <c r="X65" s="1153"/>
      <c r="Y65" s="838"/>
      <c r="Z65" s="838"/>
      <c r="AA65" s="838"/>
      <c r="AB65" s="838"/>
      <c r="AC65" s="838"/>
      <c r="AD65" s="838"/>
      <c r="AE65" s="838"/>
      <c r="AF65" s="838"/>
      <c r="AG65" s="838"/>
      <c r="AH65" s="838"/>
      <c r="AI65" s="838"/>
      <c r="AJ65" s="838"/>
      <c r="AK65" s="838"/>
      <c r="AL65" s="838"/>
      <c r="AM65" s="838"/>
    </row>
    <row r="66" spans="1:39" ht="21" x14ac:dyDescent="0.25">
      <c r="A66" s="2534"/>
      <c r="B66" s="802"/>
      <c r="C66" s="803"/>
      <c r="D66" s="826"/>
      <c r="E66" s="1027" t="str">
        <f>IF(ISBLANK(B66),"",(B66/D27*G30))</f>
        <v/>
      </c>
      <c r="F66" s="1028">
        <f>IF(G30=0,0,(O66/D27)*G30/1000)</f>
        <v>0</v>
      </c>
      <c r="G66" s="1120"/>
      <c r="H66" s="1024"/>
      <c r="I66" s="1024"/>
      <c r="J66" s="1027" t="str">
        <f>IF(ISBLANK(L66),"",(L66/K27*N30))</f>
        <v/>
      </c>
      <c r="K66" s="1028">
        <f>IF(N30=0,0,(P66/K27)*N30/1000)</f>
        <v>0</v>
      </c>
      <c r="L66" s="1007"/>
      <c r="M66" s="803"/>
      <c r="N66" s="826"/>
      <c r="O66" s="1062">
        <f t="shared" si="7"/>
        <v>0</v>
      </c>
      <c r="P66" s="1063">
        <f t="shared" si="8"/>
        <v>0</v>
      </c>
      <c r="Q66" s="1168"/>
      <c r="R66" s="1091"/>
      <c r="S66" s="968"/>
      <c r="T66" s="815"/>
      <c r="U66" s="1125" t="str">
        <f t="shared" si="5"/>
        <v/>
      </c>
      <c r="V66" s="1127" t="str">
        <f t="shared" si="4"/>
        <v/>
      </c>
      <c r="W66" s="1128" t="str">
        <f t="shared" si="6"/>
        <v/>
      </c>
      <c r="X66" s="1153"/>
      <c r="Y66" s="838"/>
      <c r="Z66" s="838"/>
      <c r="AA66" s="838"/>
      <c r="AB66" s="838"/>
      <c r="AC66" s="838"/>
      <c r="AD66" s="838"/>
      <c r="AE66" s="838"/>
      <c r="AF66" s="838"/>
      <c r="AG66" s="838"/>
      <c r="AH66" s="838"/>
      <c r="AI66" s="838"/>
      <c r="AJ66" s="838"/>
      <c r="AK66" s="838"/>
      <c r="AL66" s="838"/>
      <c r="AM66" s="838"/>
    </row>
    <row r="67" spans="1:39" ht="21" x14ac:dyDescent="0.25">
      <c r="A67" s="2534"/>
      <c r="B67" s="802"/>
      <c r="C67" s="803"/>
      <c r="D67" s="826"/>
      <c r="E67" s="1027" t="str">
        <f>IF(ISBLANK(B67),"",(B67/D27*G30))</f>
        <v/>
      </c>
      <c r="F67" s="1028">
        <f>IF(G30=0,0,(O67/D27)*G30/1000)</f>
        <v>0</v>
      </c>
      <c r="G67" s="1120"/>
      <c r="H67" s="1024"/>
      <c r="I67" s="1024"/>
      <c r="J67" s="1027" t="str">
        <f>IF(ISBLANK(L67),"",(L67/K27*N30))</f>
        <v/>
      </c>
      <c r="K67" s="1028">
        <f>IF(N30=0,0,(P67/K27)*N30/1000)</f>
        <v>0</v>
      </c>
      <c r="L67" s="1007"/>
      <c r="M67" s="803"/>
      <c r="N67" s="826"/>
      <c r="O67" s="1062">
        <f t="shared" si="7"/>
        <v>0</v>
      </c>
      <c r="P67" s="1063">
        <f t="shared" si="8"/>
        <v>0</v>
      </c>
      <c r="Q67" s="1168"/>
      <c r="R67" s="1091"/>
      <c r="S67" s="968"/>
      <c r="T67" s="815"/>
      <c r="U67" s="1125" t="str">
        <f t="shared" si="5"/>
        <v/>
      </c>
      <c r="V67" s="1127" t="str">
        <f t="shared" si="4"/>
        <v/>
      </c>
      <c r="W67" s="1128" t="str">
        <f t="shared" si="6"/>
        <v/>
      </c>
      <c r="X67" s="1153"/>
      <c r="Y67" s="838"/>
      <c r="Z67" s="838"/>
      <c r="AA67" s="838"/>
      <c r="AB67" s="838"/>
      <c r="AC67" s="838"/>
      <c r="AD67" s="838"/>
      <c r="AE67" s="838"/>
      <c r="AF67" s="838"/>
      <c r="AG67" s="838"/>
      <c r="AH67" s="838"/>
      <c r="AI67" s="838"/>
      <c r="AJ67" s="838"/>
      <c r="AK67" s="838"/>
      <c r="AL67" s="838"/>
      <c r="AM67" s="838"/>
    </row>
    <row r="68" spans="1:39" ht="21" x14ac:dyDescent="0.25">
      <c r="A68" s="2534"/>
      <c r="B68" s="802"/>
      <c r="C68" s="803"/>
      <c r="D68" s="826"/>
      <c r="E68" s="1027" t="str">
        <f>IF(ISBLANK(B68),"",(B68/D27*G30))</f>
        <v/>
      </c>
      <c r="F68" s="1028">
        <f>IF(G30=0,0,(O68/D27)*G30/1000)</f>
        <v>0</v>
      </c>
      <c r="G68" s="1120"/>
      <c r="H68" s="1024"/>
      <c r="I68" s="1024"/>
      <c r="J68" s="1027" t="str">
        <f>IF(ISBLANK(L68),"",(L68/K27*N30))</f>
        <v/>
      </c>
      <c r="K68" s="1028">
        <f>IF(N30=0,0,(P68/K27)*N30/1000)</f>
        <v>0</v>
      </c>
      <c r="L68" s="1007"/>
      <c r="M68" s="803"/>
      <c r="N68" s="826"/>
      <c r="O68" s="1062">
        <f t="shared" si="7"/>
        <v>0</v>
      </c>
      <c r="P68" s="1063">
        <f t="shared" si="8"/>
        <v>0</v>
      </c>
      <c r="Q68" s="1168"/>
      <c r="R68" s="1091"/>
      <c r="S68" s="968"/>
      <c r="T68" s="815"/>
      <c r="U68" s="1125" t="str">
        <f t="shared" si="5"/>
        <v/>
      </c>
      <c r="V68" s="1127" t="str">
        <f t="shared" si="4"/>
        <v/>
      </c>
      <c r="W68" s="1128" t="str">
        <f t="shared" si="6"/>
        <v/>
      </c>
      <c r="X68" s="1153"/>
      <c r="Y68" s="838"/>
      <c r="Z68" s="838"/>
      <c r="AA68" s="838"/>
      <c r="AB68" s="838"/>
      <c r="AC68" s="838"/>
      <c r="AD68" s="838"/>
      <c r="AE68" s="838"/>
      <c r="AF68" s="838"/>
      <c r="AG68" s="838"/>
      <c r="AH68" s="838"/>
      <c r="AI68" s="838"/>
      <c r="AJ68" s="838"/>
      <c r="AK68" s="838"/>
      <c r="AL68" s="838"/>
      <c r="AM68" s="838"/>
    </row>
    <row r="69" spans="1:39" ht="21" x14ac:dyDescent="0.25">
      <c r="A69" s="2534"/>
      <c r="B69" s="802"/>
      <c r="C69" s="803"/>
      <c r="D69" s="826"/>
      <c r="E69" s="1027" t="str">
        <f>IF(ISBLANK(B69),"",(B69/D27*G30))</f>
        <v/>
      </c>
      <c r="F69" s="1028">
        <f>IF(G30=0,0,(O69/D27)*G30/1000)</f>
        <v>0</v>
      </c>
      <c r="G69" s="1120"/>
      <c r="H69" s="1024"/>
      <c r="I69" s="1024"/>
      <c r="J69" s="1027" t="str">
        <f>IF(ISBLANK(L69),"",(L69/K27*N30))</f>
        <v/>
      </c>
      <c r="K69" s="1028">
        <f>IF(N30=0,0,(P69/K27)*N30/1000)</f>
        <v>0</v>
      </c>
      <c r="L69" s="1007"/>
      <c r="M69" s="803"/>
      <c r="N69" s="826"/>
      <c r="O69" s="1062">
        <f t="shared" si="7"/>
        <v>0</v>
      </c>
      <c r="P69" s="1063">
        <f t="shared" si="8"/>
        <v>0</v>
      </c>
      <c r="Q69" s="1168"/>
      <c r="R69" s="1091"/>
      <c r="S69" s="968"/>
      <c r="T69" s="815"/>
      <c r="U69" s="1125" t="str">
        <f t="shared" si="5"/>
        <v/>
      </c>
      <c r="V69" s="1127" t="str">
        <f t="shared" si="4"/>
        <v/>
      </c>
      <c r="W69" s="1128" t="str">
        <f t="shared" si="6"/>
        <v/>
      </c>
      <c r="X69" s="1153"/>
      <c r="Y69" s="838"/>
      <c r="Z69" s="838"/>
      <c r="AA69" s="838"/>
      <c r="AB69" s="838"/>
      <c r="AC69" s="838"/>
      <c r="AD69" s="838"/>
      <c r="AE69" s="838"/>
      <c r="AF69" s="838"/>
      <c r="AG69" s="838"/>
      <c r="AH69" s="838"/>
      <c r="AI69" s="838"/>
      <c r="AJ69" s="838"/>
      <c r="AK69" s="838"/>
      <c r="AL69" s="838"/>
      <c r="AM69" s="838"/>
    </row>
    <row r="70" spans="1:39" ht="21" x14ac:dyDescent="0.25">
      <c r="A70" s="2534"/>
      <c r="B70" s="802"/>
      <c r="C70" s="803"/>
      <c r="D70" s="826"/>
      <c r="E70" s="1027" t="str">
        <f>IF(ISBLANK(B70),"",(B70/D27*G30))</f>
        <v/>
      </c>
      <c r="F70" s="1028">
        <f>IF(G30=0,0,(O70/D27)*G30/1000)</f>
        <v>0</v>
      </c>
      <c r="G70" s="1120"/>
      <c r="H70" s="1024"/>
      <c r="I70" s="1024"/>
      <c r="J70" s="1027" t="str">
        <f>IF(ISBLANK(L70),"",(L70/K27*N30))</f>
        <v/>
      </c>
      <c r="K70" s="1028">
        <f>IF(N30=0,0,(P70/K27)*N30/1000)</f>
        <v>0</v>
      </c>
      <c r="L70" s="1007"/>
      <c r="M70" s="803"/>
      <c r="N70" s="826"/>
      <c r="O70" s="1062">
        <f t="shared" si="7"/>
        <v>0</v>
      </c>
      <c r="P70" s="1063">
        <f t="shared" si="8"/>
        <v>0</v>
      </c>
      <c r="Q70" s="1168"/>
      <c r="R70" s="1091"/>
      <c r="S70" s="968"/>
      <c r="T70" s="815"/>
      <c r="U70" s="1125" t="str">
        <f t="shared" si="5"/>
        <v/>
      </c>
      <c r="V70" s="1127" t="str">
        <f t="shared" si="4"/>
        <v/>
      </c>
      <c r="W70" s="1128" t="str">
        <f t="shared" si="6"/>
        <v/>
      </c>
      <c r="X70" s="1153"/>
      <c r="Y70" s="838"/>
      <c r="Z70" s="838"/>
      <c r="AA70" s="838"/>
      <c r="AB70" s="838"/>
      <c r="AC70" s="838"/>
      <c r="AD70" s="838"/>
      <c r="AE70" s="838"/>
      <c r="AF70" s="838"/>
      <c r="AG70" s="838"/>
      <c r="AH70" s="838"/>
      <c r="AI70" s="838"/>
      <c r="AJ70" s="838"/>
      <c r="AK70" s="838"/>
      <c r="AL70" s="838"/>
      <c r="AM70" s="838"/>
    </row>
    <row r="71" spans="1:39" ht="21" x14ac:dyDescent="0.25">
      <c r="A71" s="2534"/>
      <c r="B71" s="802"/>
      <c r="C71" s="803"/>
      <c r="D71" s="826"/>
      <c r="E71" s="1027" t="str">
        <f>IF(ISBLANK(B71),"",(B71/D27*G30))</f>
        <v/>
      </c>
      <c r="F71" s="1028">
        <f>IF(G30=0,0,(O71/D27)*G30/1000)</f>
        <v>0</v>
      </c>
      <c r="G71" s="1120"/>
      <c r="H71" s="1024"/>
      <c r="I71" s="1024"/>
      <c r="J71" s="1027" t="str">
        <f>IF(ISBLANK(L71),"",(L71/K27*N30))</f>
        <v/>
      </c>
      <c r="K71" s="1028">
        <f>IF(N30=0,0,(P71/K27)*N30/1000)</f>
        <v>0</v>
      </c>
      <c r="L71" s="1007"/>
      <c r="M71" s="803"/>
      <c r="N71" s="826"/>
      <c r="O71" s="1062">
        <f t="shared" si="7"/>
        <v>0</v>
      </c>
      <c r="P71" s="1063">
        <f t="shared" si="8"/>
        <v>0</v>
      </c>
      <c r="Q71" s="1168"/>
      <c r="R71" s="1091"/>
      <c r="S71" s="968"/>
      <c r="T71" s="815"/>
      <c r="U71" s="1125" t="str">
        <f t="shared" si="5"/>
        <v/>
      </c>
      <c r="V71" s="1127" t="str">
        <f t="shared" si="4"/>
        <v/>
      </c>
      <c r="W71" s="1128" t="str">
        <f t="shared" si="6"/>
        <v/>
      </c>
      <c r="X71" s="1153"/>
      <c r="Y71" s="838"/>
      <c r="Z71" s="838"/>
      <c r="AA71" s="838"/>
      <c r="AB71" s="838"/>
      <c r="AC71" s="838"/>
      <c r="AD71" s="838"/>
      <c r="AE71" s="838"/>
      <c r="AF71" s="838"/>
      <c r="AG71" s="838"/>
      <c r="AH71" s="838"/>
      <c r="AI71" s="838"/>
      <c r="AJ71" s="838"/>
      <c r="AK71" s="838"/>
      <c r="AL71" s="838"/>
      <c r="AM71" s="838"/>
    </row>
    <row r="72" spans="1:39" ht="21" x14ac:dyDescent="0.25">
      <c r="A72" s="2534"/>
      <c r="B72" s="802"/>
      <c r="C72" s="803"/>
      <c r="D72" s="826"/>
      <c r="E72" s="1027" t="str">
        <f>IF(ISBLANK(B72),"",(B72/D27*G30))</f>
        <v/>
      </c>
      <c r="F72" s="1028">
        <f>IF(G30=0,0,(O72/D27)*G30/1000)</f>
        <v>0</v>
      </c>
      <c r="G72" s="1120"/>
      <c r="H72" s="1024"/>
      <c r="I72" s="1024"/>
      <c r="J72" s="1027" t="str">
        <f>IF(ISBLANK(L72),"",(L72/K27*N30))</f>
        <v/>
      </c>
      <c r="K72" s="1028">
        <f>IF(N30=0,0,(P72/K27)*N30/1000)</f>
        <v>0</v>
      </c>
      <c r="L72" s="1007"/>
      <c r="M72" s="803"/>
      <c r="N72" s="826"/>
      <c r="O72" s="1062">
        <f t="shared" si="7"/>
        <v>0</v>
      </c>
      <c r="P72" s="1063">
        <f t="shared" si="8"/>
        <v>0</v>
      </c>
      <c r="Q72" s="1168"/>
      <c r="R72" s="1091"/>
      <c r="S72" s="968"/>
      <c r="T72" s="815"/>
      <c r="U72" s="1125" t="str">
        <f t="shared" si="5"/>
        <v/>
      </c>
      <c r="V72" s="1127" t="str">
        <f t="shared" si="4"/>
        <v/>
      </c>
      <c r="W72" s="1128" t="str">
        <f t="shared" si="6"/>
        <v/>
      </c>
      <c r="X72" s="1153"/>
      <c r="Y72" s="838"/>
      <c r="Z72" s="838"/>
      <c r="AA72" s="838"/>
      <c r="AB72" s="838"/>
      <c r="AC72" s="838"/>
      <c r="AD72" s="838"/>
      <c r="AE72" s="838"/>
      <c r="AF72" s="838"/>
      <c r="AG72" s="838"/>
      <c r="AH72" s="838"/>
      <c r="AI72" s="838"/>
      <c r="AJ72" s="838"/>
      <c r="AK72" s="838"/>
      <c r="AL72" s="838"/>
      <c r="AM72" s="838"/>
    </row>
    <row r="73" spans="1:39" ht="21" x14ac:dyDescent="0.25">
      <c r="A73" s="2534"/>
      <c r="B73" s="802"/>
      <c r="C73" s="803"/>
      <c r="D73" s="826"/>
      <c r="E73" s="1027" t="str">
        <f>IF(ISBLANK(B73),"",(B73/D27*G30))</f>
        <v/>
      </c>
      <c r="F73" s="1028">
        <f>IF(G30=0,0,(O73/D27)*G30/1000)</f>
        <v>0</v>
      </c>
      <c r="G73" s="1120"/>
      <c r="H73" s="1024"/>
      <c r="I73" s="1024"/>
      <c r="J73" s="1027" t="str">
        <f>IF(ISBLANK(L73),"",(L73/K27*N30))</f>
        <v/>
      </c>
      <c r="K73" s="1028">
        <f>IF(N30=0,0,(P73/K27)*N30/1000)</f>
        <v>0</v>
      </c>
      <c r="L73" s="1007"/>
      <c r="M73" s="803"/>
      <c r="N73" s="826"/>
      <c r="O73" s="1062">
        <f t="shared" si="7"/>
        <v>0</v>
      </c>
      <c r="P73" s="1063">
        <f t="shared" si="8"/>
        <v>0</v>
      </c>
      <c r="Q73" s="1168"/>
      <c r="R73" s="1091"/>
      <c r="S73" s="968"/>
      <c r="T73" s="815"/>
      <c r="U73" s="1125" t="str">
        <f t="shared" si="5"/>
        <v/>
      </c>
      <c r="V73" s="1127" t="str">
        <f t="shared" si="4"/>
        <v/>
      </c>
      <c r="W73" s="1128" t="str">
        <f t="shared" si="6"/>
        <v/>
      </c>
      <c r="X73" s="1153"/>
      <c r="Y73" s="838"/>
      <c r="Z73" s="838"/>
      <c r="AA73" s="838"/>
      <c r="AB73" s="838"/>
      <c r="AC73" s="838"/>
      <c r="AD73" s="838"/>
      <c r="AE73" s="838"/>
      <c r="AF73" s="838"/>
      <c r="AG73" s="838"/>
      <c r="AH73" s="838"/>
      <c r="AI73" s="838"/>
      <c r="AJ73" s="838"/>
      <c r="AK73" s="838"/>
      <c r="AL73" s="838"/>
      <c r="AM73" s="838"/>
    </row>
    <row r="74" spans="1:39" ht="21" x14ac:dyDescent="0.25">
      <c r="A74" s="2534"/>
      <c r="B74" s="802"/>
      <c r="C74" s="803"/>
      <c r="D74" s="826"/>
      <c r="E74" s="1027" t="str">
        <f>IF(ISBLANK(B74),"",(B74/E27*E29))</f>
        <v/>
      </c>
      <c r="F74" s="1028">
        <f>IF(G30=0,0,(O74/D27)*G30/1000)</f>
        <v>0</v>
      </c>
      <c r="G74" s="1120"/>
      <c r="H74" s="1024"/>
      <c r="I74" s="1024"/>
      <c r="J74" s="1027" t="str">
        <f>IF(ISBLANK(L74),"",(L74/L27*L29))</f>
        <v/>
      </c>
      <c r="K74" s="1028">
        <f>IF(N30=0,0,(P74/K27)*N30/1000)</f>
        <v>0</v>
      </c>
      <c r="L74" s="1007"/>
      <c r="M74" s="803"/>
      <c r="N74" s="826"/>
      <c r="O74" s="1062">
        <f t="shared" si="7"/>
        <v>0</v>
      </c>
      <c r="P74" s="1063">
        <f t="shared" si="8"/>
        <v>0</v>
      </c>
      <c r="Q74" s="1168"/>
      <c r="R74" s="1145"/>
      <c r="S74" s="1093"/>
      <c r="T74" s="1146"/>
      <c r="U74" s="1147" t="str">
        <f t="shared" si="5"/>
        <v/>
      </c>
      <c r="V74" s="1148" t="str">
        <f t="shared" si="4"/>
        <v/>
      </c>
      <c r="W74" s="1149" t="str">
        <f t="shared" si="6"/>
        <v/>
      </c>
      <c r="X74" s="1153"/>
      <c r="Y74" s="838"/>
      <c r="Z74" s="838"/>
      <c r="AA74" s="838"/>
      <c r="AB74" s="838"/>
      <c r="AC74" s="838"/>
      <c r="AD74" s="838"/>
      <c r="AE74" s="838"/>
      <c r="AF74" s="838"/>
      <c r="AG74" s="838"/>
      <c r="AH74" s="838"/>
      <c r="AI74" s="838"/>
      <c r="AJ74" s="838"/>
      <c r="AK74" s="838"/>
      <c r="AL74" s="838"/>
      <c r="AM74" s="838"/>
    </row>
    <row r="75" spans="1:39" ht="15" customHeight="1" x14ac:dyDescent="0.25">
      <c r="A75" s="2534"/>
      <c r="B75" s="762"/>
      <c r="C75" s="559"/>
      <c r="D75" s="559"/>
      <c r="E75" s="559"/>
      <c r="F75" s="559"/>
      <c r="G75" s="559"/>
      <c r="H75" s="559"/>
      <c r="I75" s="559"/>
      <c r="J75" s="559"/>
      <c r="K75" s="559"/>
      <c r="L75" s="559"/>
      <c r="M75" s="559"/>
      <c r="N75" s="559"/>
      <c r="O75" s="311"/>
      <c r="P75" s="480"/>
      <c r="Q75" s="1168"/>
      <c r="R75" s="1150"/>
      <c r="S75" s="2552" t="s">
        <v>795</v>
      </c>
      <c r="T75" s="2553"/>
      <c r="U75" s="1152"/>
      <c r="V75" s="1153"/>
      <c r="W75" s="1154"/>
      <c r="X75" s="1153"/>
      <c r="Y75" s="838"/>
      <c r="Z75" s="838"/>
      <c r="AA75" s="838"/>
      <c r="AB75" s="838"/>
      <c r="AC75" s="838"/>
      <c r="AD75" s="838"/>
      <c r="AE75" s="838"/>
      <c r="AF75" s="838"/>
      <c r="AG75" s="838"/>
      <c r="AH75" s="838"/>
      <c r="AI75" s="838"/>
      <c r="AJ75" s="838"/>
      <c r="AK75" s="838"/>
      <c r="AL75" s="838"/>
      <c r="AM75" s="838"/>
    </row>
    <row r="76" spans="1:39" ht="15.75" x14ac:dyDescent="0.25">
      <c r="A76" s="2534"/>
      <c r="B76" s="763"/>
      <c r="C76" s="558"/>
      <c r="D76" s="549">
        <f>O76</f>
        <v>3.34</v>
      </c>
      <c r="E76" s="558"/>
      <c r="F76" s="550"/>
      <c r="G76" s="550"/>
      <c r="H76" s="550"/>
      <c r="I76" s="550"/>
      <c r="J76" s="558"/>
      <c r="K76" s="550"/>
      <c r="L76" s="557"/>
      <c r="M76" s="557"/>
      <c r="N76" s="549">
        <f>P76</f>
        <v>3.63</v>
      </c>
      <c r="O76" s="549">
        <f>SUM(O35:O74)/1000</f>
        <v>3.34</v>
      </c>
      <c r="P76" s="1008">
        <f>SUM(P35:P74)/1000</f>
        <v>3.63</v>
      </c>
      <c r="Q76" s="1168"/>
      <c r="R76" s="758"/>
      <c r="S76" s="2212" t="s">
        <v>1115</v>
      </c>
      <c r="T76" s="2213"/>
      <c r="U76" s="556"/>
      <c r="V76" s="1153"/>
      <c r="W76" s="1154"/>
      <c r="X76" s="1153"/>
      <c r="Y76" s="838"/>
      <c r="Z76" s="838"/>
      <c r="AA76" s="838"/>
      <c r="AB76" s="838"/>
      <c r="AC76" s="838"/>
      <c r="AD76" s="838"/>
      <c r="AE76" s="838"/>
      <c r="AF76" s="838"/>
      <c r="AG76" s="838"/>
      <c r="AH76" s="838"/>
      <c r="AI76" s="838"/>
      <c r="AJ76" s="838"/>
      <c r="AK76" s="838"/>
      <c r="AL76" s="838"/>
      <c r="AM76" s="838"/>
    </row>
    <row r="77" spans="1:39" ht="15.75" thickBot="1" x14ac:dyDescent="0.3">
      <c r="A77" s="2534"/>
      <c r="B77" s="764" t="s">
        <v>142</v>
      </c>
      <c r="C77" s="311"/>
      <c r="D77" s="311"/>
      <c r="E77" s="311"/>
      <c r="F77" s="311"/>
      <c r="G77" s="311"/>
      <c r="H77" s="311"/>
      <c r="I77" s="311"/>
      <c r="J77" s="311"/>
      <c r="K77" s="311"/>
      <c r="L77" s="311"/>
      <c r="M77" s="311"/>
      <c r="N77" s="992" t="s">
        <v>780</v>
      </c>
      <c r="O77" s="311"/>
      <c r="P77" s="480"/>
      <c r="Q77" s="1168"/>
      <c r="R77" s="1151"/>
      <c r="S77" s="2034"/>
      <c r="T77" s="2035"/>
      <c r="U77" s="986"/>
      <c r="V77" s="1155"/>
      <c r="W77" s="1156"/>
      <c r="X77" s="1153"/>
      <c r="Y77" s="838"/>
      <c r="Z77" s="838"/>
      <c r="AA77" s="838"/>
      <c r="AB77" s="838"/>
      <c r="AC77" s="838"/>
      <c r="AD77" s="838"/>
      <c r="AE77" s="838"/>
      <c r="AF77" s="838"/>
      <c r="AG77" s="838"/>
      <c r="AH77" s="838"/>
      <c r="AI77" s="838"/>
      <c r="AJ77" s="838"/>
      <c r="AK77" s="838"/>
      <c r="AL77" s="838"/>
      <c r="AM77" s="838"/>
    </row>
    <row r="78" spans="1:39" ht="19.5" thickBot="1" x14ac:dyDescent="0.3">
      <c r="A78" s="2534"/>
      <c r="B78" s="764" t="s">
        <v>258</v>
      </c>
      <c r="C78" s="1044" t="s">
        <v>130</v>
      </c>
      <c r="D78" s="2115"/>
      <c r="E78" s="2115"/>
      <c r="F78" s="2115"/>
      <c r="G78" s="2115"/>
      <c r="H78" s="2115"/>
      <c r="I78" s="2115"/>
      <c r="J78" s="2115"/>
      <c r="K78" s="2115"/>
      <c r="L78" s="2115"/>
      <c r="M78" s="2115"/>
      <c r="N78" s="2115"/>
      <c r="O78" s="2115"/>
      <c r="P78" s="998">
        <f t="shared" ref="P78:P79" si="9">IF(ISBLANK(L78),N78,L78*N78)</f>
        <v>0</v>
      </c>
      <c r="Q78" s="1168"/>
      <c r="R78" s="1159">
        <f t="shared" ref="R78:V78" ca="1" si="10">CELL("largeur",R78)</f>
        <v>55</v>
      </c>
      <c r="S78" s="1159">
        <f t="shared" ca="1" si="10"/>
        <v>34</v>
      </c>
      <c r="T78" s="1159">
        <f t="shared" ca="1" si="10"/>
        <v>35</v>
      </c>
      <c r="U78" s="1159">
        <f t="shared" ca="1" si="10"/>
        <v>4</v>
      </c>
      <c r="V78" s="1159">
        <f t="shared" ca="1" si="10"/>
        <v>5</v>
      </c>
      <c r="W78" s="1159">
        <f t="shared" ref="W78" ca="1" si="11">CELL("largeur",W78)</f>
        <v>42</v>
      </c>
      <c r="X78" s="1174" t="s">
        <v>1127</v>
      </c>
      <c r="Y78" s="838"/>
      <c r="Z78" s="838"/>
      <c r="AA78" s="838"/>
      <c r="AB78" s="838"/>
      <c r="AC78" s="838"/>
      <c r="AD78" s="838"/>
      <c r="AE78" s="838"/>
      <c r="AF78" s="838"/>
      <c r="AG78" s="838"/>
      <c r="AH78" s="838"/>
      <c r="AI78" s="838"/>
      <c r="AJ78" s="838"/>
      <c r="AK78" s="838"/>
      <c r="AL78" s="838"/>
      <c r="AM78" s="838"/>
    </row>
    <row r="79" spans="1:39" ht="21" x14ac:dyDescent="0.25">
      <c r="A79" s="2534"/>
      <c r="B79" s="764" t="s">
        <v>259</v>
      </c>
      <c r="C79" s="468" t="s">
        <v>130</v>
      </c>
      <c r="D79" s="2115"/>
      <c r="E79" s="2115"/>
      <c r="F79" s="2115"/>
      <c r="G79" s="2115"/>
      <c r="H79" s="2115"/>
      <c r="I79" s="2115"/>
      <c r="J79" s="2115"/>
      <c r="K79" s="2115"/>
      <c r="L79" s="2115"/>
      <c r="M79" s="2115"/>
      <c r="N79" s="2115"/>
      <c r="O79" s="2115"/>
      <c r="P79" s="998">
        <f t="shared" si="9"/>
        <v>0</v>
      </c>
      <c r="Q79" s="1168"/>
      <c r="R79" s="1129" t="s">
        <v>1108</v>
      </c>
      <c r="S79" s="1132"/>
      <c r="T79" s="1132"/>
      <c r="U79" s="1135"/>
      <c r="V79" s="1170"/>
      <c r="W79" s="1170"/>
      <c r="X79" s="1170"/>
      <c r="Y79" s="838"/>
      <c r="Z79" s="838"/>
      <c r="AA79" s="838"/>
      <c r="AB79" s="838"/>
      <c r="AC79" s="838"/>
      <c r="AD79" s="838"/>
      <c r="AE79" s="838"/>
      <c r="AF79" s="838"/>
      <c r="AG79" s="838"/>
      <c r="AH79" s="838"/>
      <c r="AI79" s="838"/>
      <c r="AJ79" s="838"/>
      <c r="AK79" s="838"/>
      <c r="AL79" s="838"/>
    </row>
    <row r="80" spans="1:39" ht="21" x14ac:dyDescent="0.25">
      <c r="A80" s="2534"/>
      <c r="B80" s="2529"/>
      <c r="C80" s="2134"/>
      <c r="D80" s="2134"/>
      <c r="E80" s="2134"/>
      <c r="F80" s="2134"/>
      <c r="G80" s="2134"/>
      <c r="H80" s="2134"/>
      <c r="I80" s="2134"/>
      <c r="J80" s="2134"/>
      <c r="K80" s="2134"/>
      <c r="L80" s="2134"/>
      <c r="M80" s="2134"/>
      <c r="N80" s="2134"/>
      <c r="O80" s="2134"/>
      <c r="P80" s="2135"/>
      <c r="Q80" s="1168"/>
      <c r="R80" s="1130" t="s">
        <v>1110</v>
      </c>
      <c r="S80" s="1133"/>
      <c r="T80" s="1133"/>
      <c r="U80" s="1136"/>
      <c r="V80" s="1170"/>
      <c r="W80" s="1170"/>
      <c r="X80" s="1170"/>
      <c r="Y80" s="838"/>
      <c r="Z80" s="838"/>
      <c r="AA80" s="838"/>
      <c r="AB80" s="838"/>
      <c r="AC80" s="838"/>
      <c r="AD80" s="838"/>
      <c r="AE80" s="838"/>
      <c r="AF80" s="838"/>
      <c r="AG80" s="838"/>
      <c r="AH80" s="838"/>
      <c r="AI80" s="838"/>
      <c r="AJ80" s="838"/>
      <c r="AK80" s="838"/>
      <c r="AL80" s="838"/>
    </row>
    <row r="81" spans="1:38" ht="21" x14ac:dyDescent="0.25">
      <c r="A81" s="2534"/>
      <c r="B81" s="765"/>
      <c r="C81" s="448" t="s">
        <v>154</v>
      </c>
      <c r="D81" s="449"/>
      <c r="E81" s="449"/>
      <c r="F81" s="449"/>
      <c r="G81" s="2088" t="s">
        <v>260</v>
      </c>
      <c r="H81" s="2088"/>
      <c r="I81" s="2088"/>
      <c r="J81" s="2088"/>
      <c r="K81" s="2088"/>
      <c r="L81" s="2088"/>
      <c r="M81" s="2088"/>
      <c r="N81" s="2088"/>
      <c r="O81" s="2088"/>
      <c r="P81" s="998"/>
      <c r="Q81" s="1168"/>
      <c r="R81" s="1130" t="s">
        <v>1109</v>
      </c>
      <c r="S81" s="1133"/>
      <c r="T81" s="1133"/>
      <c r="U81" s="1137"/>
      <c r="V81" s="1170"/>
      <c r="W81" s="1170"/>
      <c r="X81" s="1170"/>
      <c r="Y81" s="838"/>
      <c r="Z81" s="838"/>
      <c r="AA81" s="838"/>
      <c r="AB81" s="838"/>
      <c r="AC81" s="838"/>
      <c r="AD81" s="838"/>
      <c r="AE81" s="838"/>
      <c r="AF81" s="838"/>
      <c r="AG81" s="838"/>
      <c r="AH81" s="838"/>
      <c r="AI81" s="838"/>
      <c r="AJ81" s="838"/>
      <c r="AK81" s="838"/>
      <c r="AL81" s="838"/>
    </row>
    <row r="82" spans="1:38" ht="15.75" customHeight="1" x14ac:dyDescent="0.25">
      <c r="A82" s="2534"/>
      <c r="B82" s="766"/>
      <c r="C82" s="451" t="s">
        <v>173</v>
      </c>
      <c r="D82" s="452" t="s">
        <v>209</v>
      </c>
      <c r="E82" s="993"/>
      <c r="F82" s="993"/>
      <c r="G82" s="2088"/>
      <c r="H82" s="2088"/>
      <c r="I82" s="2088"/>
      <c r="J82" s="2088"/>
      <c r="K82" s="2088"/>
      <c r="L82" s="2088"/>
      <c r="M82" s="2088"/>
      <c r="N82" s="2088"/>
      <c r="O82" s="2088"/>
      <c r="P82" s="998"/>
      <c r="Q82" s="1168"/>
      <c r="R82" s="1130" t="s">
        <v>789</v>
      </c>
      <c r="S82" s="1133"/>
      <c r="T82" s="1133"/>
      <c r="U82" s="1138"/>
      <c r="V82" s="1144"/>
      <c r="W82" s="1144"/>
      <c r="X82" s="1144"/>
      <c r="Y82" s="838"/>
      <c r="Z82" s="838"/>
      <c r="AA82" s="838"/>
      <c r="AB82" s="838"/>
      <c r="AC82" s="838"/>
      <c r="AD82" s="838"/>
      <c r="AE82" s="838"/>
      <c r="AF82" s="838"/>
      <c r="AG82" s="838"/>
      <c r="AH82" s="838"/>
      <c r="AI82" s="838"/>
      <c r="AJ82" s="838"/>
      <c r="AK82" s="838"/>
      <c r="AL82" s="838"/>
    </row>
    <row r="83" spans="1:38" ht="21" x14ac:dyDescent="0.25">
      <c r="A83" s="2534"/>
      <c r="B83" s="766"/>
      <c r="C83" s="328" t="s">
        <v>156</v>
      </c>
      <c r="D83" s="448" t="s">
        <v>157</v>
      </c>
      <c r="E83" s="993"/>
      <c r="F83" s="993"/>
      <c r="G83" s="448"/>
      <c r="H83" s="561"/>
      <c r="I83" s="561"/>
      <c r="J83" s="561"/>
      <c r="K83" s="561"/>
      <c r="L83" s="561"/>
      <c r="M83" s="561"/>
      <c r="N83" s="561"/>
      <c r="O83" s="561"/>
      <c r="P83" s="998"/>
      <c r="Q83" s="1168"/>
      <c r="R83" s="1130" t="s">
        <v>791</v>
      </c>
      <c r="S83" s="1133"/>
      <c r="T83" s="1133"/>
      <c r="U83" s="1138"/>
      <c r="V83" s="1144"/>
      <c r="W83" s="1144"/>
      <c r="X83" s="1144"/>
      <c r="Y83" s="838"/>
      <c r="Z83" s="838"/>
      <c r="AA83" s="838"/>
      <c r="AB83" s="838"/>
      <c r="AC83" s="838"/>
      <c r="AD83" s="838"/>
      <c r="AE83" s="838"/>
      <c r="AF83" s="838"/>
      <c r="AG83" s="838"/>
      <c r="AH83" s="838"/>
      <c r="AI83" s="838"/>
      <c r="AJ83" s="838"/>
      <c r="AK83" s="838"/>
      <c r="AL83" s="838"/>
    </row>
    <row r="84" spans="1:38" ht="21.75" thickBot="1" x14ac:dyDescent="0.4">
      <c r="A84" s="2534"/>
      <c r="B84" s="767"/>
      <c r="C84" s="522"/>
      <c r="D84" s="309"/>
      <c r="E84" s="538"/>
      <c r="F84" s="538"/>
      <c r="G84" s="524"/>
      <c r="H84" s="539"/>
      <c r="I84" s="539"/>
      <c r="J84" s="539"/>
      <c r="K84" s="362" t="s">
        <v>158</v>
      </c>
      <c r="L84" s="539"/>
      <c r="M84" s="539"/>
      <c r="N84" s="539"/>
      <c r="O84" s="539"/>
      <c r="P84" s="998"/>
      <c r="Q84" s="1168"/>
      <c r="R84" s="1131"/>
      <c r="S84" s="1134"/>
      <c r="T84" s="1134"/>
      <c r="U84" s="1139"/>
      <c r="V84" s="1144"/>
      <c r="W84" s="1144"/>
      <c r="X84" s="1144"/>
      <c r="Y84" s="838"/>
      <c r="Z84" s="838"/>
      <c r="AA84" s="838"/>
      <c r="AB84" s="838"/>
      <c r="AC84" s="838"/>
      <c r="AD84" s="838"/>
      <c r="AE84" s="838"/>
      <c r="AF84" s="838"/>
      <c r="AG84" s="838"/>
      <c r="AH84" s="838"/>
      <c r="AI84" s="838"/>
      <c r="AJ84" s="838"/>
      <c r="AK84" s="838"/>
      <c r="AL84" s="838"/>
    </row>
    <row r="85" spans="1:38" ht="15.75" x14ac:dyDescent="0.25">
      <c r="A85" s="2534"/>
      <c r="B85" s="768">
        <v>1</v>
      </c>
      <c r="C85" s="527" t="s">
        <v>261</v>
      </c>
      <c r="D85" s="540"/>
      <c r="E85" s="540"/>
      <c r="F85" s="540"/>
      <c r="G85" s="540"/>
      <c r="H85" s="540"/>
      <c r="I85" s="540"/>
      <c r="J85" s="540"/>
      <c r="K85" s="362" t="s">
        <v>159</v>
      </c>
      <c r="L85" s="540"/>
      <c r="M85" s="540"/>
      <c r="N85" s="1057"/>
      <c r="O85" s="1057"/>
      <c r="P85" s="998"/>
      <c r="Q85" s="1168"/>
      <c r="R85" s="1144"/>
      <c r="S85" s="838"/>
      <c r="T85" s="838"/>
      <c r="U85" s="336"/>
      <c r="V85" s="1144"/>
      <c r="W85" s="1144"/>
      <c r="X85" s="1144"/>
      <c r="Y85" s="838"/>
      <c r="Z85" s="838"/>
      <c r="AA85" s="838"/>
      <c r="AB85" s="838"/>
      <c r="AC85" s="838"/>
      <c r="AD85" s="838"/>
      <c r="AE85" s="838"/>
      <c r="AF85" s="838"/>
      <c r="AG85" s="838"/>
      <c r="AH85" s="838"/>
      <c r="AI85" s="838"/>
      <c r="AJ85" s="838"/>
      <c r="AK85" s="838"/>
      <c r="AL85" s="838"/>
    </row>
    <row r="86" spans="1:38" ht="18.75" x14ac:dyDescent="0.25">
      <c r="A86" s="2534"/>
      <c r="B86" s="768">
        <v>2</v>
      </c>
      <c r="C86" s="527"/>
      <c r="D86" s="540"/>
      <c r="E86" s="540"/>
      <c r="F86" s="540"/>
      <c r="G86" s="540"/>
      <c r="H86" s="540"/>
      <c r="I86" s="540"/>
      <c r="J86" s="540"/>
      <c r="K86" s="362" t="s">
        <v>161</v>
      </c>
      <c r="L86" s="540"/>
      <c r="M86" s="540"/>
      <c r="N86" s="1057"/>
      <c r="O86" s="1057"/>
      <c r="P86" s="998"/>
      <c r="Q86" s="1520" t="s">
        <v>1250</v>
      </c>
      <c r="R86" s="1503"/>
      <c r="S86" s="1144"/>
      <c r="T86" s="1144"/>
      <c r="U86" s="336"/>
      <c r="V86" s="1144"/>
      <c r="W86" s="1144"/>
      <c r="X86" s="1144"/>
      <c r="Y86" s="838"/>
      <c r="Z86" s="838"/>
      <c r="AA86" s="838"/>
      <c r="AB86" s="838"/>
      <c r="AC86" s="838"/>
      <c r="AD86" s="838"/>
      <c r="AE86" s="838"/>
      <c r="AF86" s="838"/>
      <c r="AG86" s="838"/>
      <c r="AH86" s="838"/>
      <c r="AI86" s="838"/>
      <c r="AJ86" s="838"/>
      <c r="AK86" s="838"/>
      <c r="AL86" s="838"/>
    </row>
    <row r="87" spans="1:38" ht="18.75" x14ac:dyDescent="0.3">
      <c r="A87" s="2534"/>
      <c r="B87" s="768">
        <v>3</v>
      </c>
      <c r="C87" s="527" t="s">
        <v>211</v>
      </c>
      <c r="D87" s="540"/>
      <c r="E87" s="540"/>
      <c r="F87" s="540"/>
      <c r="G87" s="540"/>
      <c r="H87" s="540"/>
      <c r="I87" s="540"/>
      <c r="J87" s="540"/>
      <c r="K87" s="540"/>
      <c r="L87" s="540"/>
      <c r="M87" s="540"/>
      <c r="N87" s="1057"/>
      <c r="O87" s="1057"/>
      <c r="P87" s="998"/>
      <c r="Q87" s="1650" t="s">
        <v>1251</v>
      </c>
      <c r="R87" s="1652" t="s">
        <v>708</v>
      </c>
      <c r="S87" s="1144"/>
      <c r="T87" s="1144"/>
      <c r="U87" s="336"/>
      <c r="V87" s="1144"/>
      <c r="W87" s="1144"/>
      <c r="X87" s="1144"/>
      <c r="Y87" s="838"/>
      <c r="Z87" s="838"/>
      <c r="AA87" s="838"/>
      <c r="AB87" s="838"/>
      <c r="AC87" s="838"/>
      <c r="AD87" s="838"/>
      <c r="AE87" s="838"/>
      <c r="AF87" s="838"/>
      <c r="AG87" s="838"/>
      <c r="AH87" s="838"/>
      <c r="AI87" s="838"/>
      <c r="AJ87" s="838"/>
      <c r="AK87" s="838"/>
      <c r="AL87" s="838"/>
    </row>
    <row r="88" spans="1:38" ht="18.75" x14ac:dyDescent="0.25">
      <c r="A88" s="2534"/>
      <c r="B88" s="768">
        <v>4</v>
      </c>
      <c r="C88" s="527"/>
      <c r="D88" s="540"/>
      <c r="E88" s="540"/>
      <c r="F88" s="540"/>
      <c r="G88" s="540"/>
      <c r="H88" s="540"/>
      <c r="I88" s="540"/>
      <c r="J88" s="540"/>
      <c r="K88" s="540"/>
      <c r="L88" s="540"/>
      <c r="M88" s="540"/>
      <c r="N88" s="1057"/>
      <c r="O88" s="1057"/>
      <c r="P88" s="998"/>
      <c r="Q88" s="1523" t="s">
        <v>532</v>
      </c>
      <c r="R88" s="1652" t="s">
        <v>532</v>
      </c>
      <c r="S88" s="838"/>
      <c r="T88" s="838"/>
      <c r="U88" s="838"/>
      <c r="V88" s="1144"/>
      <c r="W88" s="1144"/>
      <c r="X88" s="1144"/>
      <c r="Y88" s="838"/>
      <c r="Z88" s="838"/>
      <c r="AA88" s="838"/>
      <c r="AB88" s="838"/>
      <c r="AC88" s="838"/>
      <c r="AD88" s="838"/>
      <c r="AE88" s="838"/>
      <c r="AF88" s="838"/>
      <c r="AG88" s="838"/>
      <c r="AH88" s="838"/>
      <c r="AI88" s="838"/>
      <c r="AJ88" s="838"/>
      <c r="AK88" s="838"/>
      <c r="AL88" s="838"/>
    </row>
    <row r="89" spans="1:38" ht="18.75" x14ac:dyDescent="0.25">
      <c r="A89" s="2534"/>
      <c r="B89" s="768">
        <v>5</v>
      </c>
      <c r="C89" s="527" t="s">
        <v>157</v>
      </c>
      <c r="D89" s="540"/>
      <c r="E89" s="540"/>
      <c r="F89" s="540"/>
      <c r="G89" s="540"/>
      <c r="H89" s="540"/>
      <c r="I89" s="540"/>
      <c r="J89" s="540"/>
      <c r="K89" s="540"/>
      <c r="L89" s="540"/>
      <c r="M89" s="540"/>
      <c r="N89" s="1057"/>
      <c r="O89" s="1057"/>
      <c r="P89" s="998"/>
      <c r="Q89" s="1523" t="s">
        <v>156</v>
      </c>
      <c r="R89" s="1652" t="s">
        <v>156</v>
      </c>
      <c r="S89" s="838"/>
      <c r="T89" s="838"/>
      <c r="U89" s="838"/>
      <c r="V89" s="1144"/>
      <c r="W89" s="1144"/>
      <c r="X89" s="1144"/>
      <c r="Y89" s="838"/>
      <c r="Z89" s="838"/>
      <c r="AA89" s="838"/>
      <c r="AB89" s="838"/>
      <c r="AC89" s="838"/>
      <c r="AD89" s="838"/>
      <c r="AE89" s="838"/>
      <c r="AF89" s="838"/>
      <c r="AG89" s="838"/>
      <c r="AH89" s="838"/>
      <c r="AI89" s="838"/>
      <c r="AJ89" s="838"/>
      <c r="AK89" s="838"/>
      <c r="AL89" s="838"/>
    </row>
    <row r="90" spans="1:38" ht="18.75" x14ac:dyDescent="0.25">
      <c r="A90" s="2534"/>
      <c r="B90" s="768">
        <v>6</v>
      </c>
      <c r="C90" s="527"/>
      <c r="D90" s="540"/>
      <c r="E90" s="540"/>
      <c r="F90" s="540"/>
      <c r="G90" s="540"/>
      <c r="H90" s="540"/>
      <c r="I90" s="540"/>
      <c r="J90" s="540"/>
      <c r="K90" s="540"/>
      <c r="L90" s="540"/>
      <c r="M90" s="540"/>
      <c r="N90" s="1057"/>
      <c r="O90" s="1057"/>
      <c r="P90" s="998"/>
      <c r="Q90" s="1523" t="s">
        <v>425</v>
      </c>
      <c r="R90" s="1652" t="s">
        <v>425</v>
      </c>
      <c r="S90" s="838"/>
      <c r="T90" s="838"/>
      <c r="U90" s="838"/>
      <c r="V90" s="1144"/>
      <c r="W90" s="1144"/>
      <c r="X90" s="1144"/>
      <c r="Y90" s="838"/>
      <c r="Z90" s="838"/>
      <c r="AA90" s="838"/>
      <c r="AB90" s="838"/>
      <c r="AC90" s="838"/>
      <c r="AD90" s="838"/>
      <c r="AE90" s="838"/>
      <c r="AF90" s="838"/>
      <c r="AG90" s="838"/>
      <c r="AH90" s="838"/>
      <c r="AI90" s="838"/>
      <c r="AJ90" s="838"/>
      <c r="AK90" s="838"/>
      <c r="AL90" s="838"/>
    </row>
    <row r="91" spans="1:38" ht="18.75" x14ac:dyDescent="0.25">
      <c r="A91" s="2534"/>
      <c r="B91" s="768">
        <v>7</v>
      </c>
      <c r="C91" s="527" t="s">
        <v>212</v>
      </c>
      <c r="D91" s="540"/>
      <c r="E91" s="540"/>
      <c r="F91" s="540"/>
      <c r="G91" s="540"/>
      <c r="H91" s="540"/>
      <c r="I91" s="540"/>
      <c r="J91" s="540"/>
      <c r="K91" s="540"/>
      <c r="L91" s="540"/>
      <c r="M91" s="540"/>
      <c r="N91" s="1057"/>
      <c r="O91" s="1057"/>
      <c r="P91" s="998"/>
      <c r="Q91" s="1651" t="s">
        <v>405</v>
      </c>
      <c r="R91" s="1652" t="s">
        <v>405</v>
      </c>
      <c r="S91" s="838"/>
      <c r="T91" s="838"/>
      <c r="U91" s="838"/>
      <c r="V91" s="1144"/>
      <c r="W91" s="1144"/>
      <c r="X91" s="1144"/>
      <c r="Y91" s="838"/>
      <c r="Z91" s="838"/>
      <c r="AA91" s="838"/>
      <c r="AB91" s="838"/>
      <c r="AC91" s="838"/>
      <c r="AD91" s="838"/>
      <c r="AE91" s="838"/>
      <c r="AF91" s="838"/>
      <c r="AG91" s="838"/>
      <c r="AH91" s="838"/>
      <c r="AI91" s="838"/>
      <c r="AJ91" s="838"/>
      <c r="AK91" s="838"/>
      <c r="AL91" s="838"/>
    </row>
    <row r="92" spans="1:38" ht="15.75" x14ac:dyDescent="0.25">
      <c r="A92" s="2534"/>
      <c r="B92" s="768">
        <v>8</v>
      </c>
      <c r="C92" s="527"/>
      <c r="D92" s="540"/>
      <c r="E92" s="540"/>
      <c r="F92" s="540"/>
      <c r="G92" s="540"/>
      <c r="H92" s="540"/>
      <c r="I92" s="540"/>
      <c r="J92" s="540"/>
      <c r="K92" s="540"/>
      <c r="L92" s="540"/>
      <c r="M92" s="540"/>
      <c r="N92" s="1057"/>
      <c r="O92" s="1057"/>
      <c r="P92" s="998"/>
      <c r="Q92" s="1168"/>
      <c r="R92" s="838"/>
      <c r="S92" s="838"/>
      <c r="T92" s="838"/>
      <c r="U92" s="838"/>
      <c r="V92" s="1144"/>
      <c r="W92" s="1144"/>
      <c r="X92" s="1144"/>
      <c r="Y92" s="838"/>
      <c r="Z92" s="838"/>
      <c r="AA92" s="838"/>
      <c r="AB92" s="838"/>
      <c r="AC92" s="838"/>
      <c r="AD92" s="838"/>
      <c r="AE92" s="838"/>
      <c r="AF92" s="838"/>
      <c r="AG92" s="838"/>
      <c r="AH92" s="838"/>
      <c r="AI92" s="838"/>
      <c r="AJ92" s="838"/>
      <c r="AK92" s="838"/>
      <c r="AL92" s="838"/>
    </row>
    <row r="93" spans="1:38" ht="15.75" x14ac:dyDescent="0.25">
      <c r="A93" s="2534"/>
      <c r="B93" s="768">
        <v>9</v>
      </c>
      <c r="C93" s="527" t="s">
        <v>213</v>
      </c>
      <c r="D93" s="540"/>
      <c r="E93" s="540"/>
      <c r="F93" s="540"/>
      <c r="G93" s="540"/>
      <c r="H93" s="540"/>
      <c r="I93" s="540"/>
      <c r="J93" s="540"/>
      <c r="K93" s="540"/>
      <c r="L93" s="540"/>
      <c r="M93" s="540"/>
      <c r="N93" s="1057"/>
      <c r="O93" s="1057"/>
      <c r="P93" s="998"/>
      <c r="Q93" s="1168"/>
      <c r="R93" s="838"/>
      <c r="S93" s="838"/>
      <c r="T93" s="838"/>
      <c r="U93" s="838"/>
      <c r="V93" s="1144"/>
      <c r="W93" s="1144"/>
      <c r="X93" s="1144"/>
      <c r="Y93" s="838"/>
      <c r="Z93" s="838"/>
      <c r="AA93" s="838"/>
      <c r="AB93" s="838"/>
      <c r="AC93" s="838"/>
      <c r="AD93" s="838"/>
      <c r="AE93" s="838"/>
      <c r="AF93" s="838"/>
      <c r="AG93" s="838"/>
      <c r="AH93" s="838"/>
      <c r="AI93" s="838"/>
      <c r="AJ93" s="838"/>
      <c r="AK93" s="838"/>
      <c r="AL93" s="838"/>
    </row>
    <row r="94" spans="1:38" ht="15.75" x14ac:dyDescent="0.25">
      <c r="A94" s="2534"/>
      <c r="B94" s="768">
        <v>10</v>
      </c>
      <c r="C94" s="527"/>
      <c r="D94" s="540"/>
      <c r="E94" s="540"/>
      <c r="F94" s="540"/>
      <c r="G94" s="540"/>
      <c r="H94" s="540"/>
      <c r="I94" s="540"/>
      <c r="J94" s="540"/>
      <c r="K94" s="540"/>
      <c r="L94" s="540"/>
      <c r="M94" s="540"/>
      <c r="N94" s="1057"/>
      <c r="O94" s="1057"/>
      <c r="P94" s="998"/>
      <c r="Q94" s="1168"/>
      <c r="R94" s="1144"/>
      <c r="S94" s="1144"/>
      <c r="T94" s="1144"/>
      <c r="U94" s="336"/>
      <c r="V94" s="1144"/>
      <c r="W94" s="1144"/>
      <c r="X94" s="1144"/>
      <c r="Y94" s="838"/>
      <c r="Z94" s="838"/>
      <c r="AA94" s="838"/>
      <c r="AB94" s="838"/>
      <c r="AC94" s="838"/>
      <c r="AD94" s="838"/>
      <c r="AE94" s="838"/>
      <c r="AF94" s="838"/>
      <c r="AG94" s="838"/>
      <c r="AH94" s="838"/>
      <c r="AI94" s="838"/>
      <c r="AJ94" s="838"/>
      <c r="AK94" s="838"/>
      <c r="AL94" s="838"/>
    </row>
    <row r="95" spans="1:38" ht="15.75" x14ac:dyDescent="0.25">
      <c r="A95" s="2534"/>
      <c r="B95" s="768">
        <v>11</v>
      </c>
      <c r="C95" s="527"/>
      <c r="D95" s="540"/>
      <c r="E95" s="540"/>
      <c r="F95" s="540"/>
      <c r="G95" s="540"/>
      <c r="H95" s="540"/>
      <c r="I95" s="540"/>
      <c r="J95" s="540"/>
      <c r="K95" s="540"/>
      <c r="L95" s="540"/>
      <c r="M95" s="540"/>
      <c r="N95" s="1057"/>
      <c r="O95" s="1057"/>
      <c r="P95" s="998"/>
      <c r="Q95" s="1168"/>
      <c r="R95" s="1144"/>
      <c r="S95" s="1144"/>
      <c r="T95" s="1144"/>
      <c r="U95" s="336"/>
      <c r="V95" s="1144"/>
      <c r="W95" s="1144"/>
      <c r="X95" s="1144"/>
      <c r="Y95" s="838"/>
      <c r="Z95" s="838"/>
      <c r="AA95" s="838"/>
      <c r="AB95" s="838"/>
      <c r="AC95" s="838"/>
      <c r="AD95" s="838"/>
      <c r="AE95" s="838"/>
      <c r="AF95" s="838"/>
      <c r="AG95" s="838"/>
      <c r="AH95" s="838"/>
      <c r="AI95" s="838"/>
      <c r="AJ95" s="838"/>
      <c r="AK95" s="838"/>
      <c r="AL95" s="838"/>
    </row>
    <row r="96" spans="1:38" ht="15.75" x14ac:dyDescent="0.25">
      <c r="A96" s="2534"/>
      <c r="B96" s="768">
        <v>12</v>
      </c>
      <c r="C96" s="527"/>
      <c r="D96" s="540"/>
      <c r="E96" s="540"/>
      <c r="F96" s="540"/>
      <c r="G96" s="540"/>
      <c r="H96" s="540"/>
      <c r="I96" s="540"/>
      <c r="J96" s="540"/>
      <c r="K96" s="540"/>
      <c r="L96" s="540"/>
      <c r="M96" s="540"/>
      <c r="N96" s="1057"/>
      <c r="O96" s="1057"/>
      <c r="P96" s="998"/>
      <c r="Q96" s="1168"/>
      <c r="R96" s="1144"/>
      <c r="S96" s="1144"/>
      <c r="T96" s="1144"/>
      <c r="U96" s="336"/>
      <c r="V96" s="1144"/>
      <c r="W96" s="1144"/>
      <c r="X96" s="1144"/>
      <c r="Y96" s="838"/>
      <c r="Z96" s="838"/>
      <c r="AA96" s="838"/>
      <c r="AB96" s="838"/>
      <c r="AC96" s="838"/>
      <c r="AD96" s="838"/>
      <c r="AE96" s="838"/>
      <c r="AF96" s="838"/>
      <c r="AG96" s="838"/>
      <c r="AH96" s="838"/>
      <c r="AI96" s="838"/>
      <c r="AJ96" s="838"/>
      <c r="AK96" s="838"/>
      <c r="AL96" s="838"/>
    </row>
    <row r="97" spans="1:38" ht="15.75" x14ac:dyDescent="0.25">
      <c r="A97" s="2534"/>
      <c r="B97" s="768">
        <v>13</v>
      </c>
      <c r="C97" s="527"/>
      <c r="D97" s="540"/>
      <c r="E97" s="540"/>
      <c r="F97" s="540"/>
      <c r="G97" s="540"/>
      <c r="H97" s="540"/>
      <c r="I97" s="540"/>
      <c r="J97" s="540"/>
      <c r="K97" s="540"/>
      <c r="L97" s="540"/>
      <c r="M97" s="540"/>
      <c r="N97" s="1057"/>
      <c r="O97" s="1057"/>
      <c r="P97" s="998"/>
      <c r="Q97" s="1168"/>
      <c r="R97" s="1144"/>
      <c r="S97" s="1144"/>
      <c r="T97" s="1144"/>
      <c r="U97" s="336"/>
      <c r="V97" s="1144"/>
      <c r="W97" s="1144"/>
      <c r="X97" s="1144"/>
      <c r="Y97" s="838"/>
      <c r="Z97" s="838"/>
      <c r="AA97" s="838"/>
      <c r="AB97" s="838"/>
      <c r="AC97" s="838"/>
      <c r="AD97" s="838"/>
      <c r="AE97" s="838"/>
      <c r="AF97" s="838"/>
      <c r="AG97" s="838"/>
      <c r="AH97" s="838"/>
      <c r="AI97" s="838"/>
      <c r="AJ97" s="838"/>
      <c r="AK97" s="838"/>
      <c r="AL97" s="838"/>
    </row>
    <row r="98" spans="1:38" ht="15.75" x14ac:dyDescent="0.25">
      <c r="A98" s="2534"/>
      <c r="B98" s="768">
        <v>14</v>
      </c>
      <c r="C98" s="527"/>
      <c r="D98" s="540"/>
      <c r="E98" s="540"/>
      <c r="F98" s="540"/>
      <c r="G98" s="540"/>
      <c r="H98" s="540"/>
      <c r="I98" s="540"/>
      <c r="J98" s="540"/>
      <c r="K98" s="540"/>
      <c r="L98" s="540"/>
      <c r="M98" s="540"/>
      <c r="N98" s="1057"/>
      <c r="O98" s="1057"/>
      <c r="P98" s="998"/>
      <c r="Q98" s="1168"/>
      <c r="R98" s="1144"/>
      <c r="S98" s="1144"/>
      <c r="T98" s="1144"/>
      <c r="U98" s="336"/>
      <c r="V98" s="1144"/>
      <c r="W98" s="1144"/>
      <c r="X98" s="1144"/>
      <c r="Y98" s="838"/>
      <c r="Z98" s="838"/>
      <c r="AA98" s="838"/>
      <c r="AB98" s="838"/>
      <c r="AC98" s="838"/>
      <c r="AD98" s="838"/>
      <c r="AE98" s="838"/>
      <c r="AF98" s="838"/>
      <c r="AG98" s="838"/>
      <c r="AH98" s="838"/>
      <c r="AI98" s="838"/>
      <c r="AJ98" s="838"/>
      <c r="AK98" s="838"/>
      <c r="AL98" s="838"/>
    </row>
    <row r="99" spans="1:38" ht="15.75" x14ac:dyDescent="0.25">
      <c r="A99" s="2534"/>
      <c r="B99" s="768">
        <v>15</v>
      </c>
      <c r="C99" s="527"/>
      <c r="D99" s="540"/>
      <c r="E99" s="540"/>
      <c r="F99" s="540"/>
      <c r="G99" s="540"/>
      <c r="H99" s="540"/>
      <c r="I99" s="540"/>
      <c r="J99" s="540"/>
      <c r="K99" s="540"/>
      <c r="L99" s="540"/>
      <c r="M99" s="540"/>
      <c r="N99" s="1057"/>
      <c r="O99" s="1057"/>
      <c r="P99" s="998"/>
      <c r="Q99" s="1168"/>
      <c r="R99" s="1144"/>
      <c r="S99" s="1144"/>
      <c r="T99" s="1144"/>
      <c r="U99" s="336"/>
      <c r="V99" s="1144"/>
      <c r="W99" s="1144"/>
      <c r="X99" s="1144"/>
      <c r="Y99" s="838"/>
      <c r="Z99" s="838"/>
      <c r="AA99" s="838"/>
      <c r="AB99" s="838"/>
      <c r="AC99" s="838"/>
      <c r="AD99" s="838"/>
      <c r="AE99" s="838"/>
      <c r="AF99" s="838"/>
      <c r="AG99" s="838"/>
      <c r="AH99" s="838"/>
      <c r="AI99" s="838"/>
      <c r="AJ99" s="838"/>
      <c r="AK99" s="838"/>
      <c r="AL99" s="838"/>
    </row>
    <row r="100" spans="1:38" ht="15.75" x14ac:dyDescent="0.25">
      <c r="A100" s="2534"/>
      <c r="B100" s="768">
        <v>16</v>
      </c>
      <c r="C100" s="527"/>
      <c r="D100" s="540"/>
      <c r="E100" s="540"/>
      <c r="F100" s="540"/>
      <c r="G100" s="540"/>
      <c r="H100" s="540"/>
      <c r="I100" s="540"/>
      <c r="J100" s="540"/>
      <c r="K100" s="540"/>
      <c r="L100" s="540"/>
      <c r="M100" s="540"/>
      <c r="N100" s="1057"/>
      <c r="O100" s="1057"/>
      <c r="P100" s="998"/>
      <c r="Q100" s="1168"/>
      <c r="R100" s="1144"/>
      <c r="S100" s="1144"/>
      <c r="T100" s="1144"/>
      <c r="U100" s="336"/>
      <c r="V100" s="1144"/>
      <c r="W100" s="1144"/>
      <c r="X100" s="1144"/>
      <c r="Y100" s="838"/>
      <c r="Z100" s="838"/>
      <c r="AA100" s="838"/>
      <c r="AB100" s="838"/>
      <c r="AC100" s="838"/>
      <c r="AD100" s="838"/>
      <c r="AE100" s="838"/>
      <c r="AF100" s="838"/>
      <c r="AG100" s="838"/>
      <c r="AH100" s="838"/>
      <c r="AI100" s="838"/>
      <c r="AJ100" s="838"/>
      <c r="AK100" s="838"/>
      <c r="AL100" s="838"/>
    </row>
    <row r="101" spans="1:38" ht="15.75" x14ac:dyDescent="0.25">
      <c r="A101" s="2534"/>
      <c r="B101" s="768">
        <v>17</v>
      </c>
      <c r="C101" s="527"/>
      <c r="D101" s="540"/>
      <c r="E101" s="540"/>
      <c r="F101" s="540"/>
      <c r="G101" s="540"/>
      <c r="H101" s="540"/>
      <c r="I101" s="540"/>
      <c r="J101" s="540"/>
      <c r="K101" s="540"/>
      <c r="L101" s="540"/>
      <c r="M101" s="540"/>
      <c r="N101" s="1057"/>
      <c r="O101" s="1057"/>
      <c r="P101" s="998"/>
      <c r="Q101" s="1168"/>
      <c r="R101" s="1144"/>
      <c r="S101" s="1144"/>
      <c r="T101" s="1144"/>
      <c r="U101" s="336"/>
      <c r="V101" s="1144"/>
      <c r="W101" s="1144"/>
      <c r="X101" s="1144"/>
      <c r="Y101" s="838"/>
      <c r="Z101" s="838"/>
      <c r="AA101" s="838"/>
      <c r="AB101" s="838"/>
      <c r="AC101" s="838"/>
      <c r="AD101" s="838"/>
      <c r="AE101" s="838"/>
      <c r="AF101" s="838"/>
      <c r="AG101" s="838"/>
      <c r="AH101" s="838"/>
      <c r="AI101" s="838"/>
      <c r="AJ101" s="838"/>
      <c r="AK101" s="838"/>
      <c r="AL101" s="838"/>
    </row>
    <row r="102" spans="1:38" ht="15.75" x14ac:dyDescent="0.25">
      <c r="A102" s="2534"/>
      <c r="B102" s="768">
        <v>18</v>
      </c>
      <c r="C102" s="527"/>
      <c r="D102" s="540"/>
      <c r="E102" s="540"/>
      <c r="F102" s="540"/>
      <c r="G102" s="540"/>
      <c r="H102" s="540"/>
      <c r="I102" s="540"/>
      <c r="J102" s="540"/>
      <c r="K102" s="540"/>
      <c r="L102" s="540"/>
      <c r="M102" s="540"/>
      <c r="N102" s="1057"/>
      <c r="O102" s="1057"/>
      <c r="P102" s="998"/>
      <c r="Q102" s="1168"/>
      <c r="R102" s="1144"/>
      <c r="S102" s="1144"/>
      <c r="T102" s="1144"/>
      <c r="U102" s="336"/>
      <c r="V102" s="1144"/>
      <c r="W102" s="1144"/>
      <c r="X102" s="1144"/>
      <c r="Y102" s="838"/>
      <c r="Z102" s="838"/>
      <c r="AA102" s="838"/>
      <c r="AB102" s="838"/>
      <c r="AC102" s="838"/>
      <c r="AD102" s="838"/>
      <c r="AE102" s="838"/>
      <c r="AF102" s="838"/>
      <c r="AG102" s="838"/>
      <c r="AH102" s="838"/>
      <c r="AI102" s="838"/>
      <c r="AJ102" s="838"/>
      <c r="AK102" s="838"/>
      <c r="AL102" s="838"/>
    </row>
    <row r="103" spans="1:38" ht="15.75" x14ac:dyDescent="0.25">
      <c r="A103" s="2534"/>
      <c r="B103" s="768">
        <v>19</v>
      </c>
      <c r="C103" s="527"/>
      <c r="D103" s="540"/>
      <c r="E103" s="540"/>
      <c r="F103" s="540"/>
      <c r="G103" s="540"/>
      <c r="H103" s="540"/>
      <c r="I103" s="540"/>
      <c r="J103" s="540"/>
      <c r="K103" s="540"/>
      <c r="L103" s="540"/>
      <c r="M103" s="540"/>
      <c r="N103" s="1057"/>
      <c r="O103" s="1057"/>
      <c r="P103" s="998"/>
      <c r="Q103" s="1168"/>
      <c r="R103" s="1144"/>
      <c r="S103" s="1144"/>
      <c r="T103" s="1144"/>
      <c r="U103" s="336"/>
      <c r="V103" s="1144"/>
      <c r="W103" s="1144"/>
      <c r="X103" s="1144"/>
      <c r="Y103" s="838"/>
      <c r="Z103" s="838"/>
      <c r="AA103" s="838"/>
      <c r="AB103" s="838"/>
      <c r="AC103" s="838"/>
      <c r="AD103" s="838"/>
      <c r="AE103" s="838"/>
      <c r="AF103" s="838"/>
      <c r="AG103" s="838"/>
      <c r="AH103" s="838"/>
      <c r="AI103" s="838"/>
      <c r="AJ103" s="838"/>
      <c r="AK103" s="838"/>
      <c r="AL103" s="838"/>
    </row>
    <row r="104" spans="1:38" ht="15.75" x14ac:dyDescent="0.25">
      <c r="A104" s="2534"/>
      <c r="B104" s="768">
        <v>20</v>
      </c>
      <c r="C104" s="527"/>
      <c r="D104" s="540"/>
      <c r="E104" s="540"/>
      <c r="F104" s="540"/>
      <c r="G104" s="540"/>
      <c r="H104" s="540"/>
      <c r="I104" s="540"/>
      <c r="J104" s="540"/>
      <c r="K104" s="540"/>
      <c r="L104" s="540"/>
      <c r="M104" s="540"/>
      <c r="N104" s="1057"/>
      <c r="O104" s="1057"/>
      <c r="P104" s="998"/>
      <c r="Q104" s="1168"/>
      <c r="R104" s="1144"/>
      <c r="S104" s="1144"/>
      <c r="T104" s="1144"/>
      <c r="U104" s="336"/>
      <c r="V104" s="1144"/>
      <c r="W104" s="1144"/>
      <c r="X104" s="1144"/>
      <c r="Y104" s="838"/>
      <c r="Z104" s="838"/>
      <c r="AA104" s="838"/>
      <c r="AB104" s="838"/>
      <c r="AC104" s="838"/>
      <c r="AD104" s="838"/>
      <c r="AE104" s="838"/>
      <c r="AF104" s="838"/>
      <c r="AG104" s="838"/>
      <c r="AH104" s="838"/>
      <c r="AI104" s="838"/>
      <c r="AJ104" s="838"/>
      <c r="AK104" s="838"/>
      <c r="AL104" s="838"/>
    </row>
    <row r="105" spans="1:38" ht="15.75" x14ac:dyDescent="0.25">
      <c r="A105" s="2534"/>
      <c r="B105" s="768">
        <v>21</v>
      </c>
      <c r="C105" s="527"/>
      <c r="D105" s="540"/>
      <c r="E105" s="540"/>
      <c r="F105" s="540"/>
      <c r="G105" s="540"/>
      <c r="H105" s="540"/>
      <c r="I105" s="540"/>
      <c r="J105" s="540"/>
      <c r="K105" s="540"/>
      <c r="L105" s="540"/>
      <c r="M105" s="540"/>
      <c r="N105" s="1057"/>
      <c r="O105" s="1057"/>
      <c r="P105" s="998"/>
      <c r="Q105" s="1168"/>
      <c r="R105" s="1144"/>
      <c r="S105" s="1144"/>
      <c r="T105" s="1144"/>
      <c r="U105" s="336"/>
      <c r="V105" s="1144"/>
      <c r="W105" s="1144"/>
      <c r="X105" s="1144"/>
      <c r="Y105" s="838"/>
      <c r="Z105" s="838"/>
      <c r="AA105" s="838"/>
      <c r="AB105" s="838"/>
      <c r="AC105" s="838"/>
      <c r="AD105" s="838"/>
      <c r="AE105" s="838"/>
      <c r="AF105" s="838"/>
      <c r="AG105" s="838"/>
      <c r="AH105" s="838"/>
      <c r="AI105" s="838"/>
      <c r="AJ105" s="838"/>
      <c r="AK105" s="838"/>
      <c r="AL105" s="838"/>
    </row>
    <row r="106" spans="1:38" ht="15.75" x14ac:dyDescent="0.25">
      <c r="A106" s="2534"/>
      <c r="B106" s="768">
        <v>22</v>
      </c>
      <c r="C106" s="527"/>
      <c r="D106" s="540"/>
      <c r="E106" s="540"/>
      <c r="F106" s="540"/>
      <c r="G106" s="540"/>
      <c r="H106" s="540"/>
      <c r="I106" s="540"/>
      <c r="J106" s="540"/>
      <c r="K106" s="540"/>
      <c r="L106" s="540"/>
      <c r="M106" s="540"/>
      <c r="N106" s="1057"/>
      <c r="O106" s="1057"/>
      <c r="P106" s="998"/>
      <c r="Q106" s="1168"/>
      <c r="R106" s="1144"/>
      <c r="S106" s="1144"/>
      <c r="T106" s="1144"/>
      <c r="U106" s="336"/>
      <c r="V106" s="1144"/>
      <c r="W106" s="1144"/>
      <c r="X106" s="1144"/>
      <c r="Y106" s="838"/>
      <c r="Z106" s="838"/>
      <c r="AA106" s="838"/>
      <c r="AB106" s="838"/>
      <c r="AC106" s="838"/>
      <c r="AD106" s="838"/>
      <c r="AE106" s="838"/>
      <c r="AF106" s="838"/>
      <c r="AG106" s="838"/>
      <c r="AH106" s="838"/>
      <c r="AI106" s="838"/>
      <c r="AJ106" s="838"/>
      <c r="AK106" s="838"/>
      <c r="AL106" s="838"/>
    </row>
    <row r="107" spans="1:38" ht="15.75" x14ac:dyDescent="0.25">
      <c r="A107" s="2534"/>
      <c r="B107" s="768">
        <v>23</v>
      </c>
      <c r="C107" s="527"/>
      <c r="D107" s="540"/>
      <c r="E107" s="540"/>
      <c r="F107" s="540"/>
      <c r="G107" s="540"/>
      <c r="H107" s="540"/>
      <c r="I107" s="540"/>
      <c r="J107" s="540"/>
      <c r="K107" s="540"/>
      <c r="L107" s="540"/>
      <c r="M107" s="540"/>
      <c r="N107" s="1057"/>
      <c r="O107" s="1057"/>
      <c r="P107" s="998"/>
      <c r="Q107" s="1168"/>
      <c r="R107" s="1144"/>
      <c r="S107" s="1144"/>
      <c r="T107" s="1144"/>
      <c r="U107" s="336"/>
      <c r="V107" s="1144"/>
      <c r="W107" s="1144"/>
      <c r="X107" s="1144"/>
      <c r="Y107" s="838"/>
      <c r="Z107" s="838"/>
      <c r="AA107" s="838"/>
      <c r="AB107" s="838"/>
      <c r="AC107" s="838"/>
      <c r="AD107" s="838"/>
      <c r="AE107" s="838"/>
      <c r="AF107" s="838"/>
      <c r="AG107" s="838"/>
      <c r="AH107" s="838"/>
      <c r="AI107" s="838"/>
      <c r="AJ107" s="838"/>
      <c r="AK107" s="838"/>
      <c r="AL107" s="838"/>
    </row>
    <row r="108" spans="1:38" ht="15.75" x14ac:dyDescent="0.25">
      <c r="A108" s="2534"/>
      <c r="B108" s="768">
        <v>24</v>
      </c>
      <c r="C108" s="527"/>
      <c r="D108" s="540"/>
      <c r="E108" s="540"/>
      <c r="F108" s="540"/>
      <c r="G108" s="540"/>
      <c r="H108" s="540"/>
      <c r="I108" s="540"/>
      <c r="J108" s="540"/>
      <c r="K108" s="540"/>
      <c r="L108" s="540"/>
      <c r="M108" s="540"/>
      <c r="N108" s="1057"/>
      <c r="O108" s="1057"/>
      <c r="P108" s="998"/>
      <c r="Q108" s="1168"/>
      <c r="R108" s="1144"/>
      <c r="S108" s="1144"/>
      <c r="T108" s="1144"/>
      <c r="U108" s="336"/>
      <c r="V108" s="1144"/>
      <c r="W108" s="1144"/>
      <c r="X108" s="1144"/>
      <c r="Y108" s="838"/>
      <c r="Z108" s="838"/>
      <c r="AA108" s="838"/>
      <c r="AB108" s="838"/>
      <c r="AC108" s="838"/>
      <c r="AD108" s="838"/>
      <c r="AE108" s="838"/>
      <c r="AF108" s="838"/>
      <c r="AG108" s="838"/>
      <c r="AH108" s="838"/>
      <c r="AI108" s="838"/>
      <c r="AJ108" s="838"/>
      <c r="AK108" s="838"/>
      <c r="AL108" s="838"/>
    </row>
    <row r="109" spans="1:38" ht="15.75" x14ac:dyDescent="0.25">
      <c r="A109" s="2534"/>
      <c r="B109" s="768">
        <v>25</v>
      </c>
      <c r="C109" s="527"/>
      <c r="D109" s="540"/>
      <c r="E109" s="540"/>
      <c r="F109" s="540"/>
      <c r="G109" s="540"/>
      <c r="H109" s="540"/>
      <c r="I109" s="540"/>
      <c r="J109" s="540"/>
      <c r="K109" s="540"/>
      <c r="L109" s="540"/>
      <c r="M109" s="540"/>
      <c r="N109" s="1057"/>
      <c r="O109" s="1057"/>
      <c r="P109" s="998"/>
      <c r="Q109" s="1168"/>
      <c r="R109" s="1144"/>
      <c r="S109" s="1144"/>
      <c r="T109" s="1144"/>
      <c r="U109" s="336"/>
      <c r="V109" s="1144"/>
      <c r="W109" s="1144"/>
      <c r="X109" s="1144"/>
      <c r="Y109" s="838"/>
      <c r="Z109" s="838"/>
      <c r="AA109" s="838"/>
      <c r="AB109" s="838"/>
      <c r="AC109" s="838"/>
      <c r="AD109" s="838"/>
      <c r="AE109" s="838"/>
      <c r="AF109" s="838"/>
      <c r="AG109" s="838"/>
      <c r="AH109" s="838"/>
      <c r="AI109" s="838"/>
      <c r="AJ109" s="838"/>
      <c r="AK109" s="838"/>
      <c r="AL109" s="838"/>
    </row>
    <row r="110" spans="1:38" ht="15.75" x14ac:dyDescent="0.25">
      <c r="A110" s="2534"/>
      <c r="B110" s="768">
        <v>26</v>
      </c>
      <c r="C110" s="527"/>
      <c r="D110" s="540"/>
      <c r="E110" s="540"/>
      <c r="F110" s="540"/>
      <c r="G110" s="540"/>
      <c r="H110" s="540"/>
      <c r="I110" s="540"/>
      <c r="J110" s="540"/>
      <c r="K110" s="540"/>
      <c r="L110" s="540"/>
      <c r="M110" s="540"/>
      <c r="N110" s="1057"/>
      <c r="O110" s="1057"/>
      <c r="P110" s="998"/>
      <c r="Q110" s="1168"/>
      <c r="R110" s="1144"/>
      <c r="S110" s="1144"/>
      <c r="T110" s="1144"/>
      <c r="U110" s="336"/>
      <c r="V110" s="1144"/>
      <c r="W110" s="1144"/>
      <c r="X110" s="1144"/>
      <c r="Y110" s="838"/>
      <c r="Z110" s="838"/>
      <c r="AA110" s="838"/>
      <c r="AB110" s="838"/>
      <c r="AC110" s="838"/>
      <c r="AD110" s="838"/>
      <c r="AE110" s="838"/>
      <c r="AF110" s="838"/>
      <c r="AG110" s="838"/>
      <c r="AH110" s="838"/>
      <c r="AI110" s="838"/>
      <c r="AJ110" s="838"/>
      <c r="AK110" s="838"/>
      <c r="AL110" s="838"/>
    </row>
    <row r="111" spans="1:38" ht="15.75" x14ac:dyDescent="0.25">
      <c r="A111" s="2534"/>
      <c r="B111" s="768">
        <v>27</v>
      </c>
      <c r="C111" s="527"/>
      <c r="D111" s="540"/>
      <c r="E111" s="540"/>
      <c r="F111" s="540"/>
      <c r="G111" s="540"/>
      <c r="H111" s="540"/>
      <c r="I111" s="540"/>
      <c r="J111" s="540"/>
      <c r="K111" s="540"/>
      <c r="L111" s="540"/>
      <c r="M111" s="540"/>
      <c r="N111" s="1057"/>
      <c r="O111" s="1057"/>
      <c r="P111" s="998"/>
      <c r="Q111" s="1168"/>
      <c r="R111" s="1144"/>
      <c r="S111" s="1144"/>
      <c r="T111" s="1144"/>
      <c r="U111" s="336"/>
      <c r="V111" s="1144"/>
      <c r="W111" s="1144"/>
      <c r="X111" s="1144"/>
      <c r="Y111" s="838"/>
      <c r="Z111" s="838"/>
      <c r="AA111" s="838"/>
      <c r="AB111" s="838"/>
      <c r="AC111" s="838"/>
      <c r="AD111" s="838"/>
      <c r="AE111" s="838"/>
      <c r="AF111" s="838"/>
      <c r="AG111" s="838"/>
      <c r="AH111" s="838"/>
      <c r="AI111" s="838"/>
      <c r="AJ111" s="838"/>
      <c r="AK111" s="838"/>
      <c r="AL111" s="838"/>
    </row>
    <row r="112" spans="1:38" ht="15.75" x14ac:dyDescent="0.25">
      <c r="A112" s="2534"/>
      <c r="B112" s="768">
        <v>28</v>
      </c>
      <c r="C112" s="527"/>
      <c r="D112" s="540"/>
      <c r="E112" s="540"/>
      <c r="F112" s="540"/>
      <c r="G112" s="540"/>
      <c r="H112" s="540"/>
      <c r="I112" s="540"/>
      <c r="J112" s="540"/>
      <c r="K112" s="540"/>
      <c r="L112" s="540"/>
      <c r="M112" s="540"/>
      <c r="N112" s="1057"/>
      <c r="O112" s="1057"/>
      <c r="P112" s="998"/>
      <c r="Q112" s="1168"/>
      <c r="R112" s="1144"/>
      <c r="S112" s="1144"/>
      <c r="T112" s="1144"/>
      <c r="U112" s="336"/>
      <c r="V112" s="1144"/>
      <c r="W112" s="1144"/>
      <c r="X112" s="1144"/>
      <c r="Y112" s="838"/>
      <c r="Z112" s="838"/>
      <c r="AA112" s="838"/>
      <c r="AB112" s="838"/>
      <c r="AC112" s="838"/>
      <c r="AD112" s="838"/>
      <c r="AE112" s="838"/>
      <c r="AF112" s="838"/>
      <c r="AG112" s="838"/>
      <c r="AH112" s="838"/>
      <c r="AI112" s="838"/>
      <c r="AJ112" s="838"/>
      <c r="AK112" s="838"/>
      <c r="AL112" s="838"/>
    </row>
    <row r="113" spans="1:38" ht="15.75" x14ac:dyDescent="0.25">
      <c r="A113" s="2534"/>
      <c r="B113" s="768">
        <v>29</v>
      </c>
      <c r="C113" s="527"/>
      <c r="D113" s="540"/>
      <c r="E113" s="540"/>
      <c r="F113" s="540"/>
      <c r="G113" s="540"/>
      <c r="H113" s="540"/>
      <c r="I113" s="540"/>
      <c r="J113" s="540"/>
      <c r="K113" s="540"/>
      <c r="L113" s="540"/>
      <c r="M113" s="540"/>
      <c r="N113" s="1057"/>
      <c r="O113" s="1057"/>
      <c r="P113" s="998"/>
      <c r="Q113" s="1168"/>
      <c r="R113" s="1144"/>
      <c r="S113" s="1144"/>
      <c r="T113" s="1144"/>
      <c r="U113" s="336"/>
      <c r="V113" s="1144"/>
      <c r="W113" s="1144"/>
      <c r="X113" s="1144"/>
      <c r="Y113" s="838"/>
      <c r="Z113" s="838"/>
      <c r="AA113" s="838"/>
      <c r="AB113" s="838"/>
      <c r="AC113" s="838"/>
      <c r="AD113" s="838"/>
      <c r="AE113" s="838"/>
      <c r="AF113" s="838"/>
      <c r="AG113" s="838"/>
      <c r="AH113" s="838"/>
      <c r="AI113" s="838"/>
      <c r="AJ113" s="838"/>
      <c r="AK113" s="838"/>
      <c r="AL113" s="838"/>
    </row>
    <row r="114" spans="1:38" ht="15.75" x14ac:dyDescent="0.25">
      <c r="A114" s="2534"/>
      <c r="B114" s="768">
        <v>30</v>
      </c>
      <c r="C114" s="527"/>
      <c r="D114" s="540"/>
      <c r="E114" s="540"/>
      <c r="F114" s="540"/>
      <c r="G114" s="540"/>
      <c r="H114" s="540"/>
      <c r="I114" s="540"/>
      <c r="J114" s="540"/>
      <c r="K114" s="540"/>
      <c r="L114" s="540"/>
      <c r="M114" s="540"/>
      <c r="N114" s="1057"/>
      <c r="O114" s="1057"/>
      <c r="P114" s="998"/>
      <c r="Q114" s="1168"/>
      <c r="R114" s="1144"/>
      <c r="S114" s="1144"/>
      <c r="T114" s="1144"/>
      <c r="U114" s="336"/>
      <c r="V114" s="1144"/>
      <c r="W114" s="1144"/>
      <c r="X114" s="1144"/>
      <c r="Y114" s="838"/>
      <c r="Z114" s="838"/>
      <c r="AA114" s="838"/>
      <c r="AB114" s="838"/>
      <c r="AC114" s="838"/>
      <c r="AD114" s="838"/>
      <c r="AE114" s="838"/>
      <c r="AF114" s="838"/>
      <c r="AG114" s="838"/>
      <c r="AH114" s="838"/>
      <c r="AI114" s="838"/>
      <c r="AJ114" s="838"/>
      <c r="AK114" s="838"/>
      <c r="AL114" s="838"/>
    </row>
    <row r="115" spans="1:38" ht="15.75" x14ac:dyDescent="0.25">
      <c r="A115" s="2534"/>
      <c r="B115" s="768">
        <v>31</v>
      </c>
      <c r="C115" s="527"/>
      <c r="D115" s="540"/>
      <c r="E115" s="540"/>
      <c r="F115" s="540"/>
      <c r="G115" s="540"/>
      <c r="H115" s="540"/>
      <c r="I115" s="540"/>
      <c r="J115" s="540"/>
      <c r="K115" s="540"/>
      <c r="L115" s="540"/>
      <c r="M115" s="540"/>
      <c r="N115" s="1057"/>
      <c r="O115" s="1057"/>
      <c r="P115" s="998"/>
      <c r="Q115" s="1168"/>
      <c r="R115" s="1144"/>
      <c r="S115" s="1144"/>
      <c r="T115" s="1144"/>
      <c r="U115" s="336"/>
      <c r="V115" s="1144"/>
      <c r="W115" s="1144"/>
      <c r="X115" s="1144"/>
      <c r="Y115" s="838"/>
      <c r="Z115" s="838"/>
      <c r="AA115" s="838"/>
      <c r="AB115" s="838"/>
      <c r="AC115" s="838"/>
      <c r="AD115" s="838"/>
      <c r="AE115" s="838"/>
      <c r="AF115" s="838"/>
      <c r="AG115" s="838"/>
      <c r="AH115" s="838"/>
      <c r="AI115" s="838"/>
      <c r="AJ115" s="838"/>
      <c r="AK115" s="838"/>
      <c r="AL115" s="838"/>
    </row>
    <row r="116" spans="1:38" ht="15.75" x14ac:dyDescent="0.25">
      <c r="A116" s="2534"/>
      <c r="B116" s="768">
        <v>32</v>
      </c>
      <c r="C116" s="527"/>
      <c r="D116" s="540"/>
      <c r="E116" s="540"/>
      <c r="F116" s="540"/>
      <c r="G116" s="540"/>
      <c r="H116" s="540"/>
      <c r="I116" s="540"/>
      <c r="J116" s="540"/>
      <c r="K116" s="540"/>
      <c r="L116" s="540"/>
      <c r="M116" s="540"/>
      <c r="N116" s="1057"/>
      <c r="O116" s="1057"/>
      <c r="P116" s="998"/>
      <c r="Q116" s="1168"/>
      <c r="R116" s="1144"/>
      <c r="S116" s="1144"/>
      <c r="T116" s="1144"/>
      <c r="U116" s="336"/>
      <c r="V116" s="1144"/>
      <c r="W116" s="1144"/>
      <c r="X116" s="1144"/>
      <c r="Y116" s="838"/>
      <c r="Z116" s="838"/>
      <c r="AA116" s="838"/>
      <c r="AB116" s="838"/>
      <c r="AC116" s="838"/>
      <c r="AD116" s="838"/>
      <c r="AE116" s="838"/>
      <c r="AF116" s="838"/>
      <c r="AG116" s="838"/>
      <c r="AH116" s="838"/>
      <c r="AI116" s="838"/>
      <c r="AJ116" s="838"/>
      <c r="AK116" s="838"/>
      <c r="AL116" s="838"/>
    </row>
    <row r="117" spans="1:38" ht="15.75" x14ac:dyDescent="0.25">
      <c r="A117" s="2534"/>
      <c r="B117" s="768">
        <v>33</v>
      </c>
      <c r="C117" s="527"/>
      <c r="D117" s="540"/>
      <c r="E117" s="540"/>
      <c r="F117" s="540"/>
      <c r="G117" s="540"/>
      <c r="H117" s="540"/>
      <c r="I117" s="540"/>
      <c r="J117" s="540"/>
      <c r="K117" s="540"/>
      <c r="L117" s="540"/>
      <c r="M117" s="540"/>
      <c r="N117" s="1057"/>
      <c r="O117" s="1057"/>
      <c r="P117" s="998"/>
      <c r="Q117" s="1168"/>
      <c r="R117" s="1144"/>
      <c r="S117" s="1144"/>
      <c r="T117" s="1144"/>
      <c r="U117" s="336"/>
      <c r="V117" s="1144"/>
      <c r="W117" s="1144"/>
      <c r="X117" s="1144"/>
      <c r="Y117" s="838"/>
      <c r="Z117" s="838"/>
      <c r="AA117" s="838"/>
      <c r="AB117" s="838"/>
      <c r="AC117" s="838"/>
      <c r="AD117" s="838"/>
      <c r="AE117" s="838"/>
      <c r="AF117" s="838"/>
      <c r="AG117" s="838"/>
      <c r="AH117" s="838"/>
      <c r="AI117" s="838"/>
      <c r="AJ117" s="838"/>
      <c r="AK117" s="838"/>
      <c r="AL117" s="838"/>
    </row>
    <row r="118" spans="1:38" ht="15.75" x14ac:dyDescent="0.25">
      <c r="A118" s="2534"/>
      <c r="B118" s="768">
        <v>34</v>
      </c>
      <c r="C118" s="527"/>
      <c r="D118" s="540"/>
      <c r="E118" s="540"/>
      <c r="F118" s="540"/>
      <c r="G118" s="540"/>
      <c r="H118" s="540"/>
      <c r="I118" s="540"/>
      <c r="J118" s="540"/>
      <c r="K118" s="540"/>
      <c r="L118" s="540"/>
      <c r="M118" s="540"/>
      <c r="N118" s="1057"/>
      <c r="O118" s="1057"/>
      <c r="P118" s="998"/>
      <c r="Q118" s="1168"/>
      <c r="R118" s="1144"/>
      <c r="S118" s="1144"/>
      <c r="T118" s="1144"/>
      <c r="U118" s="336"/>
      <c r="V118" s="1144"/>
      <c r="W118" s="1144"/>
      <c r="X118" s="1144"/>
      <c r="Y118" s="838"/>
      <c r="Z118" s="838"/>
      <c r="AA118" s="838"/>
      <c r="AB118" s="838"/>
      <c r="AC118" s="838"/>
      <c r="AD118" s="838"/>
      <c r="AE118" s="838"/>
      <c r="AF118" s="838"/>
      <c r="AG118" s="838"/>
      <c r="AH118" s="838"/>
      <c r="AI118" s="838"/>
      <c r="AJ118" s="838"/>
      <c r="AK118" s="838"/>
      <c r="AL118" s="838"/>
    </row>
    <row r="119" spans="1:38" ht="15.75" x14ac:dyDescent="0.25">
      <c r="A119" s="2534"/>
      <c r="B119" s="768">
        <v>35</v>
      </c>
      <c r="C119" s="527"/>
      <c r="D119" s="540"/>
      <c r="E119" s="540"/>
      <c r="F119" s="540"/>
      <c r="G119" s="540"/>
      <c r="H119" s="540"/>
      <c r="I119" s="540"/>
      <c r="J119" s="540"/>
      <c r="K119" s="540"/>
      <c r="L119" s="540"/>
      <c r="M119" s="540"/>
      <c r="N119" s="1057"/>
      <c r="O119" s="1057"/>
      <c r="P119" s="998"/>
      <c r="Q119" s="1168"/>
      <c r="R119" s="1144"/>
      <c r="S119" s="1144"/>
      <c r="T119" s="1144"/>
      <c r="U119" s="336"/>
      <c r="V119" s="1144"/>
      <c r="W119" s="1144"/>
      <c r="X119" s="1144"/>
      <c r="Y119" s="838"/>
      <c r="Z119" s="838"/>
      <c r="AA119" s="838"/>
      <c r="AB119" s="838"/>
      <c r="AC119" s="838"/>
      <c r="AD119" s="838"/>
      <c r="AE119" s="838"/>
      <c r="AF119" s="838"/>
      <c r="AG119" s="838"/>
      <c r="AH119" s="838"/>
      <c r="AI119" s="838"/>
      <c r="AJ119" s="838"/>
      <c r="AK119" s="838"/>
      <c r="AL119" s="838"/>
    </row>
    <row r="120" spans="1:38" ht="15.75" x14ac:dyDescent="0.25">
      <c r="A120" s="2534"/>
      <c r="B120" s="768">
        <v>36</v>
      </c>
      <c r="C120" s="527"/>
      <c r="D120" s="540"/>
      <c r="E120" s="540"/>
      <c r="F120" s="540"/>
      <c r="G120" s="540"/>
      <c r="H120" s="540"/>
      <c r="I120" s="540"/>
      <c r="J120" s="540"/>
      <c r="K120" s="540"/>
      <c r="L120" s="540"/>
      <c r="M120" s="540"/>
      <c r="N120" s="1057"/>
      <c r="O120" s="1057"/>
      <c r="P120" s="998"/>
      <c r="Q120" s="1168"/>
      <c r="R120" s="1144"/>
      <c r="S120" s="1144"/>
      <c r="T120" s="1144"/>
      <c r="U120" s="336"/>
      <c r="V120" s="1144"/>
      <c r="W120" s="1144"/>
      <c r="X120" s="1144"/>
      <c r="Y120" s="838"/>
      <c r="Z120" s="838"/>
      <c r="AA120" s="838"/>
      <c r="AB120" s="838"/>
      <c r="AC120" s="838"/>
      <c r="AD120" s="838"/>
      <c r="AE120" s="838"/>
      <c r="AF120" s="838"/>
      <c r="AG120" s="838"/>
      <c r="AH120" s="838"/>
      <c r="AI120" s="838"/>
      <c r="AJ120" s="838"/>
      <c r="AK120" s="838"/>
      <c r="AL120" s="838"/>
    </row>
    <row r="121" spans="1:38" ht="15.75" x14ac:dyDescent="0.25">
      <c r="A121" s="2534"/>
      <c r="B121" s="768">
        <v>37</v>
      </c>
      <c r="C121" s="527"/>
      <c r="D121" s="540"/>
      <c r="E121" s="540"/>
      <c r="F121" s="540"/>
      <c r="G121" s="540"/>
      <c r="H121" s="540"/>
      <c r="I121" s="540"/>
      <c r="J121" s="540"/>
      <c r="K121" s="540"/>
      <c r="L121" s="540"/>
      <c r="M121" s="540"/>
      <c r="N121" s="1057"/>
      <c r="O121" s="1057"/>
      <c r="P121" s="998"/>
      <c r="Q121" s="1168"/>
      <c r="R121" s="1144"/>
      <c r="S121" s="1144"/>
      <c r="T121" s="1144"/>
      <c r="U121" s="336"/>
      <c r="V121" s="1144"/>
      <c r="W121" s="1144"/>
      <c r="X121" s="1144"/>
      <c r="Y121" s="838"/>
      <c r="Z121" s="838"/>
      <c r="AA121" s="838"/>
      <c r="AB121" s="838"/>
      <c r="AC121" s="838"/>
      <c r="AD121" s="838"/>
      <c r="AE121" s="838"/>
      <c r="AF121" s="838"/>
      <c r="AG121" s="838"/>
      <c r="AH121" s="838"/>
      <c r="AI121" s="838"/>
      <c r="AJ121" s="838"/>
      <c r="AK121" s="838"/>
      <c r="AL121" s="838"/>
    </row>
    <row r="122" spans="1:38" ht="15.75" x14ac:dyDescent="0.25">
      <c r="A122" s="2534"/>
      <c r="B122" s="768">
        <v>38</v>
      </c>
      <c r="C122" s="527"/>
      <c r="D122" s="540"/>
      <c r="E122" s="540"/>
      <c r="F122" s="540"/>
      <c r="G122" s="540"/>
      <c r="H122" s="540"/>
      <c r="I122" s="540"/>
      <c r="J122" s="540"/>
      <c r="K122" s="540"/>
      <c r="L122" s="540"/>
      <c r="M122" s="540"/>
      <c r="N122" s="1057"/>
      <c r="O122" s="1057"/>
      <c r="P122" s="998"/>
      <c r="Q122" s="1168"/>
      <c r="R122" s="1144"/>
      <c r="S122" s="1144"/>
      <c r="T122" s="1144"/>
      <c r="U122" s="336"/>
      <c r="V122" s="1144"/>
      <c r="W122" s="1144"/>
      <c r="X122" s="1144"/>
      <c r="Y122" s="838"/>
      <c r="Z122" s="838"/>
      <c r="AA122" s="838"/>
      <c r="AB122" s="838"/>
      <c r="AC122" s="838"/>
      <c r="AD122" s="838"/>
      <c r="AE122" s="838"/>
      <c r="AF122" s="838"/>
      <c r="AG122" s="838"/>
      <c r="AH122" s="838"/>
      <c r="AI122" s="838"/>
      <c r="AJ122" s="838"/>
      <c r="AK122" s="838"/>
      <c r="AL122" s="838"/>
    </row>
    <row r="123" spans="1:38" ht="15.75" x14ac:dyDescent="0.25">
      <c r="A123" s="2534"/>
      <c r="B123" s="768">
        <v>39</v>
      </c>
      <c r="C123" s="527"/>
      <c r="D123" s="540"/>
      <c r="E123" s="540"/>
      <c r="F123" s="540"/>
      <c r="G123" s="540"/>
      <c r="H123" s="540"/>
      <c r="I123" s="540"/>
      <c r="J123" s="540"/>
      <c r="K123" s="540"/>
      <c r="L123" s="540"/>
      <c r="M123" s="540"/>
      <c r="N123" s="1057"/>
      <c r="O123" s="1057"/>
      <c r="P123" s="998"/>
      <c r="Q123" s="1168"/>
      <c r="R123" s="1144"/>
      <c r="S123" s="1144"/>
      <c r="T123" s="1144"/>
      <c r="U123" s="336"/>
      <c r="V123" s="1144"/>
      <c r="W123" s="1144"/>
      <c r="X123" s="1144"/>
      <c r="Y123" s="838"/>
      <c r="Z123" s="838"/>
      <c r="AA123" s="838"/>
      <c r="AB123" s="838"/>
      <c r="AC123" s="838"/>
      <c r="AD123" s="838"/>
      <c r="AE123" s="838"/>
      <c r="AF123" s="838"/>
      <c r="AG123" s="838"/>
      <c r="AH123" s="838"/>
      <c r="AI123" s="838"/>
      <c r="AJ123" s="838"/>
      <c r="AK123" s="838"/>
      <c r="AL123" s="838"/>
    </row>
    <row r="124" spans="1:38" ht="15.75" x14ac:dyDescent="0.25">
      <c r="A124" s="2534"/>
      <c r="B124" s="768">
        <v>40</v>
      </c>
      <c r="C124" s="527"/>
      <c r="D124" s="540"/>
      <c r="E124" s="540"/>
      <c r="F124" s="540"/>
      <c r="G124" s="540"/>
      <c r="H124" s="540"/>
      <c r="I124" s="540"/>
      <c r="J124" s="540"/>
      <c r="K124" s="540"/>
      <c r="L124" s="540"/>
      <c r="M124" s="540"/>
      <c r="N124" s="1057"/>
      <c r="O124" s="1057"/>
      <c r="P124" s="998"/>
      <c r="Q124" s="1168"/>
      <c r="R124" s="1144"/>
      <c r="S124" s="1144"/>
      <c r="T124" s="1144"/>
      <c r="U124" s="336"/>
      <c r="V124" s="1144"/>
      <c r="W124" s="1144"/>
      <c r="X124" s="1144"/>
      <c r="Y124" s="838"/>
      <c r="Z124" s="838"/>
      <c r="AA124" s="838"/>
      <c r="AB124" s="838"/>
      <c r="AC124" s="838"/>
      <c r="AD124" s="838"/>
      <c r="AE124" s="838"/>
      <c r="AF124" s="838"/>
      <c r="AG124" s="838"/>
      <c r="AH124" s="838"/>
      <c r="AI124" s="838"/>
      <c r="AJ124" s="838"/>
      <c r="AK124" s="838"/>
      <c r="AL124" s="838"/>
    </row>
    <row r="125" spans="1:38" ht="15.75" x14ac:dyDescent="0.25">
      <c r="A125" s="2534"/>
      <c r="B125" s="1060"/>
      <c r="C125" s="527"/>
      <c r="D125" s="477"/>
      <c r="E125" s="477"/>
      <c r="F125" s="477"/>
      <c r="G125" s="477"/>
      <c r="H125" s="477"/>
      <c r="I125" s="325"/>
      <c r="J125" s="325"/>
      <c r="K125" s="325"/>
      <c r="L125" s="325"/>
      <c r="M125" s="325"/>
      <c r="N125" s="563"/>
      <c r="O125" s="1057"/>
      <c r="P125" s="998"/>
      <c r="Q125" s="1168"/>
      <c r="R125" s="1144"/>
      <c r="S125" s="1144"/>
      <c r="T125" s="1144"/>
      <c r="U125" s="336"/>
      <c r="V125" s="1144"/>
      <c r="W125" s="1144"/>
      <c r="X125" s="1144"/>
      <c r="Y125" s="838"/>
      <c r="Z125" s="838"/>
      <c r="AA125" s="838"/>
      <c r="AB125" s="838"/>
      <c r="AC125" s="838"/>
      <c r="AD125" s="838"/>
      <c r="AE125" s="838"/>
      <c r="AF125" s="838"/>
      <c r="AG125" s="838"/>
      <c r="AH125" s="838"/>
      <c r="AI125" s="838"/>
      <c r="AJ125" s="838"/>
      <c r="AK125" s="838"/>
      <c r="AL125" s="838"/>
    </row>
    <row r="126" spans="1:38" x14ac:dyDescent="0.25">
      <c r="A126" s="2534"/>
      <c r="B126" s="2545"/>
      <c r="C126" s="2546"/>
      <c r="D126" s="2546"/>
      <c r="E126" s="2546"/>
      <c r="F126" s="2546"/>
      <c r="G126" s="2546"/>
      <c r="H126" s="2546"/>
      <c r="I126" s="2546"/>
      <c r="J126" s="2546"/>
      <c r="K126" s="2546"/>
      <c r="L126" s="2546"/>
      <c r="M126" s="2546"/>
      <c r="N126" s="2546"/>
      <c r="O126" s="2546"/>
      <c r="P126" s="2547"/>
      <c r="Q126" s="1168"/>
      <c r="R126" s="1144"/>
      <c r="S126" s="1144"/>
      <c r="T126" s="1144"/>
      <c r="U126" s="336"/>
      <c r="V126" s="1144"/>
      <c r="W126" s="1144"/>
      <c r="X126" s="1144"/>
      <c r="Y126" s="838"/>
      <c r="Z126" s="838"/>
      <c r="AA126" s="838"/>
      <c r="AB126" s="838"/>
      <c r="AC126" s="838"/>
      <c r="AD126" s="838"/>
      <c r="AE126" s="838"/>
      <c r="AF126" s="838"/>
      <c r="AG126" s="838"/>
      <c r="AH126" s="838"/>
      <c r="AI126" s="838"/>
      <c r="AJ126" s="838"/>
      <c r="AK126" s="838"/>
      <c r="AL126" s="838"/>
    </row>
    <row r="127" spans="1:38" ht="18.75" x14ac:dyDescent="0.25">
      <c r="A127" s="2534"/>
      <c r="B127" s="765"/>
      <c r="C127" s="448" t="s">
        <v>154</v>
      </c>
      <c r="D127" s="449"/>
      <c r="E127" s="449"/>
      <c r="F127" s="449"/>
      <c r="G127" s="2088" t="s">
        <v>263</v>
      </c>
      <c r="H127" s="2088"/>
      <c r="I127" s="2088"/>
      <c r="J127" s="2088"/>
      <c r="K127" s="2088"/>
      <c r="L127" s="2088"/>
      <c r="M127" s="2088"/>
      <c r="N127" s="2088"/>
      <c r="O127" s="2088"/>
      <c r="P127" s="998"/>
      <c r="Q127" s="1168"/>
      <c r="R127" s="1144"/>
      <c r="S127" s="1144"/>
      <c r="T127" s="1144"/>
      <c r="U127" s="336"/>
      <c r="V127" s="1144"/>
      <c r="W127" s="1144"/>
      <c r="X127" s="1144"/>
      <c r="Y127" s="838"/>
      <c r="Z127" s="838"/>
      <c r="AA127" s="838"/>
      <c r="AB127" s="838"/>
      <c r="AC127" s="838"/>
      <c r="AD127" s="838"/>
      <c r="AE127" s="838"/>
      <c r="AF127" s="838"/>
      <c r="AG127" s="838"/>
      <c r="AH127" s="838"/>
      <c r="AI127" s="838"/>
      <c r="AJ127" s="838"/>
      <c r="AK127" s="838"/>
      <c r="AL127" s="838"/>
    </row>
    <row r="128" spans="1:38" ht="15.75" customHeight="1" x14ac:dyDescent="0.25">
      <c r="A128" s="2534"/>
      <c r="B128" s="766"/>
      <c r="C128" s="451" t="s">
        <v>173</v>
      </c>
      <c r="D128" s="452" t="s">
        <v>209</v>
      </c>
      <c r="E128" s="993"/>
      <c r="F128" s="993"/>
      <c r="G128" s="2088"/>
      <c r="H128" s="2088"/>
      <c r="I128" s="2088"/>
      <c r="J128" s="2088"/>
      <c r="K128" s="2088"/>
      <c r="L128" s="2088"/>
      <c r="M128" s="2088"/>
      <c r="N128" s="2088"/>
      <c r="O128" s="2088"/>
      <c r="P128" s="998"/>
      <c r="Q128" s="1168"/>
      <c r="R128" s="1144"/>
      <c r="S128" s="1144"/>
      <c r="T128" s="1144"/>
      <c r="U128" s="336"/>
      <c r="V128" s="1144"/>
      <c r="W128" s="1144"/>
      <c r="X128" s="1144"/>
      <c r="Y128" s="838"/>
      <c r="Z128" s="838"/>
      <c r="AA128" s="838"/>
      <c r="AB128" s="838"/>
      <c r="AC128" s="838"/>
      <c r="AD128" s="838"/>
      <c r="AE128" s="838"/>
      <c r="AF128" s="838"/>
      <c r="AG128" s="838"/>
      <c r="AH128" s="838"/>
      <c r="AI128" s="838"/>
      <c r="AJ128" s="838"/>
      <c r="AK128" s="838"/>
      <c r="AL128" s="838"/>
    </row>
    <row r="129" spans="1:38" ht="15.75" x14ac:dyDescent="0.25">
      <c r="A129" s="2534"/>
      <c r="B129" s="766"/>
      <c r="C129" s="328" t="s">
        <v>156</v>
      </c>
      <c r="D129" s="448" t="s">
        <v>157</v>
      </c>
      <c r="E129" s="993"/>
      <c r="F129" s="993"/>
      <c r="G129" s="448"/>
      <c r="H129" s="561"/>
      <c r="I129" s="561"/>
      <c r="J129" s="561"/>
      <c r="K129" s="561"/>
      <c r="L129" s="561"/>
      <c r="M129" s="561"/>
      <c r="N129" s="561"/>
      <c r="O129" s="561"/>
      <c r="P129" s="998"/>
      <c r="Q129" s="1168"/>
      <c r="R129" s="1144"/>
      <c r="S129" s="1144"/>
      <c r="T129" s="1144"/>
      <c r="U129" s="336"/>
      <c r="V129" s="1144"/>
      <c r="W129" s="1144"/>
      <c r="X129" s="1144"/>
      <c r="Y129" s="838"/>
      <c r="Z129" s="838"/>
      <c r="AA129" s="838"/>
      <c r="AB129" s="838"/>
      <c r="AC129" s="838"/>
      <c r="AD129" s="838"/>
      <c r="AE129" s="838"/>
      <c r="AF129" s="838"/>
      <c r="AG129" s="838"/>
      <c r="AH129" s="838"/>
      <c r="AI129" s="838"/>
      <c r="AJ129" s="838"/>
      <c r="AK129" s="838"/>
      <c r="AL129" s="838"/>
    </row>
    <row r="130" spans="1:38" ht="15.75" x14ac:dyDescent="0.25">
      <c r="A130" s="2534"/>
      <c r="B130" s="767"/>
      <c r="C130" s="522"/>
      <c r="D130" s="309"/>
      <c r="E130" s="538"/>
      <c r="F130" s="538"/>
      <c r="G130" s="524"/>
      <c r="H130" s="539"/>
      <c r="I130" s="539"/>
      <c r="J130" s="539"/>
      <c r="K130" s="539"/>
      <c r="L130" s="539"/>
      <c r="M130" s="539"/>
      <c r="N130" s="539"/>
      <c r="O130" s="539"/>
      <c r="P130" s="998"/>
      <c r="Q130" s="1168"/>
      <c r="R130" s="1144"/>
      <c r="S130" s="1144"/>
      <c r="T130" s="1144"/>
      <c r="U130" s="336"/>
      <c r="V130" s="1144"/>
      <c r="W130" s="1144"/>
      <c r="X130" s="1144"/>
      <c r="Y130" s="838"/>
      <c r="Z130" s="838"/>
      <c r="AA130" s="838"/>
      <c r="AB130" s="838"/>
      <c r="AC130" s="838"/>
      <c r="AD130" s="838"/>
      <c r="AE130" s="838"/>
      <c r="AF130" s="838"/>
      <c r="AG130" s="838"/>
      <c r="AH130" s="838"/>
      <c r="AI130" s="838"/>
      <c r="AJ130" s="838"/>
      <c r="AK130" s="838"/>
      <c r="AL130" s="838"/>
    </row>
    <row r="131" spans="1:38" ht="15.75" x14ac:dyDescent="0.25">
      <c r="A131" s="2534"/>
      <c r="B131" s="768">
        <v>1</v>
      </c>
      <c r="C131" s="527" t="s">
        <v>261</v>
      </c>
      <c r="D131" s="540"/>
      <c r="E131" s="540"/>
      <c r="F131" s="540"/>
      <c r="G131" s="540"/>
      <c r="H131" s="540"/>
      <c r="I131" s="540"/>
      <c r="J131" s="540"/>
      <c r="K131" s="540"/>
      <c r="L131" s="540"/>
      <c r="M131" s="540"/>
      <c r="N131" s="1057"/>
      <c r="O131" s="1057"/>
      <c r="P131" s="998"/>
      <c r="Q131" s="1168"/>
      <c r="R131" s="1144"/>
      <c r="S131" s="1144"/>
      <c r="T131" s="1144"/>
      <c r="U131" s="336"/>
      <c r="V131" s="1144"/>
      <c r="W131" s="1144"/>
      <c r="X131" s="1144"/>
      <c r="Y131" s="838"/>
      <c r="Z131" s="838"/>
      <c r="AA131" s="838"/>
      <c r="AB131" s="838"/>
      <c r="AC131" s="838"/>
      <c r="AD131" s="838"/>
      <c r="AE131" s="838"/>
      <c r="AF131" s="838"/>
      <c r="AG131" s="838"/>
      <c r="AH131" s="838"/>
      <c r="AI131" s="838"/>
      <c r="AJ131" s="838"/>
      <c r="AK131" s="838"/>
      <c r="AL131" s="838"/>
    </row>
    <row r="132" spans="1:38" ht="15.75" x14ac:dyDescent="0.25">
      <c r="A132" s="2534"/>
      <c r="B132" s="768">
        <v>2</v>
      </c>
      <c r="C132" s="527"/>
      <c r="D132" s="540"/>
      <c r="E132" s="540"/>
      <c r="F132" s="540"/>
      <c r="G132" s="540"/>
      <c r="H132" s="540"/>
      <c r="I132" s="540"/>
      <c r="J132" s="540"/>
      <c r="K132" s="540"/>
      <c r="L132" s="540"/>
      <c r="M132" s="540"/>
      <c r="N132" s="1057"/>
      <c r="O132" s="1057"/>
      <c r="P132" s="998"/>
      <c r="Q132" s="1168"/>
      <c r="R132" s="1144"/>
      <c r="S132" s="1144"/>
      <c r="T132" s="1144"/>
      <c r="U132" s="336"/>
      <c r="V132" s="1144"/>
      <c r="W132" s="1144"/>
      <c r="X132" s="1144"/>
      <c r="Y132" s="838"/>
      <c r="Z132" s="838"/>
      <c r="AA132" s="838"/>
      <c r="AB132" s="838"/>
      <c r="AC132" s="838"/>
      <c r="AD132" s="838"/>
      <c r="AE132" s="838"/>
      <c r="AF132" s="838"/>
      <c r="AG132" s="838"/>
      <c r="AH132" s="838"/>
      <c r="AI132" s="838"/>
      <c r="AJ132" s="838"/>
      <c r="AK132" s="838"/>
      <c r="AL132" s="838"/>
    </row>
    <row r="133" spans="1:38" ht="15.75" x14ac:dyDescent="0.25">
      <c r="A133" s="2534"/>
      <c r="B133" s="768">
        <v>3</v>
      </c>
      <c r="C133" s="527" t="s">
        <v>211</v>
      </c>
      <c r="D133" s="540"/>
      <c r="E133" s="540"/>
      <c r="F133" s="540"/>
      <c r="G133" s="540"/>
      <c r="H133" s="540"/>
      <c r="I133" s="540"/>
      <c r="J133" s="540"/>
      <c r="K133" s="540"/>
      <c r="L133" s="540"/>
      <c r="M133" s="540"/>
      <c r="N133" s="1057"/>
      <c r="O133" s="1057"/>
      <c r="P133" s="998"/>
      <c r="Q133" s="1168"/>
      <c r="R133" s="1144"/>
      <c r="S133" s="1144"/>
      <c r="T133" s="1144"/>
      <c r="U133" s="336"/>
      <c r="V133" s="1144"/>
      <c r="W133" s="1144"/>
      <c r="X133" s="1144"/>
      <c r="Y133" s="838"/>
      <c r="Z133" s="838"/>
      <c r="AA133" s="838"/>
      <c r="AB133" s="838"/>
      <c r="AC133" s="838"/>
      <c r="AD133" s="838"/>
      <c r="AE133" s="838"/>
      <c r="AF133" s="838"/>
      <c r="AG133" s="838"/>
      <c r="AH133" s="838"/>
      <c r="AI133" s="838"/>
      <c r="AJ133" s="838"/>
      <c r="AK133" s="838"/>
      <c r="AL133" s="838"/>
    </row>
    <row r="134" spans="1:38" ht="15.75" x14ac:dyDescent="0.25">
      <c r="A134" s="2534"/>
      <c r="B134" s="768">
        <v>4</v>
      </c>
      <c r="C134" s="527"/>
      <c r="D134" s="540"/>
      <c r="E134" s="540"/>
      <c r="F134" s="540"/>
      <c r="G134" s="540"/>
      <c r="H134" s="540"/>
      <c r="I134" s="540"/>
      <c r="J134" s="540"/>
      <c r="K134" s="540"/>
      <c r="L134" s="540"/>
      <c r="M134" s="540"/>
      <c r="N134" s="1057"/>
      <c r="O134" s="1057"/>
      <c r="P134" s="998"/>
      <c r="Q134" s="1168"/>
      <c r="R134" s="1144"/>
      <c r="S134" s="1144"/>
      <c r="T134" s="1144"/>
      <c r="U134" s="336"/>
      <c r="V134" s="1144"/>
      <c r="W134" s="1144"/>
      <c r="X134" s="1144"/>
      <c r="Y134" s="838"/>
      <c r="Z134" s="838"/>
      <c r="AA134" s="838"/>
      <c r="AB134" s="838"/>
      <c r="AC134" s="838"/>
      <c r="AD134" s="838"/>
      <c r="AE134" s="838"/>
      <c r="AF134" s="838"/>
      <c r="AG134" s="838"/>
      <c r="AH134" s="838"/>
      <c r="AI134" s="838"/>
      <c r="AJ134" s="838"/>
      <c r="AK134" s="838"/>
      <c r="AL134" s="838"/>
    </row>
    <row r="135" spans="1:38" ht="15.75" x14ac:dyDescent="0.25">
      <c r="A135" s="2534"/>
      <c r="B135" s="768">
        <v>5</v>
      </c>
      <c r="C135" s="527" t="s">
        <v>157</v>
      </c>
      <c r="D135" s="540"/>
      <c r="E135" s="540"/>
      <c r="F135" s="540"/>
      <c r="G135" s="540"/>
      <c r="H135" s="540"/>
      <c r="I135" s="540"/>
      <c r="J135" s="540"/>
      <c r="K135" s="540"/>
      <c r="L135" s="540"/>
      <c r="M135" s="540"/>
      <c r="N135" s="1057"/>
      <c r="O135" s="1057"/>
      <c r="P135" s="998"/>
      <c r="Q135" s="1168"/>
      <c r="R135" s="1144"/>
      <c r="S135" s="1144"/>
      <c r="T135" s="1144"/>
      <c r="U135" s="336"/>
      <c r="V135" s="1144"/>
      <c r="W135" s="1144"/>
      <c r="X135" s="1144"/>
      <c r="Y135" s="838"/>
      <c r="Z135" s="838"/>
      <c r="AA135" s="838"/>
      <c r="AB135" s="838"/>
      <c r="AC135" s="838"/>
      <c r="AD135" s="838"/>
      <c r="AE135" s="838"/>
      <c r="AF135" s="838"/>
      <c r="AG135" s="838"/>
      <c r="AH135" s="838"/>
      <c r="AI135" s="838"/>
      <c r="AJ135" s="838"/>
      <c r="AK135" s="838"/>
      <c r="AL135" s="838"/>
    </row>
    <row r="136" spans="1:38" ht="15.75" x14ac:dyDescent="0.25">
      <c r="A136" s="2534"/>
      <c r="B136" s="768">
        <v>6</v>
      </c>
      <c r="C136" s="527"/>
      <c r="D136" s="540"/>
      <c r="E136" s="540"/>
      <c r="F136" s="540"/>
      <c r="G136" s="540"/>
      <c r="H136" s="540"/>
      <c r="I136" s="540"/>
      <c r="J136" s="540"/>
      <c r="K136" s="540"/>
      <c r="L136" s="540"/>
      <c r="M136" s="540"/>
      <c r="N136" s="1057"/>
      <c r="O136" s="1057"/>
      <c r="P136" s="998"/>
      <c r="Q136" s="1168"/>
      <c r="R136" s="1144"/>
      <c r="S136" s="1144"/>
      <c r="T136" s="1144"/>
      <c r="U136" s="336"/>
      <c r="V136" s="1144"/>
      <c r="W136" s="1144"/>
      <c r="X136" s="1144"/>
      <c r="Y136" s="838"/>
      <c r="Z136" s="838"/>
      <c r="AA136" s="838"/>
      <c r="AB136" s="838"/>
      <c r="AC136" s="838"/>
      <c r="AD136" s="838"/>
      <c r="AE136" s="838"/>
      <c r="AF136" s="838"/>
      <c r="AG136" s="838"/>
      <c r="AH136" s="838"/>
      <c r="AI136" s="838"/>
      <c r="AJ136" s="838"/>
      <c r="AK136" s="838"/>
      <c r="AL136" s="838"/>
    </row>
    <row r="137" spans="1:38" ht="15.75" x14ac:dyDescent="0.25">
      <c r="A137" s="2534"/>
      <c r="B137" s="768">
        <v>7</v>
      </c>
      <c r="C137" s="527" t="s">
        <v>212</v>
      </c>
      <c r="D137" s="540"/>
      <c r="E137" s="540"/>
      <c r="F137" s="540"/>
      <c r="G137" s="540"/>
      <c r="H137" s="540"/>
      <c r="I137" s="540"/>
      <c r="J137" s="540"/>
      <c r="K137" s="540"/>
      <c r="L137" s="540"/>
      <c r="M137" s="540"/>
      <c r="N137" s="1057"/>
      <c r="O137" s="1057"/>
      <c r="P137" s="998"/>
      <c r="Q137" s="1168"/>
      <c r="R137" s="1144"/>
      <c r="S137" s="1144"/>
      <c r="T137" s="1144"/>
      <c r="U137" s="336"/>
      <c r="V137" s="1144"/>
      <c r="W137" s="1144"/>
      <c r="X137" s="1144"/>
      <c r="Y137" s="838"/>
      <c r="Z137" s="838"/>
      <c r="AA137" s="838"/>
      <c r="AB137" s="838"/>
      <c r="AC137" s="838"/>
      <c r="AD137" s="838"/>
      <c r="AE137" s="838"/>
      <c r="AF137" s="838"/>
      <c r="AG137" s="838"/>
      <c r="AH137" s="838"/>
      <c r="AI137" s="838"/>
      <c r="AJ137" s="838"/>
      <c r="AK137" s="838"/>
      <c r="AL137" s="838"/>
    </row>
    <row r="138" spans="1:38" ht="15.75" x14ac:dyDescent="0.25">
      <c r="A138" s="2534"/>
      <c r="B138" s="768">
        <v>8</v>
      </c>
      <c r="C138" s="527"/>
      <c r="D138" s="540"/>
      <c r="E138" s="540"/>
      <c r="F138" s="540"/>
      <c r="G138" s="540"/>
      <c r="H138" s="540"/>
      <c r="I138" s="540"/>
      <c r="J138" s="540"/>
      <c r="K138" s="540"/>
      <c r="L138" s="540"/>
      <c r="M138" s="540"/>
      <c r="N138" s="1057"/>
      <c r="O138" s="1057"/>
      <c r="P138" s="998"/>
      <c r="Q138" s="1168"/>
      <c r="R138" s="1144"/>
      <c r="S138" s="1144"/>
      <c r="T138" s="1144"/>
      <c r="U138" s="336"/>
      <c r="V138" s="1144"/>
      <c r="W138" s="1144"/>
      <c r="X138" s="1144"/>
      <c r="Y138" s="838"/>
      <c r="Z138" s="838"/>
      <c r="AA138" s="838"/>
      <c r="AB138" s="838"/>
      <c r="AC138" s="838"/>
      <c r="AD138" s="838"/>
      <c r="AE138" s="838"/>
      <c r="AF138" s="838"/>
      <c r="AG138" s="838"/>
      <c r="AH138" s="838"/>
      <c r="AI138" s="838"/>
      <c r="AJ138" s="838"/>
      <c r="AK138" s="838"/>
      <c r="AL138" s="838"/>
    </row>
    <row r="139" spans="1:38" ht="15.75" x14ac:dyDescent="0.25">
      <c r="A139" s="2534"/>
      <c r="B139" s="768">
        <v>9</v>
      </c>
      <c r="C139" s="527" t="s">
        <v>213</v>
      </c>
      <c r="D139" s="540"/>
      <c r="E139" s="540"/>
      <c r="F139" s="540"/>
      <c r="G139" s="540"/>
      <c r="H139" s="540"/>
      <c r="I139" s="540"/>
      <c r="J139" s="540"/>
      <c r="K139" s="540"/>
      <c r="L139" s="540"/>
      <c r="M139" s="540"/>
      <c r="N139" s="1057"/>
      <c r="O139" s="1057"/>
      <c r="P139" s="998"/>
      <c r="Q139" s="1168"/>
      <c r="R139" s="1144"/>
      <c r="S139" s="1144"/>
      <c r="T139" s="1144"/>
      <c r="U139" s="336"/>
      <c r="V139" s="1144"/>
      <c r="W139" s="1144"/>
      <c r="X139" s="1144"/>
      <c r="Y139" s="838"/>
      <c r="Z139" s="838"/>
      <c r="AA139" s="838"/>
      <c r="AB139" s="838"/>
      <c r="AC139" s="838"/>
      <c r="AD139" s="838"/>
      <c r="AE139" s="838"/>
      <c r="AF139" s="838"/>
      <c r="AG139" s="838"/>
      <c r="AH139" s="838"/>
      <c r="AI139" s="838"/>
      <c r="AJ139" s="838"/>
      <c r="AK139" s="838"/>
      <c r="AL139" s="838"/>
    </row>
    <row r="140" spans="1:38" ht="15.75" x14ac:dyDescent="0.25">
      <c r="A140" s="2534"/>
      <c r="B140" s="768">
        <v>10</v>
      </c>
      <c r="C140" s="527"/>
      <c r="D140" s="540"/>
      <c r="E140" s="540"/>
      <c r="F140" s="540"/>
      <c r="G140" s="540"/>
      <c r="H140" s="540"/>
      <c r="I140" s="540"/>
      <c r="J140" s="540"/>
      <c r="K140" s="540"/>
      <c r="L140" s="540"/>
      <c r="M140" s="540"/>
      <c r="N140" s="1057"/>
      <c r="O140" s="1057"/>
      <c r="P140" s="998"/>
      <c r="Q140" s="1168"/>
      <c r="R140" s="1144"/>
      <c r="S140" s="1144"/>
      <c r="T140" s="1144"/>
      <c r="U140" s="336"/>
      <c r="V140" s="1144"/>
      <c r="W140" s="1144"/>
      <c r="X140" s="1144"/>
      <c r="Y140" s="838"/>
      <c r="Z140" s="838"/>
      <c r="AA140" s="838"/>
      <c r="AB140" s="838"/>
      <c r="AC140" s="838"/>
      <c r="AD140" s="838"/>
      <c r="AE140" s="838"/>
      <c r="AF140" s="838"/>
      <c r="AG140" s="838"/>
      <c r="AH140" s="838"/>
      <c r="AI140" s="838"/>
      <c r="AJ140" s="838"/>
      <c r="AK140" s="838"/>
      <c r="AL140" s="838"/>
    </row>
    <row r="141" spans="1:38" ht="15.75" x14ac:dyDescent="0.25">
      <c r="A141" s="2534"/>
      <c r="B141" s="768">
        <v>11</v>
      </c>
      <c r="C141" s="527"/>
      <c r="D141" s="540"/>
      <c r="E141" s="540"/>
      <c r="F141" s="540"/>
      <c r="G141" s="540"/>
      <c r="H141" s="540"/>
      <c r="I141" s="540"/>
      <c r="J141" s="540"/>
      <c r="K141" s="540"/>
      <c r="L141" s="540"/>
      <c r="M141" s="540"/>
      <c r="N141" s="1057"/>
      <c r="O141" s="1057"/>
      <c r="P141" s="998"/>
      <c r="Q141" s="1168"/>
      <c r="R141" s="1144"/>
      <c r="S141" s="1144"/>
      <c r="T141" s="1144"/>
      <c r="U141" s="336"/>
      <c r="V141" s="1144"/>
      <c r="W141" s="1144"/>
      <c r="X141" s="1144"/>
      <c r="Y141" s="838"/>
      <c r="Z141" s="838"/>
      <c r="AA141" s="838"/>
      <c r="AB141" s="838"/>
      <c r="AC141" s="838"/>
      <c r="AD141" s="838"/>
      <c r="AE141" s="838"/>
      <c r="AF141" s="838"/>
      <c r="AG141" s="838"/>
      <c r="AH141" s="838"/>
      <c r="AI141" s="838"/>
      <c r="AJ141" s="838"/>
      <c r="AK141" s="838"/>
      <c r="AL141" s="838"/>
    </row>
    <row r="142" spans="1:38" ht="15.75" x14ac:dyDescent="0.25">
      <c r="A142" s="2534"/>
      <c r="B142" s="768">
        <v>12</v>
      </c>
      <c r="C142" s="527"/>
      <c r="D142" s="540"/>
      <c r="E142" s="540"/>
      <c r="F142" s="540"/>
      <c r="G142" s="540"/>
      <c r="H142" s="540"/>
      <c r="I142" s="540"/>
      <c r="J142" s="540"/>
      <c r="K142" s="540"/>
      <c r="L142" s="540"/>
      <c r="M142" s="540"/>
      <c r="N142" s="1057"/>
      <c r="O142" s="1057"/>
      <c r="P142" s="998"/>
      <c r="Q142" s="1168"/>
      <c r="R142" s="1144"/>
      <c r="S142" s="1144"/>
      <c r="T142" s="1144"/>
      <c r="U142" s="336"/>
      <c r="V142" s="1144"/>
      <c r="W142" s="1144"/>
      <c r="X142" s="1144"/>
      <c r="Y142" s="838"/>
      <c r="Z142" s="838"/>
      <c r="AA142" s="838"/>
      <c r="AB142" s="838"/>
      <c r="AC142" s="838"/>
      <c r="AD142" s="838"/>
      <c r="AE142" s="838"/>
      <c r="AF142" s="838"/>
      <c r="AG142" s="838"/>
      <c r="AH142" s="838"/>
      <c r="AI142" s="838"/>
      <c r="AJ142" s="838"/>
      <c r="AK142" s="838"/>
      <c r="AL142" s="838"/>
    </row>
    <row r="143" spans="1:38" ht="15.75" x14ac:dyDescent="0.25">
      <c r="A143" s="2534"/>
      <c r="B143" s="768">
        <v>13</v>
      </c>
      <c r="C143" s="527"/>
      <c r="D143" s="540"/>
      <c r="E143" s="540"/>
      <c r="F143" s="540"/>
      <c r="G143" s="540"/>
      <c r="H143" s="540"/>
      <c r="I143" s="540"/>
      <c r="J143" s="540"/>
      <c r="K143" s="540"/>
      <c r="L143" s="540"/>
      <c r="M143" s="540"/>
      <c r="N143" s="1057"/>
      <c r="O143" s="1057"/>
      <c r="P143" s="998"/>
      <c r="Q143" s="1168"/>
      <c r="R143" s="1144"/>
      <c r="S143" s="1144"/>
      <c r="T143" s="1144"/>
      <c r="U143" s="336"/>
      <c r="V143" s="1144"/>
      <c r="W143" s="1144"/>
      <c r="X143" s="1144"/>
      <c r="Y143" s="838"/>
      <c r="Z143" s="838"/>
      <c r="AA143" s="838"/>
      <c r="AB143" s="838"/>
      <c r="AC143" s="838"/>
      <c r="AD143" s="838"/>
      <c r="AE143" s="838"/>
      <c r="AF143" s="838"/>
      <c r="AG143" s="838"/>
      <c r="AH143" s="838"/>
      <c r="AI143" s="838"/>
      <c r="AJ143" s="838"/>
      <c r="AK143" s="838"/>
      <c r="AL143" s="838"/>
    </row>
    <row r="144" spans="1:38" ht="15.75" x14ac:dyDescent="0.25">
      <c r="A144" s="2534"/>
      <c r="B144" s="768">
        <v>14</v>
      </c>
      <c r="C144" s="527"/>
      <c r="D144" s="540"/>
      <c r="E144" s="540"/>
      <c r="F144" s="540"/>
      <c r="G144" s="540"/>
      <c r="H144" s="540"/>
      <c r="I144" s="540"/>
      <c r="J144" s="540"/>
      <c r="K144" s="540"/>
      <c r="L144" s="540"/>
      <c r="M144" s="540"/>
      <c r="N144" s="1057"/>
      <c r="O144" s="1057"/>
      <c r="P144" s="998"/>
      <c r="Q144" s="1168"/>
      <c r="R144" s="1144"/>
      <c r="S144" s="1144"/>
      <c r="T144" s="1144"/>
      <c r="U144" s="336"/>
      <c r="V144" s="1144"/>
      <c r="W144" s="1144"/>
      <c r="X144" s="1144"/>
      <c r="Y144" s="838"/>
      <c r="Z144" s="838"/>
      <c r="AA144" s="838"/>
      <c r="AB144" s="838"/>
      <c r="AC144" s="838"/>
      <c r="AD144" s="838"/>
      <c r="AE144" s="838"/>
      <c r="AF144" s="838"/>
      <c r="AG144" s="838"/>
      <c r="AH144" s="838"/>
      <c r="AI144" s="838"/>
      <c r="AJ144" s="838"/>
      <c r="AK144" s="838"/>
      <c r="AL144" s="838"/>
    </row>
    <row r="145" spans="1:38" ht="15.75" x14ac:dyDescent="0.25">
      <c r="A145" s="2534"/>
      <c r="B145" s="768">
        <v>15</v>
      </c>
      <c r="C145" s="527"/>
      <c r="D145" s="540"/>
      <c r="E145" s="540"/>
      <c r="F145" s="540"/>
      <c r="G145" s="540"/>
      <c r="H145" s="540"/>
      <c r="I145" s="540"/>
      <c r="J145" s="540"/>
      <c r="K145" s="540"/>
      <c r="L145" s="540"/>
      <c r="M145" s="540"/>
      <c r="N145" s="1057"/>
      <c r="O145" s="1057"/>
      <c r="P145" s="998"/>
      <c r="Q145" s="1168"/>
      <c r="R145" s="1144"/>
      <c r="S145" s="1144"/>
      <c r="T145" s="1144"/>
      <c r="U145" s="336"/>
      <c r="V145" s="1144"/>
      <c r="W145" s="1144"/>
      <c r="X145" s="1144"/>
      <c r="Y145" s="838"/>
      <c r="Z145" s="838"/>
      <c r="AA145" s="838"/>
      <c r="AB145" s="838"/>
      <c r="AC145" s="838"/>
      <c r="AD145" s="838"/>
      <c r="AE145" s="838"/>
      <c r="AF145" s="838"/>
      <c r="AG145" s="838"/>
      <c r="AH145" s="838"/>
      <c r="AI145" s="838"/>
      <c r="AJ145" s="838"/>
      <c r="AK145" s="838"/>
      <c r="AL145" s="838"/>
    </row>
    <row r="146" spans="1:38" ht="15.75" x14ac:dyDescent="0.25">
      <c r="A146" s="2534"/>
      <c r="B146" s="768">
        <v>16</v>
      </c>
      <c r="C146" s="527"/>
      <c r="D146" s="540"/>
      <c r="E146" s="540"/>
      <c r="F146" s="540"/>
      <c r="G146" s="540"/>
      <c r="H146" s="540"/>
      <c r="I146" s="540"/>
      <c r="J146" s="540"/>
      <c r="K146" s="540"/>
      <c r="L146" s="540"/>
      <c r="M146" s="540"/>
      <c r="N146" s="1057"/>
      <c r="O146" s="1057"/>
      <c r="P146" s="998"/>
      <c r="Q146" s="1168"/>
      <c r="R146" s="1144"/>
      <c r="S146" s="1144"/>
      <c r="T146" s="1144"/>
      <c r="U146" s="336"/>
      <c r="V146" s="1144"/>
      <c r="W146" s="1144"/>
      <c r="X146" s="1144"/>
      <c r="Y146" s="838"/>
      <c r="Z146" s="838"/>
      <c r="AA146" s="838"/>
      <c r="AB146" s="838"/>
      <c r="AC146" s="838"/>
      <c r="AD146" s="838"/>
      <c r="AE146" s="838"/>
      <c r="AF146" s="838"/>
      <c r="AG146" s="838"/>
      <c r="AH146" s="838"/>
      <c r="AI146" s="838"/>
      <c r="AJ146" s="838"/>
      <c r="AK146" s="838"/>
      <c r="AL146" s="838"/>
    </row>
    <row r="147" spans="1:38" ht="15.75" x14ac:dyDescent="0.25">
      <c r="A147" s="2534"/>
      <c r="B147" s="768">
        <v>17</v>
      </c>
      <c r="C147" s="527"/>
      <c r="D147" s="540"/>
      <c r="E147" s="540"/>
      <c r="F147" s="540"/>
      <c r="G147" s="540"/>
      <c r="H147" s="540"/>
      <c r="I147" s="540"/>
      <c r="J147" s="540"/>
      <c r="K147" s="540"/>
      <c r="L147" s="540"/>
      <c r="M147" s="540"/>
      <c r="N147" s="1057"/>
      <c r="O147" s="1057"/>
      <c r="P147" s="998"/>
      <c r="Q147" s="1168"/>
      <c r="R147" s="1144"/>
      <c r="S147" s="1144"/>
      <c r="T147" s="1144"/>
      <c r="U147" s="336"/>
      <c r="V147" s="1144"/>
      <c r="W147" s="1144"/>
      <c r="X147" s="1144"/>
      <c r="Y147" s="838"/>
      <c r="Z147" s="838"/>
      <c r="AA147" s="838"/>
      <c r="AB147" s="838"/>
      <c r="AC147" s="838"/>
      <c r="AD147" s="838"/>
      <c r="AE147" s="838"/>
      <c r="AF147" s="838"/>
      <c r="AG147" s="838"/>
      <c r="AH147" s="838"/>
      <c r="AI147" s="838"/>
      <c r="AJ147" s="838"/>
      <c r="AK147" s="838"/>
      <c r="AL147" s="838"/>
    </row>
    <row r="148" spans="1:38" ht="15.75" x14ac:dyDescent="0.25">
      <c r="A148" s="2534"/>
      <c r="B148" s="768">
        <v>18</v>
      </c>
      <c r="C148" s="527"/>
      <c r="D148" s="540"/>
      <c r="E148" s="540"/>
      <c r="F148" s="540"/>
      <c r="G148" s="540"/>
      <c r="H148" s="540"/>
      <c r="I148" s="540"/>
      <c r="J148" s="540"/>
      <c r="K148" s="540"/>
      <c r="L148" s="540"/>
      <c r="M148" s="540"/>
      <c r="N148" s="1057"/>
      <c r="O148" s="1057"/>
      <c r="P148" s="998"/>
      <c r="Q148" s="1168"/>
      <c r="R148" s="1144"/>
      <c r="S148" s="1144"/>
      <c r="T148" s="1144"/>
      <c r="U148" s="336"/>
      <c r="V148" s="1144"/>
      <c r="W148" s="1144"/>
      <c r="X148" s="1144"/>
      <c r="Y148" s="838"/>
      <c r="Z148" s="838"/>
      <c r="AA148" s="838"/>
      <c r="AB148" s="838"/>
      <c r="AC148" s="838"/>
      <c r="AD148" s="838"/>
      <c r="AE148" s="838"/>
      <c r="AF148" s="838"/>
      <c r="AG148" s="838"/>
      <c r="AH148" s="838"/>
      <c r="AI148" s="838"/>
      <c r="AJ148" s="838"/>
      <c r="AK148" s="838"/>
      <c r="AL148" s="838"/>
    </row>
    <row r="149" spans="1:38" ht="15.75" x14ac:dyDescent="0.25">
      <c r="A149" s="2534"/>
      <c r="B149" s="768">
        <v>19</v>
      </c>
      <c r="C149" s="527"/>
      <c r="D149" s="540"/>
      <c r="E149" s="540"/>
      <c r="F149" s="540"/>
      <c r="G149" s="540"/>
      <c r="H149" s="540"/>
      <c r="I149" s="540"/>
      <c r="J149" s="540"/>
      <c r="K149" s="540"/>
      <c r="L149" s="540"/>
      <c r="M149" s="540"/>
      <c r="N149" s="1057"/>
      <c r="O149" s="1057"/>
      <c r="P149" s="998"/>
      <c r="Q149" s="1168"/>
      <c r="R149" s="1144"/>
      <c r="S149" s="1144"/>
      <c r="T149" s="1144"/>
      <c r="U149" s="336"/>
      <c r="V149" s="1144"/>
      <c r="W149" s="1144"/>
      <c r="X149" s="1144"/>
      <c r="Y149" s="838"/>
      <c r="Z149" s="838"/>
      <c r="AA149" s="838"/>
      <c r="AB149" s="838"/>
      <c r="AC149" s="838"/>
      <c r="AD149" s="838"/>
      <c r="AE149" s="838"/>
      <c r="AF149" s="838"/>
      <c r="AG149" s="838"/>
      <c r="AH149" s="838"/>
      <c r="AI149" s="838"/>
      <c r="AJ149" s="838"/>
      <c r="AK149" s="838"/>
      <c r="AL149" s="838"/>
    </row>
    <row r="150" spans="1:38" ht="15.75" x14ac:dyDescent="0.25">
      <c r="A150" s="2534"/>
      <c r="B150" s="768">
        <v>20</v>
      </c>
      <c r="C150" s="527"/>
      <c r="D150" s="540"/>
      <c r="E150" s="540"/>
      <c r="F150" s="540"/>
      <c r="G150" s="540"/>
      <c r="H150" s="540"/>
      <c r="I150" s="540"/>
      <c r="J150" s="540"/>
      <c r="K150" s="540"/>
      <c r="L150" s="540"/>
      <c r="M150" s="540"/>
      <c r="N150" s="1057"/>
      <c r="O150" s="1057"/>
      <c r="P150" s="998"/>
      <c r="Q150" s="1168"/>
      <c r="R150" s="1144"/>
      <c r="S150" s="1144"/>
      <c r="T150" s="1144"/>
      <c r="U150" s="336"/>
      <c r="V150" s="1144"/>
      <c r="W150" s="1144"/>
      <c r="X150" s="1144"/>
      <c r="Y150" s="838"/>
      <c r="Z150" s="838"/>
      <c r="AA150" s="838"/>
      <c r="AB150" s="838"/>
      <c r="AC150" s="838"/>
      <c r="AD150" s="838"/>
      <c r="AE150" s="838"/>
      <c r="AF150" s="838"/>
      <c r="AG150" s="838"/>
      <c r="AH150" s="838"/>
      <c r="AI150" s="838"/>
      <c r="AJ150" s="838"/>
      <c r="AK150" s="838"/>
      <c r="AL150" s="838"/>
    </row>
    <row r="151" spans="1:38" ht="15.75" x14ac:dyDescent="0.25">
      <c r="A151" s="2534"/>
      <c r="B151" s="768">
        <v>21</v>
      </c>
      <c r="C151" s="527"/>
      <c r="D151" s="540"/>
      <c r="E151" s="540"/>
      <c r="F151" s="540"/>
      <c r="G151" s="540"/>
      <c r="H151" s="540"/>
      <c r="I151" s="540"/>
      <c r="J151" s="540"/>
      <c r="K151" s="540"/>
      <c r="L151" s="540"/>
      <c r="M151" s="540"/>
      <c r="N151" s="1057"/>
      <c r="O151" s="1057"/>
      <c r="P151" s="998"/>
      <c r="Q151" s="1168"/>
      <c r="R151" s="1144"/>
      <c r="S151" s="1144"/>
      <c r="T151" s="1144"/>
      <c r="U151" s="336"/>
      <c r="V151" s="1144"/>
      <c r="W151" s="1144"/>
      <c r="X151" s="1144"/>
      <c r="Y151" s="838"/>
      <c r="Z151" s="838"/>
      <c r="AA151" s="838"/>
      <c r="AB151" s="838"/>
      <c r="AC151" s="838"/>
      <c r="AD151" s="838"/>
      <c r="AE151" s="838"/>
      <c r="AF151" s="838"/>
      <c r="AG151" s="838"/>
      <c r="AH151" s="838"/>
      <c r="AI151" s="838"/>
      <c r="AJ151" s="838"/>
      <c r="AK151" s="838"/>
      <c r="AL151" s="838"/>
    </row>
    <row r="152" spans="1:38" ht="15.75" x14ac:dyDescent="0.25">
      <c r="A152" s="2534"/>
      <c r="B152" s="768">
        <v>22</v>
      </c>
      <c r="C152" s="527"/>
      <c r="D152" s="540"/>
      <c r="E152" s="540"/>
      <c r="F152" s="540"/>
      <c r="G152" s="540"/>
      <c r="H152" s="540"/>
      <c r="I152" s="540"/>
      <c r="J152" s="540"/>
      <c r="K152" s="540"/>
      <c r="L152" s="540"/>
      <c r="M152" s="540"/>
      <c r="N152" s="1057"/>
      <c r="O152" s="1057"/>
      <c r="P152" s="998"/>
      <c r="Q152" s="1168"/>
      <c r="R152" s="1144"/>
      <c r="S152" s="1144"/>
      <c r="T152" s="1144"/>
      <c r="U152" s="336"/>
      <c r="V152" s="1144"/>
      <c r="W152" s="1144"/>
      <c r="X152" s="1144"/>
      <c r="Y152" s="838"/>
      <c r="Z152" s="838"/>
      <c r="AA152" s="838"/>
      <c r="AB152" s="838"/>
      <c r="AC152" s="838"/>
      <c r="AD152" s="838"/>
      <c r="AE152" s="838"/>
      <c r="AF152" s="838"/>
      <c r="AG152" s="838"/>
      <c r="AH152" s="838"/>
      <c r="AI152" s="838"/>
      <c r="AJ152" s="838"/>
      <c r="AK152" s="838"/>
      <c r="AL152" s="838"/>
    </row>
    <row r="153" spans="1:38" ht="15.75" x14ac:dyDescent="0.25">
      <c r="A153" s="2534"/>
      <c r="B153" s="768">
        <v>23</v>
      </c>
      <c r="C153" s="527"/>
      <c r="D153" s="540"/>
      <c r="E153" s="540"/>
      <c r="F153" s="540"/>
      <c r="G153" s="540"/>
      <c r="H153" s="540"/>
      <c r="I153" s="540"/>
      <c r="J153" s="540"/>
      <c r="K153" s="540"/>
      <c r="L153" s="540"/>
      <c r="M153" s="540"/>
      <c r="N153" s="1057"/>
      <c r="O153" s="1057"/>
      <c r="P153" s="998"/>
      <c r="Q153" s="1168"/>
      <c r="R153" s="1144"/>
      <c r="S153" s="1144"/>
      <c r="T153" s="1144"/>
      <c r="U153" s="336"/>
      <c r="V153" s="1144"/>
      <c r="W153" s="1144"/>
      <c r="X153" s="1144"/>
      <c r="Y153" s="838"/>
      <c r="Z153" s="838"/>
      <c r="AA153" s="838"/>
      <c r="AB153" s="838"/>
      <c r="AC153" s="838"/>
      <c r="AD153" s="838"/>
      <c r="AE153" s="838"/>
      <c r="AF153" s="838"/>
      <c r="AG153" s="838"/>
      <c r="AH153" s="838"/>
      <c r="AI153" s="838"/>
      <c r="AJ153" s="838"/>
      <c r="AK153" s="838"/>
      <c r="AL153" s="838"/>
    </row>
    <row r="154" spans="1:38" ht="15.75" x14ac:dyDescent="0.25">
      <c r="A154" s="2534"/>
      <c r="B154" s="768">
        <v>24</v>
      </c>
      <c r="C154" s="527"/>
      <c r="D154" s="540"/>
      <c r="E154" s="540"/>
      <c r="F154" s="540"/>
      <c r="G154" s="540"/>
      <c r="H154" s="540"/>
      <c r="I154" s="540"/>
      <c r="J154" s="540"/>
      <c r="K154" s="540"/>
      <c r="L154" s="540"/>
      <c r="M154" s="540"/>
      <c r="N154" s="1057"/>
      <c r="O154" s="1057"/>
      <c r="P154" s="998"/>
      <c r="Q154" s="1168"/>
      <c r="R154" s="1144"/>
      <c r="S154" s="1144"/>
      <c r="T154" s="1144"/>
      <c r="U154" s="336"/>
      <c r="V154" s="1144"/>
      <c r="W154" s="1144"/>
      <c r="X154" s="1144"/>
      <c r="Y154" s="838"/>
      <c r="Z154" s="838"/>
      <c r="AA154" s="838"/>
      <c r="AB154" s="838"/>
      <c r="AC154" s="838"/>
      <c r="AD154" s="838"/>
      <c r="AE154" s="838"/>
      <c r="AF154" s="838"/>
      <c r="AG154" s="838"/>
      <c r="AH154" s="838"/>
      <c r="AI154" s="838"/>
      <c r="AJ154" s="838"/>
      <c r="AK154" s="838"/>
      <c r="AL154" s="838"/>
    </row>
    <row r="155" spans="1:38" ht="15.75" x14ac:dyDescent="0.25">
      <c r="A155" s="2534"/>
      <c r="B155" s="768">
        <v>25</v>
      </c>
      <c r="C155" s="527"/>
      <c r="D155" s="540"/>
      <c r="E155" s="540"/>
      <c r="F155" s="540"/>
      <c r="G155" s="540"/>
      <c r="H155" s="540"/>
      <c r="I155" s="540"/>
      <c r="J155" s="540"/>
      <c r="K155" s="540"/>
      <c r="L155" s="540"/>
      <c r="M155" s="540"/>
      <c r="N155" s="1057"/>
      <c r="O155" s="1057"/>
      <c r="P155" s="998"/>
      <c r="Q155" s="1168"/>
      <c r="R155" s="1144"/>
      <c r="S155" s="1144"/>
      <c r="T155" s="1144"/>
      <c r="U155" s="336"/>
      <c r="V155" s="1144"/>
      <c r="W155" s="1144"/>
      <c r="X155" s="1144"/>
      <c r="Y155" s="838"/>
      <c r="Z155" s="838"/>
      <c r="AA155" s="838"/>
      <c r="AB155" s="838"/>
      <c r="AC155" s="838"/>
      <c r="AD155" s="838"/>
      <c r="AE155" s="838"/>
      <c r="AF155" s="838"/>
      <c r="AG155" s="838"/>
      <c r="AH155" s="838"/>
      <c r="AI155" s="838"/>
      <c r="AJ155" s="838"/>
      <c r="AK155" s="838"/>
      <c r="AL155" s="838"/>
    </row>
    <row r="156" spans="1:38" ht="15.75" x14ac:dyDescent="0.25">
      <c r="A156" s="2534"/>
      <c r="B156" s="768">
        <v>26</v>
      </c>
      <c r="C156" s="527"/>
      <c r="D156" s="540"/>
      <c r="E156" s="540"/>
      <c r="F156" s="540"/>
      <c r="G156" s="540"/>
      <c r="H156" s="540"/>
      <c r="I156" s="540"/>
      <c r="J156" s="540"/>
      <c r="K156" s="540"/>
      <c r="L156" s="540"/>
      <c r="M156" s="540"/>
      <c r="N156" s="1057"/>
      <c r="O156" s="1057"/>
      <c r="P156" s="998"/>
      <c r="Q156" s="1168"/>
      <c r="R156" s="1144"/>
      <c r="S156" s="1144"/>
      <c r="T156" s="1144"/>
      <c r="U156" s="336"/>
      <c r="V156" s="1144"/>
      <c r="W156" s="1144"/>
      <c r="X156" s="1144"/>
      <c r="Y156" s="838"/>
      <c r="Z156" s="838"/>
      <c r="AA156" s="838"/>
      <c r="AB156" s="838"/>
      <c r="AC156" s="838"/>
      <c r="AD156" s="838"/>
      <c r="AE156" s="838"/>
      <c r="AF156" s="838"/>
      <c r="AG156" s="838"/>
      <c r="AH156" s="838"/>
      <c r="AI156" s="838"/>
      <c r="AJ156" s="838"/>
      <c r="AK156" s="838"/>
      <c r="AL156" s="838"/>
    </row>
    <row r="157" spans="1:38" ht="15.75" x14ac:dyDescent="0.25">
      <c r="A157" s="2534"/>
      <c r="B157" s="768">
        <v>27</v>
      </c>
      <c r="C157" s="527"/>
      <c r="D157" s="540"/>
      <c r="E157" s="540"/>
      <c r="F157" s="540"/>
      <c r="G157" s="540"/>
      <c r="H157" s="540"/>
      <c r="I157" s="540"/>
      <c r="J157" s="540"/>
      <c r="K157" s="540"/>
      <c r="L157" s="540"/>
      <c r="M157" s="540"/>
      <c r="N157" s="1057"/>
      <c r="O157" s="1057"/>
      <c r="P157" s="998"/>
      <c r="Q157" s="1168"/>
      <c r="R157" s="1144"/>
      <c r="S157" s="1144"/>
      <c r="T157" s="1144"/>
      <c r="U157" s="336"/>
      <c r="V157" s="1144"/>
      <c r="W157" s="1144"/>
      <c r="X157" s="1144"/>
      <c r="Y157" s="838"/>
      <c r="Z157" s="838"/>
      <c r="AA157" s="838"/>
      <c r="AB157" s="838"/>
      <c r="AC157" s="838"/>
      <c r="AD157" s="838"/>
      <c r="AE157" s="838"/>
      <c r="AF157" s="838"/>
      <c r="AG157" s="838"/>
      <c r="AH157" s="838"/>
      <c r="AI157" s="838"/>
      <c r="AJ157" s="838"/>
      <c r="AK157" s="838"/>
      <c r="AL157" s="838"/>
    </row>
    <row r="158" spans="1:38" ht="15.75" x14ac:dyDescent="0.25">
      <c r="A158" s="2534"/>
      <c r="B158" s="768">
        <v>28</v>
      </c>
      <c r="C158" s="527"/>
      <c r="D158" s="540"/>
      <c r="E158" s="540"/>
      <c r="F158" s="540"/>
      <c r="G158" s="540"/>
      <c r="H158" s="540"/>
      <c r="I158" s="540"/>
      <c r="J158" s="540"/>
      <c r="K158" s="540"/>
      <c r="L158" s="540"/>
      <c r="M158" s="540"/>
      <c r="N158" s="1057"/>
      <c r="O158" s="1057"/>
      <c r="P158" s="998"/>
      <c r="Q158" s="1168"/>
      <c r="R158" s="1144"/>
      <c r="S158" s="1144"/>
      <c r="T158" s="1144"/>
      <c r="U158" s="336"/>
      <c r="V158" s="1144"/>
      <c r="W158" s="1144"/>
      <c r="X158" s="1144"/>
      <c r="Y158" s="838"/>
      <c r="Z158" s="838"/>
      <c r="AA158" s="838"/>
      <c r="AB158" s="838"/>
      <c r="AC158" s="838"/>
      <c r="AD158" s="838"/>
      <c r="AE158" s="838"/>
      <c r="AF158" s="838"/>
      <c r="AG158" s="838"/>
      <c r="AH158" s="838"/>
      <c r="AI158" s="838"/>
      <c r="AJ158" s="838"/>
      <c r="AK158" s="838"/>
      <c r="AL158" s="838"/>
    </row>
    <row r="159" spans="1:38" ht="15.75" x14ac:dyDescent="0.25">
      <c r="A159" s="2534"/>
      <c r="B159" s="768">
        <v>29</v>
      </c>
      <c r="C159" s="527"/>
      <c r="D159" s="540"/>
      <c r="E159" s="540"/>
      <c r="F159" s="540"/>
      <c r="G159" s="540"/>
      <c r="H159" s="540"/>
      <c r="I159" s="540"/>
      <c r="J159" s="540"/>
      <c r="K159" s="540"/>
      <c r="L159" s="540"/>
      <c r="M159" s="540"/>
      <c r="N159" s="1057"/>
      <c r="O159" s="1057"/>
      <c r="P159" s="998"/>
      <c r="Q159" s="1168"/>
      <c r="R159" s="1144"/>
      <c r="S159" s="1144"/>
      <c r="T159" s="1144"/>
      <c r="U159" s="336"/>
      <c r="V159" s="1144"/>
      <c r="W159" s="1144"/>
      <c r="X159" s="1144"/>
      <c r="Y159" s="838"/>
      <c r="Z159" s="838"/>
      <c r="AA159" s="838"/>
      <c r="AB159" s="838"/>
      <c r="AC159" s="838"/>
      <c r="AD159" s="838"/>
      <c r="AE159" s="838"/>
      <c r="AF159" s="838"/>
      <c r="AG159" s="838"/>
      <c r="AH159" s="838"/>
      <c r="AI159" s="838"/>
      <c r="AJ159" s="838"/>
      <c r="AK159" s="838"/>
      <c r="AL159" s="838"/>
    </row>
    <row r="160" spans="1:38" ht="15.75" x14ac:dyDescent="0.25">
      <c r="A160" s="2534"/>
      <c r="B160" s="768">
        <v>30</v>
      </c>
      <c r="C160" s="527"/>
      <c r="D160" s="540"/>
      <c r="E160" s="540"/>
      <c r="F160" s="540"/>
      <c r="G160" s="540"/>
      <c r="H160" s="540"/>
      <c r="I160" s="540"/>
      <c r="J160" s="540"/>
      <c r="K160" s="540"/>
      <c r="L160" s="540"/>
      <c r="M160" s="540"/>
      <c r="N160" s="1057"/>
      <c r="O160" s="1057"/>
      <c r="P160" s="998"/>
      <c r="Q160" s="1168"/>
      <c r="R160" s="1144"/>
      <c r="S160" s="1144"/>
      <c r="T160" s="1144"/>
      <c r="U160" s="336"/>
      <c r="V160" s="1144"/>
      <c r="W160" s="1144"/>
      <c r="X160" s="1144"/>
      <c r="Y160" s="838"/>
      <c r="Z160" s="838"/>
      <c r="AA160" s="838"/>
      <c r="AB160" s="838"/>
      <c r="AC160" s="838"/>
      <c r="AD160" s="838"/>
      <c r="AE160" s="838"/>
      <c r="AF160" s="838"/>
      <c r="AG160" s="838"/>
      <c r="AH160" s="838"/>
      <c r="AI160" s="838"/>
      <c r="AJ160" s="838"/>
      <c r="AK160" s="838"/>
      <c r="AL160" s="838"/>
    </row>
    <row r="161" spans="1:38" ht="15.75" x14ac:dyDescent="0.25">
      <c r="A161" s="2534"/>
      <c r="B161" s="768">
        <v>31</v>
      </c>
      <c r="C161" s="527"/>
      <c r="D161" s="540"/>
      <c r="E161" s="540"/>
      <c r="F161" s="540"/>
      <c r="G161" s="540"/>
      <c r="H161" s="540"/>
      <c r="I161" s="540"/>
      <c r="J161" s="540"/>
      <c r="K161" s="540"/>
      <c r="L161" s="540"/>
      <c r="M161" s="540"/>
      <c r="N161" s="1057"/>
      <c r="O161" s="1057"/>
      <c r="P161" s="998"/>
      <c r="Q161" s="1168"/>
      <c r="R161" s="1144"/>
      <c r="S161" s="1144"/>
      <c r="T161" s="1144"/>
      <c r="U161" s="336"/>
      <c r="V161" s="1144"/>
      <c r="W161" s="1144"/>
      <c r="X161" s="1144"/>
      <c r="Y161" s="838"/>
      <c r="Z161" s="838"/>
      <c r="AA161" s="838"/>
      <c r="AB161" s="838"/>
      <c r="AC161" s="838"/>
      <c r="AD161" s="838"/>
      <c r="AE161" s="838"/>
      <c r="AF161" s="838"/>
      <c r="AG161" s="838"/>
      <c r="AH161" s="838"/>
      <c r="AI161" s="838"/>
      <c r="AJ161" s="838"/>
      <c r="AK161" s="838"/>
      <c r="AL161" s="838"/>
    </row>
    <row r="162" spans="1:38" ht="15.75" x14ac:dyDescent="0.25">
      <c r="A162" s="2534"/>
      <c r="B162" s="768">
        <v>32</v>
      </c>
      <c r="C162" s="527"/>
      <c r="D162" s="540"/>
      <c r="E162" s="540"/>
      <c r="F162" s="540"/>
      <c r="G162" s="540"/>
      <c r="H162" s="540"/>
      <c r="I162" s="540"/>
      <c r="J162" s="540"/>
      <c r="K162" s="540"/>
      <c r="L162" s="540"/>
      <c r="M162" s="540"/>
      <c r="N162" s="1057"/>
      <c r="O162" s="1057"/>
      <c r="P162" s="998"/>
      <c r="Q162" s="1168"/>
      <c r="R162" s="1144"/>
      <c r="S162" s="1144"/>
      <c r="T162" s="1144"/>
      <c r="U162" s="336"/>
      <c r="V162" s="1144"/>
      <c r="W162" s="1144"/>
      <c r="X162" s="1144"/>
      <c r="Y162" s="838"/>
      <c r="Z162" s="838"/>
      <c r="AA162" s="838"/>
      <c r="AB162" s="838"/>
      <c r="AC162" s="838"/>
      <c r="AD162" s="838"/>
      <c r="AE162" s="838"/>
      <c r="AF162" s="838"/>
      <c r="AG162" s="838"/>
      <c r="AH162" s="838"/>
      <c r="AI162" s="838"/>
      <c r="AJ162" s="838"/>
      <c r="AK162" s="838"/>
      <c r="AL162" s="838"/>
    </row>
    <row r="163" spans="1:38" ht="15.75" x14ac:dyDescent="0.25">
      <c r="A163" s="2534"/>
      <c r="B163" s="768">
        <v>33</v>
      </c>
      <c r="C163" s="527"/>
      <c r="D163" s="540"/>
      <c r="E163" s="540"/>
      <c r="F163" s="540"/>
      <c r="G163" s="540"/>
      <c r="H163" s="540"/>
      <c r="I163" s="540"/>
      <c r="J163" s="540"/>
      <c r="K163" s="540"/>
      <c r="L163" s="540"/>
      <c r="M163" s="540"/>
      <c r="N163" s="1057"/>
      <c r="O163" s="1057"/>
      <c r="P163" s="998"/>
      <c r="Q163" s="1168"/>
      <c r="R163" s="1144"/>
      <c r="S163" s="1144"/>
      <c r="T163" s="1144"/>
      <c r="U163" s="336"/>
      <c r="V163" s="1144"/>
      <c r="W163" s="1144"/>
      <c r="X163" s="1144"/>
      <c r="Y163" s="838"/>
      <c r="Z163" s="838"/>
      <c r="AA163" s="838"/>
      <c r="AB163" s="838"/>
      <c r="AC163" s="838"/>
      <c r="AD163" s="838"/>
      <c r="AE163" s="838"/>
      <c r="AF163" s="838"/>
      <c r="AG163" s="838"/>
      <c r="AH163" s="838"/>
      <c r="AI163" s="838"/>
      <c r="AJ163" s="838"/>
      <c r="AK163" s="838"/>
      <c r="AL163" s="838"/>
    </row>
    <row r="164" spans="1:38" ht="15.75" x14ac:dyDescent="0.25">
      <c r="A164" s="2534"/>
      <c r="B164" s="768">
        <v>34</v>
      </c>
      <c r="C164" s="527"/>
      <c r="D164" s="540"/>
      <c r="E164" s="540"/>
      <c r="F164" s="540"/>
      <c r="G164" s="540"/>
      <c r="H164" s="540"/>
      <c r="I164" s="540"/>
      <c r="J164" s="540"/>
      <c r="K164" s="540"/>
      <c r="L164" s="540"/>
      <c r="M164" s="540"/>
      <c r="N164" s="1057"/>
      <c r="O164" s="1057"/>
      <c r="P164" s="998"/>
      <c r="Q164" s="1168"/>
      <c r="R164" s="1144"/>
      <c r="S164" s="1144"/>
      <c r="T164" s="1144"/>
      <c r="U164" s="336"/>
      <c r="V164" s="1144"/>
      <c r="W164" s="1144"/>
      <c r="X164" s="1144"/>
      <c r="Y164" s="838"/>
      <c r="Z164" s="838"/>
      <c r="AA164" s="838"/>
      <c r="AB164" s="838"/>
      <c r="AC164" s="838"/>
      <c r="AD164" s="838"/>
      <c r="AE164" s="838"/>
      <c r="AF164" s="838"/>
      <c r="AG164" s="838"/>
      <c r="AH164" s="838"/>
      <c r="AI164" s="838"/>
      <c r="AJ164" s="838"/>
      <c r="AK164" s="838"/>
      <c r="AL164" s="838"/>
    </row>
    <row r="165" spans="1:38" ht="15.75" x14ac:dyDescent="0.25">
      <c r="A165" s="2534"/>
      <c r="B165" s="768">
        <v>35</v>
      </c>
      <c r="C165" s="527"/>
      <c r="D165" s="540"/>
      <c r="E165" s="540"/>
      <c r="F165" s="540"/>
      <c r="G165" s="540"/>
      <c r="H165" s="540"/>
      <c r="I165" s="540"/>
      <c r="J165" s="540"/>
      <c r="K165" s="540"/>
      <c r="L165" s="540"/>
      <c r="M165" s="540"/>
      <c r="N165" s="1057"/>
      <c r="O165" s="1057"/>
      <c r="P165" s="998"/>
      <c r="Q165" s="1168"/>
      <c r="R165" s="1144"/>
      <c r="S165" s="1144"/>
      <c r="T165" s="1144"/>
      <c r="U165" s="336"/>
      <c r="V165" s="1144"/>
      <c r="W165" s="1144"/>
      <c r="X165" s="1144"/>
      <c r="Y165" s="838"/>
      <c r="Z165" s="838"/>
      <c r="AA165" s="838"/>
      <c r="AB165" s="838"/>
      <c r="AC165" s="838"/>
      <c r="AD165" s="838"/>
      <c r="AE165" s="838"/>
      <c r="AF165" s="838"/>
      <c r="AG165" s="838"/>
      <c r="AH165" s="838"/>
      <c r="AI165" s="838"/>
      <c r="AJ165" s="838"/>
      <c r="AK165" s="838"/>
      <c r="AL165" s="838"/>
    </row>
    <row r="166" spans="1:38" ht="15.75" x14ac:dyDescent="0.25">
      <c r="A166" s="2534"/>
      <c r="B166" s="768">
        <v>36</v>
      </c>
      <c r="C166" s="527"/>
      <c r="D166" s="540"/>
      <c r="E166" s="540"/>
      <c r="F166" s="540"/>
      <c r="G166" s="540"/>
      <c r="H166" s="540"/>
      <c r="I166" s="540"/>
      <c r="J166" s="540"/>
      <c r="K166" s="540"/>
      <c r="L166" s="540"/>
      <c r="M166" s="540"/>
      <c r="N166" s="1057"/>
      <c r="O166" s="1057"/>
      <c r="P166" s="998"/>
      <c r="Q166" s="1168"/>
      <c r="R166" s="1144"/>
      <c r="S166" s="1144"/>
      <c r="T166" s="1144"/>
      <c r="U166" s="336"/>
      <c r="V166" s="1144"/>
      <c r="W166" s="1144"/>
      <c r="X166" s="1144"/>
      <c r="Y166" s="838"/>
      <c r="Z166" s="838"/>
      <c r="AA166" s="838"/>
      <c r="AB166" s="838"/>
      <c r="AC166" s="838"/>
      <c r="AD166" s="838"/>
      <c r="AE166" s="838"/>
      <c r="AF166" s="838"/>
      <c r="AG166" s="838"/>
      <c r="AH166" s="838"/>
      <c r="AI166" s="838"/>
      <c r="AJ166" s="838"/>
      <c r="AK166" s="838"/>
      <c r="AL166" s="838"/>
    </row>
    <row r="167" spans="1:38" ht="15.75" x14ac:dyDescent="0.25">
      <c r="A167" s="2534"/>
      <c r="B167" s="768">
        <v>37</v>
      </c>
      <c r="C167" s="527"/>
      <c r="D167" s="540"/>
      <c r="E167" s="540"/>
      <c r="F167" s="540"/>
      <c r="G167" s="540"/>
      <c r="H167" s="540"/>
      <c r="I167" s="540"/>
      <c r="J167" s="540"/>
      <c r="K167" s="540"/>
      <c r="L167" s="540"/>
      <c r="M167" s="540"/>
      <c r="N167" s="1057"/>
      <c r="O167" s="1057"/>
      <c r="P167" s="998"/>
      <c r="Q167" s="1168"/>
      <c r="R167" s="1144"/>
      <c r="S167" s="1144"/>
      <c r="T167" s="1144"/>
      <c r="U167" s="336"/>
      <c r="V167" s="1144"/>
      <c r="W167" s="1144"/>
      <c r="X167" s="1144"/>
      <c r="Y167" s="838"/>
      <c r="Z167" s="838"/>
      <c r="AA167" s="838"/>
      <c r="AB167" s="838"/>
      <c r="AC167" s="838"/>
      <c r="AD167" s="838"/>
      <c r="AE167" s="838"/>
      <c r="AF167" s="838"/>
      <c r="AG167" s="838"/>
      <c r="AH167" s="838"/>
      <c r="AI167" s="838"/>
      <c r="AJ167" s="838"/>
      <c r="AK167" s="838"/>
      <c r="AL167" s="838"/>
    </row>
    <row r="168" spans="1:38" ht="15.75" x14ac:dyDescent="0.25">
      <c r="A168" s="2534"/>
      <c r="B168" s="768">
        <v>38</v>
      </c>
      <c r="C168" s="527"/>
      <c r="D168" s="540"/>
      <c r="E168" s="540"/>
      <c r="F168" s="540"/>
      <c r="G168" s="540"/>
      <c r="H168" s="540"/>
      <c r="I168" s="540"/>
      <c r="J168" s="540"/>
      <c r="K168" s="540"/>
      <c r="L168" s="540"/>
      <c r="M168" s="540"/>
      <c r="N168" s="1057"/>
      <c r="O168" s="1057"/>
      <c r="P168" s="998"/>
      <c r="Q168" s="1168"/>
      <c r="R168" s="1144"/>
      <c r="S168" s="1144"/>
      <c r="T168" s="1144"/>
      <c r="U168" s="336"/>
      <c r="V168" s="1144"/>
      <c r="W168" s="1144"/>
      <c r="X168" s="1144"/>
      <c r="Y168" s="838"/>
      <c r="Z168" s="838"/>
      <c r="AA168" s="838"/>
      <c r="AB168" s="838"/>
      <c r="AC168" s="838"/>
      <c r="AD168" s="838"/>
      <c r="AE168" s="838"/>
      <c r="AF168" s="838"/>
      <c r="AG168" s="838"/>
      <c r="AH168" s="838"/>
      <c r="AI168" s="838"/>
      <c r="AJ168" s="838"/>
      <c r="AK168" s="838"/>
      <c r="AL168" s="838"/>
    </row>
    <row r="169" spans="1:38" ht="15.75" x14ac:dyDescent="0.25">
      <c r="A169" s="2534"/>
      <c r="B169" s="768">
        <v>39</v>
      </c>
      <c r="C169" s="527"/>
      <c r="D169" s="540"/>
      <c r="E169" s="540"/>
      <c r="F169" s="540"/>
      <c r="G169" s="540"/>
      <c r="H169" s="540"/>
      <c r="I169" s="540"/>
      <c r="J169" s="540"/>
      <c r="K169" s="540"/>
      <c r="L169" s="540"/>
      <c r="M169" s="540"/>
      <c r="N169" s="1057"/>
      <c r="O169" s="1057"/>
      <c r="P169" s="998"/>
      <c r="Q169" s="1168"/>
      <c r="R169" s="1144"/>
      <c r="S169" s="1144"/>
      <c r="T169" s="1144"/>
      <c r="U169" s="336"/>
      <c r="V169" s="1144"/>
      <c r="W169" s="1144"/>
      <c r="X169" s="1144"/>
      <c r="Y169" s="838"/>
      <c r="Z169" s="838"/>
      <c r="AA169" s="838"/>
      <c r="AB169" s="838"/>
      <c r="AC169" s="838"/>
      <c r="AD169" s="838"/>
      <c r="AE169" s="838"/>
      <c r="AF169" s="838"/>
      <c r="AG169" s="838"/>
      <c r="AH169" s="838"/>
      <c r="AI169" s="838"/>
      <c r="AJ169" s="838"/>
      <c r="AK169" s="838"/>
      <c r="AL169" s="838"/>
    </row>
    <row r="170" spans="1:38" ht="15.75" x14ac:dyDescent="0.25">
      <c r="A170" s="2534"/>
      <c r="B170" s="768">
        <v>40</v>
      </c>
      <c r="C170" s="527"/>
      <c r="D170" s="540"/>
      <c r="E170" s="540"/>
      <c r="F170" s="540"/>
      <c r="G170" s="540"/>
      <c r="H170" s="540"/>
      <c r="I170" s="540"/>
      <c r="J170" s="540"/>
      <c r="K170" s="540"/>
      <c r="L170" s="540"/>
      <c r="M170" s="540"/>
      <c r="N170" s="1057"/>
      <c r="O170" s="1057"/>
      <c r="P170" s="998"/>
      <c r="Q170" s="1168"/>
      <c r="R170" s="1144"/>
      <c r="S170" s="1144"/>
      <c r="T170" s="1144"/>
      <c r="U170" s="336"/>
      <c r="V170" s="1144"/>
      <c r="W170" s="1144"/>
      <c r="X170" s="1144"/>
      <c r="Y170" s="838"/>
      <c r="Z170" s="838"/>
      <c r="AA170" s="838"/>
      <c r="AB170" s="838"/>
      <c r="AC170" s="838"/>
      <c r="AD170" s="838"/>
      <c r="AE170" s="838"/>
      <c r="AF170" s="838"/>
      <c r="AG170" s="838"/>
      <c r="AH170" s="838"/>
      <c r="AI170" s="838"/>
      <c r="AJ170" s="838"/>
      <c r="AK170" s="838"/>
      <c r="AL170" s="838"/>
    </row>
    <row r="171" spans="1:38" ht="15.75" x14ac:dyDescent="0.25">
      <c r="A171" s="2534"/>
      <c r="B171" s="1056"/>
      <c r="C171" s="769"/>
      <c r="D171" s="770"/>
      <c r="E171" s="770"/>
      <c r="F171" s="770"/>
      <c r="G171" s="770"/>
      <c r="H171" s="770"/>
      <c r="I171" s="771"/>
      <c r="J171" s="771"/>
      <c r="K171" s="771"/>
      <c r="L171" s="771"/>
      <c r="M171" s="771"/>
      <c r="N171" s="1058"/>
      <c r="O171" s="1058"/>
      <c r="P171" s="998"/>
      <c r="Q171" s="1168"/>
      <c r="R171" s="1144"/>
      <c r="S171" s="1144"/>
      <c r="T171" s="1144"/>
      <c r="U171" s="336"/>
      <c r="V171" s="1144"/>
      <c r="W171" s="1144"/>
      <c r="X171" s="1144"/>
      <c r="Y171" s="838"/>
      <c r="Z171" s="838"/>
      <c r="AA171" s="838"/>
      <c r="AB171" s="838"/>
      <c r="AC171" s="838"/>
      <c r="AD171" s="838"/>
      <c r="AE171" s="838"/>
      <c r="AF171" s="838"/>
      <c r="AG171" s="838"/>
      <c r="AH171" s="838"/>
      <c r="AI171" s="838"/>
      <c r="AJ171" s="838"/>
      <c r="AK171" s="838"/>
      <c r="AL171" s="838"/>
    </row>
    <row r="172" spans="1:38" x14ac:dyDescent="0.25">
      <c r="A172" s="2534"/>
      <c r="B172" s="2529" t="s">
        <v>780</v>
      </c>
      <c r="C172" s="2134"/>
      <c r="D172" s="2134"/>
      <c r="E172" s="2134"/>
      <c r="F172" s="2134"/>
      <c r="G172" s="2134"/>
      <c r="H172" s="2134"/>
      <c r="I172" s="2134"/>
      <c r="J172" s="2134"/>
      <c r="K172" s="2134"/>
      <c r="L172" s="2134"/>
      <c r="M172" s="2134"/>
      <c r="N172" s="2134"/>
      <c r="O172" s="2134"/>
      <c r="P172" s="2135"/>
      <c r="Q172" s="1168"/>
      <c r="R172" s="1144"/>
      <c r="S172" s="1144"/>
      <c r="T172" s="1144"/>
      <c r="U172" s="336"/>
      <c r="V172" s="1144"/>
      <c r="W172" s="1144"/>
      <c r="X172" s="1144"/>
      <c r="Y172" s="838"/>
      <c r="Z172" s="838"/>
      <c r="AA172" s="838"/>
      <c r="AB172" s="838"/>
      <c r="AC172" s="838"/>
      <c r="AD172" s="838"/>
      <c r="AE172" s="838"/>
      <c r="AF172" s="838"/>
      <c r="AG172" s="838"/>
      <c r="AH172" s="838"/>
      <c r="AI172" s="838"/>
      <c r="AJ172" s="838"/>
      <c r="AK172" s="838"/>
      <c r="AL172" s="838"/>
    </row>
    <row r="173" spans="1:38" ht="15.75" x14ac:dyDescent="0.25">
      <c r="A173" s="2534"/>
      <c r="B173" s="2530" t="s">
        <v>1065</v>
      </c>
      <c r="C173" s="2531"/>
      <c r="D173" s="2531"/>
      <c r="E173" s="2531"/>
      <c r="F173" s="2531"/>
      <c r="G173" s="2531"/>
      <c r="H173" s="2531"/>
      <c r="I173" s="2531"/>
      <c r="J173" s="2531"/>
      <c r="K173" s="2531"/>
      <c r="L173" s="2531"/>
      <c r="M173" s="2531"/>
      <c r="N173" s="2531"/>
      <c r="O173" s="2531"/>
      <c r="P173" s="998"/>
      <c r="Q173" s="1168"/>
      <c r="R173" s="1144"/>
      <c r="S173" s="1144"/>
      <c r="T173" s="1144"/>
      <c r="U173" s="336"/>
      <c r="V173" s="1144"/>
      <c r="W173" s="1144"/>
      <c r="X173" s="1144"/>
      <c r="Y173" s="838"/>
      <c r="Z173" s="838"/>
      <c r="AA173" s="838"/>
      <c r="AB173" s="838"/>
      <c r="AC173" s="838"/>
      <c r="AD173" s="838"/>
      <c r="AE173" s="838"/>
      <c r="AF173" s="838"/>
      <c r="AG173" s="838"/>
      <c r="AH173" s="838"/>
      <c r="AI173" s="838"/>
      <c r="AJ173" s="838"/>
      <c r="AK173" s="838"/>
      <c r="AL173" s="838"/>
    </row>
    <row r="174" spans="1:38" ht="15.75" x14ac:dyDescent="0.25">
      <c r="A174" s="2534"/>
      <c r="B174" s="772" t="s">
        <v>171</v>
      </c>
      <c r="C174" s="803" t="s">
        <v>24</v>
      </c>
      <c r="D174" s="803" t="s">
        <v>265</v>
      </c>
      <c r="E174" s="803" t="s">
        <v>266</v>
      </c>
      <c r="F174" s="803" t="s">
        <v>267</v>
      </c>
      <c r="G174" s="803" t="s">
        <v>268</v>
      </c>
      <c r="H174" s="803" t="s">
        <v>269</v>
      </c>
      <c r="I174" s="803" t="s">
        <v>270</v>
      </c>
      <c r="J174" s="803" t="s">
        <v>271</v>
      </c>
      <c r="K174" s="803" t="s">
        <v>272</v>
      </c>
      <c r="L174" s="803" t="s">
        <v>273</v>
      </c>
      <c r="M174" s="803" t="s">
        <v>127</v>
      </c>
      <c r="N174" s="803" t="s">
        <v>274</v>
      </c>
      <c r="O174" s="803"/>
      <c r="P174" s="998"/>
      <c r="Q174" s="1168"/>
      <c r="R174" s="1144"/>
      <c r="S174" s="1144"/>
      <c r="T174" s="1144"/>
      <c r="U174" s="336"/>
      <c r="V174" s="1144"/>
      <c r="W174" s="1144"/>
      <c r="X174" s="1144"/>
      <c r="Y174" s="838"/>
      <c r="Z174" s="838"/>
      <c r="AA174" s="838"/>
      <c r="AB174" s="838"/>
      <c r="AC174" s="838"/>
      <c r="AD174" s="838"/>
      <c r="AE174" s="838"/>
      <c r="AF174" s="838"/>
      <c r="AG174" s="838"/>
      <c r="AH174" s="838"/>
      <c r="AI174" s="838"/>
      <c r="AJ174" s="838"/>
      <c r="AK174" s="838"/>
      <c r="AL174" s="838"/>
    </row>
    <row r="175" spans="1:38" ht="15.75" x14ac:dyDescent="0.25">
      <c r="A175" s="2534"/>
      <c r="B175" s="2530" t="s">
        <v>1066</v>
      </c>
      <c r="C175" s="2531"/>
      <c r="D175" s="2531"/>
      <c r="E175" s="2531"/>
      <c r="F175" s="2531"/>
      <c r="G175" s="2531"/>
      <c r="H175" s="2531"/>
      <c r="I175" s="2531"/>
      <c r="J175" s="2531"/>
      <c r="K175" s="2531"/>
      <c r="L175" s="2531"/>
      <c r="M175" s="2531"/>
      <c r="N175" s="2531"/>
      <c r="O175" s="2531"/>
      <c r="P175" s="998"/>
      <c r="Q175" s="1168"/>
      <c r="R175" s="1144"/>
      <c r="S175" s="1144"/>
      <c r="T175" s="1144"/>
      <c r="U175" s="336"/>
      <c r="V175" s="1144"/>
      <c r="W175" s="1144"/>
      <c r="X175" s="1144"/>
      <c r="Y175" s="838"/>
      <c r="Z175" s="838"/>
      <c r="AA175" s="838"/>
      <c r="AB175" s="838"/>
      <c r="AC175" s="838"/>
      <c r="AD175" s="838"/>
      <c r="AE175" s="838"/>
      <c r="AF175" s="838"/>
      <c r="AG175" s="838"/>
      <c r="AH175" s="838"/>
      <c r="AI175" s="838"/>
      <c r="AJ175" s="838"/>
      <c r="AK175" s="838"/>
      <c r="AL175" s="838"/>
    </row>
    <row r="176" spans="1:38" ht="15.75" x14ac:dyDescent="0.25">
      <c r="A176" s="2534"/>
      <c r="B176" s="773" t="s">
        <v>239</v>
      </c>
      <c r="C176" s="1029">
        <v>2</v>
      </c>
      <c r="D176" s="1007">
        <v>0.25</v>
      </c>
      <c r="E176" s="1007">
        <v>0.5</v>
      </c>
      <c r="F176" s="1007">
        <v>0.75</v>
      </c>
      <c r="G176" s="1007" t="s">
        <v>275</v>
      </c>
      <c r="H176" s="540"/>
      <c r="I176" s="540"/>
      <c r="J176" s="540"/>
      <c r="K176" s="540"/>
      <c r="L176" s="540"/>
      <c r="M176" s="540"/>
      <c r="N176" s="540"/>
      <c r="O176" s="540"/>
      <c r="P176" s="998"/>
      <c r="Q176" s="1168"/>
      <c r="R176" s="1144"/>
      <c r="S176" s="1144"/>
      <c r="T176" s="1144"/>
      <c r="U176" s="336"/>
      <c r="V176" s="1144"/>
      <c r="W176" s="1144"/>
      <c r="X176" s="1144"/>
      <c r="Y176" s="838"/>
      <c r="Z176" s="838"/>
      <c r="AA176" s="838"/>
      <c r="AB176" s="838"/>
      <c r="AC176" s="838"/>
      <c r="AD176" s="838"/>
      <c r="AE176" s="838"/>
      <c r="AF176" s="838"/>
      <c r="AG176" s="838"/>
      <c r="AH176" s="838"/>
      <c r="AI176" s="838"/>
      <c r="AJ176" s="838"/>
      <c r="AK176" s="838"/>
      <c r="AL176" s="838"/>
    </row>
    <row r="177" spans="1:38" x14ac:dyDescent="0.25">
      <c r="A177" s="2534"/>
      <c r="B177" s="2529" t="s">
        <v>682</v>
      </c>
      <c r="C177" s="2134"/>
      <c r="D177" s="2134"/>
      <c r="E177" s="2134"/>
      <c r="F177" s="2134"/>
      <c r="G177" s="2134"/>
      <c r="H177" s="2134"/>
      <c r="I177" s="2134"/>
      <c r="J177" s="2134"/>
      <c r="K177" s="2134"/>
      <c r="L177" s="2134"/>
      <c r="M177" s="2134"/>
      <c r="N177" s="2134"/>
      <c r="O177" s="2134"/>
      <c r="P177" s="2135"/>
      <c r="Q177" s="1168"/>
      <c r="R177" s="1144"/>
      <c r="S177" s="1144"/>
      <c r="T177" s="1144"/>
      <c r="U177" s="336"/>
      <c r="V177" s="1144"/>
      <c r="W177" s="1144"/>
      <c r="X177" s="1144"/>
      <c r="Y177" s="838"/>
      <c r="Z177" s="838"/>
      <c r="AA177" s="838"/>
      <c r="AB177" s="838"/>
      <c r="AC177" s="838"/>
      <c r="AD177" s="838"/>
      <c r="AE177" s="838"/>
      <c r="AF177" s="838"/>
      <c r="AG177" s="838"/>
      <c r="AH177" s="838"/>
      <c r="AI177" s="838"/>
      <c r="AJ177" s="838"/>
      <c r="AK177" s="838"/>
      <c r="AL177" s="838"/>
    </row>
    <row r="178" spans="1:38" ht="18.75" x14ac:dyDescent="0.25">
      <c r="A178" s="2534"/>
      <c r="B178" s="1035" t="s">
        <v>31</v>
      </c>
      <c r="C178" s="1047" t="s">
        <v>1075</v>
      </c>
      <c r="D178" s="833"/>
      <c r="E178" s="833"/>
      <c r="F178" s="833"/>
      <c r="G178" s="833"/>
      <c r="H178" s="833"/>
      <c r="I178" s="833"/>
      <c r="J178" s="1049" t="str">
        <f>ADDRESS(ROW(B21),COLUMN(B21),4)</f>
        <v>B21</v>
      </c>
      <c r="K178" s="833"/>
      <c r="L178" s="833"/>
      <c r="M178" s="833"/>
      <c r="N178" s="833"/>
      <c r="O178" s="833"/>
      <c r="P178" s="998"/>
      <c r="Q178" s="1168"/>
      <c r="R178" s="1144"/>
      <c r="S178" s="1144"/>
      <c r="T178" s="1144"/>
      <c r="U178" s="336"/>
      <c r="V178" s="1144"/>
      <c r="W178" s="1144"/>
      <c r="X178" s="1144"/>
      <c r="Y178" s="838"/>
      <c r="Z178" s="838"/>
      <c r="AA178" s="838"/>
      <c r="AB178" s="838"/>
      <c r="AC178" s="838"/>
      <c r="AD178" s="838"/>
      <c r="AE178" s="838"/>
      <c r="AF178" s="838"/>
      <c r="AG178" s="838"/>
      <c r="AH178" s="838"/>
      <c r="AI178" s="838"/>
      <c r="AJ178" s="838"/>
      <c r="AK178" s="838"/>
      <c r="AL178" s="838"/>
    </row>
    <row r="179" spans="1:38" ht="18.75" x14ac:dyDescent="0.25">
      <c r="A179" s="2534"/>
      <c r="B179" s="1035" t="s">
        <v>34</v>
      </c>
      <c r="C179" s="1047" t="s">
        <v>1074</v>
      </c>
      <c r="D179" s="833"/>
      <c r="E179" s="833"/>
      <c r="F179" s="833"/>
      <c r="G179" s="833"/>
      <c r="H179" s="833"/>
      <c r="I179" s="833"/>
      <c r="J179" s="1049" t="str">
        <f>ADDRESS(ROW(B26),COLUMN(B26),4)</f>
        <v>B26</v>
      </c>
      <c r="K179" s="1032" t="s">
        <v>1069</v>
      </c>
      <c r="L179" s="1049" t="str">
        <f>ADDRESS(ROW(I26),COLUMN(I26),4)</f>
        <v>I26</v>
      </c>
      <c r="M179" s="833"/>
      <c r="N179" s="833"/>
      <c r="O179" s="833"/>
      <c r="P179" s="998"/>
      <c r="Q179" s="1168"/>
      <c r="R179" s="1144"/>
      <c r="S179" s="1144"/>
      <c r="T179" s="1144"/>
      <c r="U179" s="336"/>
      <c r="V179" s="1144"/>
      <c r="W179" s="1144"/>
      <c r="X179" s="1144"/>
      <c r="Y179" s="838"/>
      <c r="Z179" s="838"/>
      <c r="AA179" s="838"/>
      <c r="AB179" s="838"/>
      <c r="AC179" s="838"/>
      <c r="AD179" s="838"/>
      <c r="AE179" s="838"/>
      <c r="AF179" s="838"/>
      <c r="AG179" s="838"/>
      <c r="AH179" s="838"/>
      <c r="AI179" s="838"/>
      <c r="AJ179" s="838"/>
      <c r="AK179" s="838"/>
      <c r="AL179" s="838"/>
    </row>
    <row r="180" spans="1:38" ht="15.75" x14ac:dyDescent="0.25">
      <c r="A180" s="2534"/>
      <c r="B180" s="1037" t="s">
        <v>113</v>
      </c>
      <c r="C180" s="1036" t="s">
        <v>491</v>
      </c>
      <c r="D180" s="302"/>
      <c r="E180" s="302"/>
      <c r="F180" s="302"/>
      <c r="G180" s="302"/>
      <c r="H180" s="302"/>
      <c r="I180" s="294"/>
      <c r="J180" s="294"/>
      <c r="K180" s="294"/>
      <c r="L180" s="294"/>
      <c r="M180" s="294"/>
      <c r="N180" s="303"/>
      <c r="O180" s="303"/>
      <c r="P180" s="998"/>
      <c r="Q180" s="1168"/>
      <c r="R180" s="1144"/>
      <c r="S180" s="1144"/>
      <c r="T180" s="1144"/>
      <c r="U180" s="336"/>
      <c r="V180" s="1144"/>
      <c r="W180" s="1144"/>
      <c r="X180" s="1144"/>
      <c r="Y180" s="838"/>
      <c r="Z180" s="838"/>
      <c r="AA180" s="838"/>
      <c r="AB180" s="838"/>
      <c r="AC180" s="838"/>
      <c r="AD180" s="838"/>
      <c r="AE180" s="838"/>
      <c r="AF180" s="838"/>
      <c r="AG180" s="838"/>
      <c r="AH180" s="838"/>
      <c r="AI180" s="838"/>
      <c r="AJ180" s="838"/>
      <c r="AK180" s="838"/>
      <c r="AL180" s="838"/>
    </row>
    <row r="181" spans="1:38" ht="15.75" customHeight="1" x14ac:dyDescent="0.25">
      <c r="A181" s="2534"/>
      <c r="B181" s="2519" t="s">
        <v>19</v>
      </c>
      <c r="C181" s="1041" t="s">
        <v>1076</v>
      </c>
      <c r="D181" s="302"/>
      <c r="E181" s="302"/>
      <c r="F181" s="302"/>
      <c r="G181" s="302"/>
      <c r="H181" s="302"/>
      <c r="I181" s="294"/>
      <c r="J181" s="1050" t="str">
        <f>LEFT(ADDRESS(1,COLUMN(B35),4),LEN(ADDRESS(1,COLUMN(B35),4))-1)</f>
        <v>B</v>
      </c>
      <c r="K181" s="1032" t="s">
        <v>1069</v>
      </c>
      <c r="L181" s="1050" t="str">
        <f>LEFT(ADDRESS(1,COLUMN(L35),4),LEN(ADDRESS(1,COLUMN(L35),4))-1)</f>
        <v>L</v>
      </c>
      <c r="M181" s="294"/>
      <c r="N181" s="303"/>
      <c r="O181" s="303"/>
      <c r="P181" s="998"/>
      <c r="Q181" s="1168"/>
      <c r="R181" s="1144"/>
      <c r="S181" s="1144"/>
      <c r="T181" s="1144"/>
      <c r="U181" s="336"/>
      <c r="V181" s="1144"/>
      <c r="W181" s="1144"/>
      <c r="X181" s="1144"/>
      <c r="Y181" s="838"/>
      <c r="Z181" s="838"/>
      <c r="AA181" s="838"/>
      <c r="AB181" s="838"/>
      <c r="AC181" s="838"/>
      <c r="AD181" s="838"/>
      <c r="AE181" s="838"/>
      <c r="AF181" s="838"/>
      <c r="AG181" s="838"/>
      <c r="AH181" s="838"/>
      <c r="AI181" s="838"/>
      <c r="AJ181" s="838"/>
      <c r="AK181" s="838"/>
      <c r="AL181" s="838"/>
    </row>
    <row r="182" spans="1:38" ht="15.75" x14ac:dyDescent="0.25">
      <c r="A182" s="2534"/>
      <c r="B182" s="2519"/>
      <c r="C182" s="1042" t="s">
        <v>1067</v>
      </c>
      <c r="D182" s="302"/>
      <c r="E182" s="302"/>
      <c r="F182" s="302"/>
      <c r="G182" s="302"/>
      <c r="H182" s="302"/>
      <c r="I182" s="294"/>
      <c r="J182" s="1050" t="str">
        <f>LEFT(ADDRESS(1,COLUMN(D35),4),LEN(ADDRESS(1,COLUMN(D35),4))-1)</f>
        <v>D</v>
      </c>
      <c r="K182" s="1032" t="s">
        <v>1069</v>
      </c>
      <c r="L182" s="1050" t="str">
        <f>LEFT(ADDRESS(1,COLUMN(N35),4),LEN(ADDRESS(1,COLUMN(N35),4))-1)</f>
        <v>N</v>
      </c>
      <c r="M182" s="294"/>
      <c r="N182" s="303"/>
      <c r="O182" s="303"/>
      <c r="P182" s="998"/>
      <c r="Q182" s="1168"/>
      <c r="R182" s="1144"/>
      <c r="S182" s="1144"/>
      <c r="T182" s="1144"/>
      <c r="U182" s="336"/>
      <c r="V182" s="1144"/>
      <c r="W182" s="1144"/>
      <c r="X182" s="1144"/>
      <c r="Y182" s="838"/>
      <c r="Z182" s="838"/>
      <c r="AA182" s="838"/>
      <c r="AB182" s="838"/>
      <c r="AC182" s="838"/>
      <c r="AD182" s="838"/>
      <c r="AE182" s="838"/>
      <c r="AF182" s="838"/>
      <c r="AG182" s="838"/>
      <c r="AH182" s="838"/>
      <c r="AI182" s="838"/>
      <c r="AJ182" s="838"/>
      <c r="AK182" s="838"/>
      <c r="AL182" s="838"/>
    </row>
    <row r="183" spans="1:38" ht="15" customHeight="1" x14ac:dyDescent="0.25">
      <c r="A183" s="2534"/>
      <c r="B183" s="2520" t="s">
        <v>21</v>
      </c>
      <c r="C183" s="1142" t="s">
        <v>1113</v>
      </c>
      <c r="D183" s="1142"/>
      <c r="E183" s="1141"/>
      <c r="F183" s="1141"/>
      <c r="G183" s="1141"/>
      <c r="H183" s="1141"/>
      <c r="I183" s="1141"/>
      <c r="J183" s="1141"/>
      <c r="K183" s="1141"/>
      <c r="L183" s="1141"/>
      <c r="M183" s="1141"/>
      <c r="N183" s="1141"/>
      <c r="O183" s="1141"/>
      <c r="P183" s="998"/>
      <c r="Q183" s="1168"/>
      <c r="R183" s="1144"/>
      <c r="S183" s="1144"/>
      <c r="T183" s="1144"/>
      <c r="U183" s="336"/>
      <c r="V183" s="1144"/>
      <c r="W183" s="1144"/>
      <c r="X183" s="1144"/>
      <c r="Y183" s="838"/>
      <c r="Z183" s="838"/>
      <c r="AA183" s="838"/>
      <c r="AB183" s="838"/>
      <c r="AC183" s="838"/>
      <c r="AD183" s="838"/>
      <c r="AE183" s="838"/>
      <c r="AF183" s="838"/>
      <c r="AG183" s="838"/>
      <c r="AH183" s="838"/>
      <c r="AI183" s="838"/>
      <c r="AJ183" s="838"/>
      <c r="AK183" s="838"/>
      <c r="AL183" s="838"/>
    </row>
    <row r="184" spans="1:38" ht="15" customHeight="1" x14ac:dyDescent="0.25">
      <c r="A184" s="2534"/>
      <c r="B184" s="2520"/>
      <c r="C184" s="1143" t="s">
        <v>1114</v>
      </c>
      <c r="D184" s="1141"/>
      <c r="E184" s="1141"/>
      <c r="F184" s="1141"/>
      <c r="G184" s="1141"/>
      <c r="H184" s="1141"/>
      <c r="I184" s="1141"/>
      <c r="J184" s="1141"/>
      <c r="K184" s="1141"/>
      <c r="L184" s="1141"/>
      <c r="M184" s="1141"/>
      <c r="N184" s="1141"/>
      <c r="O184" s="1141"/>
      <c r="P184" s="998"/>
      <c r="Q184" s="1168"/>
      <c r="R184" s="1144"/>
      <c r="S184" s="1144"/>
      <c r="T184" s="1144"/>
      <c r="U184" s="336"/>
      <c r="V184" s="1144"/>
      <c r="W184" s="1144"/>
      <c r="X184" s="1144"/>
      <c r="Y184" s="838"/>
      <c r="Z184" s="838"/>
      <c r="AA184" s="838"/>
      <c r="AB184" s="838"/>
      <c r="AC184" s="838"/>
      <c r="AD184" s="838"/>
      <c r="AE184" s="838"/>
      <c r="AF184" s="838"/>
      <c r="AG184" s="838"/>
      <c r="AH184" s="838"/>
      <c r="AI184" s="838"/>
      <c r="AJ184" s="838"/>
      <c r="AK184" s="838"/>
      <c r="AL184" s="838"/>
    </row>
    <row r="185" spans="1:38" ht="15.75" customHeight="1" x14ac:dyDescent="0.25">
      <c r="A185" s="2534"/>
      <c r="B185" s="1038" t="s">
        <v>23</v>
      </c>
      <c r="C185" s="774" t="s">
        <v>1071</v>
      </c>
      <c r="D185" s="303"/>
      <c r="E185" s="995"/>
      <c r="F185" s="995"/>
      <c r="G185" s="995"/>
      <c r="H185" s="995"/>
      <c r="I185" s="408"/>
      <c r="J185" s="1051" t="str">
        <f>ADDRESS(ROW(E27),COLUMN(E27),4)</f>
        <v>E27</v>
      </c>
      <c r="K185" s="1032" t="s">
        <v>1069</v>
      </c>
      <c r="L185" s="1051" t="str">
        <f>ADDRESS(ROW(L27),COLUMN(L27),4)</f>
        <v>L27</v>
      </c>
      <c r="M185" s="995"/>
      <c r="N185" s="995"/>
      <c r="O185" s="995"/>
      <c r="P185" s="998"/>
      <c r="Q185" s="1168"/>
      <c r="R185" s="1144"/>
      <c r="S185" s="1144"/>
      <c r="T185" s="1144"/>
      <c r="U185" s="336"/>
      <c r="V185" s="1144"/>
      <c r="W185" s="1144"/>
      <c r="X185" s="1144"/>
      <c r="Y185" s="838"/>
      <c r="Z185" s="838"/>
      <c r="AA185" s="838"/>
      <c r="AB185" s="838"/>
      <c r="AC185" s="838"/>
      <c r="AD185" s="838"/>
      <c r="AE185" s="838"/>
      <c r="AF185" s="838"/>
      <c r="AG185" s="838"/>
      <c r="AH185" s="838"/>
      <c r="AI185" s="838"/>
      <c r="AJ185" s="838"/>
      <c r="AK185" s="838"/>
      <c r="AL185" s="838"/>
    </row>
    <row r="186" spans="1:38" ht="15.75" x14ac:dyDescent="0.25">
      <c r="A186" s="2534"/>
      <c r="B186" s="1038" t="s">
        <v>141</v>
      </c>
      <c r="C186" s="774" t="s">
        <v>1070</v>
      </c>
      <c r="D186" s="995"/>
      <c r="E186" s="995"/>
      <c r="F186" s="995"/>
      <c r="G186" s="995"/>
      <c r="H186" s="408"/>
      <c r="I186" s="1032"/>
      <c r="J186" s="1052" t="str">
        <f>ADDRESS(ROW(E28),COLUMN(E28),4)</f>
        <v>E28</v>
      </c>
      <c r="K186" s="1032" t="s">
        <v>1069</v>
      </c>
      <c r="L186" s="1052" t="str">
        <f>ADDRESS(ROW(L28),COLUMN(L28),4)</f>
        <v>L28</v>
      </c>
      <c r="M186" s="995"/>
      <c r="N186" s="995"/>
      <c r="O186" s="995"/>
      <c r="P186" s="998"/>
      <c r="Q186" s="1168"/>
      <c r="R186" s="1144"/>
      <c r="S186" s="1144"/>
      <c r="T186" s="1144"/>
      <c r="U186" s="336"/>
      <c r="V186" s="1144"/>
      <c r="W186" s="1144"/>
      <c r="X186" s="1144"/>
      <c r="Y186" s="838"/>
      <c r="Z186" s="838"/>
      <c r="AA186" s="838"/>
      <c r="AB186" s="838"/>
      <c r="AC186" s="838"/>
      <c r="AD186" s="838"/>
      <c r="AE186" s="838"/>
      <c r="AF186" s="838"/>
      <c r="AG186" s="838"/>
      <c r="AH186" s="838"/>
      <c r="AI186" s="838"/>
      <c r="AJ186" s="838"/>
      <c r="AK186" s="838"/>
      <c r="AL186" s="838"/>
    </row>
    <row r="187" spans="1:38" ht="15.75" x14ac:dyDescent="0.25">
      <c r="A187" s="2534"/>
      <c r="B187" s="1040" t="s">
        <v>142</v>
      </c>
      <c r="C187" s="1012" t="s">
        <v>1072</v>
      </c>
      <c r="D187" s="1033"/>
      <c r="E187" s="1033"/>
      <c r="F187" s="1033"/>
      <c r="G187" s="1033"/>
      <c r="H187" s="1033"/>
      <c r="I187" s="1033"/>
      <c r="J187" s="1053" t="str">
        <f>ADDRESS(ROW(E29),COLUMN(E29),4)</f>
        <v>E29</v>
      </c>
      <c r="K187" s="1034" t="s">
        <v>1069</v>
      </c>
      <c r="L187" s="1053" t="str">
        <f>ADDRESS(ROW(L29),COLUMN(L29),4)</f>
        <v>L29</v>
      </c>
      <c r="M187" s="1033"/>
      <c r="N187" s="1033"/>
      <c r="O187" s="1033"/>
      <c r="P187" s="998"/>
      <c r="Q187" s="1168"/>
      <c r="R187" s="1144"/>
      <c r="S187" s="1144"/>
      <c r="T187" s="1144"/>
      <c r="U187" s="336"/>
      <c r="V187" s="1144"/>
      <c r="W187" s="1144"/>
      <c r="X187" s="1144"/>
      <c r="Y187" s="838"/>
      <c r="Z187" s="838"/>
      <c r="AA187" s="838"/>
      <c r="AB187" s="838"/>
      <c r="AC187" s="838"/>
      <c r="AD187" s="838"/>
      <c r="AE187" s="838"/>
      <c r="AF187" s="838"/>
      <c r="AG187" s="838"/>
      <c r="AH187" s="838"/>
      <c r="AI187" s="838"/>
      <c r="AJ187" s="838"/>
      <c r="AK187" s="838"/>
      <c r="AL187" s="838"/>
    </row>
    <row r="188" spans="1:38" ht="15.75" x14ac:dyDescent="0.25">
      <c r="A188" s="2534"/>
      <c r="B188" s="1038" t="s">
        <v>142</v>
      </c>
      <c r="C188" s="1039" t="s">
        <v>1073</v>
      </c>
      <c r="D188" s="1033"/>
      <c r="E188" s="1033"/>
      <c r="F188" s="1033"/>
      <c r="G188" s="1033"/>
      <c r="H188" s="1033"/>
      <c r="I188" s="1033"/>
      <c r="J188" s="1052" t="str">
        <f>ADDRESS(ROW(F29),COLUMN(F29),4)</f>
        <v>F29</v>
      </c>
      <c r="K188" s="1032" t="s">
        <v>1069</v>
      </c>
      <c r="L188" s="1052" t="str">
        <f>ADDRESS(ROW(M29),COLUMN(M29),4)</f>
        <v>M29</v>
      </c>
      <c r="M188" s="1033"/>
      <c r="N188" s="1033"/>
      <c r="O188" s="1033"/>
      <c r="P188" s="998"/>
      <c r="Q188" s="1168"/>
      <c r="R188" s="1144"/>
      <c r="S188" s="1144"/>
      <c r="T188" s="1144"/>
      <c r="U188" s="336"/>
      <c r="V188" s="1144"/>
      <c r="W188" s="1144"/>
      <c r="X188" s="1144"/>
      <c r="Y188" s="838"/>
      <c r="Z188" s="838"/>
      <c r="AA188" s="838"/>
      <c r="AB188" s="838"/>
      <c r="AC188" s="838"/>
      <c r="AD188" s="838"/>
      <c r="AE188" s="838"/>
      <c r="AF188" s="838"/>
      <c r="AG188" s="838"/>
      <c r="AH188" s="838"/>
      <c r="AI188" s="838"/>
      <c r="AJ188" s="838"/>
      <c r="AK188" s="838"/>
      <c r="AL188" s="838"/>
    </row>
    <row r="189" spans="1:38" ht="15.75" x14ac:dyDescent="0.25">
      <c r="A189" s="2534"/>
      <c r="B189" s="1035" t="s">
        <v>189</v>
      </c>
      <c r="C189" s="1043" t="s">
        <v>1077</v>
      </c>
      <c r="D189" s="996"/>
      <c r="E189" s="996"/>
      <c r="F189" s="996"/>
      <c r="G189" s="996"/>
      <c r="H189" s="996"/>
      <c r="I189" s="996"/>
      <c r="J189" s="996"/>
      <c r="K189" s="996"/>
      <c r="L189" s="996"/>
      <c r="M189" s="996"/>
      <c r="N189" s="996"/>
      <c r="O189" s="996"/>
      <c r="P189" s="998"/>
      <c r="Q189" s="1168"/>
      <c r="R189" s="1144"/>
      <c r="S189" s="1144"/>
      <c r="T189" s="1144"/>
      <c r="U189" s="336"/>
      <c r="V189" s="1144"/>
      <c r="W189" s="1144"/>
      <c r="X189" s="1144"/>
      <c r="Y189" s="838"/>
      <c r="Z189" s="838"/>
      <c r="AA189" s="838"/>
      <c r="AB189" s="838"/>
      <c r="AC189" s="838"/>
      <c r="AD189" s="838"/>
      <c r="AE189" s="838"/>
      <c r="AF189" s="838"/>
      <c r="AG189" s="838"/>
      <c r="AH189" s="838"/>
      <c r="AI189" s="838"/>
      <c r="AJ189" s="838"/>
      <c r="AK189" s="838"/>
      <c r="AL189" s="838"/>
    </row>
    <row r="190" spans="1:38" ht="15.75" x14ac:dyDescent="0.25">
      <c r="A190" s="2534"/>
      <c r="B190" s="1048" t="s">
        <v>190</v>
      </c>
      <c r="C190" s="564" t="s">
        <v>1078</v>
      </c>
      <c r="D190" s="996"/>
      <c r="E190" s="996"/>
      <c r="F190" s="996"/>
      <c r="G190" s="996"/>
      <c r="H190" s="996"/>
      <c r="I190" s="996"/>
      <c r="J190" s="1054" t="str">
        <f>ADDRESS(ROW(C78),COLUMN(C78),4)</f>
        <v>C78</v>
      </c>
      <c r="K190" s="996"/>
      <c r="L190" s="996"/>
      <c r="M190" s="1055"/>
      <c r="N190" s="556"/>
      <c r="O190" s="556"/>
      <c r="P190" s="998"/>
      <c r="Q190" s="1168"/>
      <c r="R190" s="1144"/>
      <c r="S190" s="1144"/>
      <c r="T190" s="1144"/>
      <c r="U190" s="336"/>
      <c r="V190" s="1144"/>
      <c r="W190" s="1144"/>
      <c r="X190" s="1144"/>
      <c r="Y190" s="838"/>
      <c r="Z190" s="838"/>
      <c r="AA190" s="838"/>
      <c r="AB190" s="838"/>
      <c r="AC190" s="838"/>
      <c r="AD190" s="838"/>
      <c r="AE190" s="838"/>
      <c r="AF190" s="838"/>
      <c r="AG190" s="838"/>
      <c r="AH190" s="838"/>
      <c r="AI190" s="838"/>
      <c r="AJ190" s="838"/>
      <c r="AK190" s="838"/>
      <c r="AL190" s="838"/>
    </row>
    <row r="191" spans="1:38" ht="15.75" x14ac:dyDescent="0.25">
      <c r="A191" s="2534"/>
      <c r="B191" s="1035"/>
      <c r="C191" s="1045"/>
      <c r="D191" s="1046"/>
      <c r="E191" s="1046"/>
      <c r="F191" s="1046"/>
      <c r="G191" s="1046"/>
      <c r="H191" s="1046"/>
      <c r="I191" s="294"/>
      <c r="J191" s="294"/>
      <c r="K191" s="294"/>
      <c r="L191" s="294"/>
      <c r="M191" s="294"/>
      <c r="N191" s="303"/>
      <c r="O191" s="303"/>
      <c r="P191" s="998"/>
      <c r="Q191" s="1168"/>
      <c r="R191" s="1144"/>
      <c r="S191" s="1144"/>
      <c r="T191" s="1144"/>
      <c r="U191" s="336"/>
      <c r="V191" s="1144"/>
      <c r="W191" s="1144"/>
      <c r="X191" s="1144"/>
      <c r="Y191" s="838"/>
      <c r="Z191" s="838"/>
      <c r="AA191" s="838"/>
      <c r="AB191" s="838"/>
      <c r="AC191" s="838"/>
      <c r="AD191" s="838"/>
      <c r="AE191" s="838"/>
      <c r="AF191" s="838"/>
      <c r="AG191" s="838"/>
      <c r="AH191" s="838"/>
      <c r="AI191" s="838"/>
      <c r="AJ191" s="838"/>
      <c r="AK191" s="838"/>
      <c r="AL191" s="838"/>
    </row>
    <row r="192" spans="1:38" ht="15" customHeight="1" x14ac:dyDescent="0.25">
      <c r="A192" s="2534"/>
      <c r="B192" s="339" t="s">
        <v>115</v>
      </c>
      <c r="C192" s="2521" t="str">
        <f ca="1">CELL("nomfichier")</f>
        <v>C:\Users\Joël Leboucher\Desktop\UPRT a faire\EN CHANTIER\fait\AU POIDS\[ff-14.A-restauration-13.postits-au-poids.xlsx]Nota</v>
      </c>
      <c r="D192" s="2521"/>
      <c r="E192" s="2521"/>
      <c r="F192" s="2521"/>
      <c r="G192" s="2521"/>
      <c r="H192" s="2521"/>
      <c r="I192" s="2521"/>
      <c r="J192" s="2521"/>
      <c r="K192" s="2521"/>
      <c r="L192" s="2521"/>
      <c r="M192" s="2521"/>
      <c r="N192" s="2521"/>
      <c r="O192" s="2521"/>
      <c r="P192" s="2522"/>
      <c r="Q192" s="1168"/>
      <c r="R192" s="1144"/>
      <c r="S192" s="1144"/>
      <c r="T192" s="1144"/>
      <c r="U192" s="1163"/>
      <c r="V192" s="1144"/>
      <c r="W192" s="1144"/>
      <c r="X192" s="1144"/>
      <c r="Y192" s="838"/>
      <c r="Z192" s="838"/>
      <c r="AA192" s="838"/>
      <c r="AB192" s="838"/>
      <c r="AC192" s="838"/>
      <c r="AD192" s="838"/>
      <c r="AE192" s="838"/>
      <c r="AF192" s="838"/>
      <c r="AG192" s="838"/>
      <c r="AH192" s="838"/>
      <c r="AI192" s="838"/>
      <c r="AJ192" s="838"/>
      <c r="AK192" s="838"/>
      <c r="AL192" s="838"/>
    </row>
    <row r="193" spans="1:38" ht="15" customHeight="1" x14ac:dyDescent="0.25">
      <c r="A193" s="2534"/>
      <c r="B193" s="757" t="s">
        <v>117</v>
      </c>
      <c r="C193" s="2521" t="s">
        <v>503</v>
      </c>
      <c r="D193" s="2521"/>
      <c r="E193" s="2521"/>
      <c r="F193" s="2521"/>
      <c r="G193" s="2521"/>
      <c r="H193" s="2521"/>
      <c r="I193" s="2521"/>
      <c r="J193" s="2521"/>
      <c r="K193" s="2521"/>
      <c r="L193" s="2521"/>
      <c r="M193" s="2521"/>
      <c r="N193" s="2521"/>
      <c r="O193" s="2521"/>
      <c r="P193" s="2522"/>
      <c r="Q193" s="1168"/>
      <c r="R193" s="1144"/>
      <c r="S193" s="1144"/>
      <c r="T193" s="1144"/>
      <c r="U193" s="1163"/>
      <c r="V193" s="1144"/>
      <c r="W193" s="1144"/>
      <c r="X193" s="1144"/>
      <c r="Y193" s="838"/>
      <c r="Z193" s="838"/>
      <c r="AA193" s="838"/>
      <c r="AB193" s="838"/>
      <c r="AC193" s="838"/>
      <c r="AD193" s="838"/>
      <c r="AE193" s="838"/>
      <c r="AF193" s="838"/>
      <c r="AG193" s="838"/>
      <c r="AH193" s="838"/>
      <c r="AI193" s="838"/>
      <c r="AJ193" s="838"/>
      <c r="AK193" s="838"/>
      <c r="AL193" s="838"/>
    </row>
    <row r="194" spans="1:38" ht="15.75" customHeight="1" thickBot="1" x14ac:dyDescent="0.3">
      <c r="A194" s="2534"/>
      <c r="B194" s="2196" t="s">
        <v>120</v>
      </c>
      <c r="C194" s="2197"/>
      <c r="D194" s="2197"/>
      <c r="E194" s="2197"/>
      <c r="F194" s="2197"/>
      <c r="G194" s="2197"/>
      <c r="H194" s="2197"/>
      <c r="I194" s="2197"/>
      <c r="J194" s="2197"/>
      <c r="K194" s="2197"/>
      <c r="L194" s="2197"/>
      <c r="M194" s="2197"/>
      <c r="N194" s="2197"/>
      <c r="O194" s="2197"/>
      <c r="P194" s="2198"/>
      <c r="Q194" s="1168"/>
      <c r="R194" s="1144"/>
      <c r="S194" s="1144"/>
      <c r="T194" s="1144"/>
      <c r="U194" s="1163"/>
      <c r="V194" s="1144"/>
      <c r="W194" s="1144"/>
      <c r="X194" s="1144"/>
      <c r="Y194" s="838"/>
      <c r="Z194" s="838"/>
      <c r="AA194" s="838"/>
      <c r="AB194" s="838"/>
      <c r="AC194" s="838"/>
      <c r="AD194" s="838"/>
      <c r="AE194" s="838"/>
      <c r="AF194" s="838"/>
      <c r="AG194" s="838"/>
      <c r="AH194" s="838"/>
      <c r="AI194" s="838"/>
      <c r="AJ194" s="838"/>
      <c r="AK194" s="838"/>
      <c r="AL194" s="838"/>
    </row>
    <row r="195" spans="1:38" x14ac:dyDescent="0.25">
      <c r="A195" s="404"/>
      <c r="B195" s="404"/>
      <c r="C195" s="404"/>
      <c r="D195" s="404"/>
      <c r="E195" s="404"/>
      <c r="F195" s="404"/>
      <c r="G195" s="404"/>
      <c r="H195" s="404"/>
      <c r="I195" s="404"/>
      <c r="J195" s="404"/>
      <c r="K195" s="404"/>
      <c r="L195" s="404"/>
      <c r="M195" s="404"/>
      <c r="N195" s="404"/>
      <c r="O195" s="405"/>
      <c r="Q195" s="863"/>
      <c r="R195" s="198"/>
      <c r="S195" s="198"/>
      <c r="T195" s="198"/>
      <c r="U195" s="331"/>
      <c r="V195" s="331"/>
      <c r="W195" s="331"/>
      <c r="X195" s="331"/>
      <c r="Y195" s="838"/>
      <c r="Z195" s="838"/>
      <c r="AA195" s="838"/>
      <c r="AB195" s="838"/>
      <c r="AC195" s="838"/>
      <c r="AD195" s="838"/>
      <c r="AE195" s="838"/>
      <c r="AF195" s="838"/>
      <c r="AG195" s="838"/>
      <c r="AH195" s="838"/>
      <c r="AI195" s="838"/>
      <c r="AJ195" s="838"/>
      <c r="AK195" s="838"/>
      <c r="AL195" s="838"/>
    </row>
    <row r="196" spans="1:38" x14ac:dyDescent="0.25">
      <c r="A196" s="1157">
        <f t="shared" ref="A196:P196" ca="1" si="12">CELL("largeur",A196)</f>
        <v>3</v>
      </c>
      <c r="B196" s="1157">
        <f t="shared" ca="1" si="12"/>
        <v>11</v>
      </c>
      <c r="C196" s="1157">
        <f t="shared" ca="1" si="12"/>
        <v>11</v>
      </c>
      <c r="D196" s="1157">
        <f t="shared" ca="1" si="12"/>
        <v>11</v>
      </c>
      <c r="E196" s="1157">
        <f t="shared" ca="1" si="12"/>
        <v>11</v>
      </c>
      <c r="F196" s="1157">
        <f t="shared" ca="1" si="12"/>
        <v>26</v>
      </c>
      <c r="G196" s="1157">
        <f t="shared" ca="1" si="12"/>
        <v>11</v>
      </c>
      <c r="H196" s="1157">
        <f t="shared" ca="1" si="12"/>
        <v>11</v>
      </c>
      <c r="I196" s="1157">
        <f t="shared" ca="1" si="12"/>
        <v>11</v>
      </c>
      <c r="J196" s="1157">
        <f t="shared" ca="1" si="12"/>
        <v>11</v>
      </c>
      <c r="K196" s="1157">
        <f t="shared" ca="1" si="12"/>
        <v>11</v>
      </c>
      <c r="L196" s="1157">
        <f t="shared" ca="1" si="12"/>
        <v>11</v>
      </c>
      <c r="M196" s="1157">
        <f t="shared" ca="1" si="12"/>
        <v>11</v>
      </c>
      <c r="N196" s="1157">
        <f t="shared" ca="1" si="12"/>
        <v>11</v>
      </c>
      <c r="O196" s="1157">
        <f t="shared" ca="1" si="12"/>
        <v>6</v>
      </c>
      <c r="P196" s="1157">
        <f t="shared" ca="1" si="12"/>
        <v>11</v>
      </c>
      <c r="Q196" s="1169" t="s">
        <v>1127</v>
      </c>
      <c r="R196" s="838"/>
      <c r="S196" s="838"/>
      <c r="T196" s="838"/>
      <c r="U196" s="838"/>
      <c r="V196" s="838"/>
      <c r="W196" s="838"/>
      <c r="X196" s="838"/>
      <c r="Y196" s="838"/>
      <c r="Z196" s="838"/>
      <c r="AA196" s="838"/>
      <c r="AB196" s="838"/>
      <c r="AC196" s="838"/>
      <c r="AD196" s="838"/>
      <c r="AE196" s="838"/>
      <c r="AF196" s="838"/>
      <c r="AG196" s="838"/>
      <c r="AH196" s="838"/>
      <c r="AI196" s="838"/>
      <c r="AJ196" s="838"/>
      <c r="AK196" s="838"/>
      <c r="AL196" s="838"/>
    </row>
  </sheetData>
  <mergeCells count="68">
    <mergeCell ref="M21:N21"/>
    <mergeCell ref="M22:N22"/>
    <mergeCell ref="M23:N23"/>
    <mergeCell ref="B18:N19"/>
    <mergeCell ref="S75:T75"/>
    <mergeCell ref="S27:T27"/>
    <mergeCell ref="R28:R32"/>
    <mergeCell ref="S28:T28"/>
    <mergeCell ref="S32:T32"/>
    <mergeCell ref="F29:G29"/>
    <mergeCell ref="M29:N29"/>
    <mergeCell ref="A21:A23"/>
    <mergeCell ref="P21:P23"/>
    <mergeCell ref="A24:A194"/>
    <mergeCell ref="B24:N25"/>
    <mergeCell ref="B26:G26"/>
    <mergeCell ref="E32:F32"/>
    <mergeCell ref="G32:I34"/>
    <mergeCell ref="I26:N26"/>
    <mergeCell ref="J32:K32"/>
    <mergeCell ref="L32:N32"/>
    <mergeCell ref="B21:L23"/>
    <mergeCell ref="B126:P126"/>
    <mergeCell ref="G127:O128"/>
    <mergeCell ref="B172:P172"/>
    <mergeCell ref="B173:O173"/>
    <mergeCell ref="G81:O82"/>
    <mergeCell ref="S76:T77"/>
    <mergeCell ref="B32:D32"/>
    <mergeCell ref="B194:P194"/>
    <mergeCell ref="B177:P177"/>
    <mergeCell ref="B181:B182"/>
    <mergeCell ref="B183:B184"/>
    <mergeCell ref="C192:P192"/>
    <mergeCell ref="C193:P193"/>
    <mergeCell ref="B175:O175"/>
    <mergeCell ref="D78:O78"/>
    <mergeCell ref="D79:O79"/>
    <mergeCell ref="B80:P80"/>
    <mergeCell ref="B33:D33"/>
    <mergeCell ref="E33:F33"/>
    <mergeCell ref="J33:K33"/>
    <mergeCell ref="L33:N33"/>
    <mergeCell ref="A2:P3"/>
    <mergeCell ref="B6:P7"/>
    <mergeCell ref="B13:O13"/>
    <mergeCell ref="B12:O12"/>
    <mergeCell ref="L14:N14"/>
    <mergeCell ref="P13:P14"/>
    <mergeCell ref="A4:P5"/>
    <mergeCell ref="Y42:AM42"/>
    <mergeCell ref="V33:V34"/>
    <mergeCell ref="W33:W34"/>
    <mergeCell ref="W30:W32"/>
    <mergeCell ref="U28:W29"/>
    <mergeCell ref="V30:V32"/>
    <mergeCell ref="Y29:Y30"/>
    <mergeCell ref="Y31:Y32"/>
    <mergeCell ref="Z40:AM40"/>
    <mergeCell ref="Z41:AM41"/>
    <mergeCell ref="U27:W27"/>
    <mergeCell ref="R25:W26"/>
    <mergeCell ref="Y25:AM25"/>
    <mergeCell ref="S33:S34"/>
    <mergeCell ref="T33:T34"/>
    <mergeCell ref="S29:T29"/>
    <mergeCell ref="S30:T30"/>
    <mergeCell ref="S31:T31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1B0B7-FD27-4746-8627-3124072D9438}">
  <sheetPr>
    <pageSetUpPr fitToPage="1"/>
  </sheetPr>
  <dimension ref="A1:X81"/>
  <sheetViews>
    <sheetView showZeros="0" workbookViewId="0">
      <selection activeCell="C24" sqref="C24"/>
    </sheetView>
  </sheetViews>
  <sheetFormatPr baseColWidth="10" defaultRowHeight="12.75" x14ac:dyDescent="0.2"/>
  <cols>
    <col min="1" max="1" width="2.7109375" style="398" customWidth="1"/>
    <col min="2" max="4" width="10" style="398" customWidth="1"/>
    <col min="5" max="5" width="11.42578125" style="398"/>
    <col min="6" max="6" width="14" style="398" customWidth="1"/>
    <col min="7" max="7" width="10.42578125" style="398" customWidth="1"/>
    <col min="8" max="8" width="5" style="398" customWidth="1"/>
    <col min="9" max="10" width="13.42578125" style="398" customWidth="1"/>
    <col min="11" max="11" width="5" style="398" customWidth="1"/>
    <col min="12" max="12" width="5.140625" style="398" customWidth="1"/>
    <col min="13" max="14" width="21.5703125" style="398" customWidth="1"/>
    <col min="15" max="15" width="5.140625" style="398" customWidth="1"/>
    <col min="16" max="17" width="23.7109375" style="398" customWidth="1"/>
    <col min="18" max="18" width="5.140625" style="398" customWidth="1"/>
    <col min="19" max="20" width="29.28515625" style="398" customWidth="1"/>
    <col min="21" max="21" width="5.140625" style="398" customWidth="1"/>
    <col min="22" max="23" width="21.140625" style="398" customWidth="1"/>
    <col min="24" max="24" width="5.140625" style="398" customWidth="1"/>
    <col min="25" max="16384" width="11.42578125" style="398"/>
  </cols>
  <sheetData>
    <row r="1" spans="1:24" x14ac:dyDescent="0.2">
      <c r="A1" s="971">
        <v>0</v>
      </c>
      <c r="B1" s="971">
        <v>0</v>
      </c>
      <c r="C1" s="971"/>
      <c r="D1" s="971"/>
      <c r="F1" s="971">
        <v>0</v>
      </c>
      <c r="G1" s="971"/>
      <c r="H1" s="971">
        <v>0</v>
      </c>
      <c r="I1" s="971">
        <v>0</v>
      </c>
      <c r="J1" s="971"/>
      <c r="K1" s="971">
        <v>0</v>
      </c>
      <c r="L1" s="971">
        <v>0</v>
      </c>
      <c r="M1" s="971">
        <v>0</v>
      </c>
      <c r="N1" s="971"/>
      <c r="O1" s="971">
        <v>0</v>
      </c>
      <c r="P1" s="971">
        <v>0</v>
      </c>
      <c r="Q1" s="971"/>
      <c r="R1" s="971">
        <v>0</v>
      </c>
      <c r="S1" s="971">
        <v>0</v>
      </c>
      <c r="T1" s="971"/>
      <c r="U1" s="971">
        <v>0</v>
      </c>
      <c r="V1" s="971">
        <v>0</v>
      </c>
      <c r="W1" s="971"/>
      <c r="X1" s="971">
        <v>0</v>
      </c>
    </row>
    <row r="2" spans="1:24" ht="27.75" customHeight="1" x14ac:dyDescent="0.2">
      <c r="A2" s="971">
        <v>0</v>
      </c>
      <c r="B2" s="2607" t="s">
        <v>1285</v>
      </c>
      <c r="C2" s="2608"/>
      <c r="D2" s="2608"/>
      <c r="E2" s="2608"/>
      <c r="F2" s="2608"/>
      <c r="G2" s="2608"/>
      <c r="H2" s="2608"/>
      <c r="I2" s="2608"/>
      <c r="J2" s="2608"/>
      <c r="K2" s="2608"/>
      <c r="L2" s="2608"/>
      <c r="M2" s="2608"/>
      <c r="N2" s="2608"/>
      <c r="O2" s="2608"/>
      <c r="P2" s="2608"/>
      <c r="Q2" s="2608"/>
      <c r="R2" s="2608"/>
      <c r="S2" s="2608"/>
      <c r="T2" s="2608"/>
      <c r="U2" s="2608"/>
      <c r="V2" s="2608"/>
      <c r="W2" s="2608"/>
      <c r="X2" s="2609"/>
    </row>
    <row r="3" spans="1:24" ht="30" customHeight="1" x14ac:dyDescent="0.2">
      <c r="A3" s="971">
        <v>0</v>
      </c>
      <c r="B3" s="971">
        <v>0</v>
      </c>
      <c r="C3" s="971"/>
      <c r="D3" s="971"/>
      <c r="E3" s="399"/>
      <c r="F3" s="2603" t="s">
        <v>873</v>
      </c>
      <c r="G3" s="2603"/>
      <c r="H3" s="972">
        <v>0</v>
      </c>
      <c r="I3" s="2604" t="s">
        <v>874</v>
      </c>
      <c r="J3" s="2605"/>
      <c r="K3" s="971">
        <v>0</v>
      </c>
      <c r="L3" s="971">
        <v>0</v>
      </c>
      <c r="M3" s="2605" t="s">
        <v>1284</v>
      </c>
      <c r="N3" s="2605"/>
      <c r="O3" s="2605"/>
      <c r="P3" s="2605"/>
      <c r="Q3" s="2605"/>
      <c r="R3" s="2605"/>
      <c r="S3" s="2605"/>
      <c r="T3" s="2605"/>
      <c r="U3" s="2605"/>
      <c r="V3" s="2605"/>
      <c r="W3" s="2605"/>
      <c r="X3" s="971">
        <v>0</v>
      </c>
    </row>
    <row r="4" spans="1:24" ht="29.25" customHeight="1" x14ac:dyDescent="0.2">
      <c r="A4" s="971">
        <v>0</v>
      </c>
      <c r="B4" s="971"/>
      <c r="C4" s="2606" t="s">
        <v>1283</v>
      </c>
      <c r="D4" s="2606"/>
      <c r="E4" s="399"/>
      <c r="F4" s="2606" t="s">
        <v>1283</v>
      </c>
      <c r="G4" s="2606"/>
      <c r="H4" s="971">
        <v>0</v>
      </c>
      <c r="I4" s="2606" t="s">
        <v>1283</v>
      </c>
      <c r="J4" s="2606"/>
      <c r="K4" s="971">
        <v>0</v>
      </c>
      <c r="L4" s="971">
        <v>0</v>
      </c>
      <c r="M4" s="2606" t="s">
        <v>1283</v>
      </c>
      <c r="N4" s="2606"/>
      <c r="P4" s="2606" t="s">
        <v>1283</v>
      </c>
      <c r="Q4" s="2606"/>
      <c r="S4" s="2606" t="s">
        <v>1283</v>
      </c>
      <c r="T4" s="2606"/>
      <c r="V4" s="2606" t="s">
        <v>1283</v>
      </c>
      <c r="W4" s="2606"/>
      <c r="X4" s="971">
        <v>0</v>
      </c>
    </row>
    <row r="5" spans="1:24" ht="15.75" customHeight="1" x14ac:dyDescent="0.2">
      <c r="A5" s="971">
        <v>0</v>
      </c>
      <c r="B5" s="971"/>
      <c r="C5" s="2606"/>
      <c r="D5" s="2606"/>
      <c r="E5" s="399"/>
      <c r="F5" s="2606"/>
      <c r="G5" s="2606"/>
      <c r="I5" s="2606"/>
      <c r="J5" s="2606"/>
      <c r="K5" s="971">
        <v>0</v>
      </c>
      <c r="L5" s="971">
        <v>0</v>
      </c>
      <c r="M5" s="2606"/>
      <c r="N5" s="2606"/>
      <c r="O5" s="971">
        <v>0</v>
      </c>
      <c r="P5" s="2606"/>
      <c r="Q5" s="2606"/>
      <c r="R5" s="971">
        <v>0</v>
      </c>
      <c r="S5" s="2606"/>
      <c r="T5" s="2606"/>
      <c r="U5" s="971">
        <v>0</v>
      </c>
      <c r="V5" s="2606"/>
      <c r="W5" s="2606"/>
      <c r="X5" s="971">
        <v>0</v>
      </c>
    </row>
    <row r="6" spans="1:24" ht="38.25" customHeight="1" x14ac:dyDescent="0.2">
      <c r="A6" s="971">
        <v>0</v>
      </c>
      <c r="B6" s="973"/>
      <c r="C6" s="2593" t="s">
        <v>875</v>
      </c>
      <c r="D6" s="2593"/>
      <c r="E6" s="399"/>
      <c r="F6" s="2594" t="s">
        <v>685</v>
      </c>
      <c r="G6" s="2594"/>
      <c r="H6" s="971"/>
      <c r="I6" s="2595" t="s">
        <v>876</v>
      </c>
      <c r="J6" s="2595"/>
      <c r="K6" s="971">
        <v>0</v>
      </c>
      <c r="L6" s="971">
        <v>0</v>
      </c>
      <c r="M6" s="2596" t="s">
        <v>535</v>
      </c>
      <c r="N6" s="2597"/>
      <c r="O6" s="971">
        <v>0</v>
      </c>
      <c r="P6" s="2598" t="s">
        <v>877</v>
      </c>
      <c r="Q6" s="2599"/>
      <c r="R6" s="971">
        <v>0</v>
      </c>
      <c r="S6" s="2600" t="s">
        <v>878</v>
      </c>
      <c r="T6" s="2600"/>
      <c r="U6" s="971">
        <v>0</v>
      </c>
      <c r="V6" s="974" t="s">
        <v>879</v>
      </c>
      <c r="W6" s="975"/>
      <c r="X6" s="971">
        <v>0</v>
      </c>
    </row>
    <row r="7" spans="1:24" ht="15.75" x14ac:dyDescent="0.2">
      <c r="A7" s="971">
        <v>0</v>
      </c>
      <c r="B7" s="971">
        <v>0</v>
      </c>
      <c r="C7" s="2579" t="s">
        <v>880</v>
      </c>
      <c r="D7" s="2579"/>
      <c r="E7" s="399"/>
      <c r="F7" s="1647"/>
      <c r="G7" s="1647"/>
      <c r="H7" s="971"/>
      <c r="I7" s="1647"/>
      <c r="J7" s="1647"/>
      <c r="K7" s="971"/>
      <c r="L7" s="971"/>
      <c r="M7" s="976"/>
      <c r="N7" s="976"/>
      <c r="O7" s="971"/>
      <c r="P7" s="976"/>
      <c r="Q7" s="976"/>
      <c r="R7" s="971"/>
      <c r="S7" s="976"/>
      <c r="T7" s="976"/>
      <c r="U7" s="971"/>
      <c r="V7" s="976"/>
      <c r="W7" s="976"/>
      <c r="X7" s="971">
        <v>0</v>
      </c>
    </row>
    <row r="8" spans="1:24" ht="39.75" customHeight="1" x14ac:dyDescent="0.2">
      <c r="A8" s="971">
        <v>0</v>
      </c>
      <c r="B8" s="971">
        <v>0</v>
      </c>
      <c r="C8" s="2579" t="s">
        <v>881</v>
      </c>
      <c r="D8" s="2579"/>
      <c r="E8" s="399"/>
      <c r="F8" s="2591" t="s">
        <v>686</v>
      </c>
      <c r="G8" s="2591"/>
      <c r="H8" s="971"/>
      <c r="I8" s="2592" t="s">
        <v>882</v>
      </c>
      <c r="J8" s="2592"/>
      <c r="K8" s="971">
        <v>0</v>
      </c>
      <c r="L8" s="971">
        <v>0</v>
      </c>
      <c r="M8" s="2570" t="s">
        <v>883</v>
      </c>
      <c r="N8" s="2570"/>
      <c r="O8" s="971">
        <v>0</v>
      </c>
      <c r="P8" s="2601" t="s">
        <v>872</v>
      </c>
      <c r="Q8" s="2601"/>
      <c r="R8" s="971">
        <v>0</v>
      </c>
      <c r="S8" s="2602" t="s">
        <v>872</v>
      </c>
      <c r="T8" s="2602"/>
      <c r="U8" s="971">
        <v>0</v>
      </c>
      <c r="V8" s="2550" t="s">
        <v>884</v>
      </c>
      <c r="W8" s="2550"/>
      <c r="X8" s="971">
        <v>0</v>
      </c>
    </row>
    <row r="9" spans="1:24" ht="24.75" customHeight="1" x14ac:dyDescent="0.2">
      <c r="A9" s="971">
        <v>0</v>
      </c>
      <c r="B9" s="971">
        <v>0</v>
      </c>
      <c r="C9" s="2579" t="s">
        <v>885</v>
      </c>
      <c r="D9" s="2579"/>
      <c r="E9" s="399"/>
      <c r="F9" s="1647">
        <v>0</v>
      </c>
      <c r="G9" s="1647"/>
      <c r="H9" s="971">
        <v>0</v>
      </c>
      <c r="I9" s="1647"/>
      <c r="J9" s="1647"/>
      <c r="K9" s="971">
        <v>0</v>
      </c>
      <c r="L9" s="971">
        <v>0</v>
      </c>
      <c r="M9" s="2570" t="s">
        <v>886</v>
      </c>
      <c r="N9" s="2570"/>
      <c r="O9" s="971">
        <v>0</v>
      </c>
      <c r="P9" s="2560" t="s">
        <v>887</v>
      </c>
      <c r="Q9" s="2560"/>
      <c r="R9" s="971">
        <v>0</v>
      </c>
      <c r="S9" s="2558" t="s">
        <v>888</v>
      </c>
      <c r="T9" s="2558"/>
      <c r="U9" s="971">
        <v>0</v>
      </c>
      <c r="V9" s="2550" t="s">
        <v>889</v>
      </c>
      <c r="W9" s="2550"/>
      <c r="X9" s="971">
        <v>0</v>
      </c>
    </row>
    <row r="10" spans="1:24" ht="23.25" customHeight="1" x14ac:dyDescent="0.2">
      <c r="A10" s="971">
        <v>0</v>
      </c>
      <c r="B10" s="971">
        <v>0</v>
      </c>
      <c r="C10" s="2579" t="s">
        <v>890</v>
      </c>
      <c r="D10" s="2579"/>
      <c r="E10" s="399"/>
      <c r="F10" s="2589" t="s">
        <v>687</v>
      </c>
      <c r="G10" s="2589"/>
      <c r="H10" s="971"/>
      <c r="I10" s="2590" t="s">
        <v>891</v>
      </c>
      <c r="J10" s="2590"/>
      <c r="K10" s="971">
        <v>0</v>
      </c>
      <c r="L10" s="971">
        <v>0</v>
      </c>
      <c r="M10" s="2570" t="s">
        <v>768</v>
      </c>
      <c r="N10" s="2570"/>
      <c r="O10" s="971">
        <v>0</v>
      </c>
      <c r="P10" s="2560" t="s">
        <v>892</v>
      </c>
      <c r="Q10" s="2560"/>
      <c r="R10" s="971">
        <v>0</v>
      </c>
      <c r="S10" s="2558" t="s">
        <v>893</v>
      </c>
      <c r="T10" s="2558"/>
      <c r="U10" s="971">
        <v>0</v>
      </c>
      <c r="V10" s="2550" t="s">
        <v>894</v>
      </c>
      <c r="W10" s="2550"/>
      <c r="X10" s="971">
        <v>0</v>
      </c>
    </row>
    <row r="11" spans="1:24" ht="20.100000000000001" customHeight="1" x14ac:dyDescent="0.2">
      <c r="A11" s="971">
        <v>0</v>
      </c>
      <c r="B11" s="971">
        <v>0</v>
      </c>
      <c r="C11" s="2579" t="s">
        <v>895</v>
      </c>
      <c r="D11" s="2579"/>
      <c r="E11" s="399"/>
      <c r="F11" s="1647">
        <v>0</v>
      </c>
      <c r="G11" s="1647"/>
      <c r="H11" s="971">
        <v>0</v>
      </c>
      <c r="I11" s="1647">
        <v>0</v>
      </c>
      <c r="J11" s="1647"/>
      <c r="K11" s="971">
        <v>0</v>
      </c>
      <c r="L11" s="971">
        <v>0</v>
      </c>
      <c r="M11" s="2570" t="s">
        <v>896</v>
      </c>
      <c r="N11" s="2570"/>
      <c r="O11" s="971">
        <v>0</v>
      </c>
      <c r="P11" s="2560" t="s">
        <v>893</v>
      </c>
      <c r="Q11" s="2560"/>
      <c r="R11" s="971">
        <v>0</v>
      </c>
      <c r="S11" s="2558" t="s">
        <v>897</v>
      </c>
      <c r="T11" s="2558"/>
      <c r="U11" s="971">
        <v>0</v>
      </c>
      <c r="V11" s="2550" t="s">
        <v>898</v>
      </c>
      <c r="W11" s="2550"/>
      <c r="X11" s="971">
        <v>0</v>
      </c>
    </row>
    <row r="12" spans="1:24" ht="18.75" x14ac:dyDescent="0.2">
      <c r="A12" s="971">
        <v>0</v>
      </c>
      <c r="B12" s="971">
        <v>0</v>
      </c>
      <c r="C12" s="2579" t="s">
        <v>899</v>
      </c>
      <c r="D12" s="2579"/>
      <c r="E12" s="399"/>
      <c r="F12" s="2587" t="s">
        <v>688</v>
      </c>
      <c r="G12" s="2587"/>
      <c r="H12" s="971"/>
      <c r="I12" s="2588" t="s">
        <v>900</v>
      </c>
      <c r="J12" s="2588"/>
      <c r="K12" s="971">
        <v>0</v>
      </c>
      <c r="L12" s="971">
        <v>0</v>
      </c>
      <c r="M12" s="2570" t="s">
        <v>901</v>
      </c>
      <c r="N12" s="2570"/>
      <c r="O12" s="971">
        <v>0</v>
      </c>
      <c r="P12" s="2560" t="s">
        <v>897</v>
      </c>
      <c r="Q12" s="2560"/>
      <c r="R12" s="971">
        <v>0</v>
      </c>
      <c r="S12" s="2558" t="s">
        <v>902</v>
      </c>
      <c r="T12" s="2558"/>
      <c r="U12" s="971">
        <v>0</v>
      </c>
      <c r="V12" s="2550" t="s">
        <v>903</v>
      </c>
      <c r="W12" s="2550"/>
      <c r="X12" s="971">
        <v>0</v>
      </c>
    </row>
    <row r="13" spans="1:24" ht="20.100000000000001" customHeight="1" x14ac:dyDescent="0.2">
      <c r="A13" s="971">
        <v>0</v>
      </c>
      <c r="B13" s="971">
        <v>0</v>
      </c>
      <c r="C13" s="2579" t="s">
        <v>904</v>
      </c>
      <c r="D13" s="2579"/>
      <c r="E13" s="399"/>
      <c r="F13" s="1647">
        <v>0</v>
      </c>
      <c r="G13" s="1647"/>
      <c r="H13" s="971">
        <v>0</v>
      </c>
      <c r="I13" s="1647">
        <v>0</v>
      </c>
      <c r="J13" s="1647"/>
      <c r="K13" s="971">
        <v>0</v>
      </c>
      <c r="L13" s="971">
        <v>0</v>
      </c>
      <c r="M13" s="2570" t="s">
        <v>905</v>
      </c>
      <c r="N13" s="2570"/>
      <c r="O13" s="971">
        <v>0</v>
      </c>
      <c r="P13" s="2560" t="s">
        <v>902</v>
      </c>
      <c r="Q13" s="2560"/>
      <c r="R13" s="971">
        <v>0</v>
      </c>
      <c r="S13" s="2558" t="s">
        <v>906</v>
      </c>
      <c r="T13" s="2558"/>
      <c r="U13" s="971">
        <v>0</v>
      </c>
      <c r="V13" s="2550" t="s">
        <v>907</v>
      </c>
      <c r="W13" s="2550"/>
      <c r="X13" s="971">
        <v>0</v>
      </c>
    </row>
    <row r="14" spans="1:24" ht="20.100000000000001" customHeight="1" x14ac:dyDescent="0.2">
      <c r="A14" s="971">
        <v>0</v>
      </c>
      <c r="B14" s="971">
        <v>0</v>
      </c>
      <c r="C14" s="2579" t="s">
        <v>908</v>
      </c>
      <c r="D14" s="2579"/>
      <c r="E14" s="399"/>
      <c r="F14" s="2549" t="s">
        <v>689</v>
      </c>
      <c r="G14" s="2549"/>
      <c r="H14" s="971">
        <v>0</v>
      </c>
      <c r="I14" s="2586" t="s">
        <v>909</v>
      </c>
      <c r="J14" s="2586"/>
      <c r="K14" s="971">
        <v>0</v>
      </c>
      <c r="L14" s="971">
        <v>0</v>
      </c>
      <c r="M14" s="2570" t="s">
        <v>910</v>
      </c>
      <c r="N14" s="2570"/>
      <c r="O14" s="971">
        <v>0</v>
      </c>
      <c r="P14" s="2560" t="s">
        <v>906</v>
      </c>
      <c r="Q14" s="2560"/>
      <c r="R14" s="971">
        <v>0</v>
      </c>
      <c r="S14" s="2558" t="s">
        <v>911</v>
      </c>
      <c r="T14" s="2558"/>
      <c r="U14" s="971">
        <v>0</v>
      </c>
      <c r="V14" s="2550" t="s">
        <v>912</v>
      </c>
      <c r="W14" s="2550"/>
      <c r="X14" s="971">
        <v>0</v>
      </c>
    </row>
    <row r="15" spans="1:24" ht="20.100000000000001" customHeight="1" x14ac:dyDescent="0.2">
      <c r="A15" s="971">
        <v>0</v>
      </c>
      <c r="B15" s="971">
        <v>0</v>
      </c>
      <c r="C15" s="2579" t="s">
        <v>913</v>
      </c>
      <c r="D15" s="2579"/>
      <c r="E15" s="399"/>
      <c r="F15" s="1647">
        <v>0</v>
      </c>
      <c r="G15" s="1647"/>
      <c r="H15" s="971">
        <v>0</v>
      </c>
      <c r="I15" s="1647">
        <v>0</v>
      </c>
      <c r="J15" s="1647"/>
      <c r="K15" s="971">
        <v>0</v>
      </c>
      <c r="L15" s="971">
        <v>0</v>
      </c>
      <c r="M15" s="2570" t="s">
        <v>914</v>
      </c>
      <c r="N15" s="2570"/>
      <c r="O15" s="971">
        <v>0</v>
      </c>
      <c r="P15" s="2560" t="s">
        <v>911</v>
      </c>
      <c r="Q15" s="2560"/>
      <c r="R15" s="971">
        <v>0</v>
      </c>
      <c r="S15" s="2558" t="s">
        <v>915</v>
      </c>
      <c r="T15" s="2558"/>
      <c r="U15" s="971">
        <v>0</v>
      </c>
      <c r="V15" s="2550" t="s">
        <v>916</v>
      </c>
      <c r="W15" s="2550"/>
      <c r="X15" s="971">
        <v>0</v>
      </c>
    </row>
    <row r="16" spans="1:24" ht="24.75" customHeight="1" x14ac:dyDescent="0.2">
      <c r="A16" s="971">
        <v>0</v>
      </c>
      <c r="B16" s="971">
        <v>0</v>
      </c>
      <c r="C16" s="2579" t="s">
        <v>917</v>
      </c>
      <c r="D16" s="2579"/>
      <c r="E16" s="399"/>
      <c r="F16" s="2571" t="s">
        <v>690</v>
      </c>
      <c r="G16" s="2571"/>
      <c r="H16" s="971"/>
      <c r="I16" s="2572" t="s">
        <v>918</v>
      </c>
      <c r="J16" s="2572"/>
      <c r="K16" s="971">
        <v>0</v>
      </c>
      <c r="L16" s="971">
        <v>0</v>
      </c>
      <c r="M16" s="2570" t="s">
        <v>919</v>
      </c>
      <c r="N16" s="2570"/>
      <c r="O16" s="971">
        <v>0</v>
      </c>
      <c r="P16" s="2560" t="s">
        <v>915</v>
      </c>
      <c r="Q16" s="2560"/>
      <c r="R16" s="971">
        <v>0</v>
      </c>
      <c r="S16" s="2558" t="s">
        <v>920</v>
      </c>
      <c r="T16" s="2558"/>
      <c r="U16" s="971">
        <v>0</v>
      </c>
      <c r="V16" s="2550" t="s">
        <v>921</v>
      </c>
      <c r="W16" s="2550"/>
      <c r="X16" s="971">
        <v>0</v>
      </c>
    </row>
    <row r="17" spans="1:24" ht="25.5" customHeight="1" x14ac:dyDescent="0.2">
      <c r="A17" s="971">
        <v>0</v>
      </c>
      <c r="B17" s="971">
        <v>0</v>
      </c>
      <c r="C17" s="2579" t="s">
        <v>922</v>
      </c>
      <c r="D17" s="2579"/>
      <c r="E17" s="399"/>
      <c r="F17" s="1647">
        <v>0</v>
      </c>
      <c r="G17" s="1647"/>
      <c r="H17" s="971">
        <v>0</v>
      </c>
      <c r="I17" s="1647">
        <v>0</v>
      </c>
      <c r="J17" s="1647"/>
      <c r="K17" s="971">
        <v>0</v>
      </c>
      <c r="L17" s="971">
        <v>0</v>
      </c>
      <c r="M17" s="2570" t="s">
        <v>923</v>
      </c>
      <c r="N17" s="2570"/>
      <c r="O17" s="971">
        <v>0</v>
      </c>
      <c r="P17" s="2560" t="s">
        <v>920</v>
      </c>
      <c r="Q17" s="2560"/>
      <c r="R17" s="971">
        <v>0</v>
      </c>
      <c r="S17" s="2558" t="s">
        <v>924</v>
      </c>
      <c r="T17" s="2558"/>
      <c r="U17" s="971">
        <v>0</v>
      </c>
      <c r="V17" s="2550" t="s">
        <v>925</v>
      </c>
      <c r="W17" s="2550"/>
      <c r="X17" s="971">
        <v>0</v>
      </c>
    </row>
    <row r="18" spans="1:24" ht="20.100000000000001" customHeight="1" x14ac:dyDescent="0.2">
      <c r="A18" s="971">
        <v>0</v>
      </c>
      <c r="B18" s="971">
        <v>0</v>
      </c>
      <c r="C18" s="2579" t="s">
        <v>926</v>
      </c>
      <c r="D18" s="2579"/>
      <c r="E18" s="399"/>
      <c r="F18" s="2584" t="s">
        <v>692</v>
      </c>
      <c r="G18" s="2584"/>
      <c r="H18" s="971"/>
      <c r="I18" s="2585" t="s">
        <v>927</v>
      </c>
      <c r="J18" s="2585"/>
      <c r="K18" s="971">
        <v>0</v>
      </c>
      <c r="L18" s="971">
        <v>0</v>
      </c>
      <c r="M18" s="2570" t="s">
        <v>928</v>
      </c>
      <c r="N18" s="2570"/>
      <c r="O18" s="971">
        <v>0</v>
      </c>
      <c r="P18" s="2560" t="s">
        <v>924</v>
      </c>
      <c r="Q18" s="2560"/>
      <c r="R18" s="971">
        <v>0</v>
      </c>
      <c r="S18" s="2558" t="s">
        <v>929</v>
      </c>
      <c r="T18" s="2558"/>
      <c r="U18" s="971">
        <v>0</v>
      </c>
      <c r="V18" s="2550" t="s">
        <v>930</v>
      </c>
      <c r="W18" s="2550"/>
      <c r="X18" s="971">
        <v>0</v>
      </c>
    </row>
    <row r="19" spans="1:24" ht="20.100000000000001" customHeight="1" x14ac:dyDescent="0.2">
      <c r="A19" s="971">
        <v>0</v>
      </c>
      <c r="B19" s="971">
        <v>0</v>
      </c>
      <c r="C19" s="2579" t="s">
        <v>931</v>
      </c>
      <c r="D19" s="2579"/>
      <c r="E19" s="399"/>
      <c r="F19" s="1647">
        <v>0</v>
      </c>
      <c r="G19" s="1647"/>
      <c r="H19" s="971">
        <v>0</v>
      </c>
      <c r="I19" s="1647">
        <v>0</v>
      </c>
      <c r="J19" s="1647"/>
      <c r="K19" s="971">
        <v>0</v>
      </c>
      <c r="L19" s="971">
        <v>0</v>
      </c>
      <c r="M19" s="2570" t="s">
        <v>932</v>
      </c>
      <c r="N19" s="2570"/>
      <c r="O19" s="971">
        <v>0</v>
      </c>
      <c r="P19" s="2560" t="s">
        <v>933</v>
      </c>
      <c r="Q19" s="2560"/>
      <c r="R19" s="971">
        <v>0</v>
      </c>
      <c r="S19" s="2558" t="s">
        <v>934</v>
      </c>
      <c r="T19" s="2558"/>
      <c r="U19" s="971">
        <v>0</v>
      </c>
      <c r="V19" s="2550" t="s">
        <v>935</v>
      </c>
      <c r="W19" s="2550"/>
      <c r="X19" s="971">
        <v>0</v>
      </c>
    </row>
    <row r="20" spans="1:24" ht="20.100000000000001" customHeight="1" x14ac:dyDescent="0.2">
      <c r="A20" s="971">
        <v>0</v>
      </c>
      <c r="B20" s="971">
        <v>0</v>
      </c>
      <c r="C20" s="2579" t="s">
        <v>936</v>
      </c>
      <c r="D20" s="2579"/>
      <c r="E20" s="399"/>
      <c r="F20" s="2582" t="s">
        <v>683</v>
      </c>
      <c r="G20" s="2582"/>
      <c r="H20" s="971"/>
      <c r="I20" s="2583" t="s">
        <v>937</v>
      </c>
      <c r="J20" s="2583"/>
      <c r="K20" s="971">
        <v>0</v>
      </c>
      <c r="L20" s="971">
        <v>0</v>
      </c>
      <c r="M20" s="2570" t="s">
        <v>938</v>
      </c>
      <c r="N20" s="2570"/>
      <c r="O20" s="971">
        <v>0</v>
      </c>
      <c r="P20" s="2560" t="s">
        <v>929</v>
      </c>
      <c r="Q20" s="2560"/>
      <c r="R20" s="971">
        <v>0</v>
      </c>
      <c r="S20" s="2558" t="s">
        <v>939</v>
      </c>
      <c r="T20" s="2558"/>
      <c r="U20" s="971">
        <v>0</v>
      </c>
      <c r="V20" s="2550" t="s">
        <v>940</v>
      </c>
      <c r="W20" s="2550"/>
      <c r="X20" s="971">
        <v>0</v>
      </c>
    </row>
    <row r="21" spans="1:24" ht="26.25" customHeight="1" x14ac:dyDescent="0.2">
      <c r="A21" s="971">
        <v>0</v>
      </c>
      <c r="B21" s="973"/>
      <c r="C21" s="2579" t="s">
        <v>941</v>
      </c>
      <c r="D21" s="2579"/>
      <c r="E21" s="399"/>
      <c r="F21" s="1647">
        <v>0</v>
      </c>
      <c r="G21" s="1647"/>
      <c r="H21" s="971">
        <v>0</v>
      </c>
      <c r="I21" s="1647">
        <v>0</v>
      </c>
      <c r="J21" s="1647"/>
      <c r="K21" s="971">
        <v>0</v>
      </c>
      <c r="L21" s="971">
        <v>0</v>
      </c>
      <c r="M21" s="2570" t="s">
        <v>942</v>
      </c>
      <c r="N21" s="2570"/>
      <c r="O21" s="971">
        <v>0</v>
      </c>
      <c r="P21" s="2560" t="s">
        <v>943</v>
      </c>
      <c r="Q21" s="2560"/>
      <c r="R21" s="971">
        <v>0</v>
      </c>
      <c r="S21" s="2558" t="s">
        <v>944</v>
      </c>
      <c r="T21" s="2558"/>
      <c r="U21" s="971">
        <v>0</v>
      </c>
      <c r="V21" s="2550" t="s">
        <v>945</v>
      </c>
      <c r="W21" s="2550"/>
      <c r="X21" s="971">
        <v>0</v>
      </c>
    </row>
    <row r="22" spans="1:24" ht="20.100000000000001" customHeight="1" x14ac:dyDescent="0.2">
      <c r="A22" s="971">
        <v>0</v>
      </c>
      <c r="B22" s="971">
        <v>0</v>
      </c>
      <c r="C22" s="2579" t="s">
        <v>946</v>
      </c>
      <c r="D22" s="2579"/>
      <c r="E22" s="399"/>
      <c r="F22" s="2580" t="s">
        <v>693</v>
      </c>
      <c r="G22" s="2580"/>
      <c r="H22" s="971"/>
      <c r="I22" s="2581" t="s">
        <v>947</v>
      </c>
      <c r="J22" s="2581"/>
      <c r="K22" s="971">
        <v>0</v>
      </c>
      <c r="L22" s="971">
        <v>0</v>
      </c>
      <c r="M22" s="2570" t="s">
        <v>948</v>
      </c>
      <c r="N22" s="2570"/>
      <c r="O22" s="971">
        <v>0</v>
      </c>
      <c r="P22" s="2560" t="s">
        <v>934</v>
      </c>
      <c r="Q22" s="2560"/>
      <c r="R22" s="971">
        <v>0</v>
      </c>
      <c r="S22" s="2558" t="s">
        <v>949</v>
      </c>
      <c r="T22" s="2558"/>
      <c r="U22" s="971">
        <v>0</v>
      </c>
      <c r="V22" s="2550" t="s">
        <v>950</v>
      </c>
      <c r="W22" s="2550"/>
      <c r="X22" s="971">
        <v>0</v>
      </c>
    </row>
    <row r="23" spans="1:24" ht="43.5" customHeight="1" x14ac:dyDescent="0.2">
      <c r="A23" s="971">
        <v>0</v>
      </c>
      <c r="B23" s="971">
        <v>0</v>
      </c>
      <c r="C23" s="971"/>
      <c r="D23" s="971"/>
      <c r="E23" s="977" t="s">
        <v>951</v>
      </c>
      <c r="F23" s="1647">
        <v>0</v>
      </c>
      <c r="G23" s="1647"/>
      <c r="H23" s="971">
        <v>0</v>
      </c>
      <c r="I23" s="1647">
        <v>0</v>
      </c>
      <c r="J23" s="1647"/>
      <c r="K23" s="971">
        <v>0</v>
      </c>
      <c r="L23" s="971">
        <v>0</v>
      </c>
      <c r="M23" s="2570" t="s">
        <v>952</v>
      </c>
      <c r="N23" s="2570"/>
      <c r="O23" s="971">
        <v>0</v>
      </c>
      <c r="P23" s="2560" t="s">
        <v>939</v>
      </c>
      <c r="Q23" s="2560"/>
      <c r="R23" s="971">
        <v>0</v>
      </c>
      <c r="S23" s="2558" t="s">
        <v>953</v>
      </c>
      <c r="T23" s="2558"/>
      <c r="U23" s="971">
        <v>0</v>
      </c>
      <c r="V23" s="2550" t="s">
        <v>954</v>
      </c>
      <c r="W23" s="2550"/>
      <c r="X23" s="971">
        <v>0</v>
      </c>
    </row>
    <row r="24" spans="1:24" ht="20.100000000000001" customHeight="1" x14ac:dyDescent="0.2">
      <c r="A24" s="971">
        <v>0</v>
      </c>
      <c r="E24" s="978" t="s">
        <v>955</v>
      </c>
      <c r="F24" s="2577" t="s">
        <v>684</v>
      </c>
      <c r="G24" s="2577"/>
      <c r="H24" s="971"/>
      <c r="I24" s="2578" t="s">
        <v>956</v>
      </c>
      <c r="J24" s="2578"/>
      <c r="K24" s="971">
        <v>0</v>
      </c>
      <c r="L24" s="971">
        <v>0</v>
      </c>
      <c r="M24" s="2570" t="s">
        <v>267</v>
      </c>
      <c r="N24" s="2570"/>
      <c r="O24" s="971">
        <v>0</v>
      </c>
      <c r="P24" s="2560" t="s">
        <v>957</v>
      </c>
      <c r="Q24" s="2560"/>
      <c r="R24" s="971">
        <v>0</v>
      </c>
      <c r="S24" s="2558" t="s">
        <v>958</v>
      </c>
      <c r="T24" s="2558"/>
      <c r="U24" s="971">
        <v>0</v>
      </c>
      <c r="V24" s="2550" t="s">
        <v>959</v>
      </c>
      <c r="W24" s="2550"/>
      <c r="X24" s="971">
        <v>0</v>
      </c>
    </row>
    <row r="25" spans="1:24" ht="20.100000000000001" customHeight="1" x14ac:dyDescent="0.2">
      <c r="A25" s="971">
        <v>0</v>
      </c>
      <c r="E25" s="977"/>
      <c r="F25" s="1647">
        <v>0</v>
      </c>
      <c r="G25" s="1647"/>
      <c r="H25" s="971">
        <v>0</v>
      </c>
      <c r="I25" s="1647">
        <v>0</v>
      </c>
      <c r="J25" s="1647"/>
      <c r="K25" s="971">
        <v>0</v>
      </c>
      <c r="L25" s="971">
        <v>0</v>
      </c>
      <c r="M25" s="2570" t="s">
        <v>960</v>
      </c>
      <c r="N25" s="2570"/>
      <c r="O25" s="971">
        <v>0</v>
      </c>
      <c r="P25" s="2560" t="s">
        <v>944</v>
      </c>
      <c r="Q25" s="2560"/>
      <c r="R25" s="971">
        <v>0</v>
      </c>
      <c r="S25" s="2558" t="s">
        <v>961</v>
      </c>
      <c r="T25" s="2558"/>
      <c r="U25" s="971">
        <v>0</v>
      </c>
      <c r="V25" s="2550" t="s">
        <v>962</v>
      </c>
      <c r="W25" s="2550"/>
      <c r="X25" s="971">
        <v>0</v>
      </c>
    </row>
    <row r="26" spans="1:24" ht="27.75" customHeight="1" x14ac:dyDescent="0.2">
      <c r="A26" s="971"/>
      <c r="E26" s="978" t="s">
        <v>963</v>
      </c>
      <c r="F26" s="2575" t="s">
        <v>691</v>
      </c>
      <c r="G26" s="2575"/>
      <c r="H26" s="971"/>
      <c r="I26" s="2576" t="s">
        <v>964</v>
      </c>
      <c r="J26" s="2576"/>
      <c r="K26" s="971">
        <v>0</v>
      </c>
      <c r="L26" s="971">
        <v>0</v>
      </c>
      <c r="M26" s="2570" t="s">
        <v>965</v>
      </c>
      <c r="N26" s="2570"/>
      <c r="O26" s="971">
        <v>0</v>
      </c>
      <c r="P26" s="2560" t="s">
        <v>966</v>
      </c>
      <c r="Q26" s="2560"/>
      <c r="R26" s="971">
        <v>0</v>
      </c>
      <c r="S26" s="2558" t="s">
        <v>967</v>
      </c>
      <c r="T26" s="2558"/>
      <c r="U26" s="971">
        <v>0</v>
      </c>
      <c r="V26" s="2550" t="s">
        <v>968</v>
      </c>
      <c r="W26" s="2550"/>
      <c r="X26" s="971">
        <v>0</v>
      </c>
    </row>
    <row r="27" spans="1:24" ht="20.100000000000001" customHeight="1" x14ac:dyDescent="0.2">
      <c r="A27" s="971">
        <v>0</v>
      </c>
      <c r="B27" s="971">
        <v>0</v>
      </c>
      <c r="C27" s="971"/>
      <c r="D27" s="971"/>
      <c r="E27" s="971">
        <v>0</v>
      </c>
      <c r="F27" s="1647">
        <v>0</v>
      </c>
      <c r="G27" s="1647"/>
      <c r="H27" s="971">
        <v>0</v>
      </c>
      <c r="I27" s="1647">
        <v>0</v>
      </c>
      <c r="J27" s="1647"/>
      <c r="K27" s="971">
        <v>0</v>
      </c>
      <c r="L27" s="971">
        <v>0</v>
      </c>
      <c r="M27" s="2570" t="s">
        <v>969</v>
      </c>
      <c r="N27" s="2570"/>
      <c r="O27" s="971">
        <v>0</v>
      </c>
      <c r="P27" s="2560" t="s">
        <v>949</v>
      </c>
      <c r="Q27" s="2560"/>
      <c r="R27" s="971">
        <v>0</v>
      </c>
      <c r="S27" s="2558" t="s">
        <v>970</v>
      </c>
      <c r="T27" s="2558"/>
      <c r="U27" s="971">
        <v>0</v>
      </c>
      <c r="V27" s="2550" t="s">
        <v>971</v>
      </c>
      <c r="W27" s="2550"/>
      <c r="X27" s="971">
        <v>0</v>
      </c>
    </row>
    <row r="28" spans="1:24" ht="20.100000000000001" customHeight="1" x14ac:dyDescent="0.2">
      <c r="A28" s="971">
        <v>0</v>
      </c>
      <c r="B28" s="971">
        <v>0</v>
      </c>
      <c r="C28" s="971"/>
      <c r="D28" s="971"/>
      <c r="E28" s="978" t="s">
        <v>972</v>
      </c>
      <c r="F28" s="2573" t="s">
        <v>694</v>
      </c>
      <c r="G28" s="2573"/>
      <c r="H28" s="971"/>
      <c r="I28" s="2574" t="s">
        <v>973</v>
      </c>
      <c r="J28" s="2574"/>
      <c r="K28" s="971">
        <v>0</v>
      </c>
      <c r="L28" s="971">
        <v>0</v>
      </c>
      <c r="M28" s="2570" t="s">
        <v>974</v>
      </c>
      <c r="N28" s="2570"/>
      <c r="O28" s="971">
        <v>0</v>
      </c>
      <c r="P28" s="2560" t="s">
        <v>975</v>
      </c>
      <c r="Q28" s="2560"/>
      <c r="R28" s="971">
        <v>0</v>
      </c>
      <c r="S28" s="2558" t="s">
        <v>976</v>
      </c>
      <c r="T28" s="2558"/>
      <c r="U28" s="971">
        <v>0</v>
      </c>
      <c r="V28" s="971">
        <v>0</v>
      </c>
      <c r="W28" s="971"/>
      <c r="X28" s="971">
        <v>0</v>
      </c>
    </row>
    <row r="29" spans="1:24" ht="20.100000000000001" customHeight="1" x14ac:dyDescent="0.2">
      <c r="A29" s="971">
        <v>0</v>
      </c>
      <c r="B29" s="971">
        <v>0</v>
      </c>
      <c r="C29" s="971"/>
      <c r="D29" s="971"/>
      <c r="F29" s="1647">
        <v>0</v>
      </c>
      <c r="G29" s="1647"/>
      <c r="H29" s="971">
        <v>0</v>
      </c>
      <c r="I29" s="1647">
        <v>0</v>
      </c>
      <c r="J29" s="1647"/>
      <c r="K29" s="971">
        <v>0</v>
      </c>
      <c r="L29" s="971">
        <v>0</v>
      </c>
      <c r="M29" s="2570" t="s">
        <v>977</v>
      </c>
      <c r="N29" s="2570"/>
      <c r="O29" s="971">
        <v>0</v>
      </c>
      <c r="P29" s="2560" t="s">
        <v>953</v>
      </c>
      <c r="Q29" s="2560"/>
      <c r="R29" s="971">
        <v>0</v>
      </c>
      <c r="S29" s="2558" t="s">
        <v>978</v>
      </c>
      <c r="T29" s="2558"/>
      <c r="U29" s="971">
        <v>0</v>
      </c>
      <c r="V29" s="971">
        <v>0</v>
      </c>
      <c r="W29" s="971"/>
      <c r="X29" s="971">
        <v>0</v>
      </c>
    </row>
    <row r="30" spans="1:24" ht="20.100000000000001" customHeight="1" x14ac:dyDescent="0.2">
      <c r="A30" s="971">
        <v>0</v>
      </c>
      <c r="B30" s="971">
        <v>0</v>
      </c>
      <c r="C30" s="971"/>
      <c r="D30" s="971"/>
      <c r="F30" s="2571" t="s">
        <v>696</v>
      </c>
      <c r="G30" s="2571"/>
      <c r="H30" s="971"/>
      <c r="I30" s="2572" t="s">
        <v>979</v>
      </c>
      <c r="J30" s="2572"/>
      <c r="K30" s="971">
        <v>0</v>
      </c>
      <c r="L30" s="971">
        <v>0</v>
      </c>
      <c r="O30" s="971">
        <v>0</v>
      </c>
      <c r="P30" s="2560" t="s">
        <v>958</v>
      </c>
      <c r="Q30" s="2560"/>
      <c r="R30" s="971">
        <v>0</v>
      </c>
      <c r="S30" s="2558" t="s">
        <v>980</v>
      </c>
      <c r="T30" s="2558"/>
      <c r="U30" s="971">
        <v>0</v>
      </c>
      <c r="V30" s="971">
        <v>0</v>
      </c>
      <c r="W30" s="971"/>
      <c r="X30" s="971">
        <v>0</v>
      </c>
    </row>
    <row r="31" spans="1:24" ht="20.100000000000001" customHeight="1" x14ac:dyDescent="0.2">
      <c r="A31" s="971">
        <v>0</v>
      </c>
      <c r="B31" s="971">
        <v>0</v>
      </c>
      <c r="C31" s="971"/>
      <c r="D31" s="971"/>
      <c r="F31" s="1647">
        <v>0</v>
      </c>
      <c r="G31" s="1647"/>
      <c r="H31" s="971">
        <v>0</v>
      </c>
      <c r="I31" s="1647">
        <v>0</v>
      </c>
      <c r="J31" s="1647"/>
      <c r="K31" s="971">
        <v>0</v>
      </c>
      <c r="L31" s="971">
        <v>0</v>
      </c>
      <c r="O31" s="971">
        <v>0</v>
      </c>
      <c r="P31" s="2560" t="s">
        <v>961</v>
      </c>
      <c r="Q31" s="2560"/>
      <c r="R31" s="971">
        <v>0</v>
      </c>
      <c r="S31" s="2558" t="s">
        <v>981</v>
      </c>
      <c r="T31" s="2558"/>
      <c r="U31" s="971">
        <v>0</v>
      </c>
      <c r="V31" s="971">
        <v>0</v>
      </c>
      <c r="W31" s="971"/>
      <c r="X31" s="971">
        <v>0</v>
      </c>
    </row>
    <row r="32" spans="1:24" ht="20.100000000000001" customHeight="1" x14ac:dyDescent="0.2">
      <c r="A32" s="971">
        <v>0</v>
      </c>
      <c r="B32" s="971">
        <v>0</v>
      </c>
      <c r="C32" s="971"/>
      <c r="D32" s="971"/>
      <c r="F32" s="2568" t="s">
        <v>982</v>
      </c>
      <c r="G32" s="2568"/>
      <c r="H32" s="971"/>
      <c r="I32" s="2569" t="s">
        <v>983</v>
      </c>
      <c r="J32" s="2569"/>
      <c r="K32" s="971">
        <v>0</v>
      </c>
      <c r="L32" s="971">
        <v>0</v>
      </c>
      <c r="O32" s="971">
        <v>0</v>
      </c>
      <c r="P32" s="2560" t="s">
        <v>967</v>
      </c>
      <c r="Q32" s="2560"/>
      <c r="R32" s="971">
        <v>0</v>
      </c>
      <c r="S32" s="2558" t="s">
        <v>984</v>
      </c>
      <c r="T32" s="2558"/>
      <c r="U32" s="971">
        <v>0</v>
      </c>
      <c r="V32" s="971">
        <v>0</v>
      </c>
      <c r="W32" s="971"/>
      <c r="X32" s="971">
        <v>0</v>
      </c>
    </row>
    <row r="33" spans="1:24" ht="20.100000000000001" customHeight="1" x14ac:dyDescent="0.2">
      <c r="A33" s="971">
        <v>0</v>
      </c>
      <c r="B33" s="971">
        <v>0</v>
      </c>
      <c r="C33" s="971"/>
      <c r="D33" s="971"/>
      <c r="F33" s="1647">
        <v>0</v>
      </c>
      <c r="G33" s="1647"/>
      <c r="H33" s="971">
        <v>0</v>
      </c>
      <c r="I33" s="1647">
        <v>0</v>
      </c>
      <c r="J33" s="1647"/>
      <c r="K33" s="971">
        <v>0</v>
      </c>
      <c r="L33" s="971">
        <v>0</v>
      </c>
      <c r="O33" s="971">
        <v>0</v>
      </c>
      <c r="P33" s="2560" t="s">
        <v>970</v>
      </c>
      <c r="Q33" s="2560"/>
      <c r="R33" s="971">
        <v>0</v>
      </c>
      <c r="S33" s="2558" t="s">
        <v>985</v>
      </c>
      <c r="T33" s="2558"/>
      <c r="U33" s="971">
        <v>0</v>
      </c>
      <c r="V33" s="971">
        <v>0</v>
      </c>
      <c r="W33" s="971"/>
      <c r="X33" s="971">
        <v>0</v>
      </c>
    </row>
    <row r="34" spans="1:24" ht="20.100000000000001" customHeight="1" x14ac:dyDescent="0.2">
      <c r="A34" s="971">
        <v>0</v>
      </c>
      <c r="B34" s="971">
        <v>0</v>
      </c>
      <c r="C34" s="971"/>
      <c r="D34" s="971"/>
      <c r="F34" s="2566" t="s">
        <v>697</v>
      </c>
      <c r="G34" s="2566"/>
      <c r="H34" s="971"/>
      <c r="I34" s="2567" t="s">
        <v>986</v>
      </c>
      <c r="J34" s="2567"/>
      <c r="K34" s="971">
        <v>0</v>
      </c>
      <c r="L34" s="971">
        <v>0</v>
      </c>
      <c r="O34" s="971">
        <v>0</v>
      </c>
      <c r="P34" s="2560" t="s">
        <v>987</v>
      </c>
      <c r="Q34" s="2560"/>
      <c r="R34" s="971">
        <v>0</v>
      </c>
      <c r="S34" s="2558" t="s">
        <v>988</v>
      </c>
      <c r="T34" s="2558"/>
      <c r="U34" s="971">
        <v>0</v>
      </c>
      <c r="V34" s="971">
        <v>0</v>
      </c>
      <c r="W34" s="971"/>
      <c r="X34" s="971">
        <v>0</v>
      </c>
    </row>
    <row r="35" spans="1:24" ht="20.100000000000001" customHeight="1" x14ac:dyDescent="0.2">
      <c r="A35" s="971">
        <v>0</v>
      </c>
      <c r="B35" s="971">
        <v>0</v>
      </c>
      <c r="C35" s="971"/>
      <c r="D35" s="971"/>
      <c r="F35" s="1647">
        <v>0</v>
      </c>
      <c r="G35" s="1647"/>
      <c r="H35" s="971">
        <v>0</v>
      </c>
      <c r="I35" s="1647">
        <v>0</v>
      </c>
      <c r="J35" s="1647"/>
      <c r="K35" s="971">
        <v>0</v>
      </c>
      <c r="L35" s="971">
        <v>0</v>
      </c>
      <c r="O35" s="971">
        <v>0</v>
      </c>
      <c r="P35" s="2560" t="s">
        <v>976</v>
      </c>
      <c r="Q35" s="2560"/>
      <c r="R35" s="971">
        <v>0</v>
      </c>
      <c r="S35" s="2558" t="s">
        <v>989</v>
      </c>
      <c r="T35" s="2558"/>
      <c r="U35" s="971">
        <v>0</v>
      </c>
      <c r="V35" s="971">
        <v>0</v>
      </c>
      <c r="W35" s="971"/>
      <c r="X35" s="971">
        <v>0</v>
      </c>
    </row>
    <row r="36" spans="1:24" ht="20.100000000000001" customHeight="1" x14ac:dyDescent="0.2">
      <c r="A36" s="971">
        <v>0</v>
      </c>
      <c r="B36" s="971">
        <v>0</v>
      </c>
      <c r="C36" s="971"/>
      <c r="D36" s="971"/>
      <c r="E36" s="971">
        <v>0</v>
      </c>
      <c r="F36" s="2564" t="s">
        <v>698</v>
      </c>
      <c r="G36" s="2564"/>
      <c r="H36" s="971"/>
      <c r="I36" s="2565" t="s">
        <v>990</v>
      </c>
      <c r="J36" s="2565"/>
      <c r="K36" s="971">
        <v>0</v>
      </c>
      <c r="L36" s="971">
        <v>0</v>
      </c>
      <c r="O36" s="971">
        <v>0</v>
      </c>
      <c r="P36" s="2560" t="s">
        <v>978</v>
      </c>
      <c r="Q36" s="2560"/>
      <c r="R36" s="971">
        <v>0</v>
      </c>
      <c r="S36" s="2558" t="s">
        <v>991</v>
      </c>
      <c r="T36" s="2558"/>
      <c r="U36" s="971">
        <v>0</v>
      </c>
      <c r="V36" s="971">
        <v>0</v>
      </c>
      <c r="W36" s="971"/>
      <c r="X36" s="971">
        <v>0</v>
      </c>
    </row>
    <row r="37" spans="1:24" ht="20.100000000000001" customHeight="1" x14ac:dyDescent="0.2">
      <c r="A37" s="971">
        <v>0</v>
      </c>
      <c r="B37" s="971">
        <v>0</v>
      </c>
      <c r="C37" s="971"/>
      <c r="D37" s="971"/>
      <c r="F37" s="1647">
        <v>0</v>
      </c>
      <c r="G37" s="1647"/>
      <c r="H37" s="971">
        <v>0</v>
      </c>
      <c r="I37" s="1647">
        <v>0</v>
      </c>
      <c r="J37" s="1647"/>
      <c r="K37" s="971">
        <v>0</v>
      </c>
      <c r="L37" s="971">
        <v>0</v>
      </c>
      <c r="O37" s="971">
        <v>0</v>
      </c>
      <c r="P37" s="2560" t="s">
        <v>980</v>
      </c>
      <c r="Q37" s="2560"/>
      <c r="R37" s="971">
        <v>0</v>
      </c>
      <c r="S37" s="2558" t="s">
        <v>992</v>
      </c>
      <c r="T37" s="2558"/>
      <c r="U37" s="971">
        <v>0</v>
      </c>
      <c r="V37" s="971">
        <v>0</v>
      </c>
      <c r="W37" s="971"/>
      <c r="X37" s="971">
        <v>0</v>
      </c>
    </row>
    <row r="38" spans="1:24" ht="20.100000000000001" customHeight="1" x14ac:dyDescent="0.2">
      <c r="A38" s="971">
        <v>0</v>
      </c>
      <c r="B38" s="971">
        <v>0</v>
      </c>
      <c r="C38" s="971">
        <v>0</v>
      </c>
      <c r="D38" s="971">
        <v>0</v>
      </c>
      <c r="E38" s="971">
        <v>0</v>
      </c>
      <c r="F38" s="2562" t="s">
        <v>699</v>
      </c>
      <c r="G38" s="2562"/>
      <c r="H38" s="971"/>
      <c r="I38" s="2563" t="s">
        <v>993</v>
      </c>
      <c r="J38" s="2563"/>
      <c r="K38" s="971">
        <v>0</v>
      </c>
      <c r="L38" s="971">
        <v>0</v>
      </c>
      <c r="O38" s="971">
        <v>0</v>
      </c>
      <c r="P38" s="2560" t="s">
        <v>994</v>
      </c>
      <c r="Q38" s="2560"/>
      <c r="R38" s="971">
        <v>0</v>
      </c>
      <c r="S38" s="2558" t="s">
        <v>995</v>
      </c>
      <c r="T38" s="2558"/>
      <c r="U38" s="971">
        <v>0</v>
      </c>
      <c r="V38" s="971">
        <v>0</v>
      </c>
      <c r="W38" s="971"/>
      <c r="X38" s="971">
        <v>0</v>
      </c>
    </row>
    <row r="39" spans="1:24" ht="20.100000000000001" customHeight="1" x14ac:dyDescent="0.2">
      <c r="A39" s="971">
        <v>0</v>
      </c>
      <c r="B39" s="971">
        <v>0</v>
      </c>
      <c r="C39" s="971">
        <v>0</v>
      </c>
      <c r="D39" s="971">
        <v>0</v>
      </c>
      <c r="E39" s="971">
        <v>0</v>
      </c>
      <c r="F39" s="1647">
        <v>0</v>
      </c>
      <c r="G39" s="1647">
        <v>0</v>
      </c>
      <c r="H39" s="971">
        <v>0</v>
      </c>
      <c r="I39" s="1647">
        <v>0</v>
      </c>
      <c r="J39" s="1647">
        <v>0</v>
      </c>
      <c r="K39" s="971">
        <v>0</v>
      </c>
      <c r="L39" s="971">
        <v>0</v>
      </c>
      <c r="O39" s="971">
        <v>0</v>
      </c>
      <c r="P39" s="2560" t="s">
        <v>996</v>
      </c>
      <c r="Q39" s="2560"/>
      <c r="R39" s="971">
        <v>0</v>
      </c>
      <c r="S39" s="2558" t="s">
        <v>997</v>
      </c>
      <c r="T39" s="2558"/>
      <c r="U39" s="971">
        <v>0</v>
      </c>
      <c r="V39" s="971">
        <v>0</v>
      </c>
      <c r="W39" s="971"/>
      <c r="X39" s="971">
        <v>0</v>
      </c>
    </row>
    <row r="40" spans="1:24" ht="20.100000000000001" customHeight="1" x14ac:dyDescent="0.2">
      <c r="A40" s="971">
        <v>0</v>
      </c>
      <c r="B40" s="971">
        <v>0</v>
      </c>
      <c r="C40" s="971"/>
      <c r="D40" s="971"/>
      <c r="F40" s="2561" t="s">
        <v>998</v>
      </c>
      <c r="G40" s="2561"/>
      <c r="H40" s="971">
        <v>0</v>
      </c>
      <c r="I40" s="2559" t="s">
        <v>874</v>
      </c>
      <c r="J40" s="2559"/>
      <c r="K40" s="971">
        <v>0</v>
      </c>
      <c r="L40" s="971">
        <v>0</v>
      </c>
      <c r="O40" s="971">
        <v>0</v>
      </c>
      <c r="P40" s="2560" t="s">
        <v>981</v>
      </c>
      <c r="Q40" s="2560"/>
      <c r="R40" s="971">
        <v>0</v>
      </c>
      <c r="S40" s="2558" t="s">
        <v>999</v>
      </c>
      <c r="T40" s="2558"/>
      <c r="U40" s="971">
        <v>0</v>
      </c>
      <c r="V40" s="971">
        <v>0</v>
      </c>
      <c r="W40" s="971"/>
      <c r="X40" s="971">
        <v>0</v>
      </c>
    </row>
    <row r="41" spans="1:24" ht="20.100000000000001" customHeight="1" x14ac:dyDescent="0.2">
      <c r="A41" s="971">
        <v>0</v>
      </c>
      <c r="B41" s="971">
        <v>0</v>
      </c>
      <c r="C41" s="971"/>
      <c r="D41" s="971"/>
      <c r="F41" s="1647">
        <v>0</v>
      </c>
      <c r="G41" s="1647">
        <v>0</v>
      </c>
      <c r="H41" s="971">
        <v>0</v>
      </c>
      <c r="I41" s="1647">
        <v>0</v>
      </c>
      <c r="J41" s="1647">
        <v>0</v>
      </c>
      <c r="K41" s="971">
        <v>0</v>
      </c>
      <c r="L41" s="971">
        <v>0</v>
      </c>
      <c r="O41" s="971">
        <v>0</v>
      </c>
      <c r="P41" s="2560" t="s">
        <v>984</v>
      </c>
      <c r="Q41" s="2560"/>
      <c r="R41" s="971">
        <v>0</v>
      </c>
      <c r="S41" s="2558" t="s">
        <v>1000</v>
      </c>
      <c r="T41" s="2558"/>
      <c r="U41" s="971">
        <v>0</v>
      </c>
      <c r="V41" s="971">
        <v>0</v>
      </c>
      <c r="W41" s="971"/>
      <c r="X41" s="971">
        <v>0</v>
      </c>
    </row>
    <row r="42" spans="1:24" ht="20.100000000000001" customHeight="1" x14ac:dyDescent="0.2">
      <c r="A42" s="971">
        <v>0</v>
      </c>
      <c r="B42" s="971">
        <v>0</v>
      </c>
      <c r="C42" s="971"/>
      <c r="D42" s="971"/>
      <c r="F42" s="2556" t="s">
        <v>1001</v>
      </c>
      <c r="G42" s="2556"/>
      <c r="H42" s="971">
        <v>0</v>
      </c>
      <c r="I42" s="2559" t="s">
        <v>1002</v>
      </c>
      <c r="J42" s="2559"/>
      <c r="K42" s="971">
        <v>0</v>
      </c>
      <c r="L42" s="971">
        <v>0</v>
      </c>
      <c r="O42" s="971">
        <v>0</v>
      </c>
      <c r="P42" s="2560" t="s">
        <v>1003</v>
      </c>
      <c r="Q42" s="2560"/>
      <c r="R42" s="971">
        <v>0</v>
      </c>
      <c r="S42" s="2558" t="s">
        <v>1004</v>
      </c>
      <c r="T42" s="2558"/>
      <c r="U42" s="971">
        <v>0</v>
      </c>
      <c r="V42" s="971">
        <v>0</v>
      </c>
      <c r="W42" s="971"/>
      <c r="X42" s="971">
        <v>0</v>
      </c>
    </row>
    <row r="43" spans="1:24" ht="20.100000000000001" customHeight="1" x14ac:dyDescent="0.2">
      <c r="A43" s="971">
        <v>0</v>
      </c>
      <c r="B43" s="971">
        <v>0</v>
      </c>
      <c r="C43" s="971"/>
      <c r="D43" s="971"/>
      <c r="F43" s="1647">
        <v>0</v>
      </c>
      <c r="G43" s="1647"/>
      <c r="H43" s="971">
        <v>0</v>
      </c>
      <c r="I43" s="1647">
        <v>0</v>
      </c>
      <c r="J43" s="1647"/>
      <c r="K43" s="971">
        <v>0</v>
      </c>
      <c r="L43" s="971">
        <v>0</v>
      </c>
      <c r="O43" s="971">
        <v>0</v>
      </c>
      <c r="P43" s="2560" t="s">
        <v>1005</v>
      </c>
      <c r="Q43" s="2560"/>
      <c r="R43" s="971">
        <v>0</v>
      </c>
      <c r="S43" s="2558" t="s">
        <v>1006</v>
      </c>
      <c r="T43" s="2558"/>
      <c r="U43" s="971">
        <v>0</v>
      </c>
      <c r="V43" s="971">
        <v>0</v>
      </c>
      <c r="W43" s="971"/>
      <c r="X43" s="971">
        <v>0</v>
      </c>
    </row>
    <row r="44" spans="1:24" ht="20.100000000000001" customHeight="1" x14ac:dyDescent="0.2">
      <c r="A44" s="971">
        <v>0</v>
      </c>
      <c r="B44" s="971">
        <v>0</v>
      </c>
      <c r="C44" s="971"/>
      <c r="D44" s="971"/>
      <c r="F44" s="2556" t="s">
        <v>1007</v>
      </c>
      <c r="G44" s="2556"/>
      <c r="H44" s="971">
        <v>0</v>
      </c>
      <c r="I44" s="2559" t="s">
        <v>1008</v>
      </c>
      <c r="J44" s="2559"/>
      <c r="K44" s="971">
        <v>0</v>
      </c>
      <c r="L44" s="971">
        <v>0</v>
      </c>
      <c r="M44" s="973"/>
      <c r="N44" s="973"/>
      <c r="O44" s="971">
        <v>0</v>
      </c>
      <c r="P44" s="2560" t="s">
        <v>1009</v>
      </c>
      <c r="Q44" s="2560"/>
      <c r="R44" s="971">
        <v>0</v>
      </c>
      <c r="S44" s="2558" t="s">
        <v>1010</v>
      </c>
      <c r="T44" s="2558"/>
      <c r="U44" s="971">
        <v>0</v>
      </c>
      <c r="V44" s="971">
        <v>0</v>
      </c>
      <c r="W44" s="971"/>
      <c r="X44" s="971">
        <v>0</v>
      </c>
    </row>
    <row r="45" spans="1:24" ht="20.100000000000001" customHeight="1" x14ac:dyDescent="0.2">
      <c r="A45" s="971">
        <v>0</v>
      </c>
      <c r="B45" s="971">
        <v>0</v>
      </c>
      <c r="C45" s="971"/>
      <c r="D45" s="971"/>
      <c r="F45" s="1647">
        <v>0</v>
      </c>
      <c r="G45" s="1647">
        <v>0</v>
      </c>
      <c r="H45" s="971">
        <v>0</v>
      </c>
      <c r="I45" s="1647">
        <v>0</v>
      </c>
      <c r="J45" s="1647">
        <v>0</v>
      </c>
      <c r="K45" s="971">
        <v>0</v>
      </c>
      <c r="L45" s="971">
        <v>0</v>
      </c>
      <c r="M45" s="973"/>
      <c r="N45" s="973"/>
      <c r="O45" s="971">
        <v>0</v>
      </c>
      <c r="P45" s="2560" t="s">
        <v>1011</v>
      </c>
      <c r="Q45" s="2560"/>
      <c r="R45" s="971">
        <v>0</v>
      </c>
      <c r="S45" s="2558" t="s">
        <v>1012</v>
      </c>
      <c r="T45" s="2558"/>
      <c r="U45" s="971">
        <v>0</v>
      </c>
      <c r="V45" s="971">
        <v>0</v>
      </c>
      <c r="W45" s="971"/>
      <c r="X45" s="971">
        <v>0</v>
      </c>
    </row>
    <row r="46" spans="1:24" ht="20.100000000000001" customHeight="1" x14ac:dyDescent="0.2">
      <c r="A46" s="971">
        <v>0</v>
      </c>
      <c r="F46" s="2556" t="s">
        <v>1013</v>
      </c>
      <c r="G46" s="2556"/>
      <c r="H46" s="971">
        <v>0</v>
      </c>
      <c r="I46" s="2559" t="s">
        <v>1008</v>
      </c>
      <c r="J46" s="2559"/>
      <c r="K46" s="971">
        <v>0</v>
      </c>
      <c r="L46" s="971">
        <v>0</v>
      </c>
      <c r="M46" s="973"/>
      <c r="N46" s="973"/>
      <c r="O46" s="971">
        <v>0</v>
      </c>
      <c r="P46" s="2560" t="s">
        <v>1014</v>
      </c>
      <c r="Q46" s="2560"/>
      <c r="R46" s="971">
        <v>0</v>
      </c>
      <c r="S46" s="2558" t="s">
        <v>1015</v>
      </c>
      <c r="T46" s="2558"/>
      <c r="U46" s="971">
        <v>0</v>
      </c>
      <c r="V46" s="971">
        <v>0</v>
      </c>
      <c r="W46" s="971"/>
      <c r="X46" s="971">
        <v>0</v>
      </c>
    </row>
    <row r="47" spans="1:24" ht="20.100000000000001" customHeight="1" x14ac:dyDescent="0.2">
      <c r="A47" s="971">
        <v>0</v>
      </c>
      <c r="B47" s="971">
        <v>0</v>
      </c>
      <c r="C47" s="971"/>
      <c r="D47" s="971"/>
      <c r="F47" s="1647">
        <v>0</v>
      </c>
      <c r="G47" s="1647">
        <v>0</v>
      </c>
      <c r="H47" s="971">
        <v>0</v>
      </c>
      <c r="I47" s="1647">
        <v>0</v>
      </c>
      <c r="J47" s="1647">
        <v>0</v>
      </c>
      <c r="K47" s="971">
        <v>0</v>
      </c>
      <c r="L47" s="971">
        <v>0</v>
      </c>
      <c r="M47" s="973"/>
      <c r="N47" s="973"/>
      <c r="O47" s="971">
        <v>0</v>
      </c>
      <c r="P47" s="2560" t="s">
        <v>1016</v>
      </c>
      <c r="Q47" s="2560"/>
      <c r="R47" s="971">
        <v>0</v>
      </c>
      <c r="S47" s="2558" t="s">
        <v>1017</v>
      </c>
      <c r="T47" s="2558"/>
      <c r="U47" s="971">
        <v>0</v>
      </c>
      <c r="V47" s="971">
        <v>0</v>
      </c>
      <c r="W47" s="971"/>
      <c r="X47" s="971">
        <v>0</v>
      </c>
    </row>
    <row r="48" spans="1:24" ht="20.100000000000001" customHeight="1" x14ac:dyDescent="0.2">
      <c r="A48" s="971">
        <v>0</v>
      </c>
      <c r="B48" s="971">
        <v>0</v>
      </c>
      <c r="C48" s="971"/>
      <c r="D48" s="971"/>
      <c r="F48" s="2556" t="s">
        <v>1018</v>
      </c>
      <c r="G48" s="2556"/>
      <c r="H48" s="971">
        <v>0</v>
      </c>
      <c r="I48" s="2559" t="s">
        <v>1019</v>
      </c>
      <c r="J48" s="2559"/>
      <c r="K48" s="971">
        <v>0</v>
      </c>
      <c r="L48" s="971">
        <v>0</v>
      </c>
      <c r="M48" s="973"/>
      <c r="N48" s="973"/>
      <c r="O48" s="971">
        <v>0</v>
      </c>
      <c r="P48" s="2560" t="s">
        <v>1020</v>
      </c>
      <c r="Q48" s="2560"/>
      <c r="R48" s="971">
        <v>0</v>
      </c>
      <c r="S48" s="2558" t="s">
        <v>1021</v>
      </c>
      <c r="T48" s="2558"/>
      <c r="U48" s="971">
        <v>0</v>
      </c>
      <c r="V48" s="971">
        <v>0</v>
      </c>
      <c r="W48" s="971"/>
      <c r="X48" s="971">
        <v>0</v>
      </c>
    </row>
    <row r="49" spans="1:24" ht="20.100000000000001" customHeight="1" x14ac:dyDescent="0.2">
      <c r="A49" s="971">
        <v>0</v>
      </c>
      <c r="B49" s="971">
        <v>0</v>
      </c>
      <c r="C49" s="971"/>
      <c r="D49" s="971"/>
      <c r="F49" s="1647">
        <v>0</v>
      </c>
      <c r="G49" s="1647">
        <v>0</v>
      </c>
      <c r="H49" s="971">
        <v>0</v>
      </c>
      <c r="I49" s="1647">
        <v>0</v>
      </c>
      <c r="J49" s="1647">
        <v>0</v>
      </c>
      <c r="K49" s="971">
        <v>0</v>
      </c>
      <c r="L49" s="971">
        <v>0</v>
      </c>
      <c r="M49" s="971">
        <v>0</v>
      </c>
      <c r="N49" s="971"/>
      <c r="O49" s="971">
        <v>0</v>
      </c>
      <c r="P49" s="971">
        <v>0</v>
      </c>
      <c r="Q49" s="971"/>
      <c r="R49" s="971">
        <v>0</v>
      </c>
      <c r="S49" s="2558" t="s">
        <v>1003</v>
      </c>
      <c r="T49" s="2558"/>
      <c r="U49" s="971">
        <v>0</v>
      </c>
      <c r="V49" s="971">
        <v>0</v>
      </c>
      <c r="W49" s="971"/>
      <c r="X49" s="971">
        <v>0</v>
      </c>
    </row>
    <row r="50" spans="1:24" ht="20.100000000000001" customHeight="1" x14ac:dyDescent="0.2">
      <c r="A50" s="971">
        <v>0</v>
      </c>
      <c r="B50" s="971">
        <v>0</v>
      </c>
      <c r="C50" s="971"/>
      <c r="D50" s="971"/>
      <c r="F50" s="2556" t="s">
        <v>1022</v>
      </c>
      <c r="G50" s="2556"/>
      <c r="H50" s="971">
        <v>0</v>
      </c>
      <c r="I50" s="2559" t="s">
        <v>1023</v>
      </c>
      <c r="J50" s="2559"/>
      <c r="K50" s="971">
        <v>0</v>
      </c>
      <c r="L50" s="971">
        <v>0</v>
      </c>
      <c r="M50" s="971">
        <v>0</v>
      </c>
      <c r="N50" s="971"/>
      <c r="O50" s="971">
        <v>0</v>
      </c>
      <c r="P50" s="971">
        <v>0</v>
      </c>
      <c r="Q50" s="971"/>
      <c r="R50" s="971">
        <v>0</v>
      </c>
      <c r="S50" s="2558" t="s">
        <v>1024</v>
      </c>
      <c r="T50" s="2558"/>
      <c r="U50" s="971">
        <v>0</v>
      </c>
      <c r="V50" s="971">
        <v>0</v>
      </c>
      <c r="W50" s="971"/>
      <c r="X50" s="971">
        <v>0</v>
      </c>
    </row>
    <row r="51" spans="1:24" ht="20.100000000000001" customHeight="1" x14ac:dyDescent="0.2">
      <c r="A51" s="971">
        <v>0</v>
      </c>
      <c r="B51" s="971">
        <v>0</v>
      </c>
      <c r="C51" s="971"/>
      <c r="D51" s="971"/>
      <c r="F51" s="1647">
        <v>0</v>
      </c>
      <c r="G51" s="1647"/>
      <c r="H51" s="971">
        <v>0</v>
      </c>
      <c r="I51" s="1647">
        <v>0</v>
      </c>
      <c r="J51" s="1647"/>
      <c r="K51" s="971">
        <v>0</v>
      </c>
      <c r="L51" s="971">
        <v>0</v>
      </c>
      <c r="M51" s="971">
        <v>0</v>
      </c>
      <c r="N51" s="971"/>
      <c r="O51" s="971">
        <v>0</v>
      </c>
      <c r="P51" s="971">
        <v>0</v>
      </c>
      <c r="Q51" s="971"/>
      <c r="R51" s="971">
        <v>0</v>
      </c>
      <c r="S51" s="2558" t="s">
        <v>1005</v>
      </c>
      <c r="T51" s="2558"/>
      <c r="U51" s="971">
        <v>0</v>
      </c>
      <c r="V51" s="971">
        <v>0</v>
      </c>
      <c r="W51" s="971"/>
      <c r="X51" s="971">
        <v>0</v>
      </c>
    </row>
    <row r="52" spans="1:24" ht="20.100000000000001" customHeight="1" x14ac:dyDescent="0.2">
      <c r="A52" s="971">
        <v>0</v>
      </c>
      <c r="B52" s="971">
        <v>0</v>
      </c>
      <c r="C52" s="971"/>
      <c r="D52" s="971"/>
      <c r="F52" s="2556" t="s">
        <v>1025</v>
      </c>
      <c r="G52" s="2556"/>
      <c r="H52" s="971">
        <v>0</v>
      </c>
      <c r="I52" s="2559" t="s">
        <v>1026</v>
      </c>
      <c r="J52" s="2559"/>
      <c r="K52" s="971">
        <v>0</v>
      </c>
      <c r="L52" s="971">
        <v>0</v>
      </c>
      <c r="M52" s="971">
        <v>0</v>
      </c>
      <c r="N52" s="971"/>
      <c r="O52" s="971">
        <v>0</v>
      </c>
      <c r="P52" s="971">
        <v>0</v>
      </c>
      <c r="Q52" s="971"/>
      <c r="R52" s="971">
        <v>0</v>
      </c>
      <c r="S52" s="2558" t="s">
        <v>1009</v>
      </c>
      <c r="T52" s="2558"/>
      <c r="U52" s="971">
        <v>0</v>
      </c>
      <c r="V52" s="971">
        <v>0</v>
      </c>
      <c r="W52" s="971"/>
      <c r="X52" s="971">
        <v>0</v>
      </c>
    </row>
    <row r="53" spans="1:24" ht="20.100000000000001" customHeight="1" x14ac:dyDescent="0.2">
      <c r="A53" s="971">
        <v>0</v>
      </c>
      <c r="B53" s="971">
        <v>0</v>
      </c>
      <c r="C53" s="971"/>
      <c r="D53" s="971"/>
      <c r="F53" s="1647">
        <v>0</v>
      </c>
      <c r="G53" s="1647">
        <v>0</v>
      </c>
      <c r="H53" s="971">
        <v>0</v>
      </c>
      <c r="I53" s="1647">
        <v>0</v>
      </c>
      <c r="J53" s="1647">
        <v>0</v>
      </c>
      <c r="K53" s="971">
        <v>0</v>
      </c>
      <c r="L53" s="971">
        <v>0</v>
      </c>
      <c r="M53" s="971">
        <v>0</v>
      </c>
      <c r="N53" s="971"/>
      <c r="O53" s="971">
        <v>0</v>
      </c>
      <c r="P53" s="971">
        <v>0</v>
      </c>
      <c r="Q53" s="971"/>
      <c r="R53" s="971">
        <v>0</v>
      </c>
      <c r="S53" s="2558" t="s">
        <v>1027</v>
      </c>
      <c r="T53" s="2558"/>
      <c r="U53" s="971">
        <v>0</v>
      </c>
      <c r="V53" s="971">
        <v>0</v>
      </c>
      <c r="W53" s="971"/>
      <c r="X53" s="971">
        <v>0</v>
      </c>
    </row>
    <row r="54" spans="1:24" ht="20.100000000000001" customHeight="1" x14ac:dyDescent="0.2">
      <c r="A54" s="971">
        <v>0</v>
      </c>
      <c r="B54" s="971">
        <v>0</v>
      </c>
      <c r="C54" s="971"/>
      <c r="D54" s="971"/>
      <c r="F54" s="2556" t="s">
        <v>1028</v>
      </c>
      <c r="G54" s="2556"/>
      <c r="H54" s="971">
        <v>0</v>
      </c>
      <c r="I54" s="2559" t="s">
        <v>1029</v>
      </c>
      <c r="J54" s="2559"/>
      <c r="K54" s="971">
        <v>0</v>
      </c>
      <c r="L54" s="971">
        <v>0</v>
      </c>
      <c r="M54" s="971">
        <v>0</v>
      </c>
      <c r="N54" s="971"/>
      <c r="O54" s="971">
        <v>0</v>
      </c>
      <c r="P54" s="971">
        <v>0</v>
      </c>
      <c r="Q54" s="971"/>
      <c r="R54" s="971">
        <v>0</v>
      </c>
      <c r="S54" s="2558" t="s">
        <v>1011</v>
      </c>
      <c r="T54" s="2558"/>
      <c r="U54" s="971">
        <v>0</v>
      </c>
      <c r="V54" s="971">
        <v>0</v>
      </c>
      <c r="W54" s="971"/>
      <c r="X54" s="971">
        <v>0</v>
      </c>
    </row>
    <row r="55" spans="1:24" ht="20.100000000000001" customHeight="1" x14ac:dyDescent="0.2">
      <c r="A55" s="971">
        <v>0</v>
      </c>
      <c r="B55" s="971">
        <v>0</v>
      </c>
      <c r="C55" s="971"/>
      <c r="D55" s="971"/>
      <c r="F55" s="1647">
        <v>0</v>
      </c>
      <c r="G55" s="1647"/>
      <c r="H55" s="971">
        <v>0</v>
      </c>
      <c r="I55" s="1647">
        <v>0</v>
      </c>
      <c r="J55" s="1647"/>
      <c r="K55" s="971">
        <v>0</v>
      </c>
      <c r="L55" s="971">
        <v>0</v>
      </c>
      <c r="M55" s="971">
        <v>0</v>
      </c>
      <c r="N55" s="971"/>
      <c r="O55" s="971">
        <v>0</v>
      </c>
      <c r="P55" s="971">
        <v>0</v>
      </c>
      <c r="Q55" s="971"/>
      <c r="R55" s="971">
        <v>0</v>
      </c>
      <c r="S55" s="2558" t="s">
        <v>1014</v>
      </c>
      <c r="T55" s="2558"/>
      <c r="U55" s="971">
        <v>0</v>
      </c>
      <c r="V55" s="971">
        <v>0</v>
      </c>
      <c r="W55" s="971"/>
      <c r="X55" s="971">
        <v>0</v>
      </c>
    </row>
    <row r="56" spans="1:24" ht="20.100000000000001" customHeight="1" x14ac:dyDescent="0.2">
      <c r="A56" s="971">
        <v>0</v>
      </c>
      <c r="B56" s="971">
        <v>0</v>
      </c>
      <c r="C56" s="971"/>
      <c r="D56" s="971"/>
      <c r="F56" s="2556" t="s">
        <v>1030</v>
      </c>
      <c r="G56" s="2556"/>
      <c r="H56" s="971">
        <v>0</v>
      </c>
      <c r="I56" s="2559" t="s">
        <v>1031</v>
      </c>
      <c r="J56" s="2559"/>
      <c r="K56" s="971">
        <v>0</v>
      </c>
      <c r="L56" s="971">
        <v>0</v>
      </c>
      <c r="M56" s="971">
        <v>0</v>
      </c>
      <c r="N56" s="971"/>
      <c r="O56" s="971">
        <v>0</v>
      </c>
      <c r="P56" s="971">
        <v>0</v>
      </c>
      <c r="Q56" s="971"/>
      <c r="R56" s="971">
        <v>0</v>
      </c>
      <c r="S56" s="2558" t="s">
        <v>1016</v>
      </c>
      <c r="T56" s="2558"/>
      <c r="U56" s="971">
        <v>0</v>
      </c>
      <c r="V56" s="971">
        <v>0</v>
      </c>
      <c r="W56" s="971"/>
      <c r="X56" s="971">
        <v>0</v>
      </c>
    </row>
    <row r="57" spans="1:24" ht="20.100000000000001" customHeight="1" x14ac:dyDescent="0.2">
      <c r="A57" s="971">
        <v>0</v>
      </c>
      <c r="B57" s="971">
        <v>0</v>
      </c>
      <c r="C57" s="971"/>
      <c r="D57" s="971"/>
      <c r="F57" s="1648"/>
      <c r="G57" s="1648"/>
      <c r="I57" s="1648"/>
      <c r="J57" s="1648"/>
      <c r="K57" s="971">
        <v>0</v>
      </c>
      <c r="L57" s="971">
        <v>0</v>
      </c>
      <c r="M57" s="971">
        <v>0</v>
      </c>
      <c r="N57" s="971"/>
      <c r="O57" s="971">
        <v>0</v>
      </c>
      <c r="P57" s="971">
        <v>0</v>
      </c>
      <c r="Q57" s="971"/>
      <c r="R57" s="971">
        <v>0</v>
      </c>
      <c r="S57" s="2558" t="s">
        <v>1020</v>
      </c>
      <c r="T57" s="2558"/>
      <c r="U57" s="971">
        <v>0</v>
      </c>
      <c r="V57" s="971">
        <v>0</v>
      </c>
      <c r="W57" s="971"/>
      <c r="X57" s="971">
        <v>0</v>
      </c>
    </row>
    <row r="58" spans="1:24" ht="20.100000000000001" customHeight="1" x14ac:dyDescent="0.2">
      <c r="A58" s="971">
        <v>0</v>
      </c>
      <c r="B58" s="971">
        <v>0</v>
      </c>
      <c r="C58" s="971"/>
      <c r="D58" s="971"/>
      <c r="F58" s="2556" t="s">
        <v>1032</v>
      </c>
      <c r="G58" s="2556"/>
      <c r="H58" s="971">
        <v>0</v>
      </c>
      <c r="I58" s="2559" t="s">
        <v>1033</v>
      </c>
      <c r="J58" s="2559"/>
      <c r="K58" s="971">
        <v>0</v>
      </c>
      <c r="L58" s="971">
        <v>0</v>
      </c>
      <c r="M58" s="971">
        <v>0</v>
      </c>
      <c r="N58" s="971"/>
      <c r="O58" s="971">
        <v>0</v>
      </c>
      <c r="P58" s="971">
        <v>0</v>
      </c>
      <c r="Q58" s="971"/>
      <c r="R58" s="971">
        <v>0</v>
      </c>
      <c r="S58" s="971">
        <v>0</v>
      </c>
      <c r="T58" s="971"/>
      <c r="U58" s="971">
        <v>0</v>
      </c>
      <c r="V58" s="971">
        <v>0</v>
      </c>
      <c r="W58" s="971"/>
      <c r="X58" s="971">
        <v>0</v>
      </c>
    </row>
    <row r="59" spans="1:24" ht="20.100000000000001" customHeight="1" x14ac:dyDescent="0.2">
      <c r="A59" s="971">
        <v>0</v>
      </c>
      <c r="B59" s="971">
        <v>0</v>
      </c>
      <c r="C59" s="971"/>
      <c r="D59" s="971"/>
      <c r="F59" s="1647">
        <v>0</v>
      </c>
      <c r="G59" s="1647"/>
      <c r="H59" s="971">
        <v>0</v>
      </c>
      <c r="I59" s="1647">
        <v>0</v>
      </c>
      <c r="J59" s="1647"/>
      <c r="K59" s="971">
        <v>0</v>
      </c>
      <c r="L59" s="971">
        <v>0</v>
      </c>
      <c r="M59" s="971">
        <v>0</v>
      </c>
      <c r="N59" s="971"/>
      <c r="O59" s="971">
        <v>0</v>
      </c>
      <c r="P59" s="971">
        <v>0</v>
      </c>
      <c r="Q59" s="971"/>
      <c r="R59" s="971">
        <v>0</v>
      </c>
      <c r="S59" s="971">
        <v>0</v>
      </c>
      <c r="T59" s="971"/>
      <c r="U59" s="971">
        <v>0</v>
      </c>
      <c r="V59" s="971">
        <v>0</v>
      </c>
      <c r="W59" s="971"/>
      <c r="X59" s="971">
        <v>0</v>
      </c>
    </row>
    <row r="60" spans="1:24" ht="12.75" customHeight="1" x14ac:dyDescent="0.2">
      <c r="F60" s="2556" t="s">
        <v>1034</v>
      </c>
      <c r="G60" s="2556"/>
      <c r="H60" s="971">
        <v>0</v>
      </c>
      <c r="I60" s="2559" t="s">
        <v>1035</v>
      </c>
      <c r="J60" s="2559"/>
    </row>
    <row r="61" spans="1:24" x14ac:dyDescent="0.2">
      <c r="F61" s="1647">
        <v>0</v>
      </c>
      <c r="G61" s="1647"/>
      <c r="H61" s="971">
        <v>0</v>
      </c>
      <c r="I61" s="1647">
        <v>0</v>
      </c>
      <c r="J61" s="1647"/>
    </row>
    <row r="62" spans="1:24" ht="15.75" customHeight="1" x14ac:dyDescent="0.2">
      <c r="F62" s="2556" t="s">
        <v>1036</v>
      </c>
      <c r="G62" s="2556"/>
      <c r="H62" s="971">
        <v>0</v>
      </c>
      <c r="I62" s="2557" t="s">
        <v>1037</v>
      </c>
      <c r="J62" s="2557"/>
    </row>
    <row r="63" spans="1:24" ht="12.75" customHeight="1" x14ac:dyDescent="0.2">
      <c r="F63" s="1647">
        <v>0</v>
      </c>
      <c r="G63" s="1647"/>
      <c r="H63" s="971">
        <v>0</v>
      </c>
      <c r="I63" s="1647">
        <v>0</v>
      </c>
      <c r="J63" s="1647"/>
    </row>
    <row r="64" spans="1:24" ht="15.75" x14ac:dyDescent="0.2">
      <c r="F64" s="2556" t="s">
        <v>1038</v>
      </c>
      <c r="G64" s="2556"/>
      <c r="H64" s="971">
        <v>0</v>
      </c>
      <c r="I64" s="2557" t="s">
        <v>1039</v>
      </c>
      <c r="J64" s="2557"/>
    </row>
    <row r="65" spans="6:10" ht="15.75" customHeight="1" x14ac:dyDescent="0.2">
      <c r="F65" s="1647">
        <v>0</v>
      </c>
      <c r="G65" s="1647"/>
      <c r="H65" s="971">
        <v>0</v>
      </c>
      <c r="I65" s="1647">
        <v>0</v>
      </c>
      <c r="J65" s="1647"/>
    </row>
    <row r="66" spans="6:10" ht="12.75" customHeight="1" x14ac:dyDescent="0.2">
      <c r="F66" s="2556" t="s">
        <v>695</v>
      </c>
      <c r="G66" s="2556"/>
      <c r="H66" s="971">
        <v>0</v>
      </c>
      <c r="I66" s="2557" t="s">
        <v>1040</v>
      </c>
      <c r="J66" s="2557"/>
    </row>
    <row r="67" spans="6:10" x14ac:dyDescent="0.2">
      <c r="F67" s="1647">
        <v>0</v>
      </c>
      <c r="G67" s="1647"/>
      <c r="H67" s="971">
        <v>0</v>
      </c>
      <c r="I67" s="1647">
        <v>0</v>
      </c>
      <c r="J67" s="1647"/>
    </row>
    <row r="68" spans="6:10" ht="15.75" customHeight="1" x14ac:dyDescent="0.2">
      <c r="F68" s="2556" t="s">
        <v>1041</v>
      </c>
      <c r="G68" s="2556"/>
      <c r="H68" s="971">
        <v>0</v>
      </c>
      <c r="I68" s="2557" t="s">
        <v>1042</v>
      </c>
      <c r="J68" s="2557"/>
    </row>
    <row r="69" spans="6:10" ht="12.75" customHeight="1" x14ac:dyDescent="0.2">
      <c r="F69" s="1647">
        <v>0</v>
      </c>
      <c r="G69" s="1647"/>
      <c r="H69" s="971">
        <v>0</v>
      </c>
      <c r="I69" s="1647">
        <v>0</v>
      </c>
      <c r="J69" s="1647"/>
    </row>
    <row r="70" spans="6:10" ht="15.75" x14ac:dyDescent="0.2">
      <c r="F70" s="2556" t="s">
        <v>960</v>
      </c>
      <c r="G70" s="2556"/>
      <c r="H70" s="971">
        <v>0</v>
      </c>
      <c r="I70" s="2557" t="s">
        <v>1043</v>
      </c>
      <c r="J70" s="2557"/>
    </row>
    <row r="71" spans="6:10" ht="15.75" customHeight="1" x14ac:dyDescent="0.2">
      <c r="F71" s="1647">
        <v>0</v>
      </c>
      <c r="G71" s="1647"/>
      <c r="H71" s="971">
        <v>0</v>
      </c>
      <c r="I71" s="1647">
        <v>0</v>
      </c>
      <c r="J71" s="1647"/>
    </row>
    <row r="72" spans="6:10" ht="12.75" customHeight="1" x14ac:dyDescent="0.2">
      <c r="F72" s="2556" t="s">
        <v>1044</v>
      </c>
      <c r="G72" s="2556"/>
      <c r="H72" s="971">
        <v>0</v>
      </c>
      <c r="I72" s="2557" t="s">
        <v>1045</v>
      </c>
      <c r="J72" s="2557"/>
    </row>
    <row r="73" spans="6:10" x14ac:dyDescent="0.2">
      <c r="F73" s="1647">
        <v>0</v>
      </c>
      <c r="G73" s="1647"/>
      <c r="H73" s="971">
        <v>0</v>
      </c>
      <c r="I73" s="1647">
        <v>0</v>
      </c>
      <c r="J73" s="1647"/>
    </row>
    <row r="74" spans="6:10" ht="15.75" customHeight="1" x14ac:dyDescent="0.2">
      <c r="F74" s="2556" t="s">
        <v>1046</v>
      </c>
      <c r="G74" s="2556"/>
      <c r="H74" s="971">
        <v>0</v>
      </c>
      <c r="I74" s="2557" t="s">
        <v>1047</v>
      </c>
      <c r="J74" s="2557"/>
    </row>
    <row r="75" spans="6:10" ht="12.75" customHeight="1" x14ac:dyDescent="0.2">
      <c r="F75" s="1647">
        <v>0</v>
      </c>
      <c r="G75" s="1647"/>
      <c r="H75" s="971">
        <v>0</v>
      </c>
      <c r="I75" s="1647">
        <v>0</v>
      </c>
      <c r="J75" s="1647"/>
    </row>
    <row r="76" spans="6:10" ht="15.75" x14ac:dyDescent="0.2">
      <c r="F76" s="2556" t="s">
        <v>1048</v>
      </c>
      <c r="G76" s="2556"/>
      <c r="H76" s="971">
        <v>0</v>
      </c>
      <c r="I76" s="2557" t="s">
        <v>1049</v>
      </c>
      <c r="J76" s="2557"/>
    </row>
    <row r="77" spans="6:10" ht="15.75" customHeight="1" x14ac:dyDescent="0.2">
      <c r="F77" s="1647">
        <v>0</v>
      </c>
      <c r="G77" s="1647">
        <v>0</v>
      </c>
      <c r="H77" s="971">
        <v>0</v>
      </c>
      <c r="I77" s="1647">
        <v>0</v>
      </c>
      <c r="J77" s="1647">
        <v>0</v>
      </c>
    </row>
    <row r="78" spans="6:10" ht="12.75" customHeight="1" x14ac:dyDescent="0.2">
      <c r="F78" s="2556" t="s">
        <v>1050</v>
      </c>
      <c r="G78" s="2556"/>
      <c r="H78" s="971">
        <v>0</v>
      </c>
      <c r="I78" s="2557" t="s">
        <v>1051</v>
      </c>
      <c r="J78" s="2557"/>
    </row>
    <row r="79" spans="6:10" x14ac:dyDescent="0.2">
      <c r="F79" s="971">
        <v>0</v>
      </c>
      <c r="G79" s="971"/>
      <c r="H79" s="971">
        <v>0</v>
      </c>
      <c r="I79" s="971">
        <v>0</v>
      </c>
      <c r="J79" s="971"/>
    </row>
    <row r="80" spans="6:10" ht="15.75" customHeight="1" x14ac:dyDescent="0.2"/>
    <row r="81" spans="6:10" ht="12.75" customHeight="1" x14ac:dyDescent="0.2">
      <c r="F81" s="971">
        <v>0</v>
      </c>
      <c r="G81" s="971"/>
      <c r="H81" s="971">
        <v>0</v>
      </c>
      <c r="I81" s="971">
        <v>0</v>
      </c>
      <c r="J81" s="971"/>
    </row>
  </sheetData>
  <mergeCells count="238">
    <mergeCell ref="F3:G3"/>
    <mergeCell ref="I3:J3"/>
    <mergeCell ref="M3:W3"/>
    <mergeCell ref="C4:D5"/>
    <mergeCell ref="F4:G5"/>
    <mergeCell ref="I4:J5"/>
    <mergeCell ref="M4:N5"/>
    <mergeCell ref="P4:Q5"/>
    <mergeCell ref="B2:X2"/>
    <mergeCell ref="S4:T5"/>
    <mergeCell ref="V4:W5"/>
    <mergeCell ref="C6:D6"/>
    <mergeCell ref="F6:G6"/>
    <mergeCell ref="I6:J6"/>
    <mergeCell ref="M6:N6"/>
    <mergeCell ref="P6:Q6"/>
    <mergeCell ref="S6:T6"/>
    <mergeCell ref="P8:Q8"/>
    <mergeCell ref="S8:T8"/>
    <mergeCell ref="V8:W8"/>
    <mergeCell ref="C9:D9"/>
    <mergeCell ref="M9:N9"/>
    <mergeCell ref="P9:Q9"/>
    <mergeCell ref="S9:T9"/>
    <mergeCell ref="V9:W9"/>
    <mergeCell ref="C7:D7"/>
    <mergeCell ref="V10:W10"/>
    <mergeCell ref="C11:D11"/>
    <mergeCell ref="M11:N11"/>
    <mergeCell ref="P11:Q11"/>
    <mergeCell ref="S11:T11"/>
    <mergeCell ref="V11:W11"/>
    <mergeCell ref="C10:D10"/>
    <mergeCell ref="F10:G10"/>
    <mergeCell ref="I10:J10"/>
    <mergeCell ref="M10:N10"/>
    <mergeCell ref="P10:Q10"/>
    <mergeCell ref="S10:T10"/>
    <mergeCell ref="C8:D8"/>
    <mergeCell ref="F8:G8"/>
    <mergeCell ref="I8:J8"/>
    <mergeCell ref="M8:N8"/>
    <mergeCell ref="V12:W12"/>
    <mergeCell ref="C13:D13"/>
    <mergeCell ref="M13:N13"/>
    <mergeCell ref="P13:Q13"/>
    <mergeCell ref="S13:T13"/>
    <mergeCell ref="V13:W13"/>
    <mergeCell ref="C12:D12"/>
    <mergeCell ref="F12:G12"/>
    <mergeCell ref="I12:J12"/>
    <mergeCell ref="M12:N12"/>
    <mergeCell ref="P12:Q12"/>
    <mergeCell ref="S12:T12"/>
    <mergeCell ref="V14:W14"/>
    <mergeCell ref="C15:D15"/>
    <mergeCell ref="M15:N15"/>
    <mergeCell ref="P15:Q15"/>
    <mergeCell ref="S15:T15"/>
    <mergeCell ref="V15:W15"/>
    <mergeCell ref="C14:D14"/>
    <mergeCell ref="F14:G14"/>
    <mergeCell ref="I14:J14"/>
    <mergeCell ref="M14:N14"/>
    <mergeCell ref="P14:Q14"/>
    <mergeCell ref="S14:T14"/>
    <mergeCell ref="V16:W16"/>
    <mergeCell ref="C17:D17"/>
    <mergeCell ref="M17:N17"/>
    <mergeCell ref="P17:Q17"/>
    <mergeCell ref="S17:T17"/>
    <mergeCell ref="V17:W17"/>
    <mergeCell ref="C16:D16"/>
    <mergeCell ref="F16:G16"/>
    <mergeCell ref="I16:J16"/>
    <mergeCell ref="M16:N16"/>
    <mergeCell ref="P16:Q16"/>
    <mergeCell ref="S16:T16"/>
    <mergeCell ref="V18:W18"/>
    <mergeCell ref="C19:D19"/>
    <mergeCell ref="M19:N19"/>
    <mergeCell ref="P19:Q19"/>
    <mergeCell ref="S19:T19"/>
    <mergeCell ref="V19:W19"/>
    <mergeCell ref="C18:D18"/>
    <mergeCell ref="F18:G18"/>
    <mergeCell ref="I18:J18"/>
    <mergeCell ref="M18:N18"/>
    <mergeCell ref="P18:Q18"/>
    <mergeCell ref="S18:T18"/>
    <mergeCell ref="C22:D22"/>
    <mergeCell ref="F22:G22"/>
    <mergeCell ref="I22:J22"/>
    <mergeCell ref="M22:N22"/>
    <mergeCell ref="P22:Q22"/>
    <mergeCell ref="S22:T22"/>
    <mergeCell ref="V20:W20"/>
    <mergeCell ref="C21:D21"/>
    <mergeCell ref="M21:N21"/>
    <mergeCell ref="P21:Q21"/>
    <mergeCell ref="S21:T21"/>
    <mergeCell ref="V21:W21"/>
    <mergeCell ref="C20:D20"/>
    <mergeCell ref="F20:G20"/>
    <mergeCell ref="I20:J20"/>
    <mergeCell ref="M20:N20"/>
    <mergeCell ref="P20:Q20"/>
    <mergeCell ref="S20:T20"/>
    <mergeCell ref="V22:W22"/>
    <mergeCell ref="M23:N23"/>
    <mergeCell ref="P23:Q23"/>
    <mergeCell ref="S23:T23"/>
    <mergeCell ref="V23:W23"/>
    <mergeCell ref="F24:G24"/>
    <mergeCell ref="I24:J24"/>
    <mergeCell ref="M24:N24"/>
    <mergeCell ref="P24:Q24"/>
    <mergeCell ref="S24:T24"/>
    <mergeCell ref="V24:W24"/>
    <mergeCell ref="M25:N25"/>
    <mergeCell ref="P25:Q25"/>
    <mergeCell ref="S25:T25"/>
    <mergeCell ref="V25:W25"/>
    <mergeCell ref="F26:G26"/>
    <mergeCell ref="I26:J26"/>
    <mergeCell ref="M26:N26"/>
    <mergeCell ref="P26:Q26"/>
    <mergeCell ref="S26:T26"/>
    <mergeCell ref="V26:W26"/>
    <mergeCell ref="M27:N27"/>
    <mergeCell ref="P27:Q27"/>
    <mergeCell ref="S27:T27"/>
    <mergeCell ref="V27:W27"/>
    <mergeCell ref="F28:G28"/>
    <mergeCell ref="I28:J28"/>
    <mergeCell ref="M28:N28"/>
    <mergeCell ref="P28:Q28"/>
    <mergeCell ref="S28:T28"/>
    <mergeCell ref="P31:Q31"/>
    <mergeCell ref="S31:T31"/>
    <mergeCell ref="F32:G32"/>
    <mergeCell ref="I32:J32"/>
    <mergeCell ref="P32:Q32"/>
    <mergeCell ref="S32:T32"/>
    <mergeCell ref="M29:N29"/>
    <mergeCell ref="P29:Q29"/>
    <mergeCell ref="S29:T29"/>
    <mergeCell ref="F30:G30"/>
    <mergeCell ref="I30:J30"/>
    <mergeCell ref="P30:Q30"/>
    <mergeCell ref="S30:T30"/>
    <mergeCell ref="P35:Q35"/>
    <mergeCell ref="S35:T35"/>
    <mergeCell ref="F36:G36"/>
    <mergeCell ref="I36:J36"/>
    <mergeCell ref="P36:Q36"/>
    <mergeCell ref="S36:T36"/>
    <mergeCell ref="P33:Q33"/>
    <mergeCell ref="S33:T33"/>
    <mergeCell ref="F34:G34"/>
    <mergeCell ref="I34:J34"/>
    <mergeCell ref="P34:Q34"/>
    <mergeCell ref="S34:T34"/>
    <mergeCell ref="P39:Q39"/>
    <mergeCell ref="S39:T39"/>
    <mergeCell ref="F40:G40"/>
    <mergeCell ref="I40:J40"/>
    <mergeCell ref="P40:Q40"/>
    <mergeCell ref="S40:T40"/>
    <mergeCell ref="P37:Q37"/>
    <mergeCell ref="S37:T37"/>
    <mergeCell ref="F38:G38"/>
    <mergeCell ref="I38:J38"/>
    <mergeCell ref="P38:Q38"/>
    <mergeCell ref="S38:T38"/>
    <mergeCell ref="P43:Q43"/>
    <mergeCell ref="S43:T43"/>
    <mergeCell ref="F44:G44"/>
    <mergeCell ref="I44:J44"/>
    <mergeCell ref="P44:Q44"/>
    <mergeCell ref="S44:T44"/>
    <mergeCell ref="P41:Q41"/>
    <mergeCell ref="S41:T41"/>
    <mergeCell ref="F42:G42"/>
    <mergeCell ref="I42:J42"/>
    <mergeCell ref="P42:Q42"/>
    <mergeCell ref="S42:T42"/>
    <mergeCell ref="P47:Q47"/>
    <mergeCell ref="S47:T47"/>
    <mergeCell ref="F48:G48"/>
    <mergeCell ref="I48:J48"/>
    <mergeCell ref="P48:Q48"/>
    <mergeCell ref="S48:T48"/>
    <mergeCell ref="P45:Q45"/>
    <mergeCell ref="S45:T45"/>
    <mergeCell ref="F46:G46"/>
    <mergeCell ref="I46:J46"/>
    <mergeCell ref="P46:Q46"/>
    <mergeCell ref="S46:T46"/>
    <mergeCell ref="S53:T53"/>
    <mergeCell ref="F54:G54"/>
    <mergeCell ref="I54:J54"/>
    <mergeCell ref="S54:T54"/>
    <mergeCell ref="S55:T55"/>
    <mergeCell ref="F56:G56"/>
    <mergeCell ref="I56:J56"/>
    <mergeCell ref="S56:T56"/>
    <mergeCell ref="S49:T49"/>
    <mergeCell ref="F50:G50"/>
    <mergeCell ref="I50:J50"/>
    <mergeCell ref="S50:T50"/>
    <mergeCell ref="S51:T51"/>
    <mergeCell ref="F52:G52"/>
    <mergeCell ref="I52:J52"/>
    <mergeCell ref="S52:T52"/>
    <mergeCell ref="F64:G64"/>
    <mergeCell ref="I64:J64"/>
    <mergeCell ref="F66:G66"/>
    <mergeCell ref="I66:J66"/>
    <mergeCell ref="F68:G68"/>
    <mergeCell ref="I68:J68"/>
    <mergeCell ref="S57:T57"/>
    <mergeCell ref="F58:G58"/>
    <mergeCell ref="I58:J58"/>
    <mergeCell ref="F60:G60"/>
    <mergeCell ref="I60:J60"/>
    <mergeCell ref="F62:G62"/>
    <mergeCell ref="I62:J62"/>
    <mergeCell ref="F76:G76"/>
    <mergeCell ref="I76:J76"/>
    <mergeCell ref="F78:G78"/>
    <mergeCell ref="I78:J78"/>
    <mergeCell ref="F70:G70"/>
    <mergeCell ref="I70:J70"/>
    <mergeCell ref="F72:G72"/>
    <mergeCell ref="I72:J72"/>
    <mergeCell ref="F74:G74"/>
    <mergeCell ref="I74:J74"/>
  </mergeCells>
  <printOptions horizontalCentered="1"/>
  <pageMargins left="0.59027777777777779" right="0" top="0.59027777777777779" bottom="0" header="0.51180555555555562" footer="0.51180555555555562"/>
  <pageSetup paperSize="9" scale="10" firstPageNumber="0" orientation="landscape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291AB-1946-4264-8D48-4C889EF4B760}">
  <sheetPr>
    <pageSetUpPr fitToPage="1"/>
  </sheetPr>
  <dimension ref="A1:AO731"/>
  <sheetViews>
    <sheetView showZeros="0" showWhiteSpace="0" zoomScale="77" zoomScaleNormal="77" zoomScalePageLayoutView="58" workbookViewId="0">
      <selection activeCell="R40" sqref="R40"/>
    </sheetView>
  </sheetViews>
  <sheetFormatPr baseColWidth="10" defaultRowHeight="15" x14ac:dyDescent="0.25"/>
  <cols>
    <col min="1" max="1" width="3.7109375" customWidth="1"/>
    <col min="2" max="14" width="11.7109375" customWidth="1"/>
    <col min="15" max="16384" width="11.42578125" style="45"/>
  </cols>
  <sheetData>
    <row r="1" spans="1:14" s="40" customFormat="1" ht="15" customHeight="1" thickBot="1" x14ac:dyDescent="0.3">
      <c r="A1" s="106">
        <v>3</v>
      </c>
      <c r="B1" s="106">
        <v>11</v>
      </c>
      <c r="C1" s="106">
        <v>11</v>
      </c>
      <c r="D1" s="106">
        <v>11</v>
      </c>
      <c r="E1" s="106">
        <v>11</v>
      </c>
      <c r="F1" s="106">
        <v>11</v>
      </c>
      <c r="G1" s="106">
        <v>11</v>
      </c>
      <c r="H1" s="106">
        <v>11</v>
      </c>
      <c r="I1" s="106">
        <v>11</v>
      </c>
      <c r="J1" s="106">
        <v>11</v>
      </c>
      <c r="K1" s="106">
        <v>11</v>
      </c>
      <c r="L1" s="106">
        <v>11</v>
      </c>
      <c r="M1" s="106">
        <v>11</v>
      </c>
      <c r="N1" s="106">
        <v>11</v>
      </c>
    </row>
    <row r="2" spans="1:14" s="40" customFormat="1" ht="15" customHeight="1" x14ac:dyDescent="0.25">
      <c r="A2" s="106"/>
      <c r="B2" s="2670" t="s">
        <v>677</v>
      </c>
      <c r="C2" s="2671"/>
      <c r="D2" s="2671"/>
      <c r="E2" s="2671"/>
      <c r="F2" s="2671"/>
      <c r="G2" s="2671"/>
      <c r="H2" s="2671"/>
      <c r="I2" s="2671"/>
      <c r="J2" s="2671"/>
      <c r="K2" s="2671"/>
      <c r="L2" s="2671"/>
      <c r="M2" s="2671"/>
      <c r="N2" s="2672"/>
    </row>
    <row r="3" spans="1:14" s="40" customFormat="1" ht="15" customHeight="1" x14ac:dyDescent="0.25">
      <c r="A3" s="106"/>
      <c r="B3" s="2673"/>
      <c r="C3" s="2674"/>
      <c r="D3" s="2674"/>
      <c r="E3" s="2674"/>
      <c r="F3" s="2674"/>
      <c r="G3" s="2674"/>
      <c r="H3" s="2674"/>
      <c r="I3" s="2674"/>
      <c r="J3" s="2674"/>
      <c r="K3" s="2674"/>
      <c r="L3" s="2674"/>
      <c r="M3" s="2674"/>
      <c r="N3" s="2675"/>
    </row>
    <row r="4" spans="1:14" s="40" customFormat="1" ht="15" customHeight="1" x14ac:dyDescent="0.25">
      <c r="A4" s="106"/>
      <c r="B4" s="2673"/>
      <c r="C4" s="2674"/>
      <c r="D4" s="2674"/>
      <c r="E4" s="2674"/>
      <c r="F4" s="2674"/>
      <c r="G4" s="2674"/>
      <c r="H4" s="2674"/>
      <c r="I4" s="2674"/>
      <c r="J4" s="2674"/>
      <c r="K4" s="2674"/>
      <c r="L4" s="2674"/>
      <c r="M4" s="2674"/>
      <c r="N4" s="2675"/>
    </row>
    <row r="5" spans="1:14" s="40" customFormat="1" ht="15" customHeight="1" thickBot="1" x14ac:dyDescent="0.3">
      <c r="A5" s="106"/>
      <c r="B5" s="2676"/>
      <c r="C5" s="2677"/>
      <c r="D5" s="2677"/>
      <c r="E5" s="2677"/>
      <c r="F5" s="2677"/>
      <c r="G5" s="2677"/>
      <c r="H5" s="2677"/>
      <c r="I5" s="2677"/>
      <c r="J5" s="2677"/>
      <c r="K5" s="2677"/>
      <c r="L5" s="2677"/>
      <c r="M5" s="2677"/>
      <c r="N5" s="2678"/>
    </row>
    <row r="6" spans="1:14" s="40" customFormat="1" ht="15" customHeight="1" x14ac:dyDescent="0.25">
      <c r="A6" s="106"/>
      <c r="B6" s="106"/>
      <c r="C6" s="106"/>
      <c r="D6" s="106"/>
      <c r="E6" s="106"/>
      <c r="F6" s="106"/>
      <c r="G6" s="106"/>
      <c r="H6" s="106"/>
      <c r="I6" s="106"/>
      <c r="J6" s="106"/>
      <c r="K6" s="106"/>
      <c r="L6" s="106"/>
      <c r="M6" s="106"/>
      <c r="N6" s="106"/>
    </row>
    <row r="7" spans="1:14" s="40" customFormat="1" ht="15" customHeight="1" x14ac:dyDescent="0.25">
      <c r="A7" s="106"/>
      <c r="B7" s="106"/>
      <c r="C7" s="106"/>
      <c r="D7" s="106"/>
      <c r="E7" s="106"/>
      <c r="F7" s="106"/>
      <c r="G7" s="106"/>
      <c r="H7" s="106"/>
      <c r="I7" s="106"/>
      <c r="J7" s="106"/>
      <c r="K7" s="106"/>
      <c r="L7" s="106"/>
      <c r="M7" s="106"/>
      <c r="N7" s="106"/>
    </row>
    <row r="8" spans="1:14" s="40" customFormat="1" ht="15.75" customHeight="1" thickBot="1" x14ac:dyDescent="0.3">
      <c r="A8" s="1836" t="s">
        <v>109</v>
      </c>
      <c r="B8" s="2679" t="str">
        <f>B9</f>
        <v>COUSSIN COEUR DE LA SAINT VALENTIN 2014</v>
      </c>
      <c r="C8" s="2679"/>
      <c r="D8" s="2679"/>
      <c r="E8" s="2679"/>
      <c r="F8" s="2679"/>
      <c r="G8" s="2679"/>
      <c r="H8" s="2679"/>
      <c r="I8" s="2679"/>
      <c r="J8" s="2679"/>
      <c r="K8" s="2679"/>
      <c r="L8" s="2679"/>
      <c r="M8" s="2679"/>
      <c r="N8" s="2679"/>
    </row>
    <row r="9" spans="1:14" s="40" customFormat="1" ht="18" customHeight="1" x14ac:dyDescent="0.2">
      <c r="A9" s="1836"/>
      <c r="B9" s="2680" t="s">
        <v>555</v>
      </c>
      <c r="C9" s="2681"/>
      <c r="D9" s="2681"/>
      <c r="E9" s="2681"/>
      <c r="F9" s="2681"/>
      <c r="G9" s="2681"/>
      <c r="H9" s="2681"/>
      <c r="I9" s="2681"/>
      <c r="J9" s="2681"/>
      <c r="K9" s="2681"/>
      <c r="L9" s="2681"/>
      <c r="M9" s="2681"/>
      <c r="N9" s="2681"/>
    </row>
    <row r="10" spans="1:14" s="40" customFormat="1" ht="18" customHeight="1" x14ac:dyDescent="0.2">
      <c r="A10" s="1836"/>
      <c r="B10" s="2682"/>
      <c r="C10" s="2683"/>
      <c r="D10" s="2683"/>
      <c r="E10" s="2683"/>
      <c r="F10" s="2683"/>
      <c r="G10" s="2683"/>
      <c r="H10" s="2683"/>
      <c r="I10" s="2683"/>
      <c r="J10" s="2683"/>
      <c r="K10" s="2683"/>
      <c r="L10" s="2683"/>
      <c r="M10" s="2683"/>
      <c r="N10" s="2683"/>
    </row>
    <row r="11" spans="1:14" s="40" customFormat="1" ht="18" customHeight="1" x14ac:dyDescent="0.2">
      <c r="A11" s="1836"/>
      <c r="B11" s="2682"/>
      <c r="C11" s="2683"/>
      <c r="D11" s="2683"/>
      <c r="E11" s="2683"/>
      <c r="F11" s="2683"/>
      <c r="G11" s="2683"/>
      <c r="H11" s="2683"/>
      <c r="I11" s="2683"/>
      <c r="J11" s="2683"/>
      <c r="K11" s="2683"/>
      <c r="L11" s="2683"/>
      <c r="M11" s="2683"/>
      <c r="N11" s="2683"/>
    </row>
    <row r="12" spans="1:14" s="40" customFormat="1" ht="18" customHeight="1" x14ac:dyDescent="0.2">
      <c r="A12" s="1836"/>
      <c r="B12" s="2682"/>
      <c r="C12" s="2683"/>
      <c r="D12" s="2683"/>
      <c r="E12" s="2683"/>
      <c r="F12" s="2683"/>
      <c r="G12" s="2683"/>
      <c r="H12" s="2683"/>
      <c r="I12" s="2683"/>
      <c r="J12" s="2683"/>
      <c r="K12" s="2683"/>
      <c r="L12" s="2683"/>
      <c r="M12" s="2683"/>
      <c r="N12" s="2683"/>
    </row>
    <row r="13" spans="1:14" s="40" customFormat="1" ht="18" customHeight="1" x14ac:dyDescent="0.2">
      <c r="A13" s="1836"/>
      <c r="B13" s="2684" t="s">
        <v>557</v>
      </c>
      <c r="C13" s="2685"/>
      <c r="D13" s="2685"/>
      <c r="E13" s="2685"/>
      <c r="F13" s="2685"/>
      <c r="G13" s="2685"/>
      <c r="H13" s="2685"/>
      <c r="I13" s="2685"/>
      <c r="J13" s="2685"/>
      <c r="K13" s="2685"/>
      <c r="L13" s="2685"/>
      <c r="M13" s="2685"/>
      <c r="N13" s="2685"/>
    </row>
    <row r="14" spans="1:14" s="40" customFormat="1" ht="18" customHeight="1" x14ac:dyDescent="0.2">
      <c r="A14" s="1836"/>
      <c r="B14" s="2684"/>
      <c r="C14" s="2685"/>
      <c r="D14" s="2685"/>
      <c r="E14" s="2685"/>
      <c r="F14" s="2685"/>
      <c r="G14" s="2685"/>
      <c r="H14" s="2685"/>
      <c r="I14" s="2685"/>
      <c r="J14" s="2685"/>
      <c r="K14" s="2685"/>
      <c r="L14" s="2685"/>
      <c r="M14" s="2685"/>
      <c r="N14" s="2685"/>
    </row>
    <row r="15" spans="1:14" s="40" customFormat="1" ht="18" customHeight="1" x14ac:dyDescent="0.2">
      <c r="A15" s="1836"/>
      <c r="B15" s="2686"/>
      <c r="C15" s="2687"/>
      <c r="D15" s="2687"/>
      <c r="E15" s="2687"/>
      <c r="F15" s="2687"/>
      <c r="G15" s="2687"/>
      <c r="H15" s="2687"/>
      <c r="I15" s="2687"/>
      <c r="J15" s="2687"/>
      <c r="K15" s="2687"/>
      <c r="L15" s="2687"/>
      <c r="M15" s="2687"/>
      <c r="N15" s="2687"/>
    </row>
    <row r="16" spans="1:14" s="40" customFormat="1" ht="18" customHeight="1" x14ac:dyDescent="0.2">
      <c r="A16" s="107"/>
      <c r="B16" s="2688" t="s">
        <v>558</v>
      </c>
      <c r="C16" s="2689"/>
      <c r="D16" s="2689"/>
      <c r="E16" s="2689"/>
      <c r="F16" s="2689"/>
      <c r="G16" s="2689"/>
      <c r="H16" s="2689"/>
      <c r="I16" s="2689"/>
      <c r="J16" s="2689"/>
      <c r="K16" s="2689"/>
      <c r="L16" s="2689"/>
      <c r="M16" s="2689"/>
      <c r="N16" s="2689"/>
    </row>
    <row r="17" spans="1:18" s="40" customFormat="1" ht="18" customHeight="1" x14ac:dyDescent="0.2">
      <c r="A17" s="107"/>
      <c r="B17" s="2690"/>
      <c r="C17" s="2691"/>
      <c r="D17" s="2691"/>
      <c r="E17" s="2691"/>
      <c r="F17" s="2691"/>
      <c r="G17" s="2691"/>
      <c r="H17" s="2691"/>
      <c r="I17" s="2691"/>
      <c r="J17" s="2691"/>
      <c r="K17" s="2691"/>
      <c r="L17" s="2691"/>
      <c r="M17" s="2691"/>
      <c r="N17" s="2691"/>
    </row>
    <row r="18" spans="1:18" s="40" customFormat="1" ht="18" customHeight="1" x14ac:dyDescent="0.2">
      <c r="A18" s="107"/>
      <c r="B18" s="2690"/>
      <c r="C18" s="2691"/>
      <c r="D18" s="2691"/>
      <c r="E18" s="2691"/>
      <c r="F18" s="2691"/>
      <c r="G18" s="2691"/>
      <c r="H18" s="2691"/>
      <c r="I18" s="2691"/>
      <c r="J18" s="2691"/>
      <c r="K18" s="2691"/>
      <c r="L18" s="2691"/>
      <c r="M18" s="2691"/>
      <c r="N18" s="2691"/>
    </row>
    <row r="19" spans="1:18" s="40" customFormat="1" ht="18" customHeight="1" x14ac:dyDescent="0.2">
      <c r="A19" s="107"/>
      <c r="B19" s="108">
        <v>1</v>
      </c>
      <c r="C19" s="109" t="s">
        <v>559</v>
      </c>
      <c r="D19" s="109"/>
      <c r="E19" s="109"/>
      <c r="F19" s="109"/>
      <c r="G19" s="109"/>
      <c r="H19" s="109"/>
      <c r="I19" s="110">
        <v>5</v>
      </c>
      <c r="J19" s="109" t="s">
        <v>560</v>
      </c>
      <c r="K19" s="109"/>
      <c r="L19" s="109"/>
      <c r="M19" s="109"/>
      <c r="N19" s="109"/>
    </row>
    <row r="20" spans="1:18" s="40" customFormat="1" ht="18" customHeight="1" x14ac:dyDescent="0.2">
      <c r="A20" s="107"/>
      <c r="B20" s="108">
        <v>2</v>
      </c>
      <c r="C20" s="109" t="s">
        <v>562</v>
      </c>
      <c r="D20" s="109"/>
      <c r="E20" s="109"/>
      <c r="F20" s="109"/>
      <c r="G20" s="109"/>
      <c r="H20" s="109"/>
      <c r="I20" s="110">
        <v>6</v>
      </c>
      <c r="J20" s="109" t="s">
        <v>563</v>
      </c>
      <c r="K20" s="109"/>
      <c r="L20" s="109"/>
      <c r="M20" s="109"/>
      <c r="N20" s="109"/>
    </row>
    <row r="21" spans="1:18" s="40" customFormat="1" ht="18" customHeight="1" x14ac:dyDescent="0.2">
      <c r="A21" s="107"/>
      <c r="B21" s="108">
        <v>3</v>
      </c>
      <c r="C21" s="109" t="s">
        <v>565</v>
      </c>
      <c r="D21" s="109"/>
      <c r="E21" s="109"/>
      <c r="F21" s="109"/>
      <c r="G21" s="109"/>
      <c r="H21" s="109"/>
      <c r="I21" s="110">
        <v>7</v>
      </c>
      <c r="J21" s="109" t="s">
        <v>566</v>
      </c>
      <c r="K21" s="109"/>
      <c r="L21" s="109"/>
      <c r="M21" s="109"/>
      <c r="N21" s="109"/>
    </row>
    <row r="22" spans="1:18" s="40" customFormat="1" ht="18" customHeight="1" x14ac:dyDescent="0.2">
      <c r="A22" s="107"/>
      <c r="B22" s="108">
        <v>4</v>
      </c>
      <c r="C22" s="109" t="s">
        <v>568</v>
      </c>
      <c r="D22" s="109"/>
      <c r="E22" s="109"/>
      <c r="F22" s="109"/>
      <c r="G22" s="109"/>
      <c r="H22" s="109"/>
      <c r="I22" s="110">
        <v>8</v>
      </c>
      <c r="J22" s="109" t="s">
        <v>569</v>
      </c>
      <c r="K22" s="109"/>
      <c r="L22" s="109"/>
      <c r="M22" s="109"/>
      <c r="N22" s="109"/>
    </row>
    <row r="23" spans="1:18" s="40" customFormat="1" ht="18" customHeight="1" thickBot="1" x14ac:dyDescent="0.25">
      <c r="A23" s="107"/>
      <c r="B23" s="113"/>
      <c r="C23" s="109"/>
      <c r="D23" s="109"/>
      <c r="E23" s="109"/>
      <c r="F23" s="109"/>
      <c r="G23" s="109"/>
      <c r="H23" s="109"/>
      <c r="I23" s="109"/>
      <c r="J23" s="109"/>
      <c r="K23" s="109"/>
      <c r="L23" s="109"/>
      <c r="M23" s="109"/>
      <c r="N23" s="109"/>
    </row>
    <row r="24" spans="1:18" s="40" customFormat="1" ht="18" customHeight="1" x14ac:dyDescent="0.2">
      <c r="A24" s="183" t="s">
        <v>109</v>
      </c>
      <c r="B24" s="2660" t="s">
        <v>556</v>
      </c>
      <c r="C24" s="2662" t="s">
        <v>664</v>
      </c>
      <c r="D24" s="2662"/>
      <c r="E24" s="2662"/>
      <c r="F24" s="2662"/>
      <c r="G24" s="2662"/>
      <c r="H24" s="2662"/>
      <c r="I24" s="2662"/>
      <c r="J24" s="2662"/>
      <c r="K24" s="2662"/>
      <c r="L24" s="2662"/>
      <c r="M24" s="2662"/>
      <c r="N24" s="2663"/>
      <c r="Q24" s="1503" t="s">
        <v>1286</v>
      </c>
      <c r="R24" s="1503"/>
    </row>
    <row r="25" spans="1:18" s="40" customFormat="1" ht="18" customHeight="1" x14ac:dyDescent="0.25">
      <c r="A25" s="2693"/>
      <c r="B25" s="2661"/>
      <c r="C25" s="2664"/>
      <c r="D25" s="2664"/>
      <c r="E25" s="2664"/>
      <c r="F25" s="2664"/>
      <c r="G25" s="2664"/>
      <c r="H25" s="2664"/>
      <c r="I25" s="2664"/>
      <c r="J25" s="2664"/>
      <c r="K25" s="2664"/>
      <c r="L25" s="2664"/>
      <c r="M25" s="2664"/>
      <c r="N25" s="2665"/>
      <c r="Q25" s="1503" t="s">
        <v>1287</v>
      </c>
      <c r="R25"/>
    </row>
    <row r="26" spans="1:18" s="40" customFormat="1" ht="18" customHeight="1" x14ac:dyDescent="0.3">
      <c r="A26" s="2693"/>
      <c r="B26" s="2666"/>
      <c r="C26" s="2667" t="s">
        <v>555</v>
      </c>
      <c r="D26" s="2667"/>
      <c r="E26" s="2667"/>
      <c r="F26" s="2667"/>
      <c r="G26" s="2667"/>
      <c r="H26" s="2667"/>
      <c r="I26" s="2667"/>
      <c r="J26" s="2667"/>
      <c r="K26" s="2667"/>
      <c r="L26" s="2667"/>
      <c r="M26" s="2667"/>
      <c r="N26" s="2668"/>
      <c r="Q26" s="1653" t="s">
        <v>1251</v>
      </c>
      <c r="R26" s="1652" t="s">
        <v>708</v>
      </c>
    </row>
    <row r="27" spans="1:18" s="40" customFormat="1" ht="18" customHeight="1" x14ac:dyDescent="0.2">
      <c r="A27" s="2693"/>
      <c r="B27" s="2666"/>
      <c r="C27" s="2667"/>
      <c r="D27" s="2667"/>
      <c r="E27" s="2667"/>
      <c r="F27" s="2667"/>
      <c r="G27" s="2667"/>
      <c r="H27" s="2667"/>
      <c r="I27" s="2667"/>
      <c r="J27" s="2667"/>
      <c r="K27" s="2667"/>
      <c r="L27" s="2667"/>
      <c r="M27" s="2667"/>
      <c r="N27" s="2668"/>
      <c r="Q27" s="1502" t="s">
        <v>532</v>
      </c>
      <c r="R27" s="1652" t="s">
        <v>532</v>
      </c>
    </row>
    <row r="28" spans="1:18" s="40" customFormat="1" ht="18" customHeight="1" x14ac:dyDescent="0.2">
      <c r="A28" s="2693"/>
      <c r="B28" s="2666"/>
      <c r="C28" s="2667"/>
      <c r="D28" s="2667"/>
      <c r="E28" s="2667"/>
      <c r="F28" s="2667"/>
      <c r="G28" s="2667"/>
      <c r="H28" s="2667"/>
      <c r="I28" s="2667"/>
      <c r="J28" s="2667"/>
      <c r="K28" s="2667"/>
      <c r="L28" s="2667"/>
      <c r="M28" s="2667"/>
      <c r="N28" s="2668"/>
      <c r="Q28" s="1502" t="s">
        <v>156</v>
      </c>
      <c r="R28" s="1652" t="s">
        <v>156</v>
      </c>
    </row>
    <row r="29" spans="1:18" s="40" customFormat="1" ht="18" customHeight="1" x14ac:dyDescent="0.2">
      <c r="A29" s="2693"/>
      <c r="B29" s="184"/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86"/>
      <c r="Q29" s="1502" t="s">
        <v>425</v>
      </c>
      <c r="R29" s="1652" t="s">
        <v>425</v>
      </c>
    </row>
    <row r="30" spans="1:18" s="40" customFormat="1" ht="18" customHeight="1" x14ac:dyDescent="0.2">
      <c r="A30" s="2693"/>
      <c r="B30" s="2692" t="s">
        <v>31</v>
      </c>
      <c r="C30" s="2654" t="s">
        <v>665</v>
      </c>
      <c r="D30" s="2654"/>
      <c r="E30" s="2654"/>
      <c r="F30" s="2654"/>
      <c r="G30" s="2654"/>
      <c r="H30" s="2654"/>
      <c r="I30" s="2654"/>
      <c r="J30" s="2654"/>
      <c r="K30" s="2654"/>
      <c r="L30" s="186"/>
      <c r="M30" s="2654"/>
      <c r="N30" s="2669"/>
      <c r="Q30" s="1502" t="s">
        <v>405</v>
      </c>
      <c r="R30" s="1652" t="s">
        <v>405</v>
      </c>
    </row>
    <row r="31" spans="1:18" s="40" customFormat="1" ht="18" customHeight="1" x14ac:dyDescent="0.2">
      <c r="A31" s="2693"/>
      <c r="B31" s="2692"/>
      <c r="C31" s="2654"/>
      <c r="D31" s="2654"/>
      <c r="E31" s="2654"/>
      <c r="F31" s="2654"/>
      <c r="G31" s="2654"/>
      <c r="H31" s="2654"/>
      <c r="I31" s="2654"/>
      <c r="J31" s="2654"/>
      <c r="K31" s="2654"/>
      <c r="L31" s="186"/>
      <c r="M31" s="2654"/>
      <c r="N31" s="2669"/>
    </row>
    <row r="32" spans="1:18" s="40" customFormat="1" ht="18" customHeight="1" x14ac:dyDescent="0.2">
      <c r="A32" s="2693"/>
      <c r="B32" s="46"/>
      <c r="C32" s="2654"/>
      <c r="D32" s="2654"/>
      <c r="E32" s="2654"/>
      <c r="F32" s="2654"/>
      <c r="G32" s="2654"/>
      <c r="H32" s="2654"/>
      <c r="I32" s="2654"/>
      <c r="J32" s="2654"/>
      <c r="K32" s="2654"/>
      <c r="L32" s="186"/>
      <c r="M32" s="2654"/>
      <c r="N32" s="2669"/>
    </row>
    <row r="33" spans="1:14" s="40" customFormat="1" ht="18" customHeight="1" x14ac:dyDescent="0.2">
      <c r="A33" s="2693"/>
      <c r="B33" s="46" t="s">
        <v>34</v>
      </c>
      <c r="C33" s="2654" t="s">
        <v>666</v>
      </c>
      <c r="D33" s="2654"/>
      <c r="E33" s="2654"/>
      <c r="F33" s="2654"/>
      <c r="G33" s="2654"/>
      <c r="H33" s="2654"/>
      <c r="I33" s="2654"/>
      <c r="J33" s="2654"/>
      <c r="K33" s="2654"/>
      <c r="L33" s="186"/>
      <c r="M33" s="2654"/>
      <c r="N33" s="2669"/>
    </row>
    <row r="34" spans="1:14" s="40" customFormat="1" ht="18" customHeight="1" x14ac:dyDescent="0.2">
      <c r="A34" s="2693"/>
      <c r="B34" s="46"/>
      <c r="C34" s="2654"/>
      <c r="D34" s="2654"/>
      <c r="E34" s="2654"/>
      <c r="F34" s="2654"/>
      <c r="G34" s="2654"/>
      <c r="H34" s="2654"/>
      <c r="I34" s="2654"/>
      <c r="J34" s="2654"/>
      <c r="K34" s="2654"/>
      <c r="L34" s="186"/>
      <c r="M34" s="2654"/>
      <c r="N34" s="2669"/>
    </row>
    <row r="35" spans="1:14" s="40" customFormat="1" ht="18" customHeight="1" x14ac:dyDescent="0.2">
      <c r="A35" s="2693"/>
      <c r="B35" s="2692" t="s">
        <v>113</v>
      </c>
      <c r="C35" s="2654" t="s">
        <v>667</v>
      </c>
      <c r="D35" s="2654"/>
      <c r="E35" s="2654"/>
      <c r="F35" s="2654"/>
      <c r="G35" s="2654"/>
      <c r="H35" s="2654"/>
      <c r="I35" s="2654"/>
      <c r="J35" s="2654"/>
      <c r="K35" s="2654"/>
      <c r="L35" s="186"/>
      <c r="M35" s="2654"/>
      <c r="N35" s="2669"/>
    </row>
    <row r="36" spans="1:14" s="40" customFormat="1" ht="18" customHeight="1" x14ac:dyDescent="0.2">
      <c r="A36" s="2693"/>
      <c r="B36" s="2692"/>
      <c r="C36" s="2654"/>
      <c r="D36" s="2654"/>
      <c r="E36" s="2654"/>
      <c r="F36" s="2654"/>
      <c r="G36" s="2654"/>
      <c r="H36" s="2654"/>
      <c r="I36" s="2654"/>
      <c r="J36" s="2654"/>
      <c r="K36" s="2654"/>
      <c r="L36" s="186"/>
      <c r="M36" s="2654"/>
      <c r="N36" s="2669"/>
    </row>
    <row r="37" spans="1:14" s="40" customFormat="1" ht="18" customHeight="1" x14ac:dyDescent="0.2">
      <c r="A37" s="2693"/>
      <c r="B37" s="46"/>
      <c r="C37" s="2654"/>
      <c r="D37" s="2654"/>
      <c r="E37" s="2654"/>
      <c r="F37" s="2654"/>
      <c r="G37" s="2654"/>
      <c r="H37" s="2654"/>
      <c r="I37" s="2654"/>
      <c r="J37" s="2654"/>
      <c r="K37" s="2654"/>
      <c r="L37" s="186"/>
      <c r="M37" s="2654"/>
      <c r="N37" s="2669"/>
    </row>
    <row r="38" spans="1:14" s="40" customFormat="1" ht="18" customHeight="1" x14ac:dyDescent="0.2">
      <c r="A38" s="2693"/>
      <c r="B38" s="46" t="s">
        <v>19</v>
      </c>
      <c r="C38" s="2654" t="s">
        <v>668</v>
      </c>
      <c r="D38" s="2654"/>
      <c r="E38" s="2654"/>
      <c r="F38" s="2654"/>
      <c r="G38" s="2654"/>
      <c r="H38" s="2654"/>
      <c r="I38" s="2654"/>
      <c r="J38" s="2654"/>
      <c r="K38" s="2654"/>
      <c r="L38" s="186"/>
      <c r="M38" s="2654"/>
      <c r="N38" s="2669"/>
    </row>
    <row r="39" spans="1:14" s="40" customFormat="1" ht="18" customHeight="1" x14ac:dyDescent="0.2">
      <c r="A39" s="2693"/>
      <c r="B39" s="46"/>
      <c r="C39" s="2654"/>
      <c r="D39" s="2654"/>
      <c r="E39" s="2654"/>
      <c r="F39" s="2654"/>
      <c r="G39" s="2654"/>
      <c r="H39" s="2654"/>
      <c r="I39" s="2654"/>
      <c r="J39" s="2654"/>
      <c r="K39" s="2654"/>
      <c r="L39" s="186"/>
      <c r="M39" s="2654"/>
      <c r="N39" s="2669"/>
    </row>
    <row r="40" spans="1:14" s="40" customFormat="1" ht="18" customHeight="1" thickBot="1" x14ac:dyDescent="0.25">
      <c r="A40" s="2693"/>
      <c r="B40" s="46"/>
      <c r="C40" s="2658"/>
      <c r="D40" s="2658"/>
      <c r="E40" s="2658"/>
      <c r="F40" s="2658"/>
      <c r="G40" s="2658"/>
      <c r="H40" s="2658"/>
      <c r="I40" s="2658"/>
      <c r="J40" s="2658"/>
      <c r="K40" s="2658"/>
      <c r="L40" s="193"/>
      <c r="M40" s="2658"/>
      <c r="N40" s="2659"/>
    </row>
    <row r="41" spans="1:14" s="40" customFormat="1" ht="18" customHeight="1" x14ac:dyDescent="0.2">
      <c r="A41" s="2693"/>
      <c r="B41" s="2660" t="s">
        <v>556</v>
      </c>
      <c r="C41" s="2662" t="s">
        <v>279</v>
      </c>
      <c r="D41" s="2662"/>
      <c r="E41" s="2662"/>
      <c r="F41" s="2662"/>
      <c r="G41" s="2662"/>
      <c r="H41" s="2662"/>
      <c r="I41" s="2662"/>
      <c r="J41" s="2662"/>
      <c r="K41" s="2662"/>
      <c r="L41" s="2662"/>
      <c r="M41" s="2662"/>
      <c r="N41" s="2663"/>
    </row>
    <row r="42" spans="1:14" s="40" customFormat="1" ht="18" customHeight="1" x14ac:dyDescent="0.2">
      <c r="A42" s="2693"/>
      <c r="B42" s="2661"/>
      <c r="C42" s="2664"/>
      <c r="D42" s="2664"/>
      <c r="E42" s="2664"/>
      <c r="F42" s="2664"/>
      <c r="G42" s="2664"/>
      <c r="H42" s="2664"/>
      <c r="I42" s="2664"/>
      <c r="J42" s="2664"/>
      <c r="K42" s="2664"/>
      <c r="L42" s="2664"/>
      <c r="M42" s="2664"/>
      <c r="N42" s="2665"/>
    </row>
    <row r="43" spans="1:14" s="40" customFormat="1" ht="18" customHeight="1" x14ac:dyDescent="0.2">
      <c r="A43" s="2693"/>
      <c r="B43" s="2666"/>
      <c r="C43" s="2667" t="s">
        <v>574</v>
      </c>
      <c r="D43" s="2667"/>
      <c r="E43" s="2667"/>
      <c r="F43" s="2667"/>
      <c r="G43" s="2667"/>
      <c r="H43" s="2667"/>
      <c r="I43" s="2667"/>
      <c r="J43" s="2667"/>
      <c r="K43" s="2667"/>
      <c r="L43" s="2667"/>
      <c r="M43" s="2667"/>
      <c r="N43" s="2668"/>
    </row>
    <row r="44" spans="1:14" s="40" customFormat="1" ht="18" customHeight="1" x14ac:dyDescent="0.2">
      <c r="A44" s="2693"/>
      <c r="B44" s="2666"/>
      <c r="C44" s="2667"/>
      <c r="D44" s="2667"/>
      <c r="E44" s="2667"/>
      <c r="F44" s="2667"/>
      <c r="G44" s="2667"/>
      <c r="H44" s="2667"/>
      <c r="I44" s="2667"/>
      <c r="J44" s="2667"/>
      <c r="K44" s="2667"/>
      <c r="L44" s="2667"/>
      <c r="M44" s="2667"/>
      <c r="N44" s="2668"/>
    </row>
    <row r="45" spans="1:14" s="40" customFormat="1" ht="18" customHeight="1" x14ac:dyDescent="0.2">
      <c r="A45" s="2693"/>
      <c r="B45" s="46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86"/>
    </row>
    <row r="46" spans="1:14" s="40" customFormat="1" ht="18" customHeight="1" x14ac:dyDescent="0.2">
      <c r="A46" s="2693"/>
      <c r="B46" s="46" t="s">
        <v>31</v>
      </c>
      <c r="C46" s="2654" t="s">
        <v>669</v>
      </c>
      <c r="D46" s="2654"/>
      <c r="E46" s="2654"/>
      <c r="F46" s="2654"/>
      <c r="G46" s="2654"/>
      <c r="H46" s="2654"/>
      <c r="I46" s="2654"/>
      <c r="J46" s="2654"/>
      <c r="K46" s="2654"/>
      <c r="L46" s="194"/>
      <c r="M46" s="185"/>
      <c r="N46" s="195"/>
    </row>
    <row r="47" spans="1:14" s="40" customFormat="1" ht="18" customHeight="1" x14ac:dyDescent="0.2">
      <c r="A47" s="2693"/>
      <c r="B47" s="46"/>
      <c r="C47" s="2654"/>
      <c r="D47" s="2654"/>
      <c r="E47" s="2654"/>
      <c r="F47" s="2654"/>
      <c r="G47" s="2654"/>
      <c r="H47" s="2654"/>
      <c r="I47" s="2654"/>
      <c r="J47" s="2654"/>
      <c r="K47" s="2654"/>
      <c r="L47" s="194"/>
      <c r="M47" s="185"/>
      <c r="N47" s="195"/>
    </row>
    <row r="48" spans="1:14" s="40" customFormat="1" ht="18" customHeight="1" x14ac:dyDescent="0.2">
      <c r="A48" s="2693"/>
      <c r="B48" s="46"/>
      <c r="C48" s="2654"/>
      <c r="D48" s="2654"/>
      <c r="E48" s="2654"/>
      <c r="F48" s="2654"/>
      <c r="G48" s="2654"/>
      <c r="H48" s="2654"/>
      <c r="I48" s="2654"/>
      <c r="J48" s="2654"/>
      <c r="K48" s="2654"/>
      <c r="L48" s="194"/>
      <c r="M48" s="185"/>
      <c r="N48" s="195"/>
    </row>
    <row r="49" spans="1:14" ht="18" customHeight="1" x14ac:dyDescent="0.25">
      <c r="A49" s="2693"/>
      <c r="B49" s="46" t="s">
        <v>34</v>
      </c>
      <c r="C49" s="2654" t="s">
        <v>670</v>
      </c>
      <c r="D49" s="2654"/>
      <c r="E49" s="2654"/>
      <c r="F49" s="2654"/>
      <c r="G49" s="2654"/>
      <c r="H49" s="2654"/>
      <c r="I49" s="2654"/>
      <c r="J49" s="2654"/>
      <c r="K49" s="2654"/>
      <c r="L49" s="185"/>
      <c r="M49" s="185"/>
      <c r="N49" s="195"/>
    </row>
    <row r="50" spans="1:14" x14ac:dyDescent="0.25">
      <c r="A50" s="2693"/>
      <c r="B50" s="26"/>
      <c r="C50" s="9"/>
      <c r="D50" s="9"/>
      <c r="E50" s="9"/>
      <c r="F50" s="9"/>
      <c r="G50" s="9"/>
      <c r="H50" s="9"/>
      <c r="I50" s="9"/>
      <c r="J50" s="9"/>
      <c r="K50" s="9"/>
      <c r="L50" s="89"/>
      <c r="M50" s="89"/>
      <c r="N50" s="196"/>
    </row>
    <row r="51" spans="1:14" x14ac:dyDescent="0.25">
      <c r="A51" s="2693"/>
      <c r="B51" s="26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27"/>
    </row>
    <row r="52" spans="1:14" x14ac:dyDescent="0.25">
      <c r="A52" s="2693"/>
      <c r="B52" s="26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27"/>
    </row>
    <row r="53" spans="1:14" x14ac:dyDescent="0.25">
      <c r="A53" s="2693"/>
      <c r="B53" s="26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27"/>
    </row>
    <row r="54" spans="1:14" x14ac:dyDescent="0.25">
      <c r="A54" s="2693"/>
      <c r="B54" s="26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27"/>
    </row>
    <row r="55" spans="1:14" x14ac:dyDescent="0.25">
      <c r="A55" s="2693"/>
      <c r="B55" s="26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27"/>
    </row>
    <row r="56" spans="1:14" x14ac:dyDescent="0.25">
      <c r="A56" s="2693"/>
      <c r="B56" s="26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27"/>
    </row>
    <row r="57" spans="1:14" x14ac:dyDescent="0.25">
      <c r="A57" s="2693"/>
      <c r="B57" s="26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27"/>
    </row>
    <row r="58" spans="1:14" x14ac:dyDescent="0.25">
      <c r="A58" s="2693"/>
      <c r="B58" s="26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27"/>
    </row>
    <row r="59" spans="1:14" x14ac:dyDescent="0.25">
      <c r="A59" s="2693"/>
      <c r="B59" s="26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27"/>
    </row>
    <row r="60" spans="1:14" x14ac:dyDescent="0.25">
      <c r="A60" s="2693"/>
      <c r="B60" s="26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27"/>
    </row>
    <row r="61" spans="1:14" x14ac:dyDescent="0.25">
      <c r="A61" s="2693"/>
      <c r="B61" s="26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27"/>
    </row>
    <row r="62" spans="1:14" x14ac:dyDescent="0.25">
      <c r="A62" s="2693"/>
      <c r="B62" s="26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27"/>
    </row>
    <row r="63" spans="1:14" x14ac:dyDescent="0.25">
      <c r="A63" s="2693"/>
      <c r="B63" s="26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27"/>
    </row>
    <row r="64" spans="1:14" x14ac:dyDescent="0.25">
      <c r="A64" s="2693"/>
      <c r="B64" s="26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27"/>
    </row>
    <row r="65" spans="1:14" ht="15.75" x14ac:dyDescent="0.25">
      <c r="A65" s="2693"/>
      <c r="B65" s="2634"/>
      <c r="C65" s="2635"/>
      <c r="D65" s="2635"/>
      <c r="E65" s="2635"/>
      <c r="F65" s="2635"/>
      <c r="G65" s="2635"/>
      <c r="H65" s="2635"/>
      <c r="I65" s="2635"/>
      <c r="J65" s="2635"/>
      <c r="K65" s="2635"/>
      <c r="L65" s="2635"/>
      <c r="M65" s="2635"/>
      <c r="N65" s="2636"/>
    </row>
    <row r="66" spans="1:14" ht="15.75" x14ac:dyDescent="0.25">
      <c r="A66" s="2693"/>
      <c r="B66" s="80" t="s">
        <v>113</v>
      </c>
      <c r="C66" s="930" t="s">
        <v>130</v>
      </c>
      <c r="D66" s="2637" t="s">
        <v>601</v>
      </c>
      <c r="E66" s="2638"/>
      <c r="F66" s="2638"/>
      <c r="G66" s="2638"/>
      <c r="H66" s="2638"/>
      <c r="I66" s="2638"/>
      <c r="J66" s="2638"/>
      <c r="K66" s="2638"/>
      <c r="L66" s="2638"/>
      <c r="M66" s="2638"/>
      <c r="N66" s="2639"/>
    </row>
    <row r="67" spans="1:14" ht="16.5" thickBot="1" x14ac:dyDescent="0.3">
      <c r="A67" s="2693"/>
      <c r="B67" s="2655"/>
      <c r="C67" s="2656"/>
      <c r="D67" s="2656"/>
      <c r="E67" s="2656"/>
      <c r="F67" s="2656"/>
      <c r="G67" s="2656"/>
      <c r="H67" s="2656"/>
      <c r="I67" s="2656"/>
      <c r="J67" s="2656"/>
      <c r="K67" s="2656"/>
      <c r="L67" s="2656"/>
      <c r="M67" s="2656"/>
      <c r="N67" s="2657"/>
    </row>
    <row r="68" spans="1:14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</row>
    <row r="69" spans="1:14" s="40" customFormat="1" ht="18" customHeight="1" thickBot="1" x14ac:dyDescent="0.25">
      <c r="A69" s="197"/>
      <c r="B69" s="197"/>
      <c r="C69" s="109"/>
      <c r="D69" s="109"/>
      <c r="E69" s="109"/>
      <c r="F69" s="109"/>
      <c r="G69" s="109"/>
      <c r="H69" s="109"/>
      <c r="I69" s="109"/>
      <c r="J69" s="109"/>
      <c r="K69" s="109"/>
      <c r="L69" s="109"/>
      <c r="M69" s="109"/>
      <c r="N69" s="109"/>
    </row>
    <row r="70" spans="1:14" ht="18" customHeight="1" x14ac:dyDescent="0.25">
      <c r="A70" s="1835" t="s">
        <v>109</v>
      </c>
      <c r="B70" s="1837" t="s">
        <v>559</v>
      </c>
      <c r="C70" s="1838"/>
      <c r="D70" s="1838"/>
      <c r="E70" s="1838"/>
      <c r="F70" s="1838"/>
      <c r="G70" s="1838"/>
      <c r="H70" s="1838"/>
      <c r="I70" s="1838"/>
      <c r="J70" s="1838"/>
      <c r="K70" s="1838"/>
      <c r="L70" s="1838"/>
      <c r="M70" s="1838"/>
      <c r="N70" s="1841">
        <v>1</v>
      </c>
    </row>
    <row r="71" spans="1:14" ht="18" customHeight="1" x14ac:dyDescent="0.25">
      <c r="A71" s="1836"/>
      <c r="B71" s="1839"/>
      <c r="C71" s="1840"/>
      <c r="D71" s="1840"/>
      <c r="E71" s="1840"/>
      <c r="F71" s="1840"/>
      <c r="G71" s="1840"/>
      <c r="H71" s="1840"/>
      <c r="I71" s="1840"/>
      <c r="J71" s="1840"/>
      <c r="K71" s="1840"/>
      <c r="L71" s="1840"/>
      <c r="M71" s="1840"/>
      <c r="N71" s="1842"/>
    </row>
    <row r="72" spans="1:14" ht="18" customHeight="1" x14ac:dyDescent="0.25">
      <c r="A72" s="1836"/>
      <c r="B72" s="1839"/>
      <c r="C72" s="1840"/>
      <c r="D72" s="1840"/>
      <c r="E72" s="1840"/>
      <c r="F72" s="1840"/>
      <c r="G72" s="1840"/>
      <c r="H72" s="1840"/>
      <c r="I72" s="1840"/>
      <c r="J72" s="1840"/>
      <c r="K72" s="1840"/>
      <c r="L72" s="1840"/>
      <c r="M72" s="1840"/>
      <c r="N72" s="1842"/>
    </row>
    <row r="73" spans="1:14" ht="18" customHeight="1" x14ac:dyDescent="0.25">
      <c r="A73" s="79"/>
      <c r="B73" s="2646" t="s">
        <v>135</v>
      </c>
      <c r="C73" s="1851"/>
      <c r="D73" s="1852" t="s">
        <v>573</v>
      </c>
      <c r="E73" s="1852"/>
      <c r="F73" s="1852"/>
      <c r="G73" s="1852"/>
      <c r="H73" s="1852"/>
      <c r="I73" s="1852"/>
      <c r="J73" s="1852"/>
      <c r="K73" s="1852"/>
      <c r="L73" s="1852"/>
      <c r="M73" s="1852"/>
      <c r="N73" s="2647"/>
    </row>
    <row r="74" spans="1:14" ht="18" customHeight="1" x14ac:dyDescent="0.25">
      <c r="A74" s="79"/>
      <c r="B74" s="2646"/>
      <c r="C74" s="1851"/>
      <c r="D74" s="1852"/>
      <c r="E74" s="1852"/>
      <c r="F74" s="1852"/>
      <c r="G74" s="1852"/>
      <c r="H74" s="1852"/>
      <c r="I74" s="1852"/>
      <c r="J74" s="1852"/>
      <c r="K74" s="1852"/>
      <c r="L74" s="1852"/>
      <c r="M74" s="1852"/>
      <c r="N74" s="2647"/>
    </row>
    <row r="75" spans="1:14" ht="18" customHeight="1" x14ac:dyDescent="0.25">
      <c r="A75" s="1843"/>
      <c r="B75" s="2611" t="s">
        <v>574</v>
      </c>
      <c r="C75" s="2612"/>
      <c r="D75" s="2612"/>
      <c r="E75" s="2612"/>
      <c r="F75" s="2612"/>
      <c r="G75" s="2612"/>
      <c r="H75" s="2612"/>
      <c r="I75" s="2612"/>
      <c r="J75" s="2612"/>
      <c r="K75" s="2612"/>
      <c r="L75" s="2612"/>
      <c r="M75" s="2612"/>
      <c r="N75" s="2613"/>
    </row>
    <row r="76" spans="1:14" ht="18" customHeight="1" x14ac:dyDescent="0.25">
      <c r="A76" s="1843"/>
      <c r="B76" s="2611"/>
      <c r="C76" s="2612"/>
      <c r="D76" s="2612"/>
      <c r="E76" s="2612"/>
      <c r="F76" s="2612"/>
      <c r="G76" s="2612"/>
      <c r="H76" s="2612"/>
      <c r="I76" s="2612"/>
      <c r="J76" s="2612"/>
      <c r="K76" s="2612"/>
      <c r="L76" s="2612"/>
      <c r="M76" s="2612"/>
      <c r="N76" s="2613"/>
    </row>
    <row r="77" spans="1:14" ht="18" customHeight="1" x14ac:dyDescent="0.25">
      <c r="A77" s="1843"/>
      <c r="B77" s="1844"/>
      <c r="C77" s="1845"/>
      <c r="D77" s="1845"/>
      <c r="E77" s="1845"/>
      <c r="F77" s="1845"/>
      <c r="G77" s="1845"/>
      <c r="H77" s="1845"/>
      <c r="I77" s="1845"/>
      <c r="J77" s="1845"/>
      <c r="K77" s="1845"/>
      <c r="L77" s="1845"/>
      <c r="M77" s="1845"/>
      <c r="N77" s="1846"/>
    </row>
    <row r="78" spans="1:14" ht="18" customHeight="1" x14ac:dyDescent="0.25">
      <c r="A78" s="1843"/>
      <c r="B78" s="789" t="s">
        <v>32</v>
      </c>
      <c r="C78" s="941"/>
      <c r="D78" s="801" t="s">
        <v>575</v>
      </c>
      <c r="E78" s="942"/>
      <c r="F78" s="928" t="s">
        <v>576</v>
      </c>
      <c r="G78" s="129">
        <v>1</v>
      </c>
      <c r="H78" s="947" t="s">
        <v>264</v>
      </c>
      <c r="I78" s="948" t="str">
        <f>B70</f>
        <v>PÂTE À CRACKERS</v>
      </c>
      <c r="J78" s="25"/>
      <c r="K78" s="25"/>
      <c r="L78" s="941"/>
      <c r="M78" s="2614" t="s">
        <v>21</v>
      </c>
      <c r="N78" s="2615"/>
    </row>
    <row r="79" spans="1:14" ht="18" customHeight="1" x14ac:dyDescent="0.25">
      <c r="A79" s="1843"/>
      <c r="B79" s="790" t="s">
        <v>19</v>
      </c>
      <c r="C79" s="941"/>
      <c r="D79" s="928" t="s">
        <v>578</v>
      </c>
      <c r="E79" s="943" t="str">
        <f>C80</f>
        <v>Coussin</v>
      </c>
      <c r="F79" s="928" t="s">
        <v>579</v>
      </c>
      <c r="G79" s="946">
        <f>(M80/L80)*G78</f>
        <v>3.0769230769230762</v>
      </c>
      <c r="H79" s="941"/>
      <c r="I79" s="941"/>
      <c r="J79" s="941"/>
      <c r="K79" s="941"/>
      <c r="L79" s="941"/>
      <c r="M79" s="2616" t="s">
        <v>580</v>
      </c>
      <c r="N79" s="2617"/>
    </row>
    <row r="80" spans="1:14" ht="18" customHeight="1" x14ac:dyDescent="0.25">
      <c r="A80" s="1843"/>
      <c r="B80" s="2618">
        <v>1</v>
      </c>
      <c r="C80" s="2619" t="s">
        <v>581</v>
      </c>
      <c r="D80" s="910"/>
      <c r="E80" s="910"/>
      <c r="F80" s="944" t="s">
        <v>582</v>
      </c>
      <c r="G80" s="945">
        <f>B80</f>
        <v>1</v>
      </c>
      <c r="H80" s="944" t="str">
        <f>C80</f>
        <v>Coussin</v>
      </c>
      <c r="I80" s="956">
        <f>L80/M80</f>
        <v>0.32500000000000007</v>
      </c>
      <c r="J80" s="25"/>
      <c r="K80" s="2620" t="s">
        <v>583</v>
      </c>
      <c r="L80" s="2621">
        <f>N94</f>
        <v>0.65000000000000013</v>
      </c>
      <c r="M80" s="2622">
        <v>2</v>
      </c>
      <c r="N80" s="2623"/>
    </row>
    <row r="81" spans="1:14" ht="18" customHeight="1" x14ac:dyDescent="0.25">
      <c r="A81" s="1843"/>
      <c r="B81" s="2618"/>
      <c r="C81" s="2619"/>
      <c r="D81" s="910"/>
      <c r="E81" s="910"/>
      <c r="F81" s="910"/>
      <c r="H81" s="956"/>
      <c r="I81" s="910"/>
      <c r="J81" s="25"/>
      <c r="K81" s="2620"/>
      <c r="L81" s="2621"/>
      <c r="M81" s="2622"/>
      <c r="N81" s="2623"/>
    </row>
    <row r="82" spans="1:14" ht="18" customHeight="1" x14ac:dyDescent="0.25">
      <c r="A82" s="1843"/>
      <c r="B82" s="1844"/>
      <c r="C82" s="1845"/>
      <c r="D82" s="1845"/>
      <c r="E82" s="1845"/>
      <c r="F82" s="1845"/>
      <c r="G82" s="1845"/>
      <c r="H82" s="1845"/>
      <c r="I82" s="1845"/>
      <c r="J82" s="1845"/>
      <c r="K82" s="1845"/>
      <c r="L82" s="1845"/>
      <c r="M82" s="1845"/>
      <c r="N82" s="1846"/>
    </row>
    <row r="83" spans="1:14" ht="18" customHeight="1" x14ac:dyDescent="0.25">
      <c r="A83" s="1843"/>
      <c r="B83" s="2624" t="s">
        <v>34</v>
      </c>
      <c r="C83" s="2625"/>
      <c r="D83" s="2625"/>
      <c r="E83" s="2626" t="s">
        <v>544</v>
      </c>
      <c r="F83" s="2626"/>
      <c r="G83" s="2626"/>
      <c r="H83" s="2626"/>
      <c r="I83" s="2626"/>
      <c r="J83" s="2626"/>
      <c r="K83" s="2626"/>
      <c r="L83" s="791"/>
      <c r="M83" s="792"/>
      <c r="N83" s="793"/>
    </row>
    <row r="84" spans="1:14" ht="18" customHeight="1" x14ac:dyDescent="0.25">
      <c r="A84" s="1843"/>
      <c r="B84" s="2627" t="s">
        <v>144</v>
      </c>
      <c r="C84" s="1853" t="s">
        <v>171</v>
      </c>
      <c r="D84" s="1853" t="s">
        <v>202</v>
      </c>
      <c r="E84" s="2626"/>
      <c r="F84" s="2626"/>
      <c r="G84" s="2626"/>
      <c r="H84" s="2626"/>
      <c r="I84" s="2626"/>
      <c r="J84" s="2626"/>
      <c r="K84" s="2626"/>
      <c r="L84" s="791"/>
      <c r="M84" s="791"/>
      <c r="N84" s="794"/>
    </row>
    <row r="85" spans="1:14" ht="18" customHeight="1" x14ac:dyDescent="0.25">
      <c r="A85" s="1843"/>
      <c r="B85" s="2627"/>
      <c r="C85" s="1853"/>
      <c r="D85" s="1853"/>
      <c r="E85" s="795" t="s">
        <v>31</v>
      </c>
      <c r="F85" s="796"/>
      <c r="G85" s="796"/>
      <c r="H85" s="797"/>
      <c r="I85" s="798"/>
      <c r="J85" s="799"/>
      <c r="K85" s="799"/>
      <c r="L85" s="800"/>
      <c r="M85" s="800"/>
      <c r="N85" s="911"/>
    </row>
    <row r="86" spans="1:14" ht="18" customHeight="1" x14ac:dyDescent="0.25">
      <c r="A86" s="1843"/>
      <c r="B86" s="2627"/>
      <c r="C86" s="1853"/>
      <c r="D86" s="2648"/>
      <c r="E86" s="73" t="str">
        <f>SUBSTITUTE(ADDRESS(1,COLUMN(),4),"1","")</f>
        <v>E</v>
      </c>
      <c r="F86" s="81"/>
      <c r="G86" s="82"/>
      <c r="H86" s="84"/>
      <c r="I86" s="84"/>
      <c r="J86" s="84"/>
      <c r="K86" s="84"/>
      <c r="L86" s="138"/>
      <c r="M86" s="138"/>
      <c r="N86" s="139"/>
    </row>
    <row r="87" spans="1:14" ht="18" customHeight="1" x14ac:dyDescent="0.25">
      <c r="A87" s="1843"/>
      <c r="B87" s="141"/>
      <c r="C87" s="142"/>
      <c r="D87" s="143"/>
      <c r="E87" s="953"/>
      <c r="F87" s="938"/>
      <c r="G87" s="938"/>
      <c r="H87" s="938"/>
      <c r="I87" s="938"/>
      <c r="J87" s="939">
        <f t="shared" ref="J87:J92" si="0">E87</f>
        <v>0</v>
      </c>
      <c r="K87" s="952">
        <f t="shared" ref="K87:K92" si="1">IF(ISBLANK(B87),D87,(D87*B87))</f>
        <v>0</v>
      </c>
      <c r="L87" s="949">
        <f>IF(ISTEXT(B87),B87,IF(ISBLANK(B87),0,(B87/B80)*M80))</f>
        <v>0</v>
      </c>
      <c r="M87" s="950">
        <f t="shared" ref="M87:M92" si="2">C87</f>
        <v>0</v>
      </c>
      <c r="N87" s="951">
        <f>(K87/B80)*M80</f>
        <v>0</v>
      </c>
    </row>
    <row r="88" spans="1:14" ht="18" customHeight="1" x14ac:dyDescent="0.25">
      <c r="A88" s="1843"/>
      <c r="B88" s="150"/>
      <c r="C88" s="151"/>
      <c r="D88" s="21">
        <v>0.25</v>
      </c>
      <c r="E88" s="954" t="s">
        <v>585</v>
      </c>
      <c r="F88" s="940"/>
      <c r="G88" s="940"/>
      <c r="H88" s="940"/>
      <c r="I88" s="940"/>
      <c r="J88" s="939" t="str">
        <f t="shared" si="0"/>
        <v>Farine type 45</v>
      </c>
      <c r="K88" s="952">
        <f t="shared" si="1"/>
        <v>0.25</v>
      </c>
      <c r="L88" s="949">
        <f>IF(ISTEXT(B88),B88,IF(ISBLANK(B88),0,(B88/B80)*M80))</f>
        <v>0</v>
      </c>
      <c r="M88" s="950">
        <f t="shared" si="2"/>
        <v>0</v>
      </c>
      <c r="N88" s="951">
        <f>(K88/B80)*M80</f>
        <v>0.5</v>
      </c>
    </row>
    <row r="89" spans="1:14" ht="18" customHeight="1" x14ac:dyDescent="0.25">
      <c r="A89" s="1843"/>
      <c r="B89" s="150"/>
      <c r="C89" s="151"/>
      <c r="D89" s="21">
        <v>0.03</v>
      </c>
      <c r="E89" s="954" t="s">
        <v>586</v>
      </c>
      <c r="F89" s="940"/>
      <c r="G89" s="940"/>
      <c r="H89" s="940"/>
      <c r="I89" s="940"/>
      <c r="J89" s="939" t="str">
        <f t="shared" si="0"/>
        <v>Levure biologique</v>
      </c>
      <c r="K89" s="952">
        <f t="shared" si="1"/>
        <v>0.03</v>
      </c>
      <c r="L89" s="949">
        <f>IF(ISTEXT(B89),B89,IF(ISBLANK(B89),0,(B89/B80)*M80))</f>
        <v>0</v>
      </c>
      <c r="M89" s="950">
        <f t="shared" si="2"/>
        <v>0</v>
      </c>
      <c r="N89" s="951">
        <f>(K89/B80)*M80</f>
        <v>0.06</v>
      </c>
    </row>
    <row r="90" spans="1:14" ht="18" customHeight="1" x14ac:dyDescent="0.25">
      <c r="A90" s="1843"/>
      <c r="B90" s="150"/>
      <c r="C90" s="151"/>
      <c r="D90" s="21">
        <v>0.01</v>
      </c>
      <c r="E90" s="954" t="s">
        <v>587</v>
      </c>
      <c r="F90" s="940"/>
      <c r="G90" s="940"/>
      <c r="H90" s="940"/>
      <c r="I90" s="940"/>
      <c r="J90" s="939" t="str">
        <f t="shared" si="0"/>
        <v>Fleur de sel</v>
      </c>
      <c r="K90" s="952">
        <f t="shared" si="1"/>
        <v>0.01</v>
      </c>
      <c r="L90" s="949">
        <f>IF(ISTEXT(B90),B90,IF(ISBLANK(B90),0,(B90/B80)*M80))</f>
        <v>0</v>
      </c>
      <c r="M90" s="950">
        <f t="shared" si="2"/>
        <v>0</v>
      </c>
      <c r="N90" s="951">
        <f>(K90/B80)*M80</f>
        <v>0.02</v>
      </c>
    </row>
    <row r="91" spans="1:14" ht="18" customHeight="1" x14ac:dyDescent="0.25">
      <c r="A91" s="1843"/>
      <c r="B91" s="150"/>
      <c r="C91" s="151"/>
      <c r="D91" s="21">
        <v>3.5000000000000003E-2</v>
      </c>
      <c r="E91" s="954" t="s">
        <v>588</v>
      </c>
      <c r="F91" s="940"/>
      <c r="G91" s="940"/>
      <c r="H91" s="940"/>
      <c r="I91" s="940"/>
      <c r="J91" s="939" t="str">
        <f t="shared" si="0"/>
        <v>Huile d’olive</v>
      </c>
      <c r="K91" s="952">
        <f t="shared" si="1"/>
        <v>3.5000000000000003E-2</v>
      </c>
      <c r="L91" s="949">
        <f>IF(ISTEXT(B91),B91,IF(ISBLANK(B91),0,(B91/B80)*M80))</f>
        <v>0</v>
      </c>
      <c r="M91" s="950">
        <f t="shared" si="2"/>
        <v>0</v>
      </c>
      <c r="N91" s="951">
        <f>(K91/B80)*M80</f>
        <v>7.0000000000000007E-2</v>
      </c>
    </row>
    <row r="92" spans="1:14" ht="18" customHeight="1" x14ac:dyDescent="0.25">
      <c r="A92" s="1843"/>
      <c r="B92" s="152"/>
      <c r="C92" s="153"/>
      <c r="D92" s="154"/>
      <c r="E92" s="954"/>
      <c r="F92" s="940"/>
      <c r="G92" s="940"/>
      <c r="H92" s="940"/>
      <c r="I92" s="940"/>
      <c r="J92" s="939">
        <f t="shared" si="0"/>
        <v>0</v>
      </c>
      <c r="K92" s="952">
        <f t="shared" si="1"/>
        <v>0</v>
      </c>
      <c r="L92" s="949">
        <f>IF(ISTEXT(B92),B92,IF(ISBLANK(B92),0,(B92/B80)*M80))</f>
        <v>0</v>
      </c>
      <c r="M92" s="950">
        <f t="shared" si="2"/>
        <v>0</v>
      </c>
      <c r="N92" s="951">
        <f>(K92/B80)*M80</f>
        <v>0</v>
      </c>
    </row>
    <row r="93" spans="1:14" ht="18" customHeight="1" x14ac:dyDescent="0.25">
      <c r="A93" s="1843"/>
      <c r="B93" s="2628"/>
      <c r="C93" s="2629"/>
      <c r="D93" s="2629"/>
      <c r="E93" s="2629"/>
      <c r="F93" s="2629"/>
      <c r="G93" s="2629"/>
      <c r="H93" s="2629"/>
      <c r="I93" s="2629"/>
      <c r="J93" s="2629"/>
      <c r="K93" s="2629"/>
      <c r="L93" s="2629"/>
      <c r="M93" s="2629"/>
      <c r="N93" s="2630"/>
    </row>
    <row r="94" spans="1:14" ht="18" customHeight="1" x14ac:dyDescent="0.3">
      <c r="A94" s="1843"/>
      <c r="B94" s="155"/>
      <c r="C94" s="156"/>
      <c r="D94" s="83">
        <f>SUM(D86:D93)</f>
        <v>0.32500000000000007</v>
      </c>
      <c r="E94" s="83"/>
      <c r="F94" s="157"/>
      <c r="G94" s="157"/>
      <c r="H94" s="157"/>
      <c r="I94" s="157"/>
      <c r="J94" s="158"/>
      <c r="K94" s="158"/>
      <c r="L94" s="159"/>
      <c r="M94" s="159"/>
      <c r="N94" s="32">
        <f>SUM(N86:N93)</f>
        <v>0.65000000000000013</v>
      </c>
    </row>
    <row r="95" spans="1:14" ht="18" customHeight="1" x14ac:dyDescent="0.25">
      <c r="A95" s="1850"/>
      <c r="B95" s="2631" t="s">
        <v>589</v>
      </c>
      <c r="C95" s="2632"/>
      <c r="D95" s="2632"/>
      <c r="E95" s="2632"/>
      <c r="F95" s="2632"/>
      <c r="G95" s="2632"/>
      <c r="H95" s="2632"/>
      <c r="I95" s="2632"/>
      <c r="J95" s="2632"/>
      <c r="K95" s="2632"/>
      <c r="L95" s="2632"/>
      <c r="M95" s="2632"/>
      <c r="N95" s="2633"/>
    </row>
    <row r="96" spans="1:14" ht="18" customHeight="1" x14ac:dyDescent="0.25">
      <c r="A96" s="1843"/>
      <c r="B96" s="55"/>
      <c r="C96" s="56" t="s">
        <v>154</v>
      </c>
      <c r="D96" s="57"/>
      <c r="E96" s="57"/>
      <c r="F96" s="57"/>
      <c r="G96" s="1834" t="s">
        <v>112</v>
      </c>
      <c r="H96" s="1834"/>
      <c r="I96" s="1834"/>
      <c r="J96" s="1834"/>
      <c r="K96" s="1834"/>
      <c r="L96" s="1834"/>
      <c r="M96" s="1834"/>
      <c r="N96" s="1847"/>
    </row>
    <row r="97" spans="1:14" ht="18" customHeight="1" x14ac:dyDescent="0.25">
      <c r="A97" s="1843"/>
      <c r="B97" s="58"/>
      <c r="C97" s="924" t="s">
        <v>173</v>
      </c>
      <c r="D97" s="60" t="s">
        <v>209</v>
      </c>
      <c r="E97" s="87"/>
      <c r="F97" s="87"/>
      <c r="G97" s="1834"/>
      <c r="H97" s="1834"/>
      <c r="I97" s="1834"/>
      <c r="J97" s="1834"/>
      <c r="K97" s="1834"/>
      <c r="L97" s="1834"/>
      <c r="M97" s="1834"/>
      <c r="N97" s="1847"/>
    </row>
    <row r="98" spans="1:14" ht="18" customHeight="1" x14ac:dyDescent="0.25">
      <c r="A98" s="1843"/>
      <c r="B98" s="58"/>
      <c r="C98" s="61" t="s">
        <v>156</v>
      </c>
      <c r="D98" s="56" t="s">
        <v>157</v>
      </c>
      <c r="E98" s="87"/>
      <c r="F98" s="87"/>
      <c r="G98" s="56"/>
      <c r="H98" s="62"/>
      <c r="I98" s="62"/>
      <c r="J98" s="62"/>
      <c r="K98" s="62"/>
      <c r="L98" s="62"/>
      <c r="M98" s="62"/>
      <c r="N98" s="63"/>
    </row>
    <row r="99" spans="1:14" ht="18" customHeight="1" x14ac:dyDescent="0.25">
      <c r="A99" s="1843"/>
      <c r="B99" s="26"/>
      <c r="C99" s="64"/>
      <c r="D99" s="65"/>
      <c r="E99" s="66"/>
      <c r="F99" s="66"/>
      <c r="G99" s="67"/>
      <c r="H99" s="68"/>
      <c r="I99" s="68"/>
      <c r="J99" s="68"/>
      <c r="K99" s="164" t="s">
        <v>158</v>
      </c>
      <c r="L99" s="68"/>
      <c r="M99" s="68"/>
      <c r="N99" s="69"/>
    </row>
    <row r="100" spans="1:14" ht="18" customHeight="1" x14ac:dyDescent="0.25">
      <c r="A100" s="1843"/>
      <c r="B100" s="43"/>
      <c r="C100" s="921" t="s">
        <v>559</v>
      </c>
      <c r="D100" s="70"/>
      <c r="E100" s="70"/>
      <c r="F100" s="70"/>
      <c r="G100" s="70"/>
      <c r="H100" s="70"/>
      <c r="I100" s="70"/>
      <c r="J100" s="70"/>
      <c r="K100" s="164" t="s">
        <v>159</v>
      </c>
      <c r="L100" s="70"/>
      <c r="M100" s="70"/>
      <c r="N100" s="71"/>
    </row>
    <row r="101" spans="1:14" ht="18" customHeight="1" x14ac:dyDescent="0.25">
      <c r="A101" s="1843"/>
      <c r="B101" s="43">
        <v>1</v>
      </c>
      <c r="C101" s="922" t="s">
        <v>590</v>
      </c>
      <c r="D101" s="70"/>
      <c r="E101" s="70"/>
      <c r="F101" s="70"/>
      <c r="G101" s="70"/>
      <c r="H101" s="70"/>
      <c r="I101" s="70"/>
      <c r="J101" s="70"/>
      <c r="K101" s="164" t="s">
        <v>161</v>
      </c>
      <c r="L101" s="70"/>
      <c r="M101" s="70"/>
      <c r="N101" s="71"/>
    </row>
    <row r="102" spans="1:14" ht="18" customHeight="1" x14ac:dyDescent="0.25">
      <c r="A102" s="1843"/>
      <c r="B102" s="43">
        <v>2</v>
      </c>
      <c r="C102" s="921" t="s">
        <v>591</v>
      </c>
      <c r="D102" s="70"/>
      <c r="E102" s="70"/>
      <c r="F102" s="70"/>
      <c r="G102" s="70"/>
      <c r="H102" s="70"/>
      <c r="I102" s="70"/>
      <c r="J102" s="70"/>
      <c r="K102" s="70"/>
      <c r="L102" s="70"/>
      <c r="M102" s="70"/>
      <c r="N102" s="71"/>
    </row>
    <row r="103" spans="1:14" ht="18" customHeight="1" x14ac:dyDescent="0.25">
      <c r="A103" s="1843"/>
      <c r="B103" s="43">
        <v>3</v>
      </c>
      <c r="C103" s="921" t="s">
        <v>592</v>
      </c>
      <c r="D103" s="70"/>
      <c r="E103" s="70"/>
      <c r="F103" s="70"/>
      <c r="G103" s="70"/>
      <c r="H103" s="70"/>
      <c r="I103" s="70"/>
      <c r="J103" s="70"/>
      <c r="K103" s="70"/>
      <c r="L103" s="70"/>
      <c r="M103" s="70"/>
      <c r="N103" s="71"/>
    </row>
    <row r="104" spans="1:14" ht="18" customHeight="1" x14ac:dyDescent="0.25">
      <c r="A104" s="1843"/>
      <c r="B104" s="43">
        <v>4</v>
      </c>
      <c r="C104" s="921" t="s">
        <v>593</v>
      </c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1"/>
    </row>
    <row r="105" spans="1:14" ht="18" customHeight="1" x14ac:dyDescent="0.25">
      <c r="A105" s="1843"/>
      <c r="B105" s="43">
        <v>5</v>
      </c>
      <c r="C105" s="921" t="s">
        <v>594</v>
      </c>
      <c r="D105" s="70"/>
      <c r="E105" s="70"/>
      <c r="F105" s="70"/>
      <c r="G105" s="70"/>
      <c r="H105" s="70"/>
      <c r="I105" s="70"/>
      <c r="J105" s="70"/>
      <c r="K105" s="70"/>
      <c r="L105" s="70"/>
      <c r="M105" s="70"/>
      <c r="N105" s="71"/>
    </row>
    <row r="106" spans="1:14" ht="18" customHeight="1" x14ac:dyDescent="0.25">
      <c r="A106" s="1843"/>
      <c r="B106" s="43">
        <v>6</v>
      </c>
      <c r="C106" s="921" t="s">
        <v>595</v>
      </c>
      <c r="D106" s="70"/>
      <c r="E106" s="70"/>
      <c r="F106" s="70"/>
      <c r="G106" s="70"/>
      <c r="H106" s="70"/>
      <c r="I106" s="70"/>
      <c r="J106" s="70"/>
      <c r="K106" s="70"/>
      <c r="L106" s="70"/>
      <c r="M106" s="70"/>
      <c r="N106" s="71"/>
    </row>
    <row r="107" spans="1:14" ht="18" customHeight="1" x14ac:dyDescent="0.25">
      <c r="A107" s="1843"/>
      <c r="B107" s="43">
        <v>7</v>
      </c>
      <c r="C107" s="921" t="s">
        <v>596</v>
      </c>
      <c r="D107" s="70"/>
      <c r="E107" s="70"/>
      <c r="F107" s="70"/>
      <c r="G107" s="70"/>
      <c r="H107" s="70"/>
      <c r="I107" s="70"/>
      <c r="J107" s="70"/>
      <c r="K107" s="70"/>
      <c r="L107" s="70"/>
      <c r="M107" s="70"/>
      <c r="N107" s="71"/>
    </row>
    <row r="108" spans="1:14" ht="18" customHeight="1" x14ac:dyDescent="0.25">
      <c r="A108" s="1843"/>
      <c r="B108" s="43">
        <v>8</v>
      </c>
      <c r="C108" s="921" t="s">
        <v>597</v>
      </c>
      <c r="D108" s="70"/>
      <c r="E108" s="70"/>
      <c r="F108" s="70"/>
      <c r="G108" s="70"/>
      <c r="H108" s="70"/>
      <c r="I108" s="70"/>
      <c r="J108" s="70"/>
      <c r="K108" s="70"/>
      <c r="L108" s="70"/>
      <c r="M108" s="70"/>
      <c r="N108" s="71"/>
    </row>
    <row r="109" spans="1:14" ht="18" customHeight="1" x14ac:dyDescent="0.25">
      <c r="A109" s="1843"/>
      <c r="B109" s="43">
        <v>9</v>
      </c>
      <c r="C109" s="921" t="s">
        <v>598</v>
      </c>
      <c r="D109" s="70"/>
      <c r="E109" s="70"/>
      <c r="F109" s="70"/>
      <c r="G109" s="70"/>
      <c r="H109" s="70"/>
      <c r="I109" s="70"/>
      <c r="J109" s="70"/>
      <c r="K109" s="70"/>
      <c r="L109" s="70"/>
      <c r="M109" s="70"/>
      <c r="N109" s="71"/>
    </row>
    <row r="110" spans="1:14" ht="18" customHeight="1" x14ac:dyDescent="0.25">
      <c r="A110" s="1843"/>
      <c r="B110" s="43">
        <v>10</v>
      </c>
      <c r="C110" s="921" t="s">
        <v>599</v>
      </c>
      <c r="D110" s="70"/>
      <c r="E110" s="70"/>
      <c r="F110" s="70"/>
      <c r="G110" s="70"/>
      <c r="H110" s="70"/>
      <c r="I110" s="70"/>
      <c r="J110" s="70"/>
      <c r="K110" s="70"/>
      <c r="L110" s="70"/>
      <c r="M110" s="70"/>
      <c r="N110" s="71"/>
    </row>
    <row r="111" spans="1:14" ht="18" customHeight="1" x14ac:dyDescent="0.25">
      <c r="A111" s="1843"/>
      <c r="B111" s="43">
        <v>11</v>
      </c>
      <c r="C111" s="921" t="s">
        <v>600</v>
      </c>
      <c r="D111" s="70"/>
      <c r="E111" s="70"/>
      <c r="F111" s="70"/>
      <c r="G111" s="70"/>
      <c r="H111" s="70"/>
      <c r="I111" s="70"/>
      <c r="J111" s="70"/>
      <c r="K111" s="70"/>
      <c r="L111" s="70"/>
      <c r="M111" s="70"/>
      <c r="N111" s="71"/>
    </row>
    <row r="112" spans="1:14" ht="18" customHeight="1" x14ac:dyDescent="0.25">
      <c r="A112" s="1843"/>
      <c r="B112" s="43"/>
      <c r="C112" s="921"/>
      <c r="D112" s="70"/>
      <c r="E112" s="70"/>
      <c r="F112" s="70"/>
      <c r="G112" s="70"/>
      <c r="H112" s="70"/>
      <c r="I112" s="70"/>
      <c r="J112" s="70"/>
      <c r="K112" s="70"/>
      <c r="L112" s="70"/>
      <c r="M112" s="70"/>
      <c r="N112" s="71"/>
    </row>
    <row r="113" spans="1:14" ht="18" customHeight="1" x14ac:dyDescent="0.25">
      <c r="A113" s="1843"/>
      <c r="B113" s="43"/>
      <c r="C113" s="921"/>
      <c r="D113" s="70"/>
      <c r="E113" s="70"/>
      <c r="F113" s="70"/>
      <c r="G113" s="70"/>
      <c r="H113" s="70"/>
      <c r="I113" s="70"/>
      <c r="J113" s="70"/>
      <c r="K113" s="70"/>
      <c r="L113" s="70"/>
      <c r="M113" s="70"/>
      <c r="N113" s="71"/>
    </row>
    <row r="114" spans="1:14" ht="18" customHeight="1" x14ac:dyDescent="0.25">
      <c r="A114" s="1843"/>
      <c r="B114" s="43"/>
      <c r="C114" s="921"/>
      <c r="D114" s="70"/>
      <c r="E114" s="70"/>
      <c r="F114" s="70"/>
      <c r="G114" s="70"/>
      <c r="H114" s="70"/>
      <c r="I114" s="70"/>
      <c r="J114" s="70"/>
      <c r="K114" s="70"/>
      <c r="L114" s="70"/>
      <c r="M114" s="70"/>
      <c r="N114" s="71"/>
    </row>
    <row r="115" spans="1:14" ht="18" customHeight="1" x14ac:dyDescent="0.25">
      <c r="A115" s="1843"/>
      <c r="B115" s="72"/>
      <c r="C115" s="923"/>
      <c r="D115" s="18"/>
      <c r="E115" s="18"/>
      <c r="F115" s="18"/>
      <c r="G115" s="18"/>
      <c r="H115" s="18"/>
      <c r="I115" s="22"/>
      <c r="J115" s="22"/>
      <c r="K115" s="22"/>
      <c r="L115" s="22"/>
      <c r="M115" s="22"/>
      <c r="N115" s="23"/>
    </row>
    <row r="116" spans="1:14" ht="18" customHeight="1" x14ac:dyDescent="0.25">
      <c r="A116" s="1843"/>
      <c r="B116" s="2634"/>
      <c r="C116" s="2635"/>
      <c r="D116" s="2635"/>
      <c r="E116" s="2635"/>
      <c r="F116" s="2635"/>
      <c r="G116" s="2635"/>
      <c r="H116" s="2635"/>
      <c r="I116" s="2635"/>
      <c r="J116" s="2635"/>
      <c r="K116" s="2635"/>
      <c r="L116" s="2635"/>
      <c r="M116" s="2635"/>
      <c r="N116" s="2636"/>
    </row>
    <row r="117" spans="1:14" ht="18" customHeight="1" x14ac:dyDescent="0.25">
      <c r="A117" s="1843"/>
      <c r="B117" s="80" t="s">
        <v>113</v>
      </c>
      <c r="C117" s="930" t="s">
        <v>130</v>
      </c>
      <c r="D117" s="2637" t="s">
        <v>601</v>
      </c>
      <c r="E117" s="2638"/>
      <c r="F117" s="2638"/>
      <c r="G117" s="2638"/>
      <c r="H117" s="2638"/>
      <c r="I117" s="2638"/>
      <c r="J117" s="2638"/>
      <c r="K117" s="2638"/>
      <c r="L117" s="2638"/>
      <c r="M117" s="2638"/>
      <c r="N117" s="2639"/>
    </row>
    <row r="118" spans="1:14" ht="18" customHeight="1" x14ac:dyDescent="0.25">
      <c r="A118" s="1843"/>
      <c r="B118" s="2640"/>
      <c r="C118" s="2641"/>
      <c r="D118" s="2641"/>
      <c r="E118" s="2641"/>
      <c r="F118" s="2641"/>
      <c r="G118" s="2641"/>
      <c r="H118" s="2641"/>
      <c r="I118" s="2641"/>
      <c r="J118" s="2641"/>
      <c r="K118" s="2641"/>
      <c r="L118" s="2641"/>
      <c r="M118" s="2641"/>
      <c r="N118" s="2642"/>
    </row>
    <row r="119" spans="1:14" ht="18" customHeight="1" x14ac:dyDescent="0.25">
      <c r="A119" s="1843"/>
      <c r="B119" s="2643" t="s">
        <v>276</v>
      </c>
      <c r="C119" s="2644"/>
      <c r="D119" s="2644"/>
      <c r="E119" s="2644"/>
      <c r="F119" s="2644"/>
      <c r="G119" s="2644"/>
      <c r="H119" s="2644"/>
      <c r="I119" s="2644"/>
      <c r="J119" s="2644"/>
      <c r="K119" s="2644"/>
      <c r="L119" s="2644"/>
      <c r="M119" s="2644"/>
      <c r="N119" s="2645"/>
    </row>
    <row r="120" spans="1:14" ht="18" customHeight="1" x14ac:dyDescent="0.25">
      <c r="A120" s="1843"/>
      <c r="B120" s="29" t="s">
        <v>19</v>
      </c>
      <c r="C120" s="925" t="s">
        <v>27</v>
      </c>
      <c r="D120" s="75"/>
      <c r="E120" s="75"/>
      <c r="F120" s="75"/>
      <c r="G120" s="75"/>
      <c r="H120" s="75"/>
      <c r="I120" s="76"/>
      <c r="J120" s="76"/>
      <c r="K120" s="76"/>
      <c r="L120" s="76"/>
      <c r="M120" s="76"/>
      <c r="N120" s="28"/>
    </row>
    <row r="121" spans="1:14" ht="18" customHeight="1" x14ac:dyDescent="0.25">
      <c r="A121" s="1843"/>
      <c r="B121" s="42"/>
      <c r="C121" s="926" t="s">
        <v>536</v>
      </c>
      <c r="D121" s="75"/>
      <c r="E121" s="75"/>
      <c r="F121" s="75"/>
      <c r="G121" s="75"/>
      <c r="H121" s="75"/>
      <c r="I121" s="76"/>
      <c r="J121" s="76"/>
      <c r="K121" s="76"/>
      <c r="L121" s="76"/>
      <c r="M121" s="76"/>
      <c r="N121" s="28"/>
    </row>
    <row r="122" spans="1:14" ht="18" customHeight="1" x14ac:dyDescent="0.25">
      <c r="A122" s="1843"/>
      <c r="B122" s="42" t="s">
        <v>21</v>
      </c>
      <c r="C122" s="927" t="s">
        <v>602</v>
      </c>
      <c r="D122" s="75"/>
      <c r="E122" s="75"/>
      <c r="F122" s="75"/>
      <c r="G122" s="75"/>
      <c r="H122" s="75"/>
      <c r="I122" s="76"/>
      <c r="J122" s="76"/>
      <c r="K122" s="76"/>
      <c r="L122" s="76"/>
      <c r="M122" s="76"/>
      <c r="N122" s="28"/>
    </row>
    <row r="123" spans="1:14" ht="18" customHeight="1" x14ac:dyDescent="0.25">
      <c r="A123" s="1843"/>
      <c r="B123" s="166"/>
      <c r="C123" s="801" t="s">
        <v>575</v>
      </c>
      <c r="D123" s="92" t="s">
        <v>603</v>
      </c>
      <c r="E123" s="75"/>
      <c r="F123" s="75"/>
      <c r="G123" s="75"/>
      <c r="H123" s="75"/>
      <c r="I123" s="76"/>
      <c r="J123" s="928" t="s">
        <v>579</v>
      </c>
      <c r="K123" s="167" t="s">
        <v>604</v>
      </c>
      <c r="L123" s="76"/>
      <c r="M123" s="76"/>
      <c r="N123" s="28"/>
    </row>
    <row r="124" spans="1:14" ht="18" customHeight="1" x14ac:dyDescent="0.25">
      <c r="A124" s="1843"/>
      <c r="B124" s="20" t="s">
        <v>115</v>
      </c>
      <c r="C124" s="1848" t="str">
        <f ca="1">CELL("nomfichier")</f>
        <v>C:\Users\Joël Leboucher\Desktop\UPRT a faire\EN CHANTIER\fait\AU POIDS\[ff-14.A-restauration-13.postits-au-poids.xlsx]Nota</v>
      </c>
      <c r="D124" s="1848"/>
      <c r="E124" s="1848"/>
      <c r="F124" s="1848"/>
      <c r="G124" s="1848"/>
      <c r="H124" s="1848"/>
      <c r="I124" s="1848"/>
      <c r="J124" s="1848"/>
      <c r="K124" s="1848"/>
      <c r="L124" s="1848"/>
      <c r="M124" s="1848"/>
      <c r="N124" s="1849"/>
    </row>
    <row r="125" spans="1:14" ht="18" customHeight="1" x14ac:dyDescent="0.25">
      <c r="A125" s="1843"/>
      <c r="B125" s="31" t="s">
        <v>117</v>
      </c>
      <c r="C125" s="1829" t="s">
        <v>605</v>
      </c>
      <c r="D125" s="1829"/>
      <c r="E125" s="1829"/>
      <c r="F125" s="1829"/>
      <c r="G125" s="1829"/>
      <c r="H125" s="1829"/>
      <c r="I125" s="1829"/>
      <c r="J125" s="1829"/>
      <c r="K125" s="1829"/>
      <c r="L125" s="1829"/>
      <c r="M125" s="1829"/>
      <c r="N125" s="1830"/>
    </row>
    <row r="126" spans="1:14" ht="18" customHeight="1" thickBot="1" x14ac:dyDescent="0.3">
      <c r="A126" s="1843"/>
      <c r="B126" s="1831" t="s">
        <v>120</v>
      </c>
      <c r="C126" s="1832"/>
      <c r="D126" s="1832"/>
      <c r="E126" s="1832"/>
      <c r="F126" s="1832"/>
      <c r="G126" s="1832"/>
      <c r="H126" s="1832"/>
      <c r="I126" s="1832"/>
      <c r="J126" s="1832"/>
      <c r="K126" s="1832"/>
      <c r="L126" s="1832"/>
      <c r="M126" s="1832"/>
      <c r="N126" s="1833"/>
    </row>
    <row r="127" spans="1:14" ht="45" customHeight="1" thickBot="1" x14ac:dyDescent="0.3">
      <c r="A127" s="168"/>
      <c r="B127" s="169"/>
      <c r="C127" s="169"/>
      <c r="D127" s="170"/>
      <c r="E127" s="171"/>
      <c r="F127" s="172"/>
      <c r="G127" s="173"/>
      <c r="H127" s="173"/>
      <c r="I127" s="173"/>
      <c r="J127" s="173"/>
      <c r="K127" s="174"/>
      <c r="L127" s="174"/>
      <c r="M127" s="174"/>
      <c r="N127" s="174"/>
    </row>
    <row r="128" spans="1:14" ht="18" customHeight="1" x14ac:dyDescent="0.25">
      <c r="A128" s="1835" t="s">
        <v>109</v>
      </c>
      <c r="B128" s="1837" t="s">
        <v>562</v>
      </c>
      <c r="C128" s="1838"/>
      <c r="D128" s="1838"/>
      <c r="E128" s="1838"/>
      <c r="F128" s="1838"/>
      <c r="G128" s="1838"/>
      <c r="H128" s="1838"/>
      <c r="I128" s="1838"/>
      <c r="J128" s="1838"/>
      <c r="K128" s="1838"/>
      <c r="L128" s="1838"/>
      <c r="M128" s="1838"/>
      <c r="N128" s="1841">
        <v>2</v>
      </c>
    </row>
    <row r="129" spans="1:14" ht="18" customHeight="1" x14ac:dyDescent="0.25">
      <c r="A129" s="1836"/>
      <c r="B129" s="1839"/>
      <c r="C129" s="1840"/>
      <c r="D129" s="1840"/>
      <c r="E129" s="1840"/>
      <c r="F129" s="1840"/>
      <c r="G129" s="1840"/>
      <c r="H129" s="1840"/>
      <c r="I129" s="1840"/>
      <c r="J129" s="1840"/>
      <c r="K129" s="1840"/>
      <c r="L129" s="1840"/>
      <c r="M129" s="1840"/>
      <c r="N129" s="1842"/>
    </row>
    <row r="130" spans="1:14" ht="18" customHeight="1" x14ac:dyDescent="0.25">
      <c r="A130" s="1836"/>
      <c r="B130" s="1839"/>
      <c r="C130" s="1840"/>
      <c r="D130" s="1840"/>
      <c r="E130" s="1840"/>
      <c r="F130" s="1840"/>
      <c r="G130" s="1840"/>
      <c r="H130" s="1840"/>
      <c r="I130" s="1840"/>
      <c r="J130" s="1840"/>
      <c r="K130" s="1840"/>
      <c r="L130" s="1840"/>
      <c r="M130" s="1840"/>
      <c r="N130" s="1842"/>
    </row>
    <row r="131" spans="1:14" ht="18" customHeight="1" x14ac:dyDescent="0.25">
      <c r="A131" s="79"/>
      <c r="B131" s="2646" t="s">
        <v>135</v>
      </c>
      <c r="C131" s="1851"/>
      <c r="D131" s="1852" t="s">
        <v>555</v>
      </c>
      <c r="E131" s="1852"/>
      <c r="F131" s="1852"/>
      <c r="G131" s="1852"/>
      <c r="H131" s="1852"/>
      <c r="I131" s="1852"/>
      <c r="J131" s="1852"/>
      <c r="K131" s="1852"/>
      <c r="L131" s="1852"/>
      <c r="M131" s="1852"/>
      <c r="N131" s="2647"/>
    </row>
    <row r="132" spans="1:14" ht="18" customHeight="1" x14ac:dyDescent="0.25">
      <c r="A132" s="79"/>
      <c r="B132" s="2646"/>
      <c r="C132" s="1851"/>
      <c r="D132" s="1852"/>
      <c r="E132" s="1852"/>
      <c r="F132" s="1852"/>
      <c r="G132" s="1852"/>
      <c r="H132" s="1852"/>
      <c r="I132" s="1852"/>
      <c r="J132" s="1852"/>
      <c r="K132" s="1852"/>
      <c r="L132" s="1852"/>
      <c r="M132" s="1852"/>
      <c r="N132" s="2647"/>
    </row>
    <row r="133" spans="1:14" ht="18" customHeight="1" x14ac:dyDescent="0.25">
      <c r="A133" s="1843"/>
      <c r="B133" s="2611" t="s">
        <v>574</v>
      </c>
      <c r="C133" s="2612"/>
      <c r="D133" s="2612"/>
      <c r="E133" s="2612"/>
      <c r="F133" s="2612"/>
      <c r="G133" s="2612"/>
      <c r="H133" s="2612"/>
      <c r="I133" s="2612"/>
      <c r="J133" s="2612"/>
      <c r="K133" s="2612"/>
      <c r="L133" s="2612"/>
      <c r="M133" s="2612"/>
      <c r="N133" s="2613"/>
    </row>
    <row r="134" spans="1:14" ht="18" customHeight="1" x14ac:dyDescent="0.25">
      <c r="A134" s="1843"/>
      <c r="B134" s="2611"/>
      <c r="C134" s="2612"/>
      <c r="D134" s="2612"/>
      <c r="E134" s="2612"/>
      <c r="F134" s="2612"/>
      <c r="G134" s="2612"/>
      <c r="H134" s="2612"/>
      <c r="I134" s="2612"/>
      <c r="J134" s="2612"/>
      <c r="K134" s="2612"/>
      <c r="L134" s="2612"/>
      <c r="M134" s="2612"/>
      <c r="N134" s="2613"/>
    </row>
    <row r="135" spans="1:14" ht="18" customHeight="1" x14ac:dyDescent="0.25">
      <c r="A135" s="1843"/>
      <c r="B135" s="1844"/>
      <c r="C135" s="1845"/>
      <c r="D135" s="1845"/>
      <c r="E135" s="1845"/>
      <c r="F135" s="1845"/>
      <c r="G135" s="1845"/>
      <c r="H135" s="1845"/>
      <c r="I135" s="1845"/>
      <c r="J135" s="1845"/>
      <c r="K135" s="1845"/>
      <c r="L135" s="1845"/>
      <c r="M135" s="1845"/>
      <c r="N135" s="1846"/>
    </row>
    <row r="136" spans="1:14" ht="18" customHeight="1" x14ac:dyDescent="0.25">
      <c r="A136" s="1843"/>
      <c r="B136" s="789" t="s">
        <v>32</v>
      </c>
      <c r="C136" s="941"/>
      <c r="D136" s="801" t="s">
        <v>575</v>
      </c>
      <c r="E136" s="942"/>
      <c r="F136" s="928" t="s">
        <v>576</v>
      </c>
      <c r="G136" s="129">
        <v>1</v>
      </c>
      <c r="H136" s="947" t="s">
        <v>264</v>
      </c>
      <c r="I136" s="948" t="str">
        <f>B128</f>
        <v>SORBET AVOCAT</v>
      </c>
      <c r="J136" s="25"/>
      <c r="K136" s="25"/>
      <c r="L136" s="941"/>
      <c r="M136" s="2614" t="s">
        <v>21</v>
      </c>
      <c r="N136" s="2615"/>
    </row>
    <row r="137" spans="1:14" ht="18" customHeight="1" x14ac:dyDescent="0.25">
      <c r="A137" s="1843"/>
      <c r="B137" s="790" t="s">
        <v>19</v>
      </c>
      <c r="C137" s="941"/>
      <c r="D137" s="928" t="s">
        <v>578</v>
      </c>
      <c r="E137" s="943" t="str">
        <f>C138</f>
        <v>Coussin</v>
      </c>
      <c r="F137" s="928" t="s">
        <v>579</v>
      </c>
      <c r="G137" s="946">
        <f>(M138/L138)*G136</f>
        <v>0.30978934324659235</v>
      </c>
      <c r="H137" s="941"/>
      <c r="I137" s="941"/>
      <c r="J137" s="941"/>
      <c r="K137" s="941"/>
      <c r="L137" s="941"/>
      <c r="M137" s="2616" t="s">
        <v>580</v>
      </c>
      <c r="N137" s="2617"/>
    </row>
    <row r="138" spans="1:14" ht="18" customHeight="1" x14ac:dyDescent="0.25">
      <c r="A138" s="1843"/>
      <c r="B138" s="2618">
        <v>1</v>
      </c>
      <c r="C138" s="2619" t="s">
        <v>581</v>
      </c>
      <c r="D138" s="910"/>
      <c r="E138" s="910"/>
      <c r="F138" s="944" t="s">
        <v>582</v>
      </c>
      <c r="G138" s="945">
        <f>B138</f>
        <v>1</v>
      </c>
      <c r="H138" s="944" t="str">
        <f>C138</f>
        <v>Coussin</v>
      </c>
      <c r="I138" s="956">
        <f>L138/M138</f>
        <v>3.2279999999999998</v>
      </c>
      <c r="J138" s="25"/>
      <c r="K138" s="2620" t="s">
        <v>583</v>
      </c>
      <c r="L138" s="2621">
        <f>N157</f>
        <v>12.911999999999999</v>
      </c>
      <c r="M138" s="2622">
        <v>4</v>
      </c>
      <c r="N138" s="2623"/>
    </row>
    <row r="139" spans="1:14" ht="18" customHeight="1" x14ac:dyDescent="0.25">
      <c r="A139" s="1843"/>
      <c r="B139" s="2618"/>
      <c r="C139" s="2619"/>
      <c r="D139" s="910"/>
      <c r="E139" s="910"/>
      <c r="F139" s="910"/>
      <c r="H139" s="956"/>
      <c r="I139" s="910"/>
      <c r="J139" s="25"/>
      <c r="K139" s="2620"/>
      <c r="L139" s="2621"/>
      <c r="M139" s="2622"/>
      <c r="N139" s="2623"/>
    </row>
    <row r="140" spans="1:14" ht="18" customHeight="1" x14ac:dyDescent="0.25">
      <c r="A140" s="1843"/>
      <c r="B140" s="1844"/>
      <c r="C140" s="1845"/>
      <c r="D140" s="1845"/>
      <c r="E140" s="1845"/>
      <c r="F140" s="1845"/>
      <c r="G140" s="1845"/>
      <c r="H140" s="1845"/>
      <c r="I140" s="1845"/>
      <c r="J140" s="1845"/>
      <c r="K140" s="1845"/>
      <c r="L140" s="1845"/>
      <c r="M140" s="1845"/>
      <c r="N140" s="1846"/>
    </row>
    <row r="141" spans="1:14" ht="18" customHeight="1" x14ac:dyDescent="0.25">
      <c r="A141" s="1843"/>
      <c r="B141" s="2624" t="s">
        <v>34</v>
      </c>
      <c r="C141" s="2625"/>
      <c r="D141" s="2625"/>
      <c r="E141" s="2626" t="s">
        <v>544</v>
      </c>
      <c r="F141" s="2626"/>
      <c r="G141" s="2626"/>
      <c r="H141" s="2626"/>
      <c r="I141" s="2626"/>
      <c r="J141" s="2626"/>
      <c r="K141" s="2626"/>
      <c r="L141" s="791"/>
      <c r="M141" s="792"/>
      <c r="N141" s="793"/>
    </row>
    <row r="142" spans="1:14" ht="18" customHeight="1" x14ac:dyDescent="0.25">
      <c r="A142" s="1843"/>
      <c r="B142" s="2627" t="s">
        <v>144</v>
      </c>
      <c r="C142" s="1853" t="s">
        <v>171</v>
      </c>
      <c r="D142" s="1853" t="s">
        <v>520</v>
      </c>
      <c r="E142" s="2626"/>
      <c r="F142" s="2626"/>
      <c r="G142" s="2626"/>
      <c r="H142" s="2626"/>
      <c r="I142" s="2626"/>
      <c r="J142" s="2626"/>
      <c r="K142" s="2626"/>
      <c r="L142" s="791"/>
      <c r="M142" s="791"/>
      <c r="N142" s="794"/>
    </row>
    <row r="143" spans="1:14" ht="18" customHeight="1" x14ac:dyDescent="0.25">
      <c r="A143" s="1843"/>
      <c r="B143" s="2627"/>
      <c r="C143" s="1853"/>
      <c r="D143" s="1853"/>
      <c r="E143" s="795" t="s">
        <v>31</v>
      </c>
      <c r="F143" s="796"/>
      <c r="G143" s="796"/>
      <c r="H143" s="797"/>
      <c r="I143" s="798"/>
      <c r="J143" s="799"/>
      <c r="K143" s="799"/>
      <c r="L143" s="800"/>
      <c r="M143" s="800"/>
      <c r="N143" s="911"/>
    </row>
    <row r="144" spans="1:14" ht="18" customHeight="1" x14ac:dyDescent="0.25">
      <c r="A144" s="1843"/>
      <c r="B144" s="2627"/>
      <c r="C144" s="1853"/>
      <c r="D144" s="176" t="s">
        <v>24</v>
      </c>
      <c r="E144" s="73" t="str">
        <f>SUBSTITUTE(ADDRESS(1,COLUMN(),4),"1","")</f>
        <v>E</v>
      </c>
      <c r="F144" s="81"/>
      <c r="G144" s="82"/>
      <c r="H144" s="84"/>
      <c r="I144" s="84"/>
      <c r="J144" s="84"/>
      <c r="K144" s="84"/>
      <c r="L144" s="138"/>
      <c r="M144" s="138"/>
      <c r="N144" s="139"/>
    </row>
    <row r="145" spans="1:14" ht="18" customHeight="1" x14ac:dyDescent="0.25">
      <c r="A145" s="1843"/>
      <c r="B145" s="141"/>
      <c r="C145" s="142"/>
      <c r="D145" s="143"/>
      <c r="E145" s="953"/>
      <c r="F145" s="938"/>
      <c r="G145" s="938"/>
      <c r="H145" s="938"/>
      <c r="I145" s="938"/>
      <c r="J145" s="939">
        <f>E145</f>
        <v>0</v>
      </c>
      <c r="K145" s="952">
        <f t="shared" ref="K145:K155" si="3">IF(ISBLANK(B145),D145,(D145*B145))</f>
        <v>0</v>
      </c>
      <c r="L145" s="949">
        <f>IF(ISTEXT(B145),B145,IF(ISBLANK(B145),0,(B145/B138)*M138))</f>
        <v>0</v>
      </c>
      <c r="M145" s="950">
        <f t="shared" ref="M145:M155" si="4">C145</f>
        <v>0</v>
      </c>
      <c r="N145" s="951">
        <f>(K145/B138)*M138</f>
        <v>0</v>
      </c>
    </row>
    <row r="146" spans="1:14" ht="18" customHeight="1" x14ac:dyDescent="0.25">
      <c r="A146" s="1843"/>
      <c r="B146" s="150"/>
      <c r="C146" s="151"/>
      <c r="D146" s="21">
        <v>0.5</v>
      </c>
      <c r="E146" s="954" t="s">
        <v>457</v>
      </c>
      <c r="F146" s="940"/>
      <c r="G146" s="940"/>
      <c r="H146" s="940"/>
      <c r="I146" s="940"/>
      <c r="J146" s="939" t="str">
        <f>E146</f>
        <v>Eau</v>
      </c>
      <c r="K146" s="952">
        <f t="shared" si="3"/>
        <v>0.5</v>
      </c>
      <c r="L146" s="949">
        <f>IF(ISTEXT(B146),B146,IF(ISBLANK(B146),0,(B146/B138)*M138))</f>
        <v>0</v>
      </c>
      <c r="M146" s="950">
        <f t="shared" si="4"/>
        <v>0</v>
      </c>
      <c r="N146" s="951">
        <f>(K146/B138)*M138</f>
        <v>2</v>
      </c>
    </row>
    <row r="147" spans="1:14" ht="18" customHeight="1" x14ac:dyDescent="0.25">
      <c r="A147" s="1843"/>
      <c r="B147" s="150"/>
      <c r="C147" s="151"/>
      <c r="D147" s="21">
        <v>0.2</v>
      </c>
      <c r="E147" s="954" t="s">
        <v>284</v>
      </c>
      <c r="F147" s="940"/>
      <c r="G147" s="940"/>
      <c r="H147" s="940"/>
      <c r="I147" s="940"/>
      <c r="J147" s="939" t="str">
        <f>E147</f>
        <v>Sucre</v>
      </c>
      <c r="K147" s="952">
        <f t="shared" si="3"/>
        <v>0.2</v>
      </c>
      <c r="L147" s="949">
        <f>IF(ISTEXT(B147),B147,IF(ISBLANK(B147),0,(B147/B138)*M138))</f>
        <v>0</v>
      </c>
      <c r="M147" s="950">
        <f t="shared" si="4"/>
        <v>0</v>
      </c>
      <c r="N147" s="951">
        <f>(K147/B138)*M138</f>
        <v>0.8</v>
      </c>
    </row>
    <row r="148" spans="1:14" ht="18" customHeight="1" x14ac:dyDescent="0.25">
      <c r="A148" s="1843"/>
      <c r="B148" s="150"/>
      <c r="C148" s="151"/>
      <c r="D148" s="21">
        <v>0.1</v>
      </c>
      <c r="E148" s="954" t="s">
        <v>606</v>
      </c>
      <c r="F148" s="940"/>
      <c r="G148" s="940"/>
      <c r="H148" s="940"/>
      <c r="I148" s="940"/>
      <c r="J148" s="939" t="str">
        <f t="shared" ref="J148:J155" si="5">E148</f>
        <v>Glucose atomisé</v>
      </c>
      <c r="K148" s="952">
        <f t="shared" si="3"/>
        <v>0.1</v>
      </c>
      <c r="L148" s="949">
        <f>IF(ISTEXT(B148),B148,IF(ISBLANK(B148),0,(B148/B138)*M138))</f>
        <v>0</v>
      </c>
      <c r="M148" s="950">
        <f t="shared" si="4"/>
        <v>0</v>
      </c>
      <c r="N148" s="951">
        <f>(K148/B138)*M138</f>
        <v>0.4</v>
      </c>
    </row>
    <row r="149" spans="1:14" ht="18" customHeight="1" x14ac:dyDescent="0.25">
      <c r="A149" s="1843"/>
      <c r="B149" s="150"/>
      <c r="C149" s="151"/>
      <c r="D149" s="21">
        <v>1.4E-2</v>
      </c>
      <c r="E149" s="954" t="s">
        <v>607</v>
      </c>
      <c r="F149" s="940"/>
      <c r="G149" s="940"/>
      <c r="H149" s="940"/>
      <c r="I149" s="940"/>
      <c r="J149" s="939" t="str">
        <f t="shared" si="5"/>
        <v>Super neutrose</v>
      </c>
      <c r="K149" s="952">
        <f t="shared" si="3"/>
        <v>1.4E-2</v>
      </c>
      <c r="L149" s="949">
        <f>IF(ISTEXT(B149),B149,IF(ISBLANK(B149),0,(B149/B138)*M138))</f>
        <v>0</v>
      </c>
      <c r="M149" s="950">
        <f t="shared" si="4"/>
        <v>0</v>
      </c>
      <c r="N149" s="951">
        <f>(K149/B138)*M138</f>
        <v>5.6000000000000001E-2</v>
      </c>
    </row>
    <row r="150" spans="1:14" ht="18" customHeight="1" x14ac:dyDescent="0.25">
      <c r="A150" s="1843"/>
      <c r="B150" s="150"/>
      <c r="C150" s="151"/>
      <c r="D150" s="21">
        <v>0.4</v>
      </c>
      <c r="E150" s="954" t="s">
        <v>608</v>
      </c>
      <c r="F150" s="940"/>
      <c r="G150" s="940"/>
      <c r="H150" s="940"/>
      <c r="I150" s="940"/>
      <c r="J150" s="939" t="str">
        <f t="shared" si="5"/>
        <v>Purée de pomme verte</v>
      </c>
      <c r="K150" s="952">
        <f t="shared" si="3"/>
        <v>0.4</v>
      </c>
      <c r="L150" s="949">
        <f>IF(ISTEXT(B150),B150,IF(ISBLANK(B150),0,(B150/B138)*M138))</f>
        <v>0</v>
      </c>
      <c r="M150" s="950">
        <f t="shared" si="4"/>
        <v>0</v>
      </c>
      <c r="N150" s="951">
        <f>(K150/B138)*M138</f>
        <v>1.6</v>
      </c>
    </row>
    <row r="151" spans="1:14" ht="18" customHeight="1" x14ac:dyDescent="0.25">
      <c r="A151" s="1843"/>
      <c r="B151" s="150"/>
      <c r="C151" s="151"/>
      <c r="D151" s="21">
        <v>0.91</v>
      </c>
      <c r="E151" s="954" t="s">
        <v>609</v>
      </c>
      <c r="F151" s="940"/>
      <c r="G151" s="940"/>
      <c r="H151" s="940"/>
      <c r="I151" s="940"/>
      <c r="J151" s="939" t="str">
        <f t="shared" si="5"/>
        <v>Stocker en poche de 910 g</v>
      </c>
      <c r="K151" s="952">
        <f t="shared" si="3"/>
        <v>0.91</v>
      </c>
      <c r="L151" s="949">
        <f>IF(ISTEXT(B151),B151,IF(ISBLANK(B151),0,(B151/B138)*M138))</f>
        <v>0</v>
      </c>
      <c r="M151" s="950">
        <f t="shared" si="4"/>
        <v>0</v>
      </c>
      <c r="N151" s="951">
        <f>(K151/B138)*M138</f>
        <v>3.64</v>
      </c>
    </row>
    <row r="152" spans="1:14" ht="18" customHeight="1" x14ac:dyDescent="0.25">
      <c r="A152" s="1843"/>
      <c r="B152" s="150"/>
      <c r="C152" s="151"/>
      <c r="D152" s="21">
        <v>1.2E-2</v>
      </c>
      <c r="E152" s="954" t="s">
        <v>610</v>
      </c>
      <c r="F152" s="940"/>
      <c r="G152" s="940"/>
      <c r="H152" s="940"/>
      <c r="I152" s="940"/>
      <c r="J152" s="939" t="str">
        <f t="shared" si="5"/>
        <v>Vinaigre de citron</v>
      </c>
      <c r="K152" s="952">
        <f t="shared" si="3"/>
        <v>1.2E-2</v>
      </c>
      <c r="L152" s="949">
        <f>IF(ISTEXT(B152),B152,IF(ISBLANK(B152),0,(B152/B138)*M138))</f>
        <v>0</v>
      </c>
      <c r="M152" s="950">
        <f t="shared" si="4"/>
        <v>0</v>
      </c>
      <c r="N152" s="951">
        <f>(K152/B138)*M138</f>
        <v>4.8000000000000001E-2</v>
      </c>
    </row>
    <row r="153" spans="1:14" ht="18" customHeight="1" x14ac:dyDescent="0.25">
      <c r="A153" s="1843"/>
      <c r="B153" s="150"/>
      <c r="C153" s="151"/>
      <c r="D153" s="21">
        <v>4.2000000000000003E-2</v>
      </c>
      <c r="E153" s="954" t="s">
        <v>611</v>
      </c>
      <c r="F153" s="940"/>
      <c r="G153" s="940"/>
      <c r="H153" s="940"/>
      <c r="I153" s="940"/>
      <c r="J153" s="939" t="str">
        <f t="shared" si="5"/>
        <v>Jus de citron</v>
      </c>
      <c r="K153" s="952">
        <f t="shared" si="3"/>
        <v>4.2000000000000003E-2</v>
      </c>
      <c r="L153" s="949">
        <f>IF(ISTEXT(B153),B153,IF(ISBLANK(B153),0,(B153/B138)*M138))</f>
        <v>0</v>
      </c>
      <c r="M153" s="950">
        <f t="shared" si="4"/>
        <v>0</v>
      </c>
      <c r="N153" s="951">
        <f>(K153/B138)*M138</f>
        <v>0.16800000000000001</v>
      </c>
    </row>
    <row r="154" spans="1:14" ht="18" customHeight="1" x14ac:dyDescent="0.25">
      <c r="A154" s="1843"/>
      <c r="B154" s="150"/>
      <c r="C154" s="151"/>
      <c r="D154" s="21">
        <v>1.05</v>
      </c>
      <c r="E154" s="954" t="s">
        <v>612</v>
      </c>
      <c r="F154" s="940"/>
      <c r="G154" s="940"/>
      <c r="H154" s="940"/>
      <c r="I154" s="940"/>
      <c r="J154" s="939" t="str">
        <f t="shared" si="5"/>
        <v xml:space="preserve">Purée d’avocat </v>
      </c>
      <c r="K154" s="952">
        <f t="shared" si="3"/>
        <v>1.05</v>
      </c>
      <c r="L154" s="949">
        <f>IF(ISTEXT(B154),B154,IF(ISBLANK(B154),0,(B154/B138)*M138))</f>
        <v>0</v>
      </c>
      <c r="M154" s="950">
        <f t="shared" si="4"/>
        <v>0</v>
      </c>
      <c r="N154" s="951">
        <f>(K154/B138)*M138</f>
        <v>4.2</v>
      </c>
    </row>
    <row r="155" spans="1:14" ht="18" customHeight="1" x14ac:dyDescent="0.25">
      <c r="A155" s="1843"/>
      <c r="B155" s="152"/>
      <c r="C155" s="153"/>
      <c r="D155" s="154"/>
      <c r="E155" s="954"/>
      <c r="F155" s="940"/>
      <c r="G155" s="940"/>
      <c r="H155" s="940"/>
      <c r="I155" s="940"/>
      <c r="J155" s="939">
        <f t="shared" si="5"/>
        <v>0</v>
      </c>
      <c r="K155" s="952">
        <f t="shared" si="3"/>
        <v>0</v>
      </c>
      <c r="L155" s="949">
        <f>IF(ISTEXT(B155),B155,IF(ISBLANK(B155),0,(B155/B138)*M138))</f>
        <v>0</v>
      </c>
      <c r="M155" s="950">
        <f t="shared" si="4"/>
        <v>0</v>
      </c>
      <c r="N155" s="951">
        <f>(K155/B138)*M138</f>
        <v>0</v>
      </c>
    </row>
    <row r="156" spans="1:14" ht="18" customHeight="1" x14ac:dyDescent="0.25">
      <c r="A156" s="1843"/>
      <c r="B156" s="2628"/>
      <c r="C156" s="2629"/>
      <c r="D156" s="2629"/>
      <c r="E156" s="2629"/>
      <c r="F156" s="2629"/>
      <c r="G156" s="2629"/>
      <c r="H156" s="2629"/>
      <c r="I156" s="2629"/>
      <c r="J156" s="2629"/>
      <c r="K156" s="2629"/>
      <c r="L156" s="2629"/>
      <c r="M156" s="2629"/>
      <c r="N156" s="2630"/>
    </row>
    <row r="157" spans="1:14" ht="18" customHeight="1" x14ac:dyDescent="0.3">
      <c r="A157" s="1843"/>
      <c r="B157" s="155"/>
      <c r="C157" s="156"/>
      <c r="D157" s="83">
        <f>SUM(D144:D156)</f>
        <v>3.2279999999999998</v>
      </c>
      <c r="E157" s="83"/>
      <c r="F157" s="157"/>
      <c r="G157" s="157"/>
      <c r="H157" s="157"/>
      <c r="I157" s="157"/>
      <c r="J157" s="158"/>
      <c r="K157" s="158"/>
      <c r="L157" s="159"/>
      <c r="M157" s="159"/>
      <c r="N157" s="32">
        <f>SUM(N144:N156)</f>
        <v>12.911999999999999</v>
      </c>
    </row>
    <row r="158" spans="1:14" ht="18" customHeight="1" x14ac:dyDescent="0.25">
      <c r="A158" s="1850"/>
      <c r="B158" s="2631" t="s">
        <v>589</v>
      </c>
      <c r="C158" s="2632"/>
      <c r="D158" s="2632"/>
      <c r="E158" s="2632"/>
      <c r="F158" s="2632"/>
      <c r="G158" s="2632"/>
      <c r="H158" s="2632"/>
      <c r="I158" s="2632"/>
      <c r="J158" s="2632"/>
      <c r="K158" s="2632"/>
      <c r="L158" s="2632"/>
      <c r="M158" s="2632"/>
      <c r="N158" s="2633"/>
    </row>
    <row r="159" spans="1:14" ht="18" customHeight="1" x14ac:dyDescent="0.25">
      <c r="A159" s="1843"/>
      <c r="B159" s="55"/>
      <c r="C159" s="56" t="s">
        <v>154</v>
      </c>
      <c r="D159" s="57"/>
      <c r="E159" s="57"/>
      <c r="F159" s="57"/>
      <c r="G159" s="1834" t="s">
        <v>112</v>
      </c>
      <c r="H159" s="1834"/>
      <c r="I159" s="1834"/>
      <c r="J159" s="1834"/>
      <c r="K159" s="1834"/>
      <c r="L159" s="1834"/>
      <c r="M159" s="1834"/>
      <c r="N159" s="1847"/>
    </row>
    <row r="160" spans="1:14" ht="18" customHeight="1" x14ac:dyDescent="0.25">
      <c r="A160" s="1843"/>
      <c r="B160" s="58"/>
      <c r="C160" s="924" t="s">
        <v>173</v>
      </c>
      <c r="D160" s="60" t="s">
        <v>209</v>
      </c>
      <c r="E160" s="87"/>
      <c r="F160" s="87"/>
      <c r="G160" s="1834"/>
      <c r="H160" s="1834"/>
      <c r="I160" s="1834"/>
      <c r="J160" s="1834"/>
      <c r="K160" s="1834"/>
      <c r="L160" s="1834"/>
      <c r="M160" s="1834"/>
      <c r="N160" s="1847"/>
    </row>
    <row r="161" spans="1:14" ht="18" customHeight="1" x14ac:dyDescent="0.25">
      <c r="A161" s="1843"/>
      <c r="B161" s="58"/>
      <c r="C161" s="61" t="s">
        <v>156</v>
      </c>
      <c r="D161" s="56" t="s">
        <v>157</v>
      </c>
      <c r="E161" s="87"/>
      <c r="F161" s="87"/>
      <c r="G161" s="56"/>
      <c r="H161" s="62"/>
      <c r="I161" s="62"/>
      <c r="J161" s="62"/>
      <c r="K161" s="62"/>
      <c r="L161" s="62"/>
      <c r="M161" s="62"/>
      <c r="N161" s="63"/>
    </row>
    <row r="162" spans="1:14" ht="18" customHeight="1" x14ac:dyDescent="0.25">
      <c r="A162" s="1843"/>
      <c r="B162" s="26"/>
      <c r="C162" s="64"/>
      <c r="D162" s="65"/>
      <c r="E162" s="66"/>
      <c r="F162" s="66"/>
      <c r="G162" s="67"/>
      <c r="H162" s="68"/>
      <c r="I162" s="68"/>
      <c r="J162" s="68"/>
      <c r="K162" s="164" t="s">
        <v>158</v>
      </c>
      <c r="L162" s="68"/>
      <c r="M162" s="68"/>
      <c r="N162" s="69"/>
    </row>
    <row r="163" spans="1:14" ht="18" customHeight="1" x14ac:dyDescent="0.25">
      <c r="A163" s="1843"/>
      <c r="B163" s="43">
        <v>1</v>
      </c>
      <c r="C163" s="921" t="s">
        <v>613</v>
      </c>
      <c r="D163" s="70"/>
      <c r="E163" s="70"/>
      <c r="F163" s="70"/>
      <c r="G163" s="70"/>
      <c r="H163" s="70"/>
      <c r="I163" s="70"/>
      <c r="J163" s="70"/>
      <c r="K163" s="164" t="s">
        <v>159</v>
      </c>
      <c r="L163" s="70"/>
      <c r="M163" s="70"/>
      <c r="N163" s="71"/>
    </row>
    <row r="164" spans="1:14" ht="18" customHeight="1" x14ac:dyDescent="0.25">
      <c r="A164" s="1843"/>
      <c r="B164" s="43">
        <v>2</v>
      </c>
      <c r="C164" s="922" t="s">
        <v>614</v>
      </c>
      <c r="D164" s="70"/>
      <c r="E164" s="70"/>
      <c r="F164" s="70"/>
      <c r="G164" s="70"/>
      <c r="H164" s="70"/>
      <c r="I164" s="70"/>
      <c r="J164" s="70"/>
      <c r="K164" s="164" t="s">
        <v>161</v>
      </c>
      <c r="L164" s="70"/>
      <c r="M164" s="70"/>
      <c r="N164" s="71"/>
    </row>
    <row r="165" spans="1:14" ht="18" customHeight="1" x14ac:dyDescent="0.25">
      <c r="A165" s="1843"/>
      <c r="B165" s="43">
        <v>3</v>
      </c>
      <c r="C165" s="921" t="s">
        <v>615</v>
      </c>
      <c r="D165" s="70"/>
      <c r="E165" s="70"/>
      <c r="F165" s="70"/>
      <c r="G165" s="70"/>
      <c r="H165" s="70"/>
      <c r="I165" s="70"/>
      <c r="J165" s="70"/>
      <c r="K165" s="70"/>
      <c r="L165" s="70"/>
      <c r="M165" s="70"/>
      <c r="N165" s="71"/>
    </row>
    <row r="166" spans="1:14" ht="18" customHeight="1" x14ac:dyDescent="0.25">
      <c r="A166" s="1843"/>
      <c r="B166" s="43">
        <v>4</v>
      </c>
      <c r="C166" s="921" t="s">
        <v>616</v>
      </c>
      <c r="D166" s="70"/>
      <c r="E166" s="70"/>
      <c r="F166" s="70"/>
      <c r="G166" s="70"/>
      <c r="H166" s="70"/>
      <c r="I166" s="70"/>
      <c r="J166" s="70"/>
      <c r="K166" s="70"/>
      <c r="L166" s="70"/>
      <c r="M166" s="70"/>
      <c r="N166" s="71"/>
    </row>
    <row r="167" spans="1:14" ht="18" customHeight="1" x14ac:dyDescent="0.25">
      <c r="A167" s="1843"/>
      <c r="B167" s="43">
        <v>5</v>
      </c>
      <c r="C167" s="921" t="s">
        <v>617</v>
      </c>
      <c r="D167" s="70"/>
      <c r="E167" s="70"/>
      <c r="F167" s="70"/>
      <c r="G167" s="70"/>
      <c r="H167" s="70"/>
      <c r="I167" s="70"/>
      <c r="J167" s="70"/>
      <c r="K167" s="70"/>
      <c r="L167" s="70"/>
      <c r="M167" s="70"/>
      <c r="N167" s="71"/>
    </row>
    <row r="168" spans="1:14" ht="18" customHeight="1" x14ac:dyDescent="0.25">
      <c r="A168" s="1843"/>
      <c r="B168" s="43">
        <v>6</v>
      </c>
      <c r="C168" s="921" t="s">
        <v>618</v>
      </c>
      <c r="D168" s="70"/>
      <c r="E168" s="70"/>
      <c r="F168" s="70"/>
      <c r="G168" s="70"/>
      <c r="H168" s="70"/>
      <c r="I168" s="70"/>
      <c r="J168" s="70"/>
      <c r="K168" s="70"/>
      <c r="L168" s="70"/>
      <c r="M168" s="70"/>
      <c r="N168" s="71"/>
    </row>
    <row r="169" spans="1:14" ht="18" customHeight="1" x14ac:dyDescent="0.25">
      <c r="A169" s="1843"/>
      <c r="B169" s="43"/>
      <c r="C169" s="921"/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1"/>
    </row>
    <row r="170" spans="1:14" ht="18" customHeight="1" x14ac:dyDescent="0.25">
      <c r="A170" s="1843"/>
      <c r="B170" s="43"/>
      <c r="C170" s="921"/>
      <c r="D170" s="70"/>
      <c r="E170" s="70"/>
      <c r="F170" s="70"/>
      <c r="G170" s="70"/>
      <c r="H170" s="70"/>
      <c r="I170" s="70"/>
      <c r="J170" s="70"/>
      <c r="K170" s="70"/>
      <c r="L170" s="70"/>
      <c r="M170" s="70"/>
      <c r="N170" s="71"/>
    </row>
    <row r="171" spans="1:14" ht="18" customHeight="1" x14ac:dyDescent="0.25">
      <c r="A171" s="1843"/>
      <c r="B171" s="43"/>
      <c r="C171" s="921"/>
      <c r="D171" s="70"/>
      <c r="E171" s="70"/>
      <c r="F171" s="70"/>
      <c r="G171" s="70"/>
      <c r="H171" s="70"/>
      <c r="I171" s="70"/>
      <c r="J171" s="70"/>
      <c r="K171" s="70"/>
      <c r="L171" s="70"/>
      <c r="M171" s="70"/>
      <c r="N171" s="71"/>
    </row>
    <row r="172" spans="1:14" ht="18" customHeight="1" x14ac:dyDescent="0.25">
      <c r="A172" s="1843"/>
      <c r="B172" s="43"/>
      <c r="C172" s="921"/>
      <c r="D172" s="70"/>
      <c r="E172" s="70"/>
      <c r="F172" s="70"/>
      <c r="G172" s="70"/>
      <c r="H172" s="70"/>
      <c r="I172" s="70"/>
      <c r="J172" s="70"/>
      <c r="K172" s="70"/>
      <c r="L172" s="70"/>
      <c r="M172" s="70"/>
      <c r="N172" s="71"/>
    </row>
    <row r="173" spans="1:14" ht="18" customHeight="1" x14ac:dyDescent="0.25">
      <c r="A173" s="1843"/>
      <c r="B173" s="43"/>
      <c r="C173" s="921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1"/>
    </row>
    <row r="174" spans="1:14" ht="18" customHeight="1" x14ac:dyDescent="0.25">
      <c r="A174" s="1843"/>
      <c r="B174" s="72"/>
      <c r="C174" s="923"/>
      <c r="D174" s="18"/>
      <c r="E174" s="18"/>
      <c r="F174" s="18"/>
      <c r="G174" s="18"/>
      <c r="H174" s="18"/>
      <c r="I174" s="22"/>
      <c r="J174" s="22"/>
      <c r="K174" s="22"/>
      <c r="L174" s="22"/>
      <c r="M174" s="22"/>
      <c r="N174" s="23"/>
    </row>
    <row r="175" spans="1:14" ht="18" customHeight="1" x14ac:dyDescent="0.25">
      <c r="A175" s="1843"/>
      <c r="B175" s="2634"/>
      <c r="C175" s="2635"/>
      <c r="D175" s="2635"/>
      <c r="E175" s="2635"/>
      <c r="F175" s="2635"/>
      <c r="G175" s="2635"/>
      <c r="H175" s="2635"/>
      <c r="I175" s="2635"/>
      <c r="J175" s="2635"/>
      <c r="K175" s="2635"/>
      <c r="L175" s="2635"/>
      <c r="M175" s="2635"/>
      <c r="N175" s="2636"/>
    </row>
    <row r="176" spans="1:14" ht="18" customHeight="1" x14ac:dyDescent="0.25">
      <c r="A176" s="1843"/>
      <c r="B176" s="80" t="s">
        <v>113</v>
      </c>
      <c r="C176" s="930" t="s">
        <v>130</v>
      </c>
      <c r="D176" s="2637" t="s">
        <v>601</v>
      </c>
      <c r="E176" s="2638"/>
      <c r="F176" s="2638"/>
      <c r="G176" s="2638"/>
      <c r="H176" s="2638"/>
      <c r="I176" s="2638"/>
      <c r="J176" s="2638"/>
      <c r="K176" s="2638"/>
      <c r="L176" s="2638"/>
      <c r="M176" s="2638"/>
      <c r="N176" s="2639"/>
    </row>
    <row r="177" spans="1:14" ht="18" customHeight="1" x14ac:dyDescent="0.25">
      <c r="A177" s="1843"/>
      <c r="B177" s="2640"/>
      <c r="C177" s="2641"/>
      <c r="D177" s="2641"/>
      <c r="E177" s="2641"/>
      <c r="F177" s="2641"/>
      <c r="G177" s="2641"/>
      <c r="H177" s="2641"/>
      <c r="I177" s="2641"/>
      <c r="J177" s="2641"/>
      <c r="K177" s="2641"/>
      <c r="L177" s="2641"/>
      <c r="M177" s="2641"/>
      <c r="N177" s="2642"/>
    </row>
    <row r="178" spans="1:14" ht="18" customHeight="1" x14ac:dyDescent="0.25">
      <c r="A178" s="1843"/>
      <c r="B178" s="2643" t="s">
        <v>276</v>
      </c>
      <c r="C178" s="2644"/>
      <c r="D178" s="2644"/>
      <c r="E178" s="2644"/>
      <c r="F178" s="2644"/>
      <c r="G178" s="2644"/>
      <c r="H178" s="2644"/>
      <c r="I178" s="2644"/>
      <c r="J178" s="2644"/>
      <c r="K178" s="2644"/>
      <c r="L178" s="2644"/>
      <c r="M178" s="2644"/>
      <c r="N178" s="2645"/>
    </row>
    <row r="179" spans="1:14" ht="18" customHeight="1" x14ac:dyDescent="0.25">
      <c r="A179" s="1843"/>
      <c r="B179" s="29" t="s">
        <v>19</v>
      </c>
      <c r="C179" s="925" t="s">
        <v>27</v>
      </c>
      <c r="D179" s="75"/>
      <c r="E179" s="75"/>
      <c r="F179" s="75"/>
      <c r="G179" s="75"/>
      <c r="H179" s="75"/>
      <c r="I179" s="76"/>
      <c r="J179" s="76"/>
      <c r="K179" s="76"/>
      <c r="L179" s="76"/>
      <c r="M179" s="76"/>
      <c r="N179" s="28"/>
    </row>
    <row r="180" spans="1:14" ht="18" customHeight="1" x14ac:dyDescent="0.25">
      <c r="A180" s="1843"/>
      <c r="B180" s="42"/>
      <c r="C180" s="926" t="s">
        <v>536</v>
      </c>
      <c r="D180" s="75"/>
      <c r="E180" s="75"/>
      <c r="F180" s="75"/>
      <c r="G180" s="75"/>
      <c r="H180" s="75"/>
      <c r="I180" s="76"/>
      <c r="J180" s="76"/>
      <c r="K180" s="76"/>
      <c r="L180" s="76"/>
      <c r="M180" s="76"/>
      <c r="N180" s="28"/>
    </row>
    <row r="181" spans="1:14" ht="18" customHeight="1" x14ac:dyDescent="0.25">
      <c r="A181" s="1843"/>
      <c r="B181" s="42" t="s">
        <v>21</v>
      </c>
      <c r="C181" s="927" t="s">
        <v>602</v>
      </c>
      <c r="D181" s="75"/>
      <c r="E181" s="75"/>
      <c r="F181" s="75"/>
      <c r="G181" s="75"/>
      <c r="H181" s="75"/>
      <c r="I181" s="76"/>
      <c r="J181" s="76"/>
      <c r="K181" s="76"/>
      <c r="L181" s="76"/>
      <c r="M181" s="76"/>
      <c r="N181" s="28"/>
    </row>
    <row r="182" spans="1:14" ht="18" customHeight="1" x14ac:dyDescent="0.25">
      <c r="A182" s="1843"/>
      <c r="B182" s="929"/>
      <c r="C182" s="801" t="s">
        <v>575</v>
      </c>
      <c r="D182" s="92" t="s">
        <v>603</v>
      </c>
      <c r="E182" s="75"/>
      <c r="F182" s="75"/>
      <c r="G182" s="75"/>
      <c r="H182" s="75"/>
      <c r="I182" s="76"/>
      <c r="J182" s="928" t="s">
        <v>579</v>
      </c>
      <c r="K182" s="167" t="s">
        <v>604</v>
      </c>
      <c r="L182" s="76"/>
      <c r="M182" s="76"/>
      <c r="N182" s="28"/>
    </row>
    <row r="183" spans="1:14" ht="18" customHeight="1" x14ac:dyDescent="0.25">
      <c r="A183" s="1843"/>
      <c r="B183" s="20" t="s">
        <v>115</v>
      </c>
      <c r="C183" s="1848" t="str">
        <f ca="1">CELL("nomfichier")</f>
        <v>C:\Users\Joël Leboucher\Desktop\UPRT a faire\EN CHANTIER\fait\AU POIDS\[ff-14.A-restauration-13.postits-au-poids.xlsx]Nota</v>
      </c>
      <c r="D183" s="1848"/>
      <c r="E183" s="1848"/>
      <c r="F183" s="1848"/>
      <c r="G183" s="1848"/>
      <c r="H183" s="1848"/>
      <c r="I183" s="1848"/>
      <c r="J183" s="1848"/>
      <c r="K183" s="1848"/>
      <c r="L183" s="1848"/>
      <c r="M183" s="1848"/>
      <c r="N183" s="1849"/>
    </row>
    <row r="184" spans="1:14" ht="18" customHeight="1" x14ac:dyDescent="0.25">
      <c r="A184" s="1843"/>
      <c r="B184" s="31" t="s">
        <v>117</v>
      </c>
      <c r="C184" s="1829" t="s">
        <v>605</v>
      </c>
      <c r="D184" s="1829"/>
      <c r="E184" s="1829"/>
      <c r="F184" s="1829"/>
      <c r="G184" s="1829"/>
      <c r="H184" s="1829"/>
      <c r="I184" s="1829"/>
      <c r="J184" s="1829"/>
      <c r="K184" s="1829"/>
      <c r="L184" s="1829"/>
      <c r="M184" s="1829"/>
      <c r="N184" s="1830"/>
    </row>
    <row r="185" spans="1:14" ht="18" customHeight="1" thickBot="1" x14ac:dyDescent="0.3">
      <c r="A185" s="1843"/>
      <c r="B185" s="1831" t="s">
        <v>120</v>
      </c>
      <c r="C185" s="1832"/>
      <c r="D185" s="1832"/>
      <c r="E185" s="1832"/>
      <c r="F185" s="1832"/>
      <c r="G185" s="1832"/>
      <c r="H185" s="1832"/>
      <c r="I185" s="1832"/>
      <c r="J185" s="1832"/>
      <c r="K185" s="1832"/>
      <c r="L185" s="1832"/>
      <c r="M185" s="1832"/>
      <c r="N185" s="1833"/>
    </row>
    <row r="186" spans="1:14" ht="45" customHeight="1" thickBot="1" x14ac:dyDescent="0.3">
      <c r="A186" s="168"/>
      <c r="B186" s="169"/>
      <c r="C186" s="169"/>
      <c r="D186" s="170"/>
      <c r="E186" s="171"/>
      <c r="F186" s="172"/>
      <c r="G186" s="173"/>
      <c r="H186" s="173"/>
      <c r="I186" s="173"/>
      <c r="J186" s="173"/>
      <c r="K186" s="174"/>
      <c r="L186" s="174"/>
      <c r="M186" s="174"/>
      <c r="N186" s="174"/>
    </row>
    <row r="187" spans="1:14" ht="18" customHeight="1" x14ac:dyDescent="0.25">
      <c r="A187" s="1835" t="s">
        <v>109</v>
      </c>
      <c r="B187" s="1837" t="s">
        <v>565</v>
      </c>
      <c r="C187" s="1838"/>
      <c r="D187" s="1838"/>
      <c r="E187" s="1838"/>
      <c r="F187" s="1838"/>
      <c r="G187" s="1838"/>
      <c r="H187" s="1838"/>
      <c r="I187" s="1838"/>
      <c r="J187" s="1838"/>
      <c r="K187" s="1838"/>
      <c r="L187" s="1838"/>
      <c r="M187" s="1838"/>
      <c r="N187" s="1841">
        <v>3</v>
      </c>
    </row>
    <row r="188" spans="1:14" ht="18" customHeight="1" x14ac:dyDescent="0.25">
      <c r="A188" s="1836"/>
      <c r="B188" s="1839"/>
      <c r="C188" s="1840"/>
      <c r="D188" s="1840"/>
      <c r="E188" s="1840"/>
      <c r="F188" s="1840"/>
      <c r="G188" s="1840"/>
      <c r="H188" s="1840"/>
      <c r="I188" s="1840"/>
      <c r="J188" s="1840"/>
      <c r="K188" s="1840"/>
      <c r="L188" s="1840"/>
      <c r="M188" s="1840"/>
      <c r="N188" s="1842"/>
    </row>
    <row r="189" spans="1:14" ht="18" customHeight="1" x14ac:dyDescent="0.25">
      <c r="A189" s="1836"/>
      <c r="B189" s="1839"/>
      <c r="C189" s="1840"/>
      <c r="D189" s="1840"/>
      <c r="E189" s="1840"/>
      <c r="F189" s="1840"/>
      <c r="G189" s="1840"/>
      <c r="H189" s="1840"/>
      <c r="I189" s="1840"/>
      <c r="J189" s="1840"/>
      <c r="K189" s="1840"/>
      <c r="L189" s="1840"/>
      <c r="M189" s="1840"/>
      <c r="N189" s="1842"/>
    </row>
    <row r="190" spans="1:14" ht="18" customHeight="1" x14ac:dyDescent="0.25">
      <c r="A190" s="79"/>
      <c r="B190" s="2646" t="s">
        <v>135</v>
      </c>
      <c r="C190" s="1851"/>
      <c r="D190" s="1852" t="s">
        <v>555</v>
      </c>
      <c r="E190" s="1852"/>
      <c r="F190" s="1852"/>
      <c r="G190" s="1852"/>
      <c r="H190" s="1852"/>
      <c r="I190" s="1852"/>
      <c r="J190" s="1852"/>
      <c r="K190" s="1852"/>
      <c r="L190" s="1852"/>
      <c r="M190" s="1852"/>
      <c r="N190" s="2647"/>
    </row>
    <row r="191" spans="1:14" ht="18" customHeight="1" x14ac:dyDescent="0.25">
      <c r="A191" s="79"/>
      <c r="B191" s="2646"/>
      <c r="C191" s="1851"/>
      <c r="D191" s="1852"/>
      <c r="E191" s="1852"/>
      <c r="F191" s="1852"/>
      <c r="G191" s="1852"/>
      <c r="H191" s="1852"/>
      <c r="I191" s="1852"/>
      <c r="J191" s="1852"/>
      <c r="K191" s="1852"/>
      <c r="L191" s="1852"/>
      <c r="M191" s="1852"/>
      <c r="N191" s="2647"/>
    </row>
    <row r="192" spans="1:14" ht="18" customHeight="1" x14ac:dyDescent="0.25">
      <c r="A192" s="1843"/>
      <c r="B192" s="2611" t="s">
        <v>574</v>
      </c>
      <c r="C192" s="2612"/>
      <c r="D192" s="2612"/>
      <c r="E192" s="2612"/>
      <c r="F192" s="2612"/>
      <c r="G192" s="2612"/>
      <c r="H192" s="2612"/>
      <c r="I192" s="2612"/>
      <c r="J192" s="2612"/>
      <c r="K192" s="2612"/>
      <c r="L192" s="2612"/>
      <c r="M192" s="2612"/>
      <c r="N192" s="2613"/>
    </row>
    <row r="193" spans="1:14" ht="18" customHeight="1" x14ac:dyDescent="0.25">
      <c r="A193" s="1843"/>
      <c r="B193" s="2611"/>
      <c r="C193" s="2612"/>
      <c r="D193" s="2612"/>
      <c r="E193" s="2612"/>
      <c r="F193" s="2612"/>
      <c r="G193" s="2612"/>
      <c r="H193" s="2612"/>
      <c r="I193" s="2612"/>
      <c r="J193" s="2612"/>
      <c r="K193" s="2612"/>
      <c r="L193" s="2612"/>
      <c r="M193" s="2612"/>
      <c r="N193" s="2613"/>
    </row>
    <row r="194" spans="1:14" ht="18" customHeight="1" x14ac:dyDescent="0.25">
      <c r="A194" s="1843"/>
      <c r="B194" s="1844"/>
      <c r="C194" s="1845"/>
      <c r="D194" s="1845"/>
      <c r="E194" s="1845"/>
      <c r="F194" s="1845"/>
      <c r="G194" s="1845"/>
      <c r="H194" s="1845"/>
      <c r="I194" s="1845"/>
      <c r="J194" s="1845"/>
      <c r="K194" s="1845"/>
      <c r="L194" s="1845"/>
      <c r="M194" s="1845"/>
      <c r="N194" s="1846"/>
    </row>
    <row r="195" spans="1:14" ht="18" customHeight="1" x14ac:dyDescent="0.25">
      <c r="A195" s="1843"/>
      <c r="B195" s="789" t="s">
        <v>32</v>
      </c>
      <c r="C195" s="941"/>
      <c r="D195" s="801" t="s">
        <v>575</v>
      </c>
      <c r="E195" s="942"/>
      <c r="F195" s="928" t="s">
        <v>576</v>
      </c>
      <c r="G195" s="129">
        <v>1</v>
      </c>
      <c r="H195" s="947" t="s">
        <v>264</v>
      </c>
      <c r="I195" s="948" t="str">
        <f>B187</f>
        <v>SIPHON FRAISE</v>
      </c>
      <c r="J195" s="25"/>
      <c r="K195" s="25"/>
      <c r="L195" s="941"/>
      <c r="M195" s="2614" t="s">
        <v>21</v>
      </c>
      <c r="N195" s="2615"/>
    </row>
    <row r="196" spans="1:14" ht="18" customHeight="1" x14ac:dyDescent="0.25">
      <c r="A196" s="1843"/>
      <c r="B196" s="790" t="s">
        <v>19</v>
      </c>
      <c r="C196" s="941"/>
      <c r="D196" s="928" t="s">
        <v>578</v>
      </c>
      <c r="E196" s="943" t="str">
        <f>C197</f>
        <v>Coussin</v>
      </c>
      <c r="F196" s="928" t="s">
        <v>579</v>
      </c>
      <c r="G196" s="946">
        <f>(M197/L197)*G195</f>
        <v>3.2258064516129026</v>
      </c>
      <c r="H196" s="941"/>
      <c r="I196" s="941"/>
      <c r="J196" s="941"/>
      <c r="K196" s="941"/>
      <c r="L196" s="941"/>
      <c r="M196" s="2616" t="s">
        <v>580</v>
      </c>
      <c r="N196" s="2617"/>
    </row>
    <row r="197" spans="1:14" ht="18" customHeight="1" x14ac:dyDescent="0.25">
      <c r="A197" s="1843"/>
      <c r="B197" s="2618">
        <v>1</v>
      </c>
      <c r="C197" s="2619" t="s">
        <v>581</v>
      </c>
      <c r="D197" s="910"/>
      <c r="E197" s="910"/>
      <c r="F197" s="944" t="s">
        <v>582</v>
      </c>
      <c r="G197" s="945">
        <f>B197</f>
        <v>1</v>
      </c>
      <c r="H197" s="944" t="str">
        <f>C197</f>
        <v>Coussin</v>
      </c>
      <c r="I197" s="956">
        <f>L197/M197</f>
        <v>0.31000000000000005</v>
      </c>
      <c r="J197" s="25"/>
      <c r="K197" s="2620" t="s">
        <v>583</v>
      </c>
      <c r="L197" s="2621">
        <f>N213</f>
        <v>0.31000000000000005</v>
      </c>
      <c r="M197" s="2622">
        <v>1</v>
      </c>
      <c r="N197" s="2623"/>
    </row>
    <row r="198" spans="1:14" ht="18" customHeight="1" x14ac:dyDescent="0.25">
      <c r="A198" s="1843"/>
      <c r="B198" s="2618"/>
      <c r="C198" s="2619"/>
      <c r="D198" s="910"/>
      <c r="E198" s="910"/>
      <c r="F198" s="910"/>
      <c r="H198" s="956"/>
      <c r="I198" s="910"/>
      <c r="J198" s="25"/>
      <c r="K198" s="2620"/>
      <c r="L198" s="2621"/>
      <c r="M198" s="2622"/>
      <c r="N198" s="2623"/>
    </row>
    <row r="199" spans="1:14" ht="18" customHeight="1" x14ac:dyDescent="0.25">
      <c r="A199" s="1843"/>
      <c r="B199" s="1844"/>
      <c r="C199" s="1845"/>
      <c r="D199" s="1845"/>
      <c r="E199" s="1845"/>
      <c r="F199" s="1845"/>
      <c r="G199" s="1845"/>
      <c r="H199" s="1845"/>
      <c r="I199" s="1845"/>
      <c r="J199" s="1845"/>
      <c r="K199" s="1845"/>
      <c r="L199" s="1845"/>
      <c r="M199" s="1845"/>
      <c r="N199" s="1846"/>
    </row>
    <row r="200" spans="1:14" ht="18" customHeight="1" x14ac:dyDescent="0.25">
      <c r="A200" s="1843"/>
      <c r="B200" s="2624" t="s">
        <v>34</v>
      </c>
      <c r="C200" s="2625"/>
      <c r="D200" s="2625"/>
      <c r="E200" s="2626" t="s">
        <v>544</v>
      </c>
      <c r="F200" s="2626"/>
      <c r="G200" s="2626"/>
      <c r="H200" s="2626"/>
      <c r="I200" s="2626"/>
      <c r="J200" s="2626"/>
      <c r="K200" s="2626"/>
      <c r="L200" s="791"/>
      <c r="M200" s="792"/>
      <c r="N200" s="793"/>
    </row>
    <row r="201" spans="1:14" ht="18" customHeight="1" x14ac:dyDescent="0.25">
      <c r="A201" s="1843"/>
      <c r="B201" s="2627" t="s">
        <v>144</v>
      </c>
      <c r="C201" s="1853" t="s">
        <v>171</v>
      </c>
      <c r="D201" s="1853" t="s">
        <v>202</v>
      </c>
      <c r="E201" s="2626"/>
      <c r="F201" s="2626"/>
      <c r="G201" s="2626"/>
      <c r="H201" s="2626"/>
      <c r="I201" s="2626"/>
      <c r="J201" s="2626"/>
      <c r="K201" s="2626"/>
      <c r="L201" s="791"/>
      <c r="M201" s="791"/>
      <c r="N201" s="794"/>
    </row>
    <row r="202" spans="1:14" ht="18" customHeight="1" x14ac:dyDescent="0.25">
      <c r="A202" s="1843"/>
      <c r="B202" s="2627"/>
      <c r="C202" s="1853"/>
      <c r="D202" s="1853"/>
      <c r="E202" s="795" t="s">
        <v>31</v>
      </c>
      <c r="F202" s="796"/>
      <c r="G202" s="796"/>
      <c r="H202" s="797"/>
      <c r="I202" s="798"/>
      <c r="J202" s="799"/>
      <c r="K202" s="799"/>
      <c r="L202" s="800"/>
      <c r="M202" s="800"/>
      <c r="N202" s="911"/>
    </row>
    <row r="203" spans="1:14" ht="18" customHeight="1" x14ac:dyDescent="0.25">
      <c r="A203" s="1843"/>
      <c r="B203" s="2627"/>
      <c r="C203" s="1853"/>
      <c r="D203" s="2648"/>
      <c r="E203" s="73" t="str">
        <f>SUBSTITUTE(ADDRESS(1,COLUMN(),4),"1","")</f>
        <v>E</v>
      </c>
      <c r="F203" s="81"/>
      <c r="G203" s="82"/>
      <c r="H203" s="84"/>
      <c r="I203" s="84"/>
      <c r="J203" s="84"/>
      <c r="K203" s="84"/>
      <c r="L203" s="138"/>
      <c r="M203" s="138"/>
      <c r="N203" s="139"/>
    </row>
    <row r="204" spans="1:14" ht="18" customHeight="1" x14ac:dyDescent="0.25">
      <c r="A204" s="1843"/>
      <c r="B204" s="141"/>
      <c r="C204" s="142"/>
      <c r="D204" s="143"/>
      <c r="E204" s="953"/>
      <c r="F204" s="938"/>
      <c r="G204" s="938"/>
      <c r="H204" s="938"/>
      <c r="I204" s="938"/>
      <c r="J204" s="939">
        <f t="shared" ref="J204:J211" si="6">E204</f>
        <v>0</v>
      </c>
      <c r="K204" s="952">
        <f t="shared" ref="K204:K211" si="7">IF(ISBLANK(B204),D204,(D204*B204))</f>
        <v>0</v>
      </c>
      <c r="L204" s="949">
        <f>IF(ISTEXT(B204),B204,IF(ISBLANK(B204),0,(B204/B197)*M197))</f>
        <v>0</v>
      </c>
      <c r="M204" s="950">
        <f t="shared" ref="M204:M211" si="8">C204</f>
        <v>0</v>
      </c>
      <c r="N204" s="951">
        <f>(K204/B197)*M197</f>
        <v>0</v>
      </c>
    </row>
    <row r="205" spans="1:14" ht="18" customHeight="1" x14ac:dyDescent="0.25">
      <c r="A205" s="1843"/>
      <c r="B205" s="150"/>
      <c r="C205" s="151"/>
      <c r="D205" s="21">
        <v>0.04</v>
      </c>
      <c r="E205" s="954" t="s">
        <v>619</v>
      </c>
      <c r="F205" s="940"/>
      <c r="G205" s="940"/>
      <c r="H205" s="940"/>
      <c r="I205" s="940"/>
      <c r="J205" s="939" t="str">
        <f t="shared" si="6"/>
        <v xml:space="preserve">Crème double </v>
      </c>
      <c r="K205" s="952">
        <f t="shared" si="7"/>
        <v>0.04</v>
      </c>
      <c r="L205" s="949">
        <f>IF(ISTEXT(B205),B205,IF(ISBLANK(B205),0,(B205/B197)*M197))</f>
        <v>0</v>
      </c>
      <c r="M205" s="950">
        <f t="shared" si="8"/>
        <v>0</v>
      </c>
      <c r="N205" s="951">
        <f>(K205/B197)*M197</f>
        <v>0.04</v>
      </c>
    </row>
    <row r="206" spans="1:14" ht="18" customHeight="1" x14ac:dyDescent="0.25">
      <c r="A206" s="1843"/>
      <c r="B206" s="150"/>
      <c r="C206" s="151"/>
      <c r="D206" s="21">
        <v>0.04</v>
      </c>
      <c r="E206" s="954" t="s">
        <v>620</v>
      </c>
      <c r="F206" s="940"/>
      <c r="G206" s="940"/>
      <c r="H206" s="940"/>
      <c r="I206" s="940"/>
      <c r="J206" s="939" t="str">
        <f t="shared" si="6"/>
        <v>Fjord</v>
      </c>
      <c r="K206" s="952">
        <f t="shared" si="7"/>
        <v>0.04</v>
      </c>
      <c r="L206" s="949">
        <f>IF(ISTEXT(B206),B206,IF(ISBLANK(B206),0,(B206/B197)*M197))</f>
        <v>0</v>
      </c>
      <c r="M206" s="950">
        <f t="shared" si="8"/>
        <v>0</v>
      </c>
      <c r="N206" s="951">
        <f>(K206/B197)*M197</f>
        <v>0.04</v>
      </c>
    </row>
    <row r="207" spans="1:14" ht="18" customHeight="1" x14ac:dyDescent="0.25">
      <c r="A207" s="1843"/>
      <c r="B207" s="150"/>
      <c r="C207" s="151"/>
      <c r="D207" s="21">
        <v>0.1</v>
      </c>
      <c r="E207" s="954" t="s">
        <v>621</v>
      </c>
      <c r="F207" s="940"/>
      <c r="G207" s="940"/>
      <c r="H207" s="940"/>
      <c r="I207" s="940"/>
      <c r="J207" s="939" t="str">
        <f t="shared" si="6"/>
        <v>Purée de fraise</v>
      </c>
      <c r="K207" s="952">
        <f t="shared" si="7"/>
        <v>0.1</v>
      </c>
      <c r="L207" s="949">
        <f>IF(ISTEXT(B207),B207,IF(ISBLANK(B207),0,(B207/B197)*M197))</f>
        <v>0</v>
      </c>
      <c r="M207" s="950">
        <f t="shared" si="8"/>
        <v>0</v>
      </c>
      <c r="N207" s="951">
        <f>(K207/B197)*M197</f>
        <v>0.1</v>
      </c>
    </row>
    <row r="208" spans="1:14" ht="18" customHeight="1" x14ac:dyDescent="0.25">
      <c r="A208" s="1843"/>
      <c r="B208" s="150"/>
      <c r="C208" s="151"/>
      <c r="D208" s="21">
        <v>0.1</v>
      </c>
      <c r="E208" s="954" t="s">
        <v>622</v>
      </c>
      <c r="F208" s="940"/>
      <c r="G208" s="940"/>
      <c r="H208" s="940"/>
      <c r="I208" s="940"/>
      <c r="J208" s="939" t="str">
        <f t="shared" si="6"/>
        <v xml:space="preserve">Jus de fraise </v>
      </c>
      <c r="K208" s="952">
        <f t="shared" si="7"/>
        <v>0.1</v>
      </c>
      <c r="L208" s="949">
        <f>IF(ISTEXT(B208),B208,IF(ISBLANK(B208),0,(B208/B197)*M197))</f>
        <v>0</v>
      </c>
      <c r="M208" s="950">
        <f t="shared" si="8"/>
        <v>0</v>
      </c>
      <c r="N208" s="951">
        <f>(K208/B197)*M197</f>
        <v>0.1</v>
      </c>
    </row>
    <row r="209" spans="1:14" ht="18" customHeight="1" x14ac:dyDescent="0.25">
      <c r="A209" s="1843"/>
      <c r="B209" s="150"/>
      <c r="C209" s="151"/>
      <c r="D209" s="21">
        <v>0.03</v>
      </c>
      <c r="E209" s="954" t="s">
        <v>623</v>
      </c>
      <c r="F209" s="940"/>
      <c r="G209" s="940"/>
      <c r="H209" s="940"/>
      <c r="I209" s="940"/>
      <c r="J209" s="939" t="str">
        <f t="shared" si="6"/>
        <v>Masse gélatine</v>
      </c>
      <c r="K209" s="952">
        <f t="shared" si="7"/>
        <v>0.03</v>
      </c>
      <c r="L209" s="949">
        <f>IF(ISTEXT(B209),B209,IF(ISBLANK(B209),0,(B209/B197)*M197))</f>
        <v>0</v>
      </c>
      <c r="M209" s="950">
        <f t="shared" si="8"/>
        <v>0</v>
      </c>
      <c r="N209" s="951">
        <f>(K209/B197)*M197</f>
        <v>0.03</v>
      </c>
    </row>
    <row r="210" spans="1:14" ht="18" customHeight="1" x14ac:dyDescent="0.25">
      <c r="A210" s="1843"/>
      <c r="B210" s="150"/>
      <c r="C210" s="151"/>
      <c r="D210" s="21"/>
      <c r="E210" s="954"/>
      <c r="F210" s="940"/>
      <c r="G210" s="940"/>
      <c r="H210" s="940"/>
      <c r="I210" s="940"/>
      <c r="J210" s="939">
        <f t="shared" si="6"/>
        <v>0</v>
      </c>
      <c r="K210" s="952">
        <f t="shared" si="7"/>
        <v>0</v>
      </c>
      <c r="L210" s="949">
        <f>IF(ISTEXT(B210),B210,IF(ISBLANK(B210),0,(B210/B197)*M197))</f>
        <v>0</v>
      </c>
      <c r="M210" s="950">
        <f t="shared" si="8"/>
        <v>0</v>
      </c>
      <c r="N210" s="951">
        <f>(K210/B197)*M197</f>
        <v>0</v>
      </c>
    </row>
    <row r="211" spans="1:14" ht="18" customHeight="1" x14ac:dyDescent="0.25">
      <c r="A211" s="1843"/>
      <c r="B211" s="152"/>
      <c r="C211" s="153"/>
      <c r="D211" s="154"/>
      <c r="E211" s="954"/>
      <c r="F211" s="940"/>
      <c r="G211" s="940"/>
      <c r="H211" s="940"/>
      <c r="I211" s="940"/>
      <c r="J211" s="939">
        <f t="shared" si="6"/>
        <v>0</v>
      </c>
      <c r="K211" s="952">
        <f t="shared" si="7"/>
        <v>0</v>
      </c>
      <c r="L211" s="949">
        <f>IF(ISTEXT(B211),B211,IF(ISBLANK(B211),0,(B211/B197)*M197))</f>
        <v>0</v>
      </c>
      <c r="M211" s="950">
        <f t="shared" si="8"/>
        <v>0</v>
      </c>
      <c r="N211" s="951">
        <f>(K211/B197)*M197</f>
        <v>0</v>
      </c>
    </row>
    <row r="212" spans="1:14" ht="18" customHeight="1" x14ac:dyDescent="0.25">
      <c r="A212" s="1843"/>
      <c r="B212" s="2628"/>
      <c r="C212" s="2629"/>
      <c r="D212" s="2629"/>
      <c r="E212" s="2629"/>
      <c r="F212" s="2629"/>
      <c r="G212" s="2629"/>
      <c r="H212" s="2629"/>
      <c r="I212" s="2629"/>
      <c r="J212" s="2629"/>
      <c r="K212" s="2629"/>
      <c r="L212" s="2629"/>
      <c r="M212" s="2629"/>
      <c r="N212" s="2630"/>
    </row>
    <row r="213" spans="1:14" ht="18" customHeight="1" x14ac:dyDescent="0.3">
      <c r="A213" s="1843"/>
      <c r="B213" s="155"/>
      <c r="C213" s="156"/>
      <c r="D213" s="83">
        <f>SUM(D203:D212)</f>
        <v>0.31000000000000005</v>
      </c>
      <c r="E213" s="83"/>
      <c r="F213" s="157"/>
      <c r="G213" s="157"/>
      <c r="H213" s="157"/>
      <c r="I213" s="157"/>
      <c r="J213" s="158"/>
      <c r="K213" s="158"/>
      <c r="L213" s="159"/>
      <c r="M213" s="159"/>
      <c r="N213" s="32">
        <f>SUM(N203:N212)</f>
        <v>0.31000000000000005</v>
      </c>
    </row>
    <row r="214" spans="1:14" ht="18" customHeight="1" x14ac:dyDescent="0.25">
      <c r="A214" s="1843"/>
      <c r="B214" s="2631" t="s">
        <v>589</v>
      </c>
      <c r="C214" s="2632"/>
      <c r="D214" s="2632"/>
      <c r="E214" s="2632"/>
      <c r="F214" s="2632"/>
      <c r="G214" s="2632"/>
      <c r="H214" s="2632"/>
      <c r="I214" s="2632"/>
      <c r="J214" s="2632"/>
      <c r="K214" s="2632"/>
      <c r="L214" s="2632"/>
      <c r="M214" s="2632"/>
      <c r="N214" s="2633"/>
    </row>
    <row r="215" spans="1:14" ht="18" customHeight="1" x14ac:dyDescent="0.25">
      <c r="A215" s="1843"/>
      <c r="B215" s="55"/>
      <c r="C215" s="56" t="s">
        <v>154</v>
      </c>
      <c r="D215" s="57"/>
      <c r="E215" s="57"/>
      <c r="F215" s="57"/>
      <c r="G215" s="1834" t="s">
        <v>112</v>
      </c>
      <c r="H215" s="1834"/>
      <c r="I215" s="1834"/>
      <c r="J215" s="1834"/>
      <c r="K215" s="1834"/>
      <c r="L215" s="1834"/>
      <c r="M215" s="1834"/>
      <c r="N215" s="1847"/>
    </row>
    <row r="216" spans="1:14" ht="18" customHeight="1" x14ac:dyDescent="0.25">
      <c r="A216" s="1843"/>
      <c r="B216" s="58"/>
      <c r="C216" s="924" t="s">
        <v>173</v>
      </c>
      <c r="D216" s="60" t="s">
        <v>209</v>
      </c>
      <c r="E216" s="87"/>
      <c r="F216" s="87"/>
      <c r="G216" s="1834"/>
      <c r="H216" s="1834"/>
      <c r="I216" s="1834"/>
      <c r="J216" s="1834"/>
      <c r="K216" s="1834"/>
      <c r="L216" s="1834"/>
      <c r="M216" s="1834"/>
      <c r="N216" s="1847"/>
    </row>
    <row r="217" spans="1:14" ht="18" customHeight="1" x14ac:dyDescent="0.25">
      <c r="A217" s="1843"/>
      <c r="B217" s="58"/>
      <c r="C217" s="61" t="s">
        <v>156</v>
      </c>
      <c r="D217" s="56" t="s">
        <v>157</v>
      </c>
      <c r="E217" s="87"/>
      <c r="F217" s="87"/>
      <c r="G217" s="56"/>
      <c r="H217" s="62"/>
      <c r="I217" s="62"/>
      <c r="J217" s="62"/>
      <c r="K217" s="62"/>
      <c r="L217" s="62"/>
      <c r="M217" s="62"/>
      <c r="N217" s="63"/>
    </row>
    <row r="218" spans="1:14" ht="18" customHeight="1" x14ac:dyDescent="0.25">
      <c r="A218" s="1843"/>
      <c r="B218" s="26"/>
      <c r="C218" s="933"/>
      <c r="D218" s="65"/>
      <c r="E218" s="66"/>
      <c r="F218" s="66"/>
      <c r="G218" s="67"/>
      <c r="H218" s="68"/>
      <c r="I218" s="68"/>
      <c r="J218" s="68"/>
      <c r="K218" s="164" t="s">
        <v>158</v>
      </c>
      <c r="L218" s="68"/>
      <c r="M218" s="68"/>
      <c r="N218" s="69"/>
    </row>
    <row r="219" spans="1:14" ht="18" customHeight="1" x14ac:dyDescent="0.25">
      <c r="A219" s="1843"/>
      <c r="B219" s="43">
        <v>1</v>
      </c>
      <c r="C219" s="921" t="s">
        <v>624</v>
      </c>
      <c r="D219" s="70"/>
      <c r="E219" s="70"/>
      <c r="F219" s="70"/>
      <c r="G219" s="70"/>
      <c r="H219" s="70"/>
      <c r="I219" s="70"/>
      <c r="J219" s="70"/>
      <c r="K219" s="164" t="s">
        <v>159</v>
      </c>
      <c r="L219" s="70"/>
      <c r="M219" s="70"/>
      <c r="N219" s="71"/>
    </row>
    <row r="220" spans="1:14" ht="18" customHeight="1" x14ac:dyDescent="0.25">
      <c r="A220" s="1843"/>
      <c r="B220" s="43">
        <v>2</v>
      </c>
      <c r="C220" s="922" t="s">
        <v>625</v>
      </c>
      <c r="D220" s="70"/>
      <c r="E220" s="70"/>
      <c r="F220" s="70"/>
      <c r="G220" s="70"/>
      <c r="H220" s="70"/>
      <c r="I220" s="70"/>
      <c r="J220" s="70"/>
      <c r="K220" s="164" t="s">
        <v>161</v>
      </c>
      <c r="L220" s="70"/>
      <c r="M220" s="70"/>
      <c r="N220" s="71"/>
    </row>
    <row r="221" spans="1:14" ht="18" customHeight="1" x14ac:dyDescent="0.25">
      <c r="A221" s="1843"/>
      <c r="B221" s="43">
        <v>3</v>
      </c>
      <c r="C221" s="921" t="s">
        <v>626</v>
      </c>
      <c r="D221" s="70"/>
      <c r="E221" s="70"/>
      <c r="F221" s="70"/>
      <c r="G221" s="70"/>
      <c r="H221" s="70"/>
      <c r="I221" s="70"/>
      <c r="J221" s="70"/>
      <c r="K221" s="70"/>
      <c r="L221" s="70"/>
      <c r="M221" s="70"/>
      <c r="N221" s="71"/>
    </row>
    <row r="222" spans="1:14" ht="18" customHeight="1" x14ac:dyDescent="0.25">
      <c r="A222" s="1843"/>
      <c r="B222" s="43">
        <v>4</v>
      </c>
      <c r="C222" s="921" t="s">
        <v>627</v>
      </c>
      <c r="D222" s="70"/>
      <c r="E222" s="70"/>
      <c r="F222" s="70"/>
      <c r="G222" s="70"/>
      <c r="H222" s="70"/>
      <c r="I222" s="70"/>
      <c r="J222" s="70"/>
      <c r="K222" s="70"/>
      <c r="L222" s="70"/>
      <c r="M222" s="70"/>
      <c r="N222" s="71"/>
    </row>
    <row r="223" spans="1:14" ht="18" customHeight="1" x14ac:dyDescent="0.25">
      <c r="A223" s="1843"/>
      <c r="B223" s="43"/>
      <c r="C223" s="921"/>
      <c r="D223" s="70"/>
      <c r="E223" s="70"/>
      <c r="F223" s="70"/>
      <c r="G223" s="70"/>
      <c r="H223" s="70"/>
      <c r="I223" s="70"/>
      <c r="J223" s="70"/>
      <c r="K223" s="70"/>
      <c r="L223" s="70"/>
      <c r="M223" s="70"/>
      <c r="N223" s="71"/>
    </row>
    <row r="224" spans="1:14" ht="18" customHeight="1" x14ac:dyDescent="0.25">
      <c r="A224" s="1843"/>
      <c r="B224" s="43"/>
      <c r="C224" s="921"/>
      <c r="D224" s="70"/>
      <c r="E224" s="70"/>
      <c r="F224" s="70"/>
      <c r="G224" s="70"/>
      <c r="H224" s="70"/>
      <c r="I224" s="70"/>
      <c r="J224" s="70"/>
      <c r="K224" s="70"/>
      <c r="L224" s="70"/>
      <c r="M224" s="70"/>
      <c r="N224" s="71"/>
    </row>
    <row r="225" spans="1:14" ht="18" customHeight="1" x14ac:dyDescent="0.25">
      <c r="A225" s="1843"/>
      <c r="B225" s="43"/>
      <c r="C225" s="921"/>
      <c r="D225" s="70"/>
      <c r="E225" s="70"/>
      <c r="F225" s="70"/>
      <c r="G225" s="70"/>
      <c r="H225" s="70"/>
      <c r="I225" s="70"/>
      <c r="J225" s="70"/>
      <c r="K225" s="70"/>
      <c r="L225" s="70"/>
      <c r="M225" s="70"/>
      <c r="N225" s="71"/>
    </row>
    <row r="226" spans="1:14" ht="18" customHeight="1" x14ac:dyDescent="0.25">
      <c r="A226" s="1843"/>
      <c r="B226" s="72"/>
      <c r="C226" s="923"/>
      <c r="D226" s="18"/>
      <c r="E226" s="18"/>
      <c r="F226" s="18"/>
      <c r="G226" s="18"/>
      <c r="H226" s="18"/>
      <c r="I226" s="22"/>
      <c r="J226" s="22"/>
      <c r="K226" s="22"/>
      <c r="L226" s="22"/>
      <c r="M226" s="22"/>
      <c r="N226" s="23"/>
    </row>
    <row r="227" spans="1:14" ht="18" customHeight="1" x14ac:dyDescent="0.25">
      <c r="A227" s="1843"/>
      <c r="B227" s="2634"/>
      <c r="C227" s="2635"/>
      <c r="D227" s="2635"/>
      <c r="E227" s="2635"/>
      <c r="F227" s="2635"/>
      <c r="G227" s="2635"/>
      <c r="H227" s="2635"/>
      <c r="I227" s="2635"/>
      <c r="J227" s="2635"/>
      <c r="K227" s="2635"/>
      <c r="L227" s="2635"/>
      <c r="M227" s="2635"/>
      <c r="N227" s="2636"/>
    </row>
    <row r="228" spans="1:14" ht="18" customHeight="1" x14ac:dyDescent="0.25">
      <c r="A228" s="1843"/>
      <c r="B228" s="80" t="s">
        <v>113</v>
      </c>
      <c r="C228" s="930" t="s">
        <v>130</v>
      </c>
      <c r="D228" s="2637" t="s">
        <v>601</v>
      </c>
      <c r="E228" s="2638"/>
      <c r="F228" s="2638"/>
      <c r="G228" s="2638"/>
      <c r="H228" s="2638"/>
      <c r="I228" s="2638"/>
      <c r="J228" s="2638"/>
      <c r="K228" s="2638"/>
      <c r="L228" s="2638"/>
      <c r="M228" s="2638"/>
      <c r="N228" s="2639"/>
    </row>
    <row r="229" spans="1:14" ht="18" customHeight="1" x14ac:dyDescent="0.25">
      <c r="A229" s="1843"/>
      <c r="B229" s="2640"/>
      <c r="C229" s="2641"/>
      <c r="D229" s="2641"/>
      <c r="E229" s="2641"/>
      <c r="F229" s="2641"/>
      <c r="G229" s="2641"/>
      <c r="H229" s="2641"/>
      <c r="I229" s="2641"/>
      <c r="J229" s="2641"/>
      <c r="K229" s="2641"/>
      <c r="L229" s="2641"/>
      <c r="M229" s="2641"/>
      <c r="N229" s="2642"/>
    </row>
    <row r="230" spans="1:14" ht="18" customHeight="1" x14ac:dyDescent="0.25">
      <c r="A230" s="1843"/>
      <c r="B230" s="2643" t="s">
        <v>276</v>
      </c>
      <c r="C230" s="2644"/>
      <c r="D230" s="2644"/>
      <c r="E230" s="2644"/>
      <c r="F230" s="2644"/>
      <c r="G230" s="2644"/>
      <c r="H230" s="2644"/>
      <c r="I230" s="2644"/>
      <c r="J230" s="2644"/>
      <c r="K230" s="2644"/>
      <c r="L230" s="2644"/>
      <c r="M230" s="2644"/>
      <c r="N230" s="2645"/>
    </row>
    <row r="231" spans="1:14" ht="18" customHeight="1" x14ac:dyDescent="0.25">
      <c r="A231" s="1843"/>
      <c r="B231" s="29" t="s">
        <v>19</v>
      </c>
      <c r="C231" s="925" t="s">
        <v>27</v>
      </c>
      <c r="D231" s="75"/>
      <c r="E231" s="75"/>
      <c r="F231" s="75"/>
      <c r="G231" s="75"/>
      <c r="H231" s="75"/>
      <c r="I231" s="76"/>
      <c r="J231" s="76"/>
      <c r="K231" s="76"/>
      <c r="L231" s="76"/>
      <c r="M231" s="76"/>
      <c r="N231" s="28"/>
    </row>
    <row r="232" spans="1:14" ht="18" customHeight="1" x14ac:dyDescent="0.25">
      <c r="A232" s="1843"/>
      <c r="B232" s="42"/>
      <c r="C232" s="926" t="s">
        <v>536</v>
      </c>
      <c r="D232" s="75"/>
      <c r="E232" s="75"/>
      <c r="F232" s="75"/>
      <c r="G232" s="75"/>
      <c r="H232" s="75"/>
      <c r="I232" s="76"/>
      <c r="J232" s="76"/>
      <c r="K232" s="76"/>
      <c r="L232" s="76"/>
      <c r="M232" s="76"/>
      <c r="N232" s="28"/>
    </row>
    <row r="233" spans="1:14" ht="18" customHeight="1" x14ac:dyDescent="0.25">
      <c r="A233" s="1843"/>
      <c r="B233" s="42" t="s">
        <v>21</v>
      </c>
      <c r="C233" s="927" t="s">
        <v>602</v>
      </c>
      <c r="D233" s="75"/>
      <c r="E233" s="75"/>
      <c r="F233" s="75"/>
      <c r="G233" s="75"/>
      <c r="H233" s="75"/>
      <c r="I233" s="76"/>
      <c r="J233" s="76"/>
      <c r="K233" s="76"/>
      <c r="L233" s="76"/>
      <c r="M233" s="76"/>
      <c r="N233" s="28"/>
    </row>
    <row r="234" spans="1:14" ht="18" customHeight="1" x14ac:dyDescent="0.25">
      <c r="A234" s="1843"/>
      <c r="B234" s="929"/>
      <c r="C234" s="801" t="s">
        <v>575</v>
      </c>
      <c r="D234" s="92" t="s">
        <v>603</v>
      </c>
      <c r="E234" s="75"/>
      <c r="F234" s="75"/>
      <c r="G234" s="75"/>
      <c r="H234" s="75"/>
      <c r="I234" s="76"/>
      <c r="J234" s="928" t="s">
        <v>579</v>
      </c>
      <c r="K234" s="167" t="s">
        <v>604</v>
      </c>
      <c r="L234" s="76"/>
      <c r="M234" s="76"/>
      <c r="N234" s="28"/>
    </row>
    <row r="235" spans="1:14" ht="18" customHeight="1" x14ac:dyDescent="0.25">
      <c r="A235" s="1843"/>
      <c r="B235" s="20" t="s">
        <v>115</v>
      </c>
      <c r="C235" s="1848" t="str">
        <f ca="1">CELL("nomfichier")</f>
        <v>C:\Users\Joël Leboucher\Desktop\UPRT a faire\EN CHANTIER\fait\AU POIDS\[ff-14.A-restauration-13.postits-au-poids.xlsx]Nota</v>
      </c>
      <c r="D235" s="1848"/>
      <c r="E235" s="1848"/>
      <c r="F235" s="1848"/>
      <c r="G235" s="1848"/>
      <c r="H235" s="1848"/>
      <c r="I235" s="1848"/>
      <c r="J235" s="1848"/>
      <c r="K235" s="1848"/>
      <c r="L235" s="1848"/>
      <c r="M235" s="1848"/>
      <c r="N235" s="1849"/>
    </row>
    <row r="236" spans="1:14" ht="18" customHeight="1" x14ac:dyDescent="0.25">
      <c r="A236" s="1843"/>
      <c r="B236" s="31" t="s">
        <v>117</v>
      </c>
      <c r="C236" s="1829" t="s">
        <v>605</v>
      </c>
      <c r="D236" s="1829"/>
      <c r="E236" s="1829"/>
      <c r="F236" s="1829"/>
      <c r="G236" s="1829"/>
      <c r="H236" s="1829"/>
      <c r="I236" s="1829"/>
      <c r="J236" s="1829"/>
      <c r="K236" s="1829"/>
      <c r="L236" s="1829"/>
      <c r="M236" s="1829"/>
      <c r="N236" s="1830"/>
    </row>
    <row r="237" spans="1:14" ht="18" customHeight="1" thickBot="1" x14ac:dyDescent="0.3">
      <c r="A237" s="1843"/>
      <c r="B237" s="1831" t="s">
        <v>120</v>
      </c>
      <c r="C237" s="1832"/>
      <c r="D237" s="1832"/>
      <c r="E237" s="1832"/>
      <c r="F237" s="1832"/>
      <c r="G237" s="1832"/>
      <c r="H237" s="1832"/>
      <c r="I237" s="1832"/>
      <c r="J237" s="1832"/>
      <c r="K237" s="1832"/>
      <c r="L237" s="1832"/>
      <c r="M237" s="1832"/>
      <c r="N237" s="1833"/>
    </row>
    <row r="238" spans="1:14" ht="45" customHeight="1" thickBot="1" x14ac:dyDescent="0.3">
      <c r="A238" s="168"/>
      <c r="B238" s="169"/>
      <c r="C238" s="169"/>
      <c r="D238" s="170"/>
      <c r="E238" s="171"/>
      <c r="F238" s="172"/>
      <c r="G238" s="173"/>
      <c r="H238" s="173"/>
      <c r="I238" s="173"/>
      <c r="J238" s="173"/>
      <c r="K238" s="174"/>
      <c r="L238" s="174"/>
      <c r="M238" s="174"/>
      <c r="N238" s="174"/>
    </row>
    <row r="239" spans="1:14" ht="18" customHeight="1" x14ac:dyDescent="0.25">
      <c r="A239" s="1835" t="s">
        <v>109</v>
      </c>
      <c r="B239" s="1837" t="s">
        <v>568</v>
      </c>
      <c r="C239" s="1838"/>
      <c r="D239" s="1838"/>
      <c r="E239" s="1838"/>
      <c r="F239" s="1838"/>
      <c r="G239" s="1838"/>
      <c r="H239" s="1838"/>
      <c r="I239" s="1838"/>
      <c r="J239" s="1838"/>
      <c r="K239" s="1838"/>
      <c r="L239" s="1838"/>
      <c r="M239" s="1838"/>
      <c r="N239" s="1841">
        <v>4</v>
      </c>
    </row>
    <row r="240" spans="1:14" ht="18" customHeight="1" x14ac:dyDescent="0.25">
      <c r="A240" s="1836"/>
      <c r="B240" s="1839"/>
      <c r="C240" s="1840"/>
      <c r="D240" s="1840"/>
      <c r="E240" s="1840"/>
      <c r="F240" s="1840"/>
      <c r="G240" s="1840"/>
      <c r="H240" s="1840"/>
      <c r="I240" s="1840"/>
      <c r="J240" s="1840"/>
      <c r="K240" s="1840"/>
      <c r="L240" s="1840"/>
      <c r="M240" s="1840"/>
      <c r="N240" s="1842"/>
    </row>
    <row r="241" spans="1:14" ht="18" customHeight="1" x14ac:dyDescent="0.25">
      <c r="A241" s="1836"/>
      <c r="B241" s="1839"/>
      <c r="C241" s="1840"/>
      <c r="D241" s="1840"/>
      <c r="E241" s="1840"/>
      <c r="F241" s="1840"/>
      <c r="G241" s="1840"/>
      <c r="H241" s="1840"/>
      <c r="I241" s="1840"/>
      <c r="J241" s="1840"/>
      <c r="K241" s="1840"/>
      <c r="L241" s="1840"/>
      <c r="M241" s="1840"/>
      <c r="N241" s="1842"/>
    </row>
    <row r="242" spans="1:14" ht="18" customHeight="1" x14ac:dyDescent="0.25">
      <c r="A242" s="79"/>
      <c r="B242" s="2646" t="s">
        <v>135</v>
      </c>
      <c r="C242" s="1851"/>
      <c r="D242" s="1852" t="s">
        <v>555</v>
      </c>
      <c r="E242" s="1852"/>
      <c r="F242" s="1852"/>
      <c r="G242" s="1852"/>
      <c r="H242" s="1852"/>
      <c r="I242" s="1852"/>
      <c r="J242" s="1852"/>
      <c r="K242" s="1852"/>
      <c r="L242" s="1852"/>
      <c r="M242" s="1852"/>
      <c r="N242" s="2647"/>
    </row>
    <row r="243" spans="1:14" ht="18" customHeight="1" x14ac:dyDescent="0.25">
      <c r="A243" s="79"/>
      <c r="B243" s="2646"/>
      <c r="C243" s="1851"/>
      <c r="D243" s="1852"/>
      <c r="E243" s="1852"/>
      <c r="F243" s="1852"/>
      <c r="G243" s="1852"/>
      <c r="H243" s="1852"/>
      <c r="I243" s="1852"/>
      <c r="J243" s="1852"/>
      <c r="K243" s="1852"/>
      <c r="L243" s="1852"/>
      <c r="M243" s="1852"/>
      <c r="N243" s="2647"/>
    </row>
    <row r="244" spans="1:14" ht="18" customHeight="1" x14ac:dyDescent="0.25">
      <c r="A244" s="1843"/>
      <c r="B244" s="2611" t="s">
        <v>574</v>
      </c>
      <c r="C244" s="2612"/>
      <c r="D244" s="2612"/>
      <c r="E244" s="2612"/>
      <c r="F244" s="2612"/>
      <c r="G244" s="2612"/>
      <c r="H244" s="2612"/>
      <c r="I244" s="2612"/>
      <c r="J244" s="2612"/>
      <c r="K244" s="2612"/>
      <c r="L244" s="2612"/>
      <c r="M244" s="2612"/>
      <c r="N244" s="2613"/>
    </row>
    <row r="245" spans="1:14" ht="18" customHeight="1" x14ac:dyDescent="0.25">
      <c r="A245" s="1843"/>
      <c r="B245" s="2611"/>
      <c r="C245" s="2612"/>
      <c r="D245" s="2612"/>
      <c r="E245" s="2612"/>
      <c r="F245" s="2612"/>
      <c r="G245" s="2612"/>
      <c r="H245" s="2612"/>
      <c r="I245" s="2612"/>
      <c r="J245" s="2612"/>
      <c r="K245" s="2612"/>
      <c r="L245" s="2612"/>
      <c r="M245" s="2612"/>
      <c r="N245" s="2613"/>
    </row>
    <row r="246" spans="1:14" ht="18" customHeight="1" x14ac:dyDescent="0.25">
      <c r="A246" s="1843"/>
      <c r="B246" s="1844"/>
      <c r="C246" s="1845"/>
      <c r="D246" s="1845"/>
      <c r="E246" s="1845"/>
      <c r="F246" s="1845"/>
      <c r="G246" s="1845"/>
      <c r="H246" s="1845"/>
      <c r="I246" s="1845"/>
      <c r="J246" s="1845"/>
      <c r="K246" s="1845"/>
      <c r="L246" s="1845"/>
      <c r="M246" s="1845"/>
      <c r="N246" s="1846"/>
    </row>
    <row r="247" spans="1:14" ht="18" customHeight="1" x14ac:dyDescent="0.25">
      <c r="A247" s="1843"/>
      <c r="B247" s="789" t="s">
        <v>32</v>
      </c>
      <c r="C247" s="941"/>
      <c r="D247" s="801" t="s">
        <v>575</v>
      </c>
      <c r="E247" s="942"/>
      <c r="F247" s="928" t="s">
        <v>576</v>
      </c>
      <c r="G247" s="129">
        <v>1</v>
      </c>
      <c r="H247" s="947" t="s">
        <v>264</v>
      </c>
      <c r="I247" s="948" t="str">
        <f>B239</f>
        <v>JUS DE FRAISE</v>
      </c>
      <c r="J247" s="25"/>
      <c r="K247" s="25"/>
      <c r="L247" s="941"/>
      <c r="M247" s="2614" t="s">
        <v>21</v>
      </c>
      <c r="N247" s="2615"/>
    </row>
    <row r="248" spans="1:14" ht="18" customHeight="1" x14ac:dyDescent="0.25">
      <c r="A248" s="1843"/>
      <c r="B248" s="790" t="s">
        <v>19</v>
      </c>
      <c r="C248" s="941"/>
      <c r="D248" s="928" t="s">
        <v>578</v>
      </c>
      <c r="E248" s="943" t="str">
        <f>C249</f>
        <v>Coussin</v>
      </c>
      <c r="F248" s="928" t="s">
        <v>579</v>
      </c>
      <c r="G248" s="946">
        <f>(M249/L249)*G247</f>
        <v>0.90909090909090906</v>
      </c>
      <c r="H248" s="941"/>
      <c r="I248" s="941"/>
      <c r="J248" s="941"/>
      <c r="K248" s="941"/>
      <c r="L248" s="941"/>
      <c r="M248" s="2616" t="s">
        <v>580</v>
      </c>
      <c r="N248" s="2617"/>
    </row>
    <row r="249" spans="1:14" ht="18" customHeight="1" x14ac:dyDescent="0.25">
      <c r="A249" s="1843"/>
      <c r="B249" s="2618">
        <v>1</v>
      </c>
      <c r="C249" s="2619" t="s">
        <v>581</v>
      </c>
      <c r="D249" s="910"/>
      <c r="E249" s="910"/>
      <c r="F249" s="944" t="s">
        <v>582</v>
      </c>
      <c r="G249" s="945">
        <f>B249</f>
        <v>1</v>
      </c>
      <c r="H249" s="944" t="str">
        <f>C249</f>
        <v>Coussin</v>
      </c>
      <c r="I249" s="956">
        <f>L249/M249</f>
        <v>1.1000000000000001</v>
      </c>
      <c r="J249" s="25"/>
      <c r="K249" s="2620" t="s">
        <v>583</v>
      </c>
      <c r="L249" s="2621">
        <f>N262</f>
        <v>5.5</v>
      </c>
      <c r="M249" s="2622">
        <v>5</v>
      </c>
      <c r="N249" s="2623"/>
    </row>
    <row r="250" spans="1:14" ht="18" customHeight="1" x14ac:dyDescent="0.25">
      <c r="A250" s="1843"/>
      <c r="B250" s="2618"/>
      <c r="C250" s="2619"/>
      <c r="D250" s="910"/>
      <c r="E250" s="910"/>
      <c r="F250" s="910"/>
      <c r="H250" s="956"/>
      <c r="I250" s="910"/>
      <c r="J250" s="25"/>
      <c r="K250" s="2620"/>
      <c r="L250" s="2621"/>
      <c r="M250" s="2622"/>
      <c r="N250" s="2623"/>
    </row>
    <row r="251" spans="1:14" ht="18" customHeight="1" x14ac:dyDescent="0.25">
      <c r="A251" s="1843"/>
      <c r="B251" s="1844"/>
      <c r="C251" s="1845"/>
      <c r="D251" s="1845"/>
      <c r="E251" s="1845"/>
      <c r="F251" s="1845"/>
      <c r="G251" s="1845"/>
      <c r="H251" s="1845"/>
      <c r="I251" s="1845"/>
      <c r="J251" s="1845"/>
      <c r="K251" s="1845"/>
      <c r="L251" s="1845"/>
      <c r="M251" s="1845"/>
      <c r="N251" s="1846"/>
    </row>
    <row r="252" spans="1:14" ht="18" customHeight="1" x14ac:dyDescent="0.25">
      <c r="A252" s="1843"/>
      <c r="B252" s="2624" t="s">
        <v>34</v>
      </c>
      <c r="C252" s="2625"/>
      <c r="D252" s="2625"/>
      <c r="E252" s="2626" t="s">
        <v>544</v>
      </c>
      <c r="F252" s="2626"/>
      <c r="G252" s="2626"/>
      <c r="H252" s="2626"/>
      <c r="I252" s="2626"/>
      <c r="J252" s="2626"/>
      <c r="K252" s="2626"/>
      <c r="L252" s="791"/>
      <c r="M252" s="792"/>
      <c r="N252" s="793"/>
    </row>
    <row r="253" spans="1:14" ht="18" customHeight="1" x14ac:dyDescent="0.25">
      <c r="A253" s="1843"/>
      <c r="B253" s="2627" t="s">
        <v>144</v>
      </c>
      <c r="C253" s="1853" t="s">
        <v>171</v>
      </c>
      <c r="D253" s="1853" t="s">
        <v>202</v>
      </c>
      <c r="E253" s="2626"/>
      <c r="F253" s="2626"/>
      <c r="G253" s="2626"/>
      <c r="H253" s="2626"/>
      <c r="I253" s="2626"/>
      <c r="J253" s="2626"/>
      <c r="K253" s="2626"/>
      <c r="L253" s="791"/>
      <c r="M253" s="791"/>
      <c r="N253" s="794"/>
    </row>
    <row r="254" spans="1:14" ht="18" customHeight="1" x14ac:dyDescent="0.25">
      <c r="A254" s="1843"/>
      <c r="B254" s="2627"/>
      <c r="C254" s="1853"/>
      <c r="D254" s="1853"/>
      <c r="E254" s="795" t="s">
        <v>31</v>
      </c>
      <c r="F254" s="796"/>
      <c r="G254" s="796"/>
      <c r="H254" s="797"/>
      <c r="I254" s="798"/>
      <c r="J254" s="799"/>
      <c r="K254" s="799"/>
      <c r="L254" s="800"/>
      <c r="M254" s="800"/>
      <c r="N254" s="911"/>
    </row>
    <row r="255" spans="1:14" ht="18" customHeight="1" x14ac:dyDescent="0.25">
      <c r="A255" s="1843"/>
      <c r="B255" s="2627"/>
      <c r="C255" s="1853"/>
      <c r="D255" s="2648"/>
      <c r="E255" s="73" t="str">
        <f>SUBSTITUTE(ADDRESS(1,COLUMN(),4),"1","")</f>
        <v>E</v>
      </c>
      <c r="F255" s="81"/>
      <c r="G255" s="82"/>
      <c r="H255" s="84"/>
      <c r="I255" s="84"/>
      <c r="J255" s="84"/>
      <c r="K255" s="84"/>
      <c r="L255" s="138"/>
      <c r="M255" s="138"/>
      <c r="N255" s="139"/>
    </row>
    <row r="256" spans="1:14" ht="18" customHeight="1" x14ac:dyDescent="0.25">
      <c r="A256" s="1843"/>
      <c r="B256" s="141"/>
      <c r="C256" s="142"/>
      <c r="D256" s="143"/>
      <c r="E256" s="953"/>
      <c r="F256" s="938"/>
      <c r="G256" s="938"/>
      <c r="H256" s="938"/>
      <c r="I256" s="938"/>
      <c r="J256" s="939">
        <f>E256</f>
        <v>0</v>
      </c>
      <c r="K256" s="952">
        <f>IF(ISBLANK(B256),D256,(D256*B256))</f>
        <v>0</v>
      </c>
      <c r="L256" s="949">
        <f>IF(ISTEXT(B256),B256,IF(ISBLANK(B256),0,(B256/B249)*M249))</f>
        <v>0</v>
      </c>
      <c r="M256" s="950">
        <f>C256</f>
        <v>0</v>
      </c>
      <c r="N256" s="951">
        <f>(K256/B249)*M249</f>
        <v>0</v>
      </c>
    </row>
    <row r="257" spans="1:14" ht="18" customHeight="1" x14ac:dyDescent="0.25">
      <c r="A257" s="1843"/>
      <c r="B257" s="150"/>
      <c r="C257" s="151"/>
      <c r="D257" s="21">
        <v>1</v>
      </c>
      <c r="E257" s="954" t="s">
        <v>628</v>
      </c>
      <c r="F257" s="940"/>
      <c r="G257" s="940"/>
      <c r="H257" s="940"/>
      <c r="I257" s="940"/>
      <c r="J257" s="939" t="str">
        <f>E257</f>
        <v>Fraises</v>
      </c>
      <c r="K257" s="952">
        <f>IF(ISBLANK(B257),D257,(D257*B257))</f>
        <v>1</v>
      </c>
      <c r="L257" s="949">
        <f>IF(ISTEXT(B257),B257,IF(ISBLANK(B257),0,(B257/B249)*M249))</f>
        <v>0</v>
      </c>
      <c r="M257" s="950">
        <f>C257</f>
        <v>0</v>
      </c>
      <c r="N257" s="951">
        <f>(K257/B249)*M249</f>
        <v>5</v>
      </c>
    </row>
    <row r="258" spans="1:14" ht="18" customHeight="1" x14ac:dyDescent="0.25">
      <c r="A258" s="1843"/>
      <c r="B258" s="150"/>
      <c r="C258" s="151"/>
      <c r="D258" s="21">
        <v>0.1</v>
      </c>
      <c r="E258" s="954" t="s">
        <v>284</v>
      </c>
      <c r="F258" s="940"/>
      <c r="G258" s="940"/>
      <c r="H258" s="940"/>
      <c r="I258" s="940"/>
      <c r="J258" s="939" t="str">
        <f>E258</f>
        <v>Sucre</v>
      </c>
      <c r="K258" s="952">
        <f>IF(ISBLANK(B258),D258,(D258*B258))</f>
        <v>0.1</v>
      </c>
      <c r="L258" s="949">
        <f>IF(ISTEXT(B258),B258,IF(ISBLANK(B258),0,(B258/B249)*M249))</f>
        <v>0</v>
      </c>
      <c r="M258" s="950">
        <f>C258</f>
        <v>0</v>
      </c>
      <c r="N258" s="951">
        <f>(K258/B249)*M249</f>
        <v>0.5</v>
      </c>
    </row>
    <row r="259" spans="1:14" ht="18" customHeight="1" x14ac:dyDescent="0.25">
      <c r="A259" s="1843"/>
      <c r="B259" s="150"/>
      <c r="C259" s="151"/>
      <c r="D259" s="21"/>
      <c r="E259" s="954"/>
      <c r="F259" s="940"/>
      <c r="G259" s="940"/>
      <c r="H259" s="940"/>
      <c r="I259" s="940"/>
      <c r="J259" s="939">
        <f>E259</f>
        <v>0</v>
      </c>
      <c r="K259" s="952">
        <f>IF(ISBLANK(B259),D259,(D259*B259))</f>
        <v>0</v>
      </c>
      <c r="L259" s="949">
        <f>IF(ISTEXT(B259),B259,IF(ISBLANK(B259),0,(B259/B249)*M249))</f>
        <v>0</v>
      </c>
      <c r="M259" s="950">
        <f>C259</f>
        <v>0</v>
      </c>
      <c r="N259" s="951">
        <f>(K259/B249)*M249</f>
        <v>0</v>
      </c>
    </row>
    <row r="260" spans="1:14" ht="18" customHeight="1" x14ac:dyDescent="0.25">
      <c r="A260" s="1843"/>
      <c r="B260" s="152"/>
      <c r="C260" s="153"/>
      <c r="D260" s="154"/>
      <c r="E260" s="954"/>
      <c r="F260" s="940"/>
      <c r="G260" s="940"/>
      <c r="H260" s="940"/>
      <c r="I260" s="940"/>
      <c r="J260" s="939">
        <f>E260</f>
        <v>0</v>
      </c>
      <c r="K260" s="952">
        <f>IF(ISBLANK(B260),D260,(D260*B260))</f>
        <v>0</v>
      </c>
      <c r="L260" s="949">
        <f>IF(ISTEXT(B260),B260,IF(ISBLANK(B260),0,(B260/B249)*M249))</f>
        <v>0</v>
      </c>
      <c r="M260" s="950">
        <f>C260</f>
        <v>0</v>
      </c>
      <c r="N260" s="951">
        <f>(K260/B249)*M249</f>
        <v>0</v>
      </c>
    </row>
    <row r="261" spans="1:14" ht="18" customHeight="1" x14ac:dyDescent="0.25">
      <c r="A261" s="1843"/>
      <c r="B261" s="2628"/>
      <c r="C261" s="2629"/>
      <c r="D261" s="2629"/>
      <c r="E261" s="2629"/>
      <c r="F261" s="2629"/>
      <c r="G261" s="2629"/>
      <c r="H261" s="2629"/>
      <c r="I261" s="2629"/>
      <c r="J261" s="2629"/>
      <c r="K261" s="2629"/>
      <c r="L261" s="2629"/>
      <c r="M261" s="2629"/>
      <c r="N261" s="2630"/>
    </row>
    <row r="262" spans="1:14" ht="18" customHeight="1" x14ac:dyDescent="0.3">
      <c r="A262" s="1843"/>
      <c r="B262" s="155"/>
      <c r="C262" s="156"/>
      <c r="D262" s="83">
        <f>SUM(D255:D261)</f>
        <v>1.1000000000000001</v>
      </c>
      <c r="E262" s="83"/>
      <c r="F262" s="157"/>
      <c r="G262" s="157"/>
      <c r="H262" s="157"/>
      <c r="I262" s="157"/>
      <c r="J262" s="158"/>
      <c r="K262" s="158"/>
      <c r="L262" s="159"/>
      <c r="M262" s="159"/>
      <c r="N262" s="32">
        <f>SUM(N255:N261)</f>
        <v>5.5</v>
      </c>
    </row>
    <row r="263" spans="1:14" ht="18" customHeight="1" x14ac:dyDescent="0.25">
      <c r="A263" s="1850"/>
      <c r="B263" s="2631" t="s">
        <v>589</v>
      </c>
      <c r="C263" s="2632"/>
      <c r="D263" s="2632"/>
      <c r="E263" s="2632"/>
      <c r="F263" s="2632"/>
      <c r="G263" s="2632"/>
      <c r="H263" s="2632"/>
      <c r="I263" s="2632"/>
      <c r="J263" s="2632"/>
      <c r="K263" s="2632"/>
      <c r="L263" s="2632"/>
      <c r="M263" s="2632"/>
      <c r="N263" s="2633"/>
    </row>
    <row r="264" spans="1:14" ht="18" customHeight="1" x14ac:dyDescent="0.25">
      <c r="A264" s="1843"/>
      <c r="B264" s="55"/>
      <c r="C264" s="56" t="s">
        <v>154</v>
      </c>
      <c r="D264" s="57"/>
      <c r="E264" s="57"/>
      <c r="F264" s="57"/>
      <c r="G264" s="1834" t="s">
        <v>112</v>
      </c>
      <c r="H264" s="1834"/>
      <c r="I264" s="1834"/>
      <c r="J264" s="1834"/>
      <c r="K264" s="1834"/>
      <c r="L264" s="1834"/>
      <c r="M264" s="1834"/>
      <c r="N264" s="1847"/>
    </row>
    <row r="265" spans="1:14" ht="18" customHeight="1" x14ac:dyDescent="0.25">
      <c r="A265" s="1843"/>
      <c r="B265" s="58"/>
      <c r="C265" s="924" t="s">
        <v>173</v>
      </c>
      <c r="D265" s="60" t="s">
        <v>209</v>
      </c>
      <c r="E265" s="87"/>
      <c r="F265" s="87"/>
      <c r="G265" s="1834"/>
      <c r="H265" s="1834"/>
      <c r="I265" s="1834"/>
      <c r="J265" s="1834"/>
      <c r="K265" s="1834"/>
      <c r="L265" s="1834"/>
      <c r="M265" s="1834"/>
      <c r="N265" s="1847"/>
    </row>
    <row r="266" spans="1:14" ht="18" customHeight="1" x14ac:dyDescent="0.25">
      <c r="A266" s="1843"/>
      <c r="B266" s="58"/>
      <c r="C266" s="61" t="s">
        <v>156</v>
      </c>
      <c r="D266" s="56" t="s">
        <v>157</v>
      </c>
      <c r="E266" s="87"/>
      <c r="F266" s="87"/>
      <c r="G266" s="56"/>
      <c r="H266" s="62"/>
      <c r="I266" s="62"/>
      <c r="J266" s="62"/>
      <c r="K266" s="62"/>
      <c r="L266" s="62"/>
      <c r="M266" s="62"/>
      <c r="N266" s="63"/>
    </row>
    <row r="267" spans="1:14" ht="18" customHeight="1" x14ac:dyDescent="0.25">
      <c r="A267" s="1843"/>
      <c r="B267" s="26"/>
      <c r="C267" s="933"/>
      <c r="D267" s="65"/>
      <c r="E267" s="66"/>
      <c r="F267" s="66"/>
      <c r="G267" s="67"/>
      <c r="H267" s="68"/>
      <c r="I267" s="68"/>
      <c r="J267" s="68"/>
      <c r="K267" s="164" t="s">
        <v>158</v>
      </c>
      <c r="L267" s="68"/>
      <c r="M267" s="68"/>
      <c r="N267" s="69"/>
    </row>
    <row r="268" spans="1:14" ht="18" customHeight="1" x14ac:dyDescent="0.25">
      <c r="A268" s="1843"/>
      <c r="B268" s="43">
        <v>1</v>
      </c>
      <c r="C268" s="921" t="s">
        <v>629</v>
      </c>
      <c r="D268" s="70"/>
      <c r="E268" s="70"/>
      <c r="F268" s="70"/>
      <c r="G268" s="70"/>
      <c r="H268" s="70"/>
      <c r="I268" s="70"/>
      <c r="J268" s="70"/>
      <c r="K268" s="164" t="s">
        <v>159</v>
      </c>
      <c r="L268" s="70"/>
      <c r="M268" s="70"/>
      <c r="N268" s="71"/>
    </row>
    <row r="269" spans="1:14" ht="18" customHeight="1" x14ac:dyDescent="0.25">
      <c r="A269" s="1843"/>
      <c r="B269" s="43">
        <v>2</v>
      </c>
      <c r="C269" s="922" t="s">
        <v>630</v>
      </c>
      <c r="D269" s="70"/>
      <c r="E269" s="70"/>
      <c r="F269" s="70"/>
      <c r="G269" s="70"/>
      <c r="H269" s="70"/>
      <c r="I269" s="70"/>
      <c r="J269" s="70"/>
      <c r="K269" s="164" t="s">
        <v>161</v>
      </c>
      <c r="L269" s="70"/>
      <c r="M269" s="70"/>
      <c r="N269" s="71"/>
    </row>
    <row r="270" spans="1:14" ht="18" customHeight="1" x14ac:dyDescent="0.25">
      <c r="A270" s="1843"/>
      <c r="B270" s="43">
        <v>3</v>
      </c>
      <c r="C270" s="921" t="s">
        <v>631</v>
      </c>
      <c r="D270" s="70"/>
      <c r="E270" s="70"/>
      <c r="F270" s="70"/>
      <c r="G270" s="70"/>
      <c r="H270" s="70"/>
      <c r="I270" s="70"/>
      <c r="J270" s="70"/>
      <c r="K270" s="70"/>
      <c r="L270" s="70"/>
      <c r="M270" s="70"/>
      <c r="N270" s="71"/>
    </row>
    <row r="271" spans="1:14" ht="18" customHeight="1" x14ac:dyDescent="0.25">
      <c r="A271" s="1843"/>
      <c r="B271" s="43">
        <v>4</v>
      </c>
      <c r="C271" s="921" t="s">
        <v>632</v>
      </c>
      <c r="D271" s="70"/>
      <c r="E271" s="70"/>
      <c r="F271" s="70"/>
      <c r="G271" s="70"/>
      <c r="H271" s="70"/>
      <c r="I271" s="70"/>
      <c r="J271" s="70"/>
      <c r="K271" s="70"/>
      <c r="L271" s="70"/>
      <c r="M271" s="70"/>
      <c r="N271" s="71"/>
    </row>
    <row r="272" spans="1:14" ht="18" customHeight="1" x14ac:dyDescent="0.25">
      <c r="A272" s="1843"/>
      <c r="B272" s="43">
        <v>5</v>
      </c>
      <c r="C272" s="921" t="s">
        <v>633</v>
      </c>
      <c r="D272" s="70"/>
      <c r="E272" s="70"/>
      <c r="F272" s="70"/>
      <c r="G272" s="70"/>
      <c r="H272" s="70"/>
      <c r="I272" s="70"/>
      <c r="J272" s="70"/>
      <c r="K272" s="70"/>
      <c r="L272" s="70"/>
      <c r="M272" s="70"/>
      <c r="N272" s="71"/>
    </row>
    <row r="273" spans="1:14" ht="18" customHeight="1" x14ac:dyDescent="0.25">
      <c r="A273" s="1843"/>
      <c r="B273" s="43"/>
      <c r="C273" s="921"/>
      <c r="D273" s="70"/>
      <c r="E273" s="70"/>
      <c r="F273" s="70"/>
      <c r="G273" s="70"/>
      <c r="H273" s="70"/>
      <c r="I273" s="70"/>
      <c r="J273" s="70"/>
      <c r="K273" s="70"/>
      <c r="L273" s="70"/>
      <c r="M273" s="70"/>
      <c r="N273" s="71"/>
    </row>
    <row r="274" spans="1:14" ht="18" customHeight="1" x14ac:dyDescent="0.25">
      <c r="A274" s="1843"/>
      <c r="B274" s="43"/>
      <c r="C274" s="921"/>
      <c r="D274" s="70"/>
      <c r="E274" s="70"/>
      <c r="F274" s="70"/>
      <c r="G274" s="70"/>
      <c r="H274" s="70"/>
      <c r="I274" s="70"/>
      <c r="J274" s="70"/>
      <c r="K274" s="70"/>
      <c r="L274" s="70"/>
      <c r="M274" s="70"/>
      <c r="N274" s="71"/>
    </row>
    <row r="275" spans="1:14" ht="18" customHeight="1" x14ac:dyDescent="0.25">
      <c r="A275" s="1843"/>
      <c r="B275" s="43"/>
      <c r="C275" s="921"/>
      <c r="D275" s="70"/>
      <c r="E275" s="70"/>
      <c r="F275" s="70"/>
      <c r="G275" s="70"/>
      <c r="H275" s="70"/>
      <c r="I275" s="70"/>
      <c r="J275" s="70"/>
      <c r="K275" s="70"/>
      <c r="L275" s="70"/>
      <c r="M275" s="70"/>
      <c r="N275" s="71"/>
    </row>
    <row r="276" spans="1:14" ht="18" customHeight="1" x14ac:dyDescent="0.25">
      <c r="A276" s="1843"/>
      <c r="B276" s="72"/>
      <c r="C276" s="923"/>
      <c r="D276" s="18"/>
      <c r="E276" s="18"/>
      <c r="F276" s="18"/>
      <c r="G276" s="18"/>
      <c r="H276" s="18"/>
      <c r="I276" s="22"/>
      <c r="J276" s="22"/>
      <c r="K276" s="22"/>
      <c r="L276" s="22"/>
      <c r="M276" s="22"/>
      <c r="N276" s="23"/>
    </row>
    <row r="277" spans="1:14" ht="18" customHeight="1" x14ac:dyDescent="0.25">
      <c r="A277" s="1843"/>
      <c r="B277" s="2634"/>
      <c r="C277" s="2635"/>
      <c r="D277" s="2635"/>
      <c r="E277" s="2635"/>
      <c r="F277" s="2635"/>
      <c r="G277" s="2635"/>
      <c r="H277" s="2635"/>
      <c r="I277" s="2635"/>
      <c r="J277" s="2635"/>
      <c r="K277" s="2635"/>
      <c r="L277" s="2635"/>
      <c r="M277" s="2635"/>
      <c r="N277" s="2636"/>
    </row>
    <row r="278" spans="1:14" ht="18" customHeight="1" x14ac:dyDescent="0.25">
      <c r="A278" s="1843"/>
      <c r="B278" s="80" t="s">
        <v>113</v>
      </c>
      <c r="C278" s="930" t="s">
        <v>130</v>
      </c>
      <c r="D278" s="2637" t="s">
        <v>601</v>
      </c>
      <c r="E278" s="2638"/>
      <c r="F278" s="2638"/>
      <c r="G278" s="2638"/>
      <c r="H278" s="2638"/>
      <c r="I278" s="2638"/>
      <c r="J278" s="2638"/>
      <c r="K278" s="2638"/>
      <c r="L278" s="2638"/>
      <c r="M278" s="2638"/>
      <c r="N278" s="2639"/>
    </row>
    <row r="279" spans="1:14" ht="18" customHeight="1" x14ac:dyDescent="0.25">
      <c r="A279" s="1843"/>
      <c r="B279" s="2640"/>
      <c r="C279" s="2641"/>
      <c r="D279" s="2641"/>
      <c r="E279" s="2641"/>
      <c r="F279" s="2641"/>
      <c r="G279" s="2641"/>
      <c r="H279" s="2641"/>
      <c r="I279" s="2641"/>
      <c r="J279" s="2641"/>
      <c r="K279" s="2641"/>
      <c r="L279" s="2641"/>
      <c r="M279" s="2641"/>
      <c r="N279" s="2642"/>
    </row>
    <row r="280" spans="1:14" ht="18" customHeight="1" x14ac:dyDescent="0.25">
      <c r="A280" s="1843"/>
      <c r="B280" s="29" t="s">
        <v>19</v>
      </c>
      <c r="C280" s="925" t="s">
        <v>27</v>
      </c>
      <c r="D280" s="75"/>
      <c r="E280" s="75"/>
      <c r="F280" s="75"/>
      <c r="G280" s="75"/>
      <c r="H280" s="75"/>
      <c r="I280" s="76"/>
      <c r="J280" s="76"/>
      <c r="K280" s="76"/>
      <c r="L280" s="76"/>
      <c r="M280" s="76"/>
      <c r="N280" s="28"/>
    </row>
    <row r="281" spans="1:14" ht="18" customHeight="1" x14ac:dyDescent="0.25">
      <c r="A281" s="1843"/>
      <c r="B281" s="42"/>
      <c r="C281" s="926" t="s">
        <v>536</v>
      </c>
      <c r="D281" s="75"/>
      <c r="E281" s="75"/>
      <c r="F281" s="75"/>
      <c r="G281" s="75"/>
      <c r="H281" s="75"/>
      <c r="I281" s="76"/>
      <c r="J281" s="76"/>
      <c r="K281" s="76"/>
      <c r="L281" s="76"/>
      <c r="M281" s="76"/>
      <c r="N281" s="28"/>
    </row>
    <row r="282" spans="1:14" ht="18" customHeight="1" x14ac:dyDescent="0.25">
      <c r="A282" s="1843"/>
      <c r="B282" s="42" t="s">
        <v>21</v>
      </c>
      <c r="C282" s="927" t="s">
        <v>602</v>
      </c>
      <c r="D282" s="75"/>
      <c r="E282" s="75"/>
      <c r="F282" s="75"/>
      <c r="G282" s="75"/>
      <c r="H282" s="75"/>
      <c r="I282" s="76"/>
      <c r="J282" s="76"/>
      <c r="K282" s="76"/>
      <c r="L282" s="76"/>
      <c r="M282" s="76"/>
      <c r="N282" s="28"/>
    </row>
    <row r="283" spans="1:14" ht="18" customHeight="1" x14ac:dyDescent="0.25">
      <c r="A283" s="1843"/>
      <c r="B283" s="929"/>
      <c r="C283" s="801" t="s">
        <v>575</v>
      </c>
      <c r="D283" s="92" t="s">
        <v>603</v>
      </c>
      <c r="E283" s="75"/>
      <c r="F283" s="75"/>
      <c r="G283" s="75"/>
      <c r="H283" s="75"/>
      <c r="I283" s="76"/>
      <c r="J283" s="928" t="s">
        <v>579</v>
      </c>
      <c r="K283" s="167" t="s">
        <v>604</v>
      </c>
      <c r="L283" s="76"/>
      <c r="M283" s="76"/>
      <c r="N283" s="28"/>
    </row>
    <row r="284" spans="1:14" ht="18" customHeight="1" x14ac:dyDescent="0.25">
      <c r="A284" s="1843"/>
      <c r="B284" s="20" t="s">
        <v>115</v>
      </c>
      <c r="C284" s="1848" t="str">
        <f ca="1">CELL("nomfichier")</f>
        <v>C:\Users\Joël Leboucher\Desktop\UPRT a faire\EN CHANTIER\fait\AU POIDS\[ff-14.A-restauration-13.postits-au-poids.xlsx]Nota</v>
      </c>
      <c r="D284" s="1848"/>
      <c r="E284" s="1848"/>
      <c r="F284" s="1848"/>
      <c r="G284" s="1848"/>
      <c r="H284" s="1848"/>
      <c r="I284" s="1848"/>
      <c r="J284" s="1848"/>
      <c r="K284" s="1848"/>
      <c r="L284" s="1848"/>
      <c r="M284" s="1848"/>
      <c r="N284" s="1849"/>
    </row>
    <row r="285" spans="1:14" ht="18" customHeight="1" x14ac:dyDescent="0.25">
      <c r="A285" s="1843"/>
      <c r="B285" s="31" t="s">
        <v>117</v>
      </c>
      <c r="C285" s="1829" t="s">
        <v>605</v>
      </c>
      <c r="D285" s="1829"/>
      <c r="E285" s="1829"/>
      <c r="F285" s="1829"/>
      <c r="G285" s="1829"/>
      <c r="H285" s="1829"/>
      <c r="I285" s="1829"/>
      <c r="J285" s="1829"/>
      <c r="K285" s="1829"/>
      <c r="L285" s="1829"/>
      <c r="M285" s="1829"/>
      <c r="N285" s="1830"/>
    </row>
    <row r="286" spans="1:14" ht="18" customHeight="1" thickBot="1" x14ac:dyDescent="0.3">
      <c r="A286" s="1843"/>
      <c r="B286" s="1831" t="s">
        <v>120</v>
      </c>
      <c r="C286" s="1832"/>
      <c r="D286" s="1832"/>
      <c r="E286" s="1832"/>
      <c r="F286" s="1832"/>
      <c r="G286" s="1832"/>
      <c r="H286" s="1832"/>
      <c r="I286" s="1832"/>
      <c r="J286" s="1832"/>
      <c r="K286" s="1832"/>
      <c r="L286" s="1832"/>
      <c r="M286" s="1832"/>
      <c r="N286" s="1833"/>
    </row>
    <row r="287" spans="1:14" ht="45" customHeight="1" thickBot="1" x14ac:dyDescent="0.3">
      <c r="A287" s="168"/>
      <c r="B287" s="169"/>
      <c r="C287" s="169"/>
      <c r="D287" s="170"/>
      <c r="E287" s="171"/>
      <c r="F287" s="172"/>
      <c r="G287" s="173"/>
      <c r="H287" s="173"/>
      <c r="I287" s="173"/>
      <c r="J287" s="173"/>
      <c r="K287" s="174"/>
      <c r="L287" s="174"/>
      <c r="M287" s="174"/>
      <c r="N287" s="174"/>
    </row>
    <row r="288" spans="1:14" ht="18" customHeight="1" x14ac:dyDescent="0.25">
      <c r="A288" s="1835" t="s">
        <v>109</v>
      </c>
      <c r="B288" s="1837" t="s">
        <v>560</v>
      </c>
      <c r="C288" s="1838"/>
      <c r="D288" s="1838"/>
      <c r="E288" s="1838"/>
      <c r="F288" s="1838"/>
      <c r="G288" s="1838"/>
      <c r="H288" s="1838"/>
      <c r="I288" s="1838"/>
      <c r="J288" s="1838"/>
      <c r="K288" s="1838"/>
      <c r="L288" s="1838"/>
      <c r="M288" s="1838"/>
      <c r="N288" s="1841">
        <v>5</v>
      </c>
    </row>
    <row r="289" spans="1:14" ht="18" customHeight="1" x14ac:dyDescent="0.25">
      <c r="A289" s="1836"/>
      <c r="B289" s="1839"/>
      <c r="C289" s="1840"/>
      <c r="D289" s="1840"/>
      <c r="E289" s="1840"/>
      <c r="F289" s="1840"/>
      <c r="G289" s="1840"/>
      <c r="H289" s="1840"/>
      <c r="I289" s="1840"/>
      <c r="J289" s="1840"/>
      <c r="K289" s="1840"/>
      <c r="L289" s="1840"/>
      <c r="M289" s="1840"/>
      <c r="N289" s="1842"/>
    </row>
    <row r="290" spans="1:14" ht="18" customHeight="1" x14ac:dyDescent="0.25">
      <c r="A290" s="1836"/>
      <c r="B290" s="1839"/>
      <c r="C290" s="1840"/>
      <c r="D290" s="1840"/>
      <c r="E290" s="1840"/>
      <c r="F290" s="1840"/>
      <c r="G290" s="1840"/>
      <c r="H290" s="1840"/>
      <c r="I290" s="1840"/>
      <c r="J290" s="1840"/>
      <c r="K290" s="1840"/>
      <c r="L290" s="1840"/>
      <c r="M290" s="1840"/>
      <c r="N290" s="1842"/>
    </row>
    <row r="291" spans="1:14" ht="18" customHeight="1" x14ac:dyDescent="0.25">
      <c r="A291" s="79"/>
      <c r="B291" s="2646" t="s">
        <v>135</v>
      </c>
      <c r="C291" s="1851"/>
      <c r="D291" s="1852" t="s">
        <v>555</v>
      </c>
      <c r="E291" s="1852"/>
      <c r="F291" s="1852"/>
      <c r="G291" s="1852"/>
      <c r="H291" s="1852"/>
      <c r="I291" s="1852"/>
      <c r="J291" s="1852"/>
      <c r="K291" s="1852"/>
      <c r="L291" s="1852"/>
      <c r="M291" s="1852"/>
      <c r="N291" s="2647"/>
    </row>
    <row r="292" spans="1:14" ht="18" customHeight="1" x14ac:dyDescent="0.25">
      <c r="A292" s="79"/>
      <c r="B292" s="2646"/>
      <c r="C292" s="1851"/>
      <c r="D292" s="1852"/>
      <c r="E292" s="1852"/>
      <c r="F292" s="1852"/>
      <c r="G292" s="1852"/>
      <c r="H292" s="1852"/>
      <c r="I292" s="1852"/>
      <c r="J292" s="1852"/>
      <c r="K292" s="1852"/>
      <c r="L292" s="1852"/>
      <c r="M292" s="1852"/>
      <c r="N292" s="2647"/>
    </row>
    <row r="293" spans="1:14" ht="18" customHeight="1" x14ac:dyDescent="0.25">
      <c r="A293" s="1843"/>
      <c r="B293" s="2611" t="s">
        <v>574</v>
      </c>
      <c r="C293" s="2612"/>
      <c r="D293" s="2612"/>
      <c r="E293" s="2612"/>
      <c r="F293" s="2612"/>
      <c r="G293" s="2612"/>
      <c r="H293" s="2612"/>
      <c r="I293" s="2612"/>
      <c r="J293" s="2612"/>
      <c r="K293" s="2612"/>
      <c r="L293" s="2612"/>
      <c r="M293" s="2612"/>
      <c r="N293" s="2613"/>
    </row>
    <row r="294" spans="1:14" ht="18" customHeight="1" x14ac:dyDescent="0.25">
      <c r="A294" s="1843"/>
      <c r="B294" s="2611"/>
      <c r="C294" s="2612"/>
      <c r="D294" s="2612"/>
      <c r="E294" s="2612"/>
      <c r="F294" s="2612"/>
      <c r="G294" s="2612"/>
      <c r="H294" s="2612"/>
      <c r="I294" s="2612"/>
      <c r="J294" s="2612"/>
      <c r="K294" s="2612"/>
      <c r="L294" s="2612"/>
      <c r="M294" s="2612"/>
      <c r="N294" s="2613"/>
    </row>
    <row r="295" spans="1:14" ht="18" customHeight="1" x14ac:dyDescent="0.25">
      <c r="A295" s="1843"/>
      <c r="B295" s="1844"/>
      <c r="C295" s="1845"/>
      <c r="D295" s="1845"/>
      <c r="E295" s="1845"/>
      <c r="F295" s="1845"/>
      <c r="G295" s="1845"/>
      <c r="H295" s="1845"/>
      <c r="I295" s="1845"/>
      <c r="J295" s="1845"/>
      <c r="K295" s="1845"/>
      <c r="L295" s="1845"/>
      <c r="M295" s="1845"/>
      <c r="N295" s="1846"/>
    </row>
    <row r="296" spans="1:14" ht="18" customHeight="1" x14ac:dyDescent="0.25">
      <c r="A296" s="1843"/>
      <c r="B296" s="789" t="s">
        <v>32</v>
      </c>
      <c r="C296" s="941"/>
      <c r="D296" s="801" t="s">
        <v>575</v>
      </c>
      <c r="E296" s="942"/>
      <c r="F296" s="928" t="s">
        <v>576</v>
      </c>
      <c r="G296" s="129">
        <v>1</v>
      </c>
      <c r="H296" s="947" t="s">
        <v>264</v>
      </c>
      <c r="I296" s="948" t="str">
        <f>B288</f>
        <v>SAUCE FRAISE</v>
      </c>
      <c r="J296" s="25"/>
      <c r="K296" s="25"/>
      <c r="L296" s="941"/>
      <c r="M296" s="2614" t="s">
        <v>21</v>
      </c>
      <c r="N296" s="2615"/>
    </row>
    <row r="297" spans="1:14" ht="18" customHeight="1" x14ac:dyDescent="0.25">
      <c r="A297" s="1843"/>
      <c r="B297" s="790" t="s">
        <v>19</v>
      </c>
      <c r="C297" s="941"/>
      <c r="D297" s="928" t="s">
        <v>578</v>
      </c>
      <c r="E297" s="943" t="str">
        <f>C298</f>
        <v>Coussin</v>
      </c>
      <c r="F297" s="928" t="s">
        <v>579</v>
      </c>
      <c r="G297" s="946">
        <f>(M298/L298)*G296</f>
        <v>4.8309178743961345</v>
      </c>
      <c r="H297" s="941"/>
      <c r="I297" s="941"/>
      <c r="J297" s="941"/>
      <c r="K297" s="941"/>
      <c r="L297" s="941"/>
      <c r="M297" s="2616" t="s">
        <v>580</v>
      </c>
      <c r="N297" s="2617"/>
    </row>
    <row r="298" spans="1:14" ht="18" customHeight="1" x14ac:dyDescent="0.25">
      <c r="A298" s="1843"/>
      <c r="B298" s="2618">
        <v>1</v>
      </c>
      <c r="C298" s="2619" t="s">
        <v>581</v>
      </c>
      <c r="D298" s="910"/>
      <c r="E298" s="910"/>
      <c r="F298" s="944" t="s">
        <v>582</v>
      </c>
      <c r="G298" s="945">
        <f>B298</f>
        <v>1</v>
      </c>
      <c r="H298" s="944" t="str">
        <f>C298</f>
        <v>Coussin</v>
      </c>
      <c r="I298" s="956">
        <f>L298/M298</f>
        <v>0.20700000000000002</v>
      </c>
      <c r="J298" s="25"/>
      <c r="K298" s="2620" t="s">
        <v>583</v>
      </c>
      <c r="L298" s="2621">
        <f>N311</f>
        <v>0.20700000000000002</v>
      </c>
      <c r="M298" s="2622">
        <v>1</v>
      </c>
      <c r="N298" s="2623"/>
    </row>
    <row r="299" spans="1:14" ht="18" customHeight="1" x14ac:dyDescent="0.25">
      <c r="A299" s="1843"/>
      <c r="B299" s="2618"/>
      <c r="C299" s="2619"/>
      <c r="D299" s="910"/>
      <c r="E299" s="910"/>
      <c r="F299" s="910"/>
      <c r="H299" s="956"/>
      <c r="I299" s="910"/>
      <c r="J299" s="25"/>
      <c r="K299" s="2620"/>
      <c r="L299" s="2621"/>
      <c r="M299" s="2622"/>
      <c r="N299" s="2623"/>
    </row>
    <row r="300" spans="1:14" ht="18" customHeight="1" x14ac:dyDescent="0.25">
      <c r="A300" s="1843"/>
      <c r="B300" s="1844"/>
      <c r="C300" s="1845"/>
      <c r="D300" s="1845"/>
      <c r="E300" s="1845"/>
      <c r="F300" s="1845"/>
      <c r="G300" s="1845"/>
      <c r="H300" s="1845"/>
      <c r="I300" s="1845"/>
      <c r="J300" s="1845"/>
      <c r="K300" s="1845"/>
      <c r="L300" s="1845"/>
      <c r="M300" s="1845"/>
      <c r="N300" s="1846"/>
    </row>
    <row r="301" spans="1:14" ht="18" customHeight="1" x14ac:dyDescent="0.25">
      <c r="A301" s="1843"/>
      <c r="B301" s="2624" t="s">
        <v>34</v>
      </c>
      <c r="C301" s="2625"/>
      <c r="D301" s="2625"/>
      <c r="E301" s="2626" t="s">
        <v>544</v>
      </c>
      <c r="F301" s="2626"/>
      <c r="G301" s="2626"/>
      <c r="H301" s="2626"/>
      <c r="I301" s="2626"/>
      <c r="J301" s="2626"/>
      <c r="K301" s="2626"/>
      <c r="L301" s="791"/>
      <c r="M301" s="792"/>
      <c r="N301" s="793"/>
    </row>
    <row r="302" spans="1:14" ht="18" customHeight="1" x14ac:dyDescent="0.25">
      <c r="A302" s="1843"/>
      <c r="B302" s="2627" t="s">
        <v>144</v>
      </c>
      <c r="C302" s="1853" t="s">
        <v>171</v>
      </c>
      <c r="D302" s="1853" t="s">
        <v>202</v>
      </c>
      <c r="E302" s="2626"/>
      <c r="F302" s="2626"/>
      <c r="G302" s="2626"/>
      <c r="H302" s="2626"/>
      <c r="I302" s="2626"/>
      <c r="J302" s="2626"/>
      <c r="K302" s="2626"/>
      <c r="L302" s="791"/>
      <c r="M302" s="791"/>
      <c r="N302" s="794"/>
    </row>
    <row r="303" spans="1:14" ht="18" customHeight="1" x14ac:dyDescent="0.25">
      <c r="A303" s="1843"/>
      <c r="B303" s="2627"/>
      <c r="C303" s="1853"/>
      <c r="D303" s="1853"/>
      <c r="E303" s="795" t="s">
        <v>31</v>
      </c>
      <c r="F303" s="796"/>
      <c r="G303" s="796"/>
      <c r="H303" s="797"/>
      <c r="I303" s="798"/>
      <c r="J303" s="799"/>
      <c r="K303" s="799"/>
      <c r="L303" s="800"/>
      <c r="M303" s="800"/>
      <c r="N303" s="911"/>
    </row>
    <row r="304" spans="1:14" ht="18" customHeight="1" x14ac:dyDescent="0.25">
      <c r="A304" s="1843"/>
      <c r="B304" s="2627"/>
      <c r="C304" s="1853"/>
      <c r="D304" s="2648"/>
      <c r="E304" s="73" t="str">
        <f>SUBSTITUTE(ADDRESS(1,COLUMN(),4),"1","")</f>
        <v>E</v>
      </c>
      <c r="F304" s="81"/>
      <c r="G304" s="82"/>
      <c r="H304" s="84"/>
      <c r="I304" s="84"/>
      <c r="J304" s="84"/>
      <c r="K304" s="84"/>
      <c r="L304" s="138"/>
      <c r="M304" s="138"/>
      <c r="N304" s="139"/>
    </row>
    <row r="305" spans="1:14" ht="18" customHeight="1" x14ac:dyDescent="0.25">
      <c r="A305" s="1843"/>
      <c r="B305" s="141"/>
      <c r="C305" s="142"/>
      <c r="D305" s="143"/>
      <c r="E305" s="953"/>
      <c r="F305" s="938"/>
      <c r="G305" s="938"/>
      <c r="H305" s="938"/>
      <c r="I305" s="938"/>
      <c r="J305" s="939">
        <f>E305</f>
        <v>0</v>
      </c>
      <c r="K305" s="952">
        <f>IF(ISBLANK(B305),D305,(D305*B305))</f>
        <v>0</v>
      </c>
      <c r="L305" s="949">
        <f>IF(ISTEXT(B305),B305,IF(ISBLANK(B305),0,(B305/B298)*M298))</f>
        <v>0</v>
      </c>
      <c r="M305" s="950">
        <f>C305</f>
        <v>0</v>
      </c>
      <c r="N305" s="951">
        <f>(K305/B298)*M298</f>
        <v>0</v>
      </c>
    </row>
    <row r="306" spans="1:14" ht="18" customHeight="1" x14ac:dyDescent="0.25">
      <c r="A306" s="1843"/>
      <c r="B306" s="150"/>
      <c r="C306" s="151"/>
      <c r="D306" s="21">
        <v>0.2</v>
      </c>
      <c r="E306" s="954" t="s">
        <v>474</v>
      </c>
      <c r="F306" s="940"/>
      <c r="G306" s="940"/>
      <c r="H306" s="940"/>
      <c r="I306" s="940"/>
      <c r="J306" s="939" t="str">
        <f>E306</f>
        <v>Jus de fraise</v>
      </c>
      <c r="K306" s="952">
        <f>IF(ISBLANK(B306),D306,(D306*B306))</f>
        <v>0.2</v>
      </c>
      <c r="L306" s="949">
        <f>IF(ISTEXT(B306),B306,IF(ISBLANK(B306),0,(B306/B298)*M298))</f>
        <v>0</v>
      </c>
      <c r="M306" s="950">
        <f>C306</f>
        <v>0</v>
      </c>
      <c r="N306" s="951">
        <f>(K306/B298)*M298</f>
        <v>0.2</v>
      </c>
    </row>
    <row r="307" spans="1:14" ht="18" customHeight="1" x14ac:dyDescent="0.25">
      <c r="A307" s="1843"/>
      <c r="B307" s="150"/>
      <c r="C307" s="151"/>
      <c r="D307" s="21">
        <v>7.0000000000000001E-3</v>
      </c>
      <c r="E307" s="954" t="s">
        <v>431</v>
      </c>
      <c r="F307" s="940"/>
      <c r="G307" s="940"/>
      <c r="H307" s="940"/>
      <c r="I307" s="940"/>
      <c r="J307" s="939" t="str">
        <f>E307</f>
        <v>Fécule</v>
      </c>
      <c r="K307" s="952">
        <f>IF(ISBLANK(B307),D307,(D307*B307))</f>
        <v>7.0000000000000001E-3</v>
      </c>
      <c r="L307" s="949">
        <f>IF(ISTEXT(B307),B307,IF(ISBLANK(B307),0,(B307/B298)*M298))</f>
        <v>0</v>
      </c>
      <c r="M307" s="950">
        <f>C307</f>
        <v>0</v>
      </c>
      <c r="N307" s="951">
        <f>(K307/B298)*M298</f>
        <v>7.0000000000000001E-3</v>
      </c>
    </row>
    <row r="308" spans="1:14" ht="18" customHeight="1" x14ac:dyDescent="0.25">
      <c r="A308" s="1843"/>
      <c r="B308" s="150"/>
      <c r="C308" s="151"/>
      <c r="D308" s="21"/>
      <c r="E308" s="954"/>
      <c r="F308" s="940"/>
      <c r="G308" s="940"/>
      <c r="H308" s="940"/>
      <c r="I308" s="940"/>
      <c r="J308" s="939">
        <f>E308</f>
        <v>0</v>
      </c>
      <c r="K308" s="952">
        <f>IF(ISBLANK(B308),D308,(D308*B308))</f>
        <v>0</v>
      </c>
      <c r="L308" s="949">
        <f>IF(ISTEXT(B308),B308,IF(ISBLANK(B308),0,(B308/B298)*M298))</f>
        <v>0</v>
      </c>
      <c r="M308" s="950">
        <f>C308</f>
        <v>0</v>
      </c>
      <c r="N308" s="951">
        <f>(K308/B298)*M298</f>
        <v>0</v>
      </c>
    </row>
    <row r="309" spans="1:14" ht="18" customHeight="1" x14ac:dyDescent="0.25">
      <c r="A309" s="1843"/>
      <c r="B309" s="152"/>
      <c r="C309" s="153"/>
      <c r="D309" s="154"/>
      <c r="E309" s="954"/>
      <c r="F309" s="940"/>
      <c r="G309" s="940"/>
      <c r="H309" s="940"/>
      <c r="I309" s="940"/>
      <c r="J309" s="939">
        <f>E309</f>
        <v>0</v>
      </c>
      <c r="K309" s="952">
        <f>IF(ISBLANK(B309),D309,(D309*B309))</f>
        <v>0</v>
      </c>
      <c r="L309" s="949">
        <f>IF(ISTEXT(B309),B309,IF(ISBLANK(B309),0,(B309/B298)*M298))</f>
        <v>0</v>
      </c>
      <c r="M309" s="950">
        <f>C309</f>
        <v>0</v>
      </c>
      <c r="N309" s="951">
        <f>(K309/B298)*M298</f>
        <v>0</v>
      </c>
    </row>
    <row r="310" spans="1:14" ht="18" customHeight="1" x14ac:dyDescent="0.25">
      <c r="A310" s="1843"/>
      <c r="B310" s="2628"/>
      <c r="C310" s="2629"/>
      <c r="D310" s="2629"/>
      <c r="E310" s="2629"/>
      <c r="F310" s="2629"/>
      <c r="G310" s="2629"/>
      <c r="H310" s="2629"/>
      <c r="I310" s="2629"/>
      <c r="J310" s="2629"/>
      <c r="K310" s="2629"/>
      <c r="L310" s="2629"/>
      <c r="M310" s="2629"/>
      <c r="N310" s="2630"/>
    </row>
    <row r="311" spans="1:14" ht="18" customHeight="1" x14ac:dyDescent="0.3">
      <c r="A311" s="1843"/>
      <c r="B311" s="155"/>
      <c r="C311" s="156"/>
      <c r="D311" s="83">
        <f>SUM(D304:D310)</f>
        <v>0.20700000000000002</v>
      </c>
      <c r="E311" s="83"/>
      <c r="F311" s="157"/>
      <c r="G311" s="157"/>
      <c r="H311" s="157"/>
      <c r="I311" s="157"/>
      <c r="J311" s="158"/>
      <c r="K311" s="158"/>
      <c r="L311" s="159"/>
      <c r="M311" s="159"/>
      <c r="N311" s="32">
        <f>SUM(N304:N310)</f>
        <v>0.20700000000000002</v>
      </c>
    </row>
    <row r="312" spans="1:14" ht="18" customHeight="1" x14ac:dyDescent="0.25">
      <c r="A312" s="1843"/>
      <c r="B312" s="2631" t="s">
        <v>589</v>
      </c>
      <c r="C312" s="2632"/>
      <c r="D312" s="2632"/>
      <c r="E312" s="2632"/>
      <c r="F312" s="2632"/>
      <c r="G312" s="2632"/>
      <c r="H312" s="2632"/>
      <c r="I312" s="2632"/>
      <c r="J312" s="2632"/>
      <c r="K312" s="2632"/>
      <c r="L312" s="2632"/>
      <c r="M312" s="2632"/>
      <c r="N312" s="2633"/>
    </row>
    <row r="313" spans="1:14" ht="18" customHeight="1" x14ac:dyDescent="0.25">
      <c r="A313" s="1843"/>
      <c r="B313" s="55"/>
      <c r="C313" s="56" t="s">
        <v>154</v>
      </c>
      <c r="D313" s="57"/>
      <c r="E313" s="57"/>
      <c r="F313" s="57"/>
      <c r="G313" s="1834" t="s">
        <v>112</v>
      </c>
      <c r="H313" s="1834"/>
      <c r="I313" s="1834"/>
      <c r="J313" s="1834"/>
      <c r="K313" s="1834"/>
      <c r="L313" s="1834"/>
      <c r="M313" s="1834"/>
      <c r="N313" s="1847"/>
    </row>
    <row r="314" spans="1:14" ht="18" customHeight="1" x14ac:dyDescent="0.25">
      <c r="A314" s="1843"/>
      <c r="B314" s="58"/>
      <c r="C314" s="924" t="s">
        <v>173</v>
      </c>
      <c r="D314" s="60" t="s">
        <v>209</v>
      </c>
      <c r="E314" s="87"/>
      <c r="F314" s="87"/>
      <c r="G314" s="1834"/>
      <c r="H314" s="1834"/>
      <c r="I314" s="1834"/>
      <c r="J314" s="1834"/>
      <c r="K314" s="1834"/>
      <c r="L314" s="1834"/>
      <c r="M314" s="1834"/>
      <c r="N314" s="1847"/>
    </row>
    <row r="315" spans="1:14" ht="18" customHeight="1" x14ac:dyDescent="0.25">
      <c r="A315" s="1843"/>
      <c r="B315" s="58"/>
      <c r="C315" s="61" t="s">
        <v>156</v>
      </c>
      <c r="D315" s="56" t="s">
        <v>157</v>
      </c>
      <c r="E315" s="87"/>
      <c r="F315" s="87"/>
      <c r="G315" s="56"/>
      <c r="H315" s="62"/>
      <c r="I315" s="62"/>
      <c r="J315" s="62"/>
      <c r="K315" s="62"/>
      <c r="L315" s="62"/>
      <c r="M315" s="62"/>
      <c r="N315" s="63"/>
    </row>
    <row r="316" spans="1:14" ht="18" customHeight="1" x14ac:dyDescent="0.25">
      <c r="A316" s="1843"/>
      <c r="B316" s="26"/>
      <c r="C316" s="933"/>
      <c r="D316" s="65"/>
      <c r="E316" s="66"/>
      <c r="F316" s="66"/>
      <c r="G316" s="67"/>
      <c r="H316" s="68"/>
      <c r="I316" s="68"/>
      <c r="J316" s="68"/>
      <c r="K316" s="164" t="s">
        <v>158</v>
      </c>
      <c r="L316" s="68"/>
      <c r="M316" s="68"/>
      <c r="N316" s="69"/>
    </row>
    <row r="317" spans="1:14" ht="18" customHeight="1" x14ac:dyDescent="0.25">
      <c r="A317" s="1843"/>
      <c r="B317" s="43">
        <v>1</v>
      </c>
      <c r="C317" s="921" t="s">
        <v>634</v>
      </c>
      <c r="D317" s="70"/>
      <c r="E317" s="70"/>
      <c r="F317" s="70"/>
      <c r="G317" s="70"/>
      <c r="H317" s="70"/>
      <c r="I317" s="70"/>
      <c r="J317" s="70"/>
      <c r="K317" s="164" t="s">
        <v>159</v>
      </c>
      <c r="L317" s="70"/>
      <c r="M317" s="70"/>
      <c r="N317" s="71"/>
    </row>
    <row r="318" spans="1:14" ht="18" customHeight="1" x14ac:dyDescent="0.25">
      <c r="A318" s="1843"/>
      <c r="B318" s="43">
        <v>2</v>
      </c>
      <c r="C318" s="922" t="s">
        <v>635</v>
      </c>
      <c r="D318" s="70"/>
      <c r="E318" s="70"/>
      <c r="F318" s="70"/>
      <c r="G318" s="70"/>
      <c r="H318" s="70"/>
      <c r="I318" s="70"/>
      <c r="J318" s="70"/>
      <c r="K318" s="164" t="s">
        <v>161</v>
      </c>
      <c r="L318" s="70"/>
      <c r="M318" s="70"/>
      <c r="N318" s="71"/>
    </row>
    <row r="319" spans="1:14" ht="18" customHeight="1" x14ac:dyDescent="0.25">
      <c r="A319" s="1843"/>
      <c r="B319" s="43">
        <v>3</v>
      </c>
      <c r="C319" s="921" t="s">
        <v>636</v>
      </c>
      <c r="D319" s="70"/>
      <c r="E319" s="70"/>
      <c r="F319" s="70"/>
      <c r="G319" s="70"/>
      <c r="H319" s="70"/>
      <c r="I319" s="70"/>
      <c r="J319" s="70"/>
      <c r="K319" s="70"/>
      <c r="L319" s="70"/>
      <c r="M319" s="70"/>
      <c r="N319" s="71"/>
    </row>
    <row r="320" spans="1:14" ht="18" customHeight="1" x14ac:dyDescent="0.25">
      <c r="A320" s="1843"/>
      <c r="B320" s="43">
        <v>4</v>
      </c>
      <c r="C320" s="921" t="s">
        <v>637</v>
      </c>
      <c r="D320" s="70"/>
      <c r="E320" s="70"/>
      <c r="F320" s="70"/>
      <c r="G320" s="70"/>
      <c r="H320" s="70"/>
      <c r="I320" s="70"/>
      <c r="J320" s="70"/>
      <c r="K320" s="70"/>
      <c r="L320" s="70"/>
      <c r="M320" s="70"/>
      <c r="N320" s="71"/>
    </row>
    <row r="321" spans="1:14" ht="18" customHeight="1" x14ac:dyDescent="0.25">
      <c r="A321" s="1843"/>
      <c r="B321" s="43"/>
      <c r="C321" s="921"/>
      <c r="D321" s="70"/>
      <c r="E321" s="70"/>
      <c r="F321" s="70"/>
      <c r="G321" s="70"/>
      <c r="H321" s="70"/>
      <c r="I321" s="70"/>
      <c r="J321" s="70"/>
      <c r="K321" s="70"/>
      <c r="L321" s="70"/>
      <c r="M321" s="70"/>
      <c r="N321" s="71"/>
    </row>
    <row r="322" spans="1:14" ht="18" customHeight="1" x14ac:dyDescent="0.25">
      <c r="A322" s="1843"/>
      <c r="B322" s="43"/>
      <c r="C322" s="921"/>
      <c r="D322" s="70"/>
      <c r="E322" s="70"/>
      <c r="F322" s="70"/>
      <c r="G322" s="70"/>
      <c r="H322" s="70"/>
      <c r="I322" s="70"/>
      <c r="J322" s="70"/>
      <c r="K322" s="70"/>
      <c r="L322" s="70"/>
      <c r="M322" s="70"/>
      <c r="N322" s="71"/>
    </row>
    <row r="323" spans="1:14" ht="18" customHeight="1" x14ac:dyDescent="0.25">
      <c r="A323" s="1843"/>
      <c r="B323" s="43"/>
      <c r="C323" s="921"/>
      <c r="D323" s="70"/>
      <c r="E323" s="70"/>
      <c r="F323" s="70"/>
      <c r="G323" s="70"/>
      <c r="H323" s="70"/>
      <c r="I323" s="70"/>
      <c r="J323" s="70"/>
      <c r="K323" s="70"/>
      <c r="L323" s="70"/>
      <c r="M323" s="70"/>
      <c r="N323" s="71"/>
    </row>
    <row r="324" spans="1:14" ht="18" customHeight="1" x14ac:dyDescent="0.25">
      <c r="A324" s="1843"/>
      <c r="B324" s="72"/>
      <c r="C324" s="923"/>
      <c r="D324" s="18"/>
      <c r="E324" s="18"/>
      <c r="F324" s="18"/>
      <c r="G324" s="18"/>
      <c r="H324" s="18"/>
      <c r="I324" s="22"/>
      <c r="J324" s="22"/>
      <c r="K324" s="22"/>
      <c r="L324" s="22"/>
      <c r="M324" s="22"/>
      <c r="N324" s="23"/>
    </row>
    <row r="325" spans="1:14" ht="18" customHeight="1" x14ac:dyDescent="0.25">
      <c r="A325" s="1843"/>
      <c r="B325" s="2634"/>
      <c r="C325" s="2635"/>
      <c r="D325" s="2635"/>
      <c r="E325" s="2635"/>
      <c r="F325" s="2635"/>
      <c r="G325" s="2635"/>
      <c r="H325" s="2635"/>
      <c r="I325" s="2635"/>
      <c r="J325" s="2635"/>
      <c r="K325" s="2635"/>
      <c r="L325" s="2635"/>
      <c r="M325" s="2635"/>
      <c r="N325" s="2636"/>
    </row>
    <row r="326" spans="1:14" ht="18" customHeight="1" x14ac:dyDescent="0.25">
      <c r="A326" s="1843"/>
      <c r="B326" s="80" t="s">
        <v>113</v>
      </c>
      <c r="C326" s="930" t="s">
        <v>130</v>
      </c>
      <c r="D326" s="2637" t="s">
        <v>601</v>
      </c>
      <c r="E326" s="2638"/>
      <c r="F326" s="2638"/>
      <c r="G326" s="2638"/>
      <c r="H326" s="2638"/>
      <c r="I326" s="2638"/>
      <c r="J326" s="2638"/>
      <c r="K326" s="2638"/>
      <c r="L326" s="2638"/>
      <c r="M326" s="2638"/>
      <c r="N326" s="2639"/>
    </row>
    <row r="327" spans="1:14" ht="18" customHeight="1" x14ac:dyDescent="0.25">
      <c r="A327" s="1843"/>
      <c r="B327" s="2640"/>
      <c r="C327" s="2641"/>
      <c r="D327" s="2641"/>
      <c r="E327" s="2641"/>
      <c r="F327" s="2641"/>
      <c r="G327" s="2641"/>
      <c r="H327" s="2641"/>
      <c r="I327" s="2641"/>
      <c r="J327" s="2641"/>
      <c r="K327" s="2641"/>
      <c r="L327" s="2641"/>
      <c r="M327" s="2641"/>
      <c r="N327" s="2642"/>
    </row>
    <row r="328" spans="1:14" ht="18" customHeight="1" x14ac:dyDescent="0.25">
      <c r="A328" s="1843"/>
      <c r="B328" s="2643" t="s">
        <v>276</v>
      </c>
      <c r="C328" s="2644"/>
      <c r="D328" s="2644"/>
      <c r="E328" s="2644"/>
      <c r="F328" s="2644"/>
      <c r="G328" s="2644"/>
      <c r="H328" s="2644"/>
      <c r="I328" s="2644"/>
      <c r="J328" s="2644"/>
      <c r="K328" s="2644"/>
      <c r="L328" s="2644"/>
      <c r="M328" s="2644"/>
      <c r="N328" s="2645"/>
    </row>
    <row r="329" spans="1:14" ht="18" customHeight="1" x14ac:dyDescent="0.25">
      <c r="A329" s="1843"/>
      <c r="B329" s="29" t="s">
        <v>19</v>
      </c>
      <c r="C329" s="925" t="s">
        <v>27</v>
      </c>
      <c r="D329" s="75"/>
      <c r="E329" s="75"/>
      <c r="F329" s="75"/>
      <c r="G329" s="75"/>
      <c r="H329" s="75"/>
      <c r="I329" s="76"/>
      <c r="J329" s="76"/>
      <c r="K329" s="76"/>
      <c r="L329" s="76"/>
      <c r="M329" s="76"/>
      <c r="N329" s="28"/>
    </row>
    <row r="330" spans="1:14" ht="18" customHeight="1" x14ac:dyDescent="0.25">
      <c r="A330" s="1843"/>
      <c r="B330" s="42"/>
      <c r="C330" s="926" t="s">
        <v>536</v>
      </c>
      <c r="D330" s="75"/>
      <c r="E330" s="75"/>
      <c r="F330" s="75"/>
      <c r="G330" s="75"/>
      <c r="H330" s="75"/>
      <c r="I330" s="76"/>
      <c r="J330" s="76"/>
      <c r="K330" s="76"/>
      <c r="L330" s="76"/>
      <c r="M330" s="76"/>
      <c r="N330" s="28"/>
    </row>
    <row r="331" spans="1:14" ht="18" customHeight="1" x14ac:dyDescent="0.25">
      <c r="A331" s="1843"/>
      <c r="B331" s="42" t="s">
        <v>21</v>
      </c>
      <c r="C331" s="927" t="s">
        <v>602</v>
      </c>
      <c r="D331" s="75"/>
      <c r="E331" s="75"/>
      <c r="F331" s="75"/>
      <c r="G331" s="75"/>
      <c r="H331" s="75"/>
      <c r="I331" s="76"/>
      <c r="J331" s="76"/>
      <c r="K331" s="76"/>
      <c r="L331" s="76"/>
      <c r="M331" s="76"/>
      <c r="N331" s="28"/>
    </row>
    <row r="332" spans="1:14" ht="18" customHeight="1" x14ac:dyDescent="0.25">
      <c r="A332" s="1843"/>
      <c r="B332" s="166"/>
      <c r="C332" s="801" t="s">
        <v>575</v>
      </c>
      <c r="D332" s="92" t="s">
        <v>603</v>
      </c>
      <c r="E332" s="75"/>
      <c r="F332" s="75"/>
      <c r="G332" s="75"/>
      <c r="H332" s="75"/>
      <c r="I332" s="76"/>
      <c r="J332" s="928" t="s">
        <v>579</v>
      </c>
      <c r="K332" s="167" t="s">
        <v>604</v>
      </c>
      <c r="L332" s="76"/>
      <c r="M332" s="76"/>
      <c r="N332" s="28"/>
    </row>
    <row r="333" spans="1:14" ht="18" customHeight="1" x14ac:dyDescent="0.25">
      <c r="A333" s="1843"/>
      <c r="B333" s="20" t="s">
        <v>115</v>
      </c>
      <c r="C333" s="1848" t="str">
        <f ca="1">CELL("nomfichier")</f>
        <v>C:\Users\Joël Leboucher\Desktop\UPRT a faire\EN CHANTIER\fait\AU POIDS\[ff-14.A-restauration-13.postits-au-poids.xlsx]Nota</v>
      </c>
      <c r="D333" s="1848"/>
      <c r="E333" s="1848"/>
      <c r="F333" s="1848"/>
      <c r="G333" s="1848"/>
      <c r="H333" s="1848"/>
      <c r="I333" s="1848"/>
      <c r="J333" s="1848"/>
      <c r="K333" s="1848"/>
      <c r="L333" s="1848"/>
      <c r="M333" s="1848"/>
      <c r="N333" s="1849"/>
    </row>
    <row r="334" spans="1:14" ht="18" customHeight="1" x14ac:dyDescent="0.25">
      <c r="A334" s="1843"/>
      <c r="B334" s="31" t="s">
        <v>117</v>
      </c>
      <c r="C334" s="1829" t="s">
        <v>605</v>
      </c>
      <c r="D334" s="1829"/>
      <c r="E334" s="1829"/>
      <c r="F334" s="1829"/>
      <c r="G334" s="1829"/>
      <c r="H334" s="1829"/>
      <c r="I334" s="1829"/>
      <c r="J334" s="1829"/>
      <c r="K334" s="1829"/>
      <c r="L334" s="1829"/>
      <c r="M334" s="1829"/>
      <c r="N334" s="1830"/>
    </row>
    <row r="335" spans="1:14" ht="18" customHeight="1" thickBot="1" x14ac:dyDescent="0.3">
      <c r="A335" s="1843"/>
      <c r="B335" s="1831" t="s">
        <v>120</v>
      </c>
      <c r="C335" s="1832"/>
      <c r="D335" s="1832"/>
      <c r="E335" s="1832"/>
      <c r="F335" s="1832"/>
      <c r="G335" s="1832"/>
      <c r="H335" s="1832"/>
      <c r="I335" s="1832"/>
      <c r="J335" s="1832"/>
      <c r="K335" s="1832"/>
      <c r="L335" s="1832"/>
      <c r="M335" s="1832"/>
      <c r="N335" s="1833"/>
    </row>
    <row r="336" spans="1:14" ht="45" customHeight="1" thickBot="1" x14ac:dyDescent="0.3">
      <c r="A336" s="168"/>
      <c r="B336" s="169"/>
      <c r="C336" s="169"/>
      <c r="D336" s="170"/>
      <c r="E336" s="171"/>
      <c r="F336" s="172"/>
      <c r="G336" s="173"/>
      <c r="H336" s="173"/>
      <c r="I336" s="173"/>
      <c r="J336" s="173"/>
      <c r="K336" s="174"/>
      <c r="L336" s="174"/>
      <c r="M336" s="174"/>
      <c r="N336" s="174"/>
    </row>
    <row r="337" spans="1:14" ht="18" customHeight="1" x14ac:dyDescent="0.25">
      <c r="A337" s="1835" t="s">
        <v>109</v>
      </c>
      <c r="B337" s="1837" t="s">
        <v>563</v>
      </c>
      <c r="C337" s="1838"/>
      <c r="D337" s="1838"/>
      <c r="E337" s="1838"/>
      <c r="F337" s="1838"/>
      <c r="G337" s="1838"/>
      <c r="H337" s="1838"/>
      <c r="I337" s="1838"/>
      <c r="J337" s="1838"/>
      <c r="K337" s="1838"/>
      <c r="L337" s="1838"/>
      <c r="M337" s="1838"/>
      <c r="N337" s="1841">
        <v>6</v>
      </c>
    </row>
    <row r="338" spans="1:14" ht="18" customHeight="1" x14ac:dyDescent="0.25">
      <c r="A338" s="1836"/>
      <c r="B338" s="1839"/>
      <c r="C338" s="1840"/>
      <c r="D338" s="1840"/>
      <c r="E338" s="1840"/>
      <c r="F338" s="1840"/>
      <c r="G338" s="1840"/>
      <c r="H338" s="1840"/>
      <c r="I338" s="1840"/>
      <c r="J338" s="1840"/>
      <c r="K338" s="1840"/>
      <c r="L338" s="1840"/>
      <c r="M338" s="1840"/>
      <c r="N338" s="1842"/>
    </row>
    <row r="339" spans="1:14" ht="18" customHeight="1" x14ac:dyDescent="0.25">
      <c r="A339" s="1836"/>
      <c r="B339" s="1839"/>
      <c r="C339" s="1840"/>
      <c r="D339" s="1840"/>
      <c r="E339" s="1840"/>
      <c r="F339" s="1840"/>
      <c r="G339" s="1840"/>
      <c r="H339" s="1840"/>
      <c r="I339" s="1840"/>
      <c r="J339" s="1840"/>
      <c r="K339" s="1840"/>
      <c r="L339" s="1840"/>
      <c r="M339" s="1840"/>
      <c r="N339" s="1842"/>
    </row>
    <row r="340" spans="1:14" ht="18" customHeight="1" x14ac:dyDescent="0.25">
      <c r="A340" s="79"/>
      <c r="B340" s="2646" t="s">
        <v>135</v>
      </c>
      <c r="C340" s="1851"/>
      <c r="D340" s="1852" t="s">
        <v>555</v>
      </c>
      <c r="E340" s="1852"/>
      <c r="F340" s="1852"/>
      <c r="G340" s="1852"/>
      <c r="H340" s="1852"/>
      <c r="I340" s="1852"/>
      <c r="J340" s="1852"/>
      <c r="K340" s="1852"/>
      <c r="L340" s="1852"/>
      <c r="M340" s="1852"/>
      <c r="N340" s="2647"/>
    </row>
    <row r="341" spans="1:14" ht="18" customHeight="1" x14ac:dyDescent="0.25">
      <c r="A341" s="79"/>
      <c r="B341" s="2646"/>
      <c r="C341" s="1851"/>
      <c r="D341" s="1852"/>
      <c r="E341" s="1852"/>
      <c r="F341" s="1852"/>
      <c r="G341" s="1852"/>
      <c r="H341" s="1852"/>
      <c r="I341" s="1852"/>
      <c r="J341" s="1852"/>
      <c r="K341" s="1852"/>
      <c r="L341" s="1852"/>
      <c r="M341" s="1852"/>
      <c r="N341" s="2647"/>
    </row>
    <row r="342" spans="1:14" ht="18" customHeight="1" x14ac:dyDescent="0.25">
      <c r="A342" s="1843"/>
      <c r="B342" s="2611" t="s">
        <v>574</v>
      </c>
      <c r="C342" s="2612"/>
      <c r="D342" s="2612"/>
      <c r="E342" s="2612"/>
      <c r="F342" s="2612"/>
      <c r="G342" s="2612"/>
      <c r="H342" s="2612"/>
      <c r="I342" s="2612"/>
      <c r="J342" s="2612"/>
      <c r="K342" s="2612"/>
      <c r="L342" s="2612"/>
      <c r="M342" s="2612"/>
      <c r="N342" s="2613"/>
    </row>
    <row r="343" spans="1:14" ht="18" customHeight="1" x14ac:dyDescent="0.25">
      <c r="A343" s="1843"/>
      <c r="B343" s="2611"/>
      <c r="C343" s="2612"/>
      <c r="D343" s="2612"/>
      <c r="E343" s="2612"/>
      <c r="F343" s="2612"/>
      <c r="G343" s="2612"/>
      <c r="H343" s="2612"/>
      <c r="I343" s="2612"/>
      <c r="J343" s="2612"/>
      <c r="K343" s="2612"/>
      <c r="L343" s="2612"/>
      <c r="M343" s="2612"/>
      <c r="N343" s="2613"/>
    </row>
    <row r="344" spans="1:14" ht="18" customHeight="1" x14ac:dyDescent="0.25">
      <c r="A344" s="1843"/>
      <c r="B344" s="1844"/>
      <c r="C344" s="1845"/>
      <c r="D344" s="1845"/>
      <c r="E344" s="1845"/>
      <c r="F344" s="1845"/>
      <c r="G344" s="1845"/>
      <c r="H344" s="1845"/>
      <c r="I344" s="1845"/>
      <c r="J344" s="1845"/>
      <c r="K344" s="1845"/>
      <c r="L344" s="1845"/>
      <c r="M344" s="1845"/>
      <c r="N344" s="1846"/>
    </row>
    <row r="345" spans="1:14" ht="18" customHeight="1" x14ac:dyDescent="0.25">
      <c r="A345" s="1843"/>
      <c r="B345" s="789" t="s">
        <v>32</v>
      </c>
      <c r="C345" s="941"/>
      <c r="D345" s="801" t="s">
        <v>575</v>
      </c>
      <c r="E345" s="942"/>
      <c r="F345" s="928" t="s">
        <v>576</v>
      </c>
      <c r="G345" s="129">
        <v>1</v>
      </c>
      <c r="H345" s="947" t="s">
        <v>264</v>
      </c>
      <c r="I345" s="948" t="str">
        <f>B337</f>
        <v>FRAISES DES BOIS DANS LEUR JUS</v>
      </c>
      <c r="J345" s="25"/>
      <c r="K345" s="25"/>
      <c r="L345" s="941"/>
      <c r="M345" s="2614" t="s">
        <v>21</v>
      </c>
      <c r="N345" s="2615"/>
    </row>
    <row r="346" spans="1:14" ht="18" customHeight="1" x14ac:dyDescent="0.25">
      <c r="A346" s="1843"/>
      <c r="B346" s="790" t="s">
        <v>19</v>
      </c>
      <c r="C346" s="941"/>
      <c r="D346" s="928" t="s">
        <v>578</v>
      </c>
      <c r="E346" s="943" t="str">
        <f>C347</f>
        <v>Coussin</v>
      </c>
      <c r="F346" s="928" t="s">
        <v>579</v>
      </c>
      <c r="G346" s="946">
        <f>(M347/L347)*G345</f>
        <v>5.1282051282051286</v>
      </c>
      <c r="H346" s="941"/>
      <c r="I346" s="941"/>
      <c r="J346" s="941"/>
      <c r="K346" s="941"/>
      <c r="L346" s="941"/>
      <c r="M346" s="2616" t="s">
        <v>580</v>
      </c>
      <c r="N346" s="2617"/>
    </row>
    <row r="347" spans="1:14" ht="18" customHeight="1" x14ac:dyDescent="0.25">
      <c r="A347" s="1843"/>
      <c r="B347" s="2618">
        <v>1</v>
      </c>
      <c r="C347" s="2619" t="s">
        <v>581</v>
      </c>
      <c r="D347" s="910"/>
      <c r="E347" s="910"/>
      <c r="F347" s="944" t="s">
        <v>582</v>
      </c>
      <c r="G347" s="945">
        <f>B347</f>
        <v>1</v>
      </c>
      <c r="H347" s="944" t="str">
        <f>C347</f>
        <v>Coussin</v>
      </c>
      <c r="I347" s="956">
        <f>L347/M347</f>
        <v>0.19499999999999998</v>
      </c>
      <c r="J347" s="25"/>
      <c r="K347" s="2620" t="s">
        <v>583</v>
      </c>
      <c r="L347" s="2621">
        <f>N360</f>
        <v>0.58499999999999996</v>
      </c>
      <c r="M347" s="2622">
        <v>3</v>
      </c>
      <c r="N347" s="2623"/>
    </row>
    <row r="348" spans="1:14" ht="18" customHeight="1" x14ac:dyDescent="0.25">
      <c r="A348" s="1843"/>
      <c r="B348" s="2618"/>
      <c r="C348" s="2619"/>
      <c r="D348" s="910"/>
      <c r="E348" s="910"/>
      <c r="F348" s="910"/>
      <c r="H348" s="956"/>
      <c r="I348" s="910"/>
      <c r="J348" s="25"/>
      <c r="K348" s="2620"/>
      <c r="L348" s="2621"/>
      <c r="M348" s="2622"/>
      <c r="N348" s="2623"/>
    </row>
    <row r="349" spans="1:14" ht="18" customHeight="1" x14ac:dyDescent="0.25">
      <c r="A349" s="1843"/>
      <c r="B349" s="1844"/>
      <c r="C349" s="1845"/>
      <c r="D349" s="1845"/>
      <c r="E349" s="1845"/>
      <c r="F349" s="1845"/>
      <c r="G349" s="1845"/>
      <c r="H349" s="1845"/>
      <c r="I349" s="1845"/>
      <c r="J349" s="1845"/>
      <c r="K349" s="1845"/>
      <c r="L349" s="1845"/>
      <c r="M349" s="1845"/>
      <c r="N349" s="1846"/>
    </row>
    <row r="350" spans="1:14" ht="18" customHeight="1" x14ac:dyDescent="0.25">
      <c r="A350" s="1843"/>
      <c r="B350" s="2624" t="s">
        <v>34</v>
      </c>
      <c r="C350" s="2625"/>
      <c r="D350" s="2625"/>
      <c r="E350" s="2626" t="s">
        <v>544</v>
      </c>
      <c r="F350" s="2626"/>
      <c r="G350" s="2626"/>
      <c r="H350" s="2626"/>
      <c r="I350" s="2626"/>
      <c r="J350" s="2626"/>
      <c r="K350" s="2626"/>
      <c r="L350" s="791"/>
      <c r="M350" s="792"/>
      <c r="N350" s="793"/>
    </row>
    <row r="351" spans="1:14" ht="18" customHeight="1" x14ac:dyDescent="0.25">
      <c r="A351" s="1843"/>
      <c r="B351" s="2627" t="s">
        <v>144</v>
      </c>
      <c r="C351" s="1853" t="s">
        <v>171</v>
      </c>
      <c r="D351" s="1853" t="s">
        <v>202</v>
      </c>
      <c r="E351" s="2626"/>
      <c r="F351" s="2626"/>
      <c r="G351" s="2626"/>
      <c r="H351" s="2626"/>
      <c r="I351" s="2626"/>
      <c r="J351" s="2626"/>
      <c r="K351" s="2626"/>
      <c r="L351" s="791"/>
      <c r="M351" s="791"/>
      <c r="N351" s="794"/>
    </row>
    <row r="352" spans="1:14" ht="18" customHeight="1" x14ac:dyDescent="0.25">
      <c r="A352" s="1843"/>
      <c r="B352" s="2627"/>
      <c r="C352" s="1853"/>
      <c r="D352" s="1853"/>
      <c r="E352" s="795" t="s">
        <v>31</v>
      </c>
      <c r="F352" s="796"/>
      <c r="G352" s="796"/>
      <c r="H352" s="797"/>
      <c r="I352" s="798"/>
      <c r="J352" s="799"/>
      <c r="K352" s="799"/>
      <c r="L352" s="800"/>
      <c r="M352" s="800"/>
      <c r="N352" s="911"/>
    </row>
    <row r="353" spans="1:14" ht="18" customHeight="1" x14ac:dyDescent="0.25">
      <c r="A353" s="1843"/>
      <c r="B353" s="2627"/>
      <c r="C353" s="1853"/>
      <c r="D353" s="2648"/>
      <c r="E353" s="73" t="str">
        <f>SUBSTITUTE(ADDRESS(1,COLUMN(),4),"1","")</f>
        <v>E</v>
      </c>
      <c r="F353" s="81"/>
      <c r="G353" s="82"/>
      <c r="H353" s="84"/>
      <c r="I353" s="84"/>
      <c r="J353" s="84"/>
      <c r="K353" s="84"/>
      <c r="L353" s="138"/>
      <c r="M353" s="138"/>
      <c r="N353" s="139"/>
    </row>
    <row r="354" spans="1:14" ht="18" customHeight="1" x14ac:dyDescent="0.25">
      <c r="A354" s="1843"/>
      <c r="B354" s="141"/>
      <c r="C354" s="142"/>
      <c r="D354" s="143"/>
      <c r="E354" s="953"/>
      <c r="F354" s="938"/>
      <c r="G354" s="938"/>
      <c r="H354" s="938"/>
      <c r="I354" s="938"/>
      <c r="J354" s="939">
        <f>E354</f>
        <v>0</v>
      </c>
      <c r="K354" s="952">
        <f>IF(ISBLANK(B354),D354,(D354*B354))</f>
        <v>0</v>
      </c>
      <c r="L354" s="949">
        <f>IF(ISTEXT(B354),B354,IF(ISBLANK(B354),0,(B354/B347)*M347))</f>
        <v>0</v>
      </c>
      <c r="M354" s="950">
        <f>C354</f>
        <v>0</v>
      </c>
      <c r="N354" s="951">
        <f>(K354/B347)*M347</f>
        <v>0</v>
      </c>
    </row>
    <row r="355" spans="1:14" ht="18" customHeight="1" x14ac:dyDescent="0.25">
      <c r="A355" s="1843"/>
      <c r="B355" s="150"/>
      <c r="C355" s="151"/>
      <c r="D355" s="21">
        <v>0.19500000000000001</v>
      </c>
      <c r="E355" s="954" t="s">
        <v>621</v>
      </c>
      <c r="F355" s="940"/>
      <c r="G355" s="940"/>
      <c r="H355" s="940"/>
      <c r="I355" s="940"/>
      <c r="J355" s="939" t="str">
        <f>E355</f>
        <v>Purée de fraise</v>
      </c>
      <c r="K355" s="952">
        <f>IF(ISBLANK(B355),D355,(D355*B355))</f>
        <v>0.19500000000000001</v>
      </c>
      <c r="L355" s="949">
        <f>IF(ISTEXT(B355),B355,IF(ISBLANK(B355),0,(B355/B347)*M347))</f>
        <v>0</v>
      </c>
      <c r="M355" s="950">
        <f>C355</f>
        <v>0</v>
      </c>
      <c r="N355" s="951">
        <f>(K355/B347)*M347</f>
        <v>0.58499999999999996</v>
      </c>
    </row>
    <row r="356" spans="1:14" ht="18" customHeight="1" x14ac:dyDescent="0.25">
      <c r="A356" s="1843"/>
      <c r="B356" s="150">
        <v>1</v>
      </c>
      <c r="C356" s="151" t="s">
        <v>638</v>
      </c>
      <c r="D356" s="21"/>
      <c r="E356" s="954" t="s">
        <v>639</v>
      </c>
      <c r="F356" s="940"/>
      <c r="G356" s="940"/>
      <c r="H356" s="940"/>
      <c r="I356" s="940"/>
      <c r="J356" s="939" t="str">
        <f>E356</f>
        <v>Fraises des bois</v>
      </c>
      <c r="K356" s="952">
        <f>IF(ISBLANK(B356),D356,(D356*B356))</f>
        <v>0</v>
      </c>
      <c r="L356" s="949">
        <f>IF(ISTEXT(B356),B356,IF(ISBLANK(B356),0,(B356/B347)*M347))</f>
        <v>3</v>
      </c>
      <c r="M356" s="950" t="str">
        <f>C356</f>
        <v>barquette</v>
      </c>
      <c r="N356" s="951">
        <f>(K356/B347)*M347</f>
        <v>0</v>
      </c>
    </row>
    <row r="357" spans="1:14" ht="18" customHeight="1" x14ac:dyDescent="0.25">
      <c r="A357" s="1843"/>
      <c r="B357" s="150"/>
      <c r="C357" s="151"/>
      <c r="D357" s="21"/>
      <c r="E357" s="954"/>
      <c r="F357" s="940"/>
      <c r="G357" s="940"/>
      <c r="H357" s="940"/>
      <c r="I357" s="940"/>
      <c r="J357" s="939">
        <f>E357</f>
        <v>0</v>
      </c>
      <c r="K357" s="952">
        <f>IF(ISBLANK(B357),D357,(D357*B357))</f>
        <v>0</v>
      </c>
      <c r="L357" s="949">
        <f>IF(ISTEXT(B357),B357,IF(ISBLANK(B357),0,(B357/B347)*M347))</f>
        <v>0</v>
      </c>
      <c r="M357" s="950">
        <f>C357</f>
        <v>0</v>
      </c>
      <c r="N357" s="951">
        <f>(K357/B347)*M347</f>
        <v>0</v>
      </c>
    </row>
    <row r="358" spans="1:14" ht="18" customHeight="1" x14ac:dyDescent="0.25">
      <c r="A358" s="1843"/>
      <c r="B358" s="152"/>
      <c r="C358" s="153"/>
      <c r="D358" s="154"/>
      <c r="E358" s="954"/>
      <c r="F358" s="940"/>
      <c r="G358" s="940"/>
      <c r="H358" s="940"/>
      <c r="I358" s="940"/>
      <c r="J358" s="939">
        <f>E358</f>
        <v>0</v>
      </c>
      <c r="K358" s="952">
        <f>IF(ISBLANK(B358),D358,(D358*B358))</f>
        <v>0</v>
      </c>
      <c r="L358" s="949">
        <f>IF(ISTEXT(B358),B358,IF(ISBLANK(B358),0,(B358/B347)*M347))</f>
        <v>0</v>
      </c>
      <c r="M358" s="950">
        <f>C358</f>
        <v>0</v>
      </c>
      <c r="N358" s="951">
        <f>(K358/B347)*M347</f>
        <v>0</v>
      </c>
    </row>
    <row r="359" spans="1:14" ht="18" customHeight="1" x14ac:dyDescent="0.25">
      <c r="A359" s="1843"/>
      <c r="B359" s="2628"/>
      <c r="C359" s="2629"/>
      <c r="D359" s="2629"/>
      <c r="E359" s="2629"/>
      <c r="F359" s="2629"/>
      <c r="G359" s="2629"/>
      <c r="H359" s="2629"/>
      <c r="I359" s="2629"/>
      <c r="J359" s="2629"/>
      <c r="K359" s="2629"/>
      <c r="L359" s="2629"/>
      <c r="M359" s="2629"/>
      <c r="N359" s="2630"/>
    </row>
    <row r="360" spans="1:14" ht="18" customHeight="1" x14ac:dyDescent="0.3">
      <c r="A360" s="1843"/>
      <c r="B360" s="155"/>
      <c r="C360" s="156"/>
      <c r="D360" s="83">
        <f>SUM(D353:D359)</f>
        <v>0.19500000000000001</v>
      </c>
      <c r="E360" s="83"/>
      <c r="F360" s="157"/>
      <c r="G360" s="157"/>
      <c r="H360" s="157"/>
      <c r="I360" s="157"/>
      <c r="J360" s="158"/>
      <c r="K360" s="158"/>
      <c r="L360" s="159"/>
      <c r="M360" s="159"/>
      <c r="N360" s="32">
        <f>SUM(N353:N359)</f>
        <v>0.58499999999999996</v>
      </c>
    </row>
    <row r="361" spans="1:14" ht="18" customHeight="1" x14ac:dyDescent="0.25">
      <c r="A361" s="1843"/>
      <c r="B361" s="2631" t="s">
        <v>589</v>
      </c>
      <c r="C361" s="2632"/>
      <c r="D361" s="2632"/>
      <c r="E361" s="2632"/>
      <c r="F361" s="2632"/>
      <c r="G361" s="2632"/>
      <c r="H361" s="2632"/>
      <c r="I361" s="2632"/>
      <c r="J361" s="2632"/>
      <c r="K361" s="2632"/>
      <c r="L361" s="2632"/>
      <c r="M361" s="2632"/>
      <c r="N361" s="2633"/>
    </row>
    <row r="362" spans="1:14" ht="18" customHeight="1" x14ac:dyDescent="0.25">
      <c r="A362" s="1843"/>
      <c r="B362" s="55"/>
      <c r="C362" s="56" t="s">
        <v>154</v>
      </c>
      <c r="D362" s="57"/>
      <c r="E362" s="57"/>
      <c r="F362" s="57"/>
      <c r="G362" s="1834" t="s">
        <v>112</v>
      </c>
      <c r="H362" s="1834"/>
      <c r="I362" s="1834"/>
      <c r="J362" s="1834"/>
      <c r="K362" s="1834"/>
      <c r="L362" s="1834"/>
      <c r="M362" s="1834"/>
      <c r="N362" s="1847"/>
    </row>
    <row r="363" spans="1:14" ht="18" customHeight="1" x14ac:dyDescent="0.25">
      <c r="A363" s="1843"/>
      <c r="B363" s="58"/>
      <c r="C363" s="924" t="s">
        <v>173</v>
      </c>
      <c r="D363" s="60" t="s">
        <v>209</v>
      </c>
      <c r="E363" s="87"/>
      <c r="F363" s="87"/>
      <c r="G363" s="1834"/>
      <c r="H363" s="1834"/>
      <c r="I363" s="1834"/>
      <c r="J363" s="1834"/>
      <c r="K363" s="1834"/>
      <c r="L363" s="1834"/>
      <c r="M363" s="1834"/>
      <c r="N363" s="1847"/>
    </row>
    <row r="364" spans="1:14" ht="18" customHeight="1" x14ac:dyDescent="0.25">
      <c r="A364" s="1843"/>
      <c r="B364" s="58"/>
      <c r="C364" s="61" t="s">
        <v>156</v>
      </c>
      <c r="D364" s="56" t="s">
        <v>157</v>
      </c>
      <c r="E364" s="87"/>
      <c r="F364" s="87"/>
      <c r="G364" s="56"/>
      <c r="H364" s="62"/>
      <c r="I364" s="62"/>
      <c r="J364" s="62"/>
      <c r="K364" s="62"/>
      <c r="L364" s="62"/>
      <c r="M364" s="62"/>
      <c r="N364" s="63"/>
    </row>
    <row r="365" spans="1:14" ht="18" customHeight="1" x14ac:dyDescent="0.25">
      <c r="A365" s="1843"/>
      <c r="B365" s="26"/>
      <c r="C365" s="933"/>
      <c r="D365" s="65"/>
      <c r="E365" s="66"/>
      <c r="F365" s="66"/>
      <c r="G365" s="67"/>
      <c r="H365" s="68"/>
      <c r="I365" s="68"/>
      <c r="J365" s="68"/>
      <c r="K365" s="164" t="s">
        <v>158</v>
      </c>
      <c r="L365" s="68"/>
      <c r="M365" s="68"/>
      <c r="N365" s="69"/>
    </row>
    <row r="366" spans="1:14" ht="18" customHeight="1" x14ac:dyDescent="0.25">
      <c r="A366" s="1843"/>
      <c r="B366" s="43">
        <v>1</v>
      </c>
      <c r="C366" s="931" t="s">
        <v>640</v>
      </c>
      <c r="D366" s="70"/>
      <c r="E366" s="70"/>
      <c r="F366" s="70"/>
      <c r="G366" s="70"/>
      <c r="H366" s="70"/>
      <c r="I366" s="70"/>
      <c r="J366" s="70"/>
      <c r="K366" s="164" t="s">
        <v>159</v>
      </c>
      <c r="L366" s="70"/>
      <c r="M366" s="70"/>
      <c r="N366" s="71"/>
    </row>
    <row r="367" spans="1:14" ht="18" customHeight="1" x14ac:dyDescent="0.25">
      <c r="A367" s="1843"/>
      <c r="B367" s="43">
        <v>2</v>
      </c>
      <c r="C367" s="932" t="s">
        <v>641</v>
      </c>
      <c r="D367" s="70"/>
      <c r="E367" s="70"/>
      <c r="F367" s="70"/>
      <c r="G367" s="70"/>
      <c r="H367" s="70"/>
      <c r="I367" s="70"/>
      <c r="J367" s="70"/>
      <c r="K367" s="164" t="s">
        <v>161</v>
      </c>
      <c r="L367" s="70"/>
      <c r="M367" s="70"/>
      <c r="N367" s="71"/>
    </row>
    <row r="368" spans="1:14" ht="18" customHeight="1" x14ac:dyDescent="0.25">
      <c r="A368" s="1843"/>
      <c r="B368" s="43">
        <v>3</v>
      </c>
      <c r="C368" s="931" t="s">
        <v>642</v>
      </c>
      <c r="D368" s="70"/>
      <c r="E368" s="70"/>
      <c r="F368" s="70"/>
      <c r="G368" s="70"/>
      <c r="H368" s="70"/>
      <c r="I368" s="70"/>
      <c r="J368" s="70"/>
      <c r="K368" s="70"/>
      <c r="L368" s="70"/>
      <c r="M368" s="70"/>
      <c r="N368" s="71"/>
    </row>
    <row r="369" spans="1:14" ht="18" customHeight="1" x14ac:dyDescent="0.25">
      <c r="A369" s="1843"/>
      <c r="B369" s="43">
        <v>4</v>
      </c>
      <c r="C369" s="931" t="s">
        <v>643</v>
      </c>
      <c r="D369" s="70"/>
      <c r="E369" s="70"/>
      <c r="F369" s="70"/>
      <c r="G369" s="70"/>
      <c r="H369" s="70"/>
      <c r="I369" s="70"/>
      <c r="J369" s="70"/>
      <c r="K369" s="70"/>
      <c r="L369" s="70"/>
      <c r="M369" s="70"/>
      <c r="N369" s="71"/>
    </row>
    <row r="370" spans="1:14" ht="18" customHeight="1" x14ac:dyDescent="0.25">
      <c r="A370" s="1843"/>
      <c r="B370" s="43"/>
      <c r="C370" s="921"/>
      <c r="D370" s="70"/>
      <c r="E370" s="70"/>
      <c r="F370" s="70"/>
      <c r="G370" s="70"/>
      <c r="H370" s="70"/>
      <c r="I370" s="70"/>
      <c r="J370" s="70"/>
      <c r="K370" s="70"/>
      <c r="L370" s="70"/>
      <c r="M370" s="70"/>
      <c r="N370" s="71"/>
    </row>
    <row r="371" spans="1:14" ht="18" customHeight="1" x14ac:dyDescent="0.25">
      <c r="A371" s="1843"/>
      <c r="B371" s="43"/>
      <c r="C371" s="921"/>
      <c r="D371" s="70"/>
      <c r="E371" s="70"/>
      <c r="F371" s="70"/>
      <c r="G371" s="70"/>
      <c r="H371" s="70"/>
      <c r="I371" s="70"/>
      <c r="J371" s="70"/>
      <c r="K371" s="70"/>
      <c r="L371" s="70"/>
      <c r="M371" s="70"/>
      <c r="N371" s="71"/>
    </row>
    <row r="372" spans="1:14" ht="18" customHeight="1" x14ac:dyDescent="0.25">
      <c r="A372" s="1843"/>
      <c r="B372" s="43"/>
      <c r="C372" s="921"/>
      <c r="D372" s="70"/>
      <c r="E372" s="70"/>
      <c r="F372" s="70"/>
      <c r="G372" s="70"/>
      <c r="H372" s="70"/>
      <c r="I372" s="70"/>
      <c r="J372" s="70"/>
      <c r="K372" s="70"/>
      <c r="L372" s="70"/>
      <c r="M372" s="70"/>
      <c r="N372" s="71"/>
    </row>
    <row r="373" spans="1:14" ht="18" customHeight="1" x14ac:dyDescent="0.25">
      <c r="A373" s="1843"/>
      <c r="B373" s="72"/>
      <c r="C373" s="923"/>
      <c r="D373" s="18"/>
      <c r="E373" s="18"/>
      <c r="F373" s="18"/>
      <c r="G373" s="18"/>
      <c r="H373" s="18"/>
      <c r="I373" s="22"/>
      <c r="J373" s="22"/>
      <c r="K373" s="22"/>
      <c r="L373" s="22"/>
      <c r="M373" s="22"/>
      <c r="N373" s="23"/>
    </row>
    <row r="374" spans="1:14" ht="18" customHeight="1" x14ac:dyDescent="0.25">
      <c r="A374" s="1843"/>
      <c r="B374" s="2634"/>
      <c r="C374" s="2635"/>
      <c r="D374" s="2635"/>
      <c r="E374" s="2635"/>
      <c r="F374" s="2635"/>
      <c r="G374" s="2635"/>
      <c r="H374" s="2635"/>
      <c r="I374" s="2635"/>
      <c r="J374" s="2635"/>
      <c r="K374" s="2635"/>
      <c r="L374" s="2635"/>
      <c r="M374" s="2635"/>
      <c r="N374" s="2636"/>
    </row>
    <row r="375" spans="1:14" ht="18" customHeight="1" x14ac:dyDescent="0.25">
      <c r="A375" s="1843"/>
      <c r="B375" s="80" t="s">
        <v>113</v>
      </c>
      <c r="C375" s="930" t="s">
        <v>130</v>
      </c>
      <c r="D375" s="2637" t="s">
        <v>601</v>
      </c>
      <c r="E375" s="2638"/>
      <c r="F375" s="2638"/>
      <c r="G375" s="2638"/>
      <c r="H375" s="2638"/>
      <c r="I375" s="2638"/>
      <c r="J375" s="2638"/>
      <c r="K375" s="2638"/>
      <c r="L375" s="2638"/>
      <c r="M375" s="2638"/>
      <c r="N375" s="2639"/>
    </row>
    <row r="376" spans="1:14" ht="18" customHeight="1" x14ac:dyDescent="0.25">
      <c r="A376" s="1843"/>
      <c r="B376" s="2640"/>
      <c r="C376" s="2641"/>
      <c r="D376" s="2641"/>
      <c r="E376" s="2641"/>
      <c r="F376" s="2641"/>
      <c r="G376" s="2641"/>
      <c r="H376" s="2641"/>
      <c r="I376" s="2641"/>
      <c r="J376" s="2641"/>
      <c r="K376" s="2641"/>
      <c r="L376" s="2641"/>
      <c r="M376" s="2641"/>
      <c r="N376" s="2642"/>
    </row>
    <row r="377" spans="1:14" ht="18" customHeight="1" x14ac:dyDescent="0.25">
      <c r="A377" s="1843"/>
      <c r="B377" s="29" t="s">
        <v>19</v>
      </c>
      <c r="C377" s="925" t="s">
        <v>27</v>
      </c>
      <c r="D377" s="75"/>
      <c r="E377" s="75"/>
      <c r="F377" s="75"/>
      <c r="G377" s="75"/>
      <c r="H377" s="75"/>
      <c r="I377" s="76"/>
      <c r="J377" s="76"/>
      <c r="K377" s="76"/>
      <c r="L377" s="76"/>
      <c r="M377" s="76"/>
      <c r="N377" s="28"/>
    </row>
    <row r="378" spans="1:14" ht="18" customHeight="1" x14ac:dyDescent="0.25">
      <c r="A378" s="1843"/>
      <c r="B378" s="42"/>
      <c r="C378" s="165" t="s">
        <v>536</v>
      </c>
      <c r="D378" s="75"/>
      <c r="E378" s="75"/>
      <c r="F378" s="75"/>
      <c r="G378" s="75"/>
      <c r="H378" s="75"/>
      <c r="I378" s="76"/>
      <c r="J378" s="76"/>
      <c r="K378" s="76"/>
      <c r="L378" s="76"/>
      <c r="M378" s="76"/>
      <c r="N378" s="28"/>
    </row>
    <row r="379" spans="1:14" ht="18" customHeight="1" x14ac:dyDescent="0.25">
      <c r="A379" s="1843"/>
      <c r="B379" s="42" t="s">
        <v>21</v>
      </c>
      <c r="C379" s="927" t="s">
        <v>602</v>
      </c>
      <c r="D379" s="75"/>
      <c r="E379" s="75"/>
      <c r="F379" s="75"/>
      <c r="G379" s="75"/>
      <c r="H379" s="75"/>
      <c r="I379" s="76"/>
      <c r="J379" s="76"/>
      <c r="K379" s="76"/>
      <c r="L379" s="76"/>
      <c r="M379" s="76"/>
      <c r="N379" s="28"/>
    </row>
    <row r="380" spans="1:14" ht="18" customHeight="1" x14ac:dyDescent="0.25">
      <c r="A380" s="1843"/>
      <c r="B380" s="929"/>
      <c r="C380" s="801" t="s">
        <v>575</v>
      </c>
      <c r="D380" s="92" t="s">
        <v>603</v>
      </c>
      <c r="E380" s="75"/>
      <c r="F380" s="75"/>
      <c r="G380" s="75"/>
      <c r="H380" s="75"/>
      <c r="I380" s="76"/>
      <c r="J380" s="928" t="s">
        <v>579</v>
      </c>
      <c r="K380" s="167" t="s">
        <v>604</v>
      </c>
      <c r="L380" s="76"/>
      <c r="M380" s="76"/>
      <c r="N380" s="28"/>
    </row>
    <row r="381" spans="1:14" ht="18" customHeight="1" x14ac:dyDescent="0.25">
      <c r="A381" s="1843"/>
      <c r="B381" s="20" t="s">
        <v>115</v>
      </c>
      <c r="C381" s="1848" t="str">
        <f ca="1">CELL("nomfichier")</f>
        <v>C:\Users\Joël Leboucher\Desktop\UPRT a faire\EN CHANTIER\fait\AU POIDS\[ff-14.A-restauration-13.postits-au-poids.xlsx]Nota</v>
      </c>
      <c r="D381" s="1848"/>
      <c r="E381" s="1848"/>
      <c r="F381" s="1848"/>
      <c r="G381" s="1848"/>
      <c r="H381" s="1848"/>
      <c r="I381" s="1848"/>
      <c r="J381" s="1848"/>
      <c r="K381" s="1848"/>
      <c r="L381" s="1848"/>
      <c r="M381" s="1848"/>
      <c r="N381" s="1849"/>
    </row>
    <row r="382" spans="1:14" ht="18" customHeight="1" x14ac:dyDescent="0.25">
      <c r="A382" s="1843"/>
      <c r="B382" s="31" t="s">
        <v>117</v>
      </c>
      <c r="C382" s="1829" t="s">
        <v>605</v>
      </c>
      <c r="D382" s="1829"/>
      <c r="E382" s="1829"/>
      <c r="F382" s="1829"/>
      <c r="G382" s="1829"/>
      <c r="H382" s="1829"/>
      <c r="I382" s="1829"/>
      <c r="J382" s="1829"/>
      <c r="K382" s="1829"/>
      <c r="L382" s="1829"/>
      <c r="M382" s="1829"/>
      <c r="N382" s="1830"/>
    </row>
    <row r="383" spans="1:14" ht="18" customHeight="1" thickBot="1" x14ac:dyDescent="0.3">
      <c r="A383" s="1843"/>
      <c r="B383" s="1831" t="s">
        <v>120</v>
      </c>
      <c r="C383" s="1832"/>
      <c r="D383" s="1832"/>
      <c r="E383" s="1832"/>
      <c r="F383" s="1832"/>
      <c r="G383" s="1832"/>
      <c r="H383" s="1832"/>
      <c r="I383" s="1832"/>
      <c r="J383" s="1832"/>
      <c r="K383" s="1832"/>
      <c r="L383" s="1832"/>
      <c r="M383" s="1832"/>
      <c r="N383" s="1833"/>
    </row>
    <row r="384" spans="1:14" ht="45" customHeight="1" thickBot="1" x14ac:dyDescent="0.3">
      <c r="A384" s="168"/>
      <c r="B384" s="169"/>
      <c r="C384" s="169"/>
      <c r="D384" s="170"/>
      <c r="E384" s="171"/>
      <c r="F384" s="172"/>
      <c r="G384" s="173"/>
      <c r="H384" s="173"/>
      <c r="I384" s="173"/>
      <c r="J384" s="173"/>
      <c r="K384" s="174"/>
      <c r="L384" s="174"/>
      <c r="M384" s="174"/>
      <c r="N384" s="174"/>
    </row>
    <row r="385" spans="1:14" ht="18" customHeight="1" x14ac:dyDescent="0.25">
      <c r="A385" s="1835" t="s">
        <v>109</v>
      </c>
      <c r="B385" s="1837" t="s">
        <v>566</v>
      </c>
      <c r="C385" s="1838"/>
      <c r="D385" s="1838"/>
      <c r="E385" s="1838"/>
      <c r="F385" s="1838"/>
      <c r="G385" s="1838"/>
      <c r="H385" s="1838"/>
      <c r="I385" s="1838"/>
      <c r="J385" s="1838"/>
      <c r="K385" s="1838"/>
      <c r="L385" s="1838"/>
      <c r="M385" s="1838"/>
      <c r="N385" s="1841">
        <v>7</v>
      </c>
    </row>
    <row r="386" spans="1:14" ht="18" customHeight="1" x14ac:dyDescent="0.25">
      <c r="A386" s="1836"/>
      <c r="B386" s="1839"/>
      <c r="C386" s="1840"/>
      <c r="D386" s="1840"/>
      <c r="E386" s="1840"/>
      <c r="F386" s="1840"/>
      <c r="G386" s="1840"/>
      <c r="H386" s="1840"/>
      <c r="I386" s="1840"/>
      <c r="J386" s="1840"/>
      <c r="K386" s="1840"/>
      <c r="L386" s="1840"/>
      <c r="M386" s="1840"/>
      <c r="N386" s="1842"/>
    </row>
    <row r="387" spans="1:14" ht="18" customHeight="1" x14ac:dyDescent="0.25">
      <c r="A387" s="1836"/>
      <c r="B387" s="1839"/>
      <c r="C387" s="1840"/>
      <c r="D387" s="1840"/>
      <c r="E387" s="1840"/>
      <c r="F387" s="1840"/>
      <c r="G387" s="1840"/>
      <c r="H387" s="1840"/>
      <c r="I387" s="1840"/>
      <c r="J387" s="1840"/>
      <c r="K387" s="1840"/>
      <c r="L387" s="1840"/>
      <c r="M387" s="1840"/>
      <c r="N387" s="1842"/>
    </row>
    <row r="388" spans="1:14" ht="18" customHeight="1" x14ac:dyDescent="0.25">
      <c r="A388" s="79"/>
      <c r="B388" s="2646" t="s">
        <v>135</v>
      </c>
      <c r="C388" s="1851"/>
      <c r="D388" s="1852" t="s">
        <v>555</v>
      </c>
      <c r="E388" s="1852"/>
      <c r="F388" s="1852"/>
      <c r="G388" s="1852"/>
      <c r="H388" s="1852"/>
      <c r="I388" s="1852"/>
      <c r="J388" s="1852"/>
      <c r="K388" s="1852"/>
      <c r="L388" s="1852"/>
      <c r="M388" s="1852"/>
      <c r="N388" s="2647"/>
    </row>
    <row r="389" spans="1:14" ht="18" customHeight="1" x14ac:dyDescent="0.25">
      <c r="A389" s="79"/>
      <c r="B389" s="2646"/>
      <c r="C389" s="1851"/>
      <c r="D389" s="1852"/>
      <c r="E389" s="1852"/>
      <c r="F389" s="1852"/>
      <c r="G389" s="1852"/>
      <c r="H389" s="1852"/>
      <c r="I389" s="1852"/>
      <c r="J389" s="1852"/>
      <c r="K389" s="1852"/>
      <c r="L389" s="1852"/>
      <c r="M389" s="1852"/>
      <c r="N389" s="2647"/>
    </row>
    <row r="390" spans="1:14" ht="18" customHeight="1" x14ac:dyDescent="0.25">
      <c r="A390" s="1843"/>
      <c r="B390" s="2611" t="s">
        <v>574</v>
      </c>
      <c r="C390" s="2612"/>
      <c r="D390" s="2612"/>
      <c r="E390" s="2612"/>
      <c r="F390" s="2612"/>
      <c r="G390" s="2612"/>
      <c r="H390" s="2612"/>
      <c r="I390" s="2612"/>
      <c r="J390" s="2612"/>
      <c r="K390" s="2612"/>
      <c r="L390" s="2612"/>
      <c r="M390" s="2612"/>
      <c r="N390" s="2613"/>
    </row>
    <row r="391" spans="1:14" ht="18" customHeight="1" x14ac:dyDescent="0.25">
      <c r="A391" s="1843"/>
      <c r="B391" s="2611"/>
      <c r="C391" s="2612"/>
      <c r="D391" s="2612"/>
      <c r="E391" s="2612"/>
      <c r="F391" s="2612"/>
      <c r="G391" s="2612"/>
      <c r="H391" s="2612"/>
      <c r="I391" s="2612"/>
      <c r="J391" s="2612"/>
      <c r="K391" s="2612"/>
      <c r="L391" s="2612"/>
      <c r="M391" s="2612"/>
      <c r="N391" s="2613"/>
    </row>
    <row r="392" spans="1:14" ht="18" customHeight="1" x14ac:dyDescent="0.25">
      <c r="A392" s="1843"/>
      <c r="B392" s="1844"/>
      <c r="C392" s="1845"/>
      <c r="D392" s="1845"/>
      <c r="E392" s="1845"/>
      <c r="F392" s="1845"/>
      <c r="G392" s="1845"/>
      <c r="H392" s="1845"/>
      <c r="I392" s="1845"/>
      <c r="J392" s="1845"/>
      <c r="K392" s="1845"/>
      <c r="L392" s="1845"/>
      <c r="M392" s="1845"/>
      <c r="N392" s="1846"/>
    </row>
    <row r="393" spans="1:14" ht="18" customHeight="1" x14ac:dyDescent="0.25">
      <c r="A393" s="1843"/>
      <c r="B393" s="789" t="s">
        <v>32</v>
      </c>
      <c r="C393" s="941"/>
      <c r="D393" s="801" t="s">
        <v>575</v>
      </c>
      <c r="E393" s="942"/>
      <c r="F393" s="928" t="s">
        <v>576</v>
      </c>
      <c r="G393" s="129">
        <v>1</v>
      </c>
      <c r="H393" s="947" t="s">
        <v>264</v>
      </c>
      <c r="I393" s="948" t="str">
        <f>B385</f>
        <v>SIROP À CRACKERS</v>
      </c>
      <c r="J393" s="25"/>
      <c r="K393" s="25"/>
      <c r="L393" s="941"/>
      <c r="M393" s="2614" t="s">
        <v>21</v>
      </c>
      <c r="N393" s="2615"/>
    </row>
    <row r="394" spans="1:14" ht="18" customHeight="1" x14ac:dyDescent="0.25">
      <c r="A394" s="1843"/>
      <c r="B394" s="790" t="s">
        <v>19</v>
      </c>
      <c r="C394" s="941"/>
      <c r="D394" s="928" t="s">
        <v>578</v>
      </c>
      <c r="E394" s="943" t="str">
        <f>C395</f>
        <v>Coussin</v>
      </c>
      <c r="F394" s="928" t="s">
        <v>579</v>
      </c>
      <c r="G394" s="946">
        <f>(M395/L395)*G393</f>
        <v>2.6315789473684212</v>
      </c>
      <c r="H394" s="941"/>
      <c r="I394" s="941"/>
      <c r="J394" s="941"/>
      <c r="K394" s="941"/>
      <c r="L394" s="941"/>
      <c r="M394" s="2616" t="s">
        <v>580</v>
      </c>
      <c r="N394" s="2617"/>
    </row>
    <row r="395" spans="1:14" ht="18" customHeight="1" x14ac:dyDescent="0.25">
      <c r="A395" s="1843"/>
      <c r="B395" s="2618">
        <v>1</v>
      </c>
      <c r="C395" s="2619" t="s">
        <v>581</v>
      </c>
      <c r="D395" s="910"/>
      <c r="E395" s="910"/>
      <c r="F395" s="944" t="s">
        <v>582</v>
      </c>
      <c r="G395" s="945">
        <f>B395</f>
        <v>1</v>
      </c>
      <c r="H395" s="944" t="str">
        <f>C395</f>
        <v>Coussin</v>
      </c>
      <c r="I395" s="956">
        <f>L395/M395</f>
        <v>0.38</v>
      </c>
      <c r="J395" s="25"/>
      <c r="K395" s="2620" t="s">
        <v>583</v>
      </c>
      <c r="L395" s="2621">
        <f>N408</f>
        <v>0.76</v>
      </c>
      <c r="M395" s="2622">
        <v>2</v>
      </c>
      <c r="N395" s="2623"/>
    </row>
    <row r="396" spans="1:14" ht="18" customHeight="1" x14ac:dyDescent="0.25">
      <c r="A396" s="1843"/>
      <c r="B396" s="2618"/>
      <c r="C396" s="2619"/>
      <c r="D396" s="910"/>
      <c r="E396" s="910"/>
      <c r="F396" s="910"/>
      <c r="H396" s="956"/>
      <c r="I396" s="910"/>
      <c r="J396" s="25"/>
      <c r="K396" s="2620"/>
      <c r="L396" s="2621"/>
      <c r="M396" s="2622"/>
      <c r="N396" s="2623"/>
    </row>
    <row r="397" spans="1:14" ht="18" customHeight="1" x14ac:dyDescent="0.25">
      <c r="A397" s="1843"/>
      <c r="B397" s="1844"/>
      <c r="C397" s="1845"/>
      <c r="D397" s="1845"/>
      <c r="E397" s="1845"/>
      <c r="F397" s="1845"/>
      <c r="G397" s="1845"/>
      <c r="H397" s="1845"/>
      <c r="I397" s="1845"/>
      <c r="J397" s="1845"/>
      <c r="K397" s="1845"/>
      <c r="L397" s="1845"/>
      <c r="M397" s="1845"/>
      <c r="N397" s="1846"/>
    </row>
    <row r="398" spans="1:14" ht="18" customHeight="1" x14ac:dyDescent="0.25">
      <c r="A398" s="1843"/>
      <c r="B398" s="2624" t="s">
        <v>34</v>
      </c>
      <c r="C398" s="2625"/>
      <c r="D398" s="2625"/>
      <c r="E398" s="2626" t="s">
        <v>544</v>
      </c>
      <c r="F398" s="2626"/>
      <c r="G398" s="2626"/>
      <c r="H398" s="2626"/>
      <c r="I398" s="2626"/>
      <c r="J398" s="2626"/>
      <c r="K398" s="2626"/>
      <c r="L398" s="791"/>
      <c r="M398" s="792"/>
      <c r="N398" s="793"/>
    </row>
    <row r="399" spans="1:14" ht="18" customHeight="1" x14ac:dyDescent="0.25">
      <c r="A399" s="1843"/>
      <c r="B399" s="2627" t="s">
        <v>144</v>
      </c>
      <c r="C399" s="1853" t="s">
        <v>171</v>
      </c>
      <c r="D399" s="1853" t="s">
        <v>202</v>
      </c>
      <c r="E399" s="2626"/>
      <c r="F399" s="2626"/>
      <c r="G399" s="2626"/>
      <c r="H399" s="2626"/>
      <c r="I399" s="2626"/>
      <c r="J399" s="2626"/>
      <c r="K399" s="2626"/>
      <c r="L399" s="791"/>
      <c r="M399" s="791"/>
      <c r="N399" s="794"/>
    </row>
    <row r="400" spans="1:14" ht="18" customHeight="1" x14ac:dyDescent="0.25">
      <c r="A400" s="1843"/>
      <c r="B400" s="2627"/>
      <c r="C400" s="1853"/>
      <c r="D400" s="1853"/>
      <c r="E400" s="795" t="s">
        <v>31</v>
      </c>
      <c r="F400" s="796"/>
      <c r="G400" s="796"/>
      <c r="H400" s="797"/>
      <c r="I400" s="798"/>
      <c r="J400" s="799"/>
      <c r="K400" s="799"/>
      <c r="L400" s="800"/>
      <c r="M400" s="800"/>
      <c r="N400" s="911"/>
    </row>
    <row r="401" spans="1:14" ht="18" customHeight="1" x14ac:dyDescent="0.25">
      <c r="A401" s="1843"/>
      <c r="B401" s="2627"/>
      <c r="C401" s="1853"/>
      <c r="D401" s="2648"/>
      <c r="E401" s="73" t="str">
        <f>SUBSTITUTE(ADDRESS(1,COLUMN(),4),"1","")</f>
        <v>E</v>
      </c>
      <c r="F401" s="81"/>
      <c r="G401" s="82"/>
      <c r="H401" s="84"/>
      <c r="I401" s="84"/>
      <c r="J401" s="84"/>
      <c r="K401" s="84"/>
      <c r="L401" s="138"/>
      <c r="M401" s="138"/>
      <c r="N401" s="139"/>
    </row>
    <row r="402" spans="1:14" ht="18" customHeight="1" x14ac:dyDescent="0.25">
      <c r="A402" s="1843"/>
      <c r="B402" s="141"/>
      <c r="C402" s="142"/>
      <c r="D402" s="143"/>
      <c r="E402" s="953"/>
      <c r="F402" s="938"/>
      <c r="G402" s="938"/>
      <c r="H402" s="938"/>
      <c r="I402" s="938"/>
      <c r="J402" s="939">
        <f>E402</f>
        <v>0</v>
      </c>
      <c r="K402" s="952">
        <f>IF(ISBLANK(B402),D402,(D402*B402))</f>
        <v>0</v>
      </c>
      <c r="L402" s="949">
        <f>IF(ISTEXT(B402),B402,IF(ISBLANK(B402),0,(B402/B395)*M395))</f>
        <v>0</v>
      </c>
      <c r="M402" s="950">
        <f>C402</f>
        <v>0</v>
      </c>
      <c r="N402" s="951">
        <f>(K402/B395)*M395</f>
        <v>0</v>
      </c>
    </row>
    <row r="403" spans="1:14" ht="18" customHeight="1" x14ac:dyDescent="0.25">
      <c r="A403" s="1843"/>
      <c r="B403" s="150"/>
      <c r="C403" s="151"/>
      <c r="D403" s="21">
        <v>0.2</v>
      </c>
      <c r="E403" s="954" t="s">
        <v>457</v>
      </c>
      <c r="F403" s="940"/>
      <c r="G403" s="940"/>
      <c r="H403" s="940"/>
      <c r="I403" s="940"/>
      <c r="J403" s="939" t="str">
        <f>E403</f>
        <v>Eau</v>
      </c>
      <c r="K403" s="952">
        <f>IF(ISBLANK(B403),D403,(D403*B403))</f>
        <v>0.2</v>
      </c>
      <c r="L403" s="949">
        <f>IF(ISTEXT(B403),B403,IF(ISBLANK(B403),0,(B403/B395)*M395))</f>
        <v>0</v>
      </c>
      <c r="M403" s="950">
        <f>C403</f>
        <v>0</v>
      </c>
      <c r="N403" s="951">
        <f>(K403/B395)*M395</f>
        <v>0.4</v>
      </c>
    </row>
    <row r="404" spans="1:14" ht="18" customHeight="1" x14ac:dyDescent="0.25">
      <c r="A404" s="1843"/>
      <c r="B404" s="150"/>
      <c r="C404" s="151"/>
      <c r="D404" s="21">
        <v>0.18</v>
      </c>
      <c r="E404" s="954" t="s">
        <v>205</v>
      </c>
      <c r="F404" s="940"/>
      <c r="G404" s="940"/>
      <c r="H404" s="940"/>
      <c r="I404" s="940"/>
      <c r="J404" s="939" t="str">
        <f>E404</f>
        <v>Sucre semoule</v>
      </c>
      <c r="K404" s="952">
        <f>IF(ISBLANK(B404),D404,(D404*B404))</f>
        <v>0.18</v>
      </c>
      <c r="L404" s="949">
        <f>IF(ISTEXT(B404),B404,IF(ISBLANK(B404),0,(B404/B395)*M395))</f>
        <v>0</v>
      </c>
      <c r="M404" s="950">
        <f>C404</f>
        <v>0</v>
      </c>
      <c r="N404" s="951">
        <f>(K404/B395)*M395</f>
        <v>0.36</v>
      </c>
    </row>
    <row r="405" spans="1:14" ht="18" customHeight="1" x14ac:dyDescent="0.25">
      <c r="A405" s="1843"/>
      <c r="B405" s="150"/>
      <c r="C405" s="151"/>
      <c r="D405" s="21"/>
      <c r="E405" s="954"/>
      <c r="F405" s="940"/>
      <c r="G405" s="940"/>
      <c r="H405" s="940"/>
      <c r="I405" s="940"/>
      <c r="J405" s="939">
        <f>E405</f>
        <v>0</v>
      </c>
      <c r="K405" s="952">
        <f>IF(ISBLANK(B405),D405,(D405*B405))</f>
        <v>0</v>
      </c>
      <c r="L405" s="949">
        <f>IF(ISTEXT(B405),B405,IF(ISBLANK(B405),0,(B405/B395)*M395))</f>
        <v>0</v>
      </c>
      <c r="M405" s="950">
        <f>C405</f>
        <v>0</v>
      </c>
      <c r="N405" s="951">
        <f>(K405/B395)*M395</f>
        <v>0</v>
      </c>
    </row>
    <row r="406" spans="1:14" ht="18" customHeight="1" x14ac:dyDescent="0.25">
      <c r="A406" s="1843"/>
      <c r="B406" s="152"/>
      <c r="C406" s="153"/>
      <c r="D406" s="154"/>
      <c r="E406" s="954"/>
      <c r="F406" s="940"/>
      <c r="G406" s="940"/>
      <c r="H406" s="940"/>
      <c r="I406" s="940"/>
      <c r="J406" s="939">
        <f>E406</f>
        <v>0</v>
      </c>
      <c r="K406" s="952">
        <f>IF(ISBLANK(B406),D406,(D406*B406))</f>
        <v>0</v>
      </c>
      <c r="L406" s="949">
        <f>IF(ISTEXT(B406),B406,IF(ISBLANK(B406),0,(B406/B395)*M395))</f>
        <v>0</v>
      </c>
      <c r="M406" s="950">
        <f>C406</f>
        <v>0</v>
      </c>
      <c r="N406" s="951">
        <f>(K406/B395)*M395</f>
        <v>0</v>
      </c>
    </row>
    <row r="407" spans="1:14" ht="18" customHeight="1" x14ac:dyDescent="0.25">
      <c r="A407" s="1843"/>
      <c r="B407" s="2628"/>
      <c r="C407" s="2629"/>
      <c r="D407" s="2629"/>
      <c r="E407" s="2629"/>
      <c r="F407" s="2629"/>
      <c r="G407" s="2629"/>
      <c r="H407" s="2629"/>
      <c r="I407" s="2629"/>
      <c r="J407" s="2629"/>
      <c r="K407" s="2629"/>
      <c r="L407" s="2629"/>
      <c r="M407" s="2629"/>
      <c r="N407" s="2630"/>
    </row>
    <row r="408" spans="1:14" ht="18" customHeight="1" x14ac:dyDescent="0.3">
      <c r="A408" s="1843"/>
      <c r="B408" s="155"/>
      <c r="C408" s="156"/>
      <c r="D408" s="83">
        <f>SUM(D401:D407)</f>
        <v>0.38</v>
      </c>
      <c r="E408" s="83"/>
      <c r="F408" s="157"/>
      <c r="G408" s="157"/>
      <c r="H408" s="157"/>
      <c r="I408" s="157"/>
      <c r="J408" s="158"/>
      <c r="K408" s="158"/>
      <c r="L408" s="159"/>
      <c r="M408" s="159"/>
      <c r="N408" s="32">
        <f>SUM(N401:N407)</f>
        <v>0.76</v>
      </c>
    </row>
    <row r="409" spans="1:14" ht="18" customHeight="1" x14ac:dyDescent="0.25">
      <c r="A409" s="1843"/>
      <c r="B409" s="2631" t="s">
        <v>589</v>
      </c>
      <c r="C409" s="2632"/>
      <c r="D409" s="2632"/>
      <c r="E409" s="2632"/>
      <c r="F409" s="2632"/>
      <c r="G409" s="2632"/>
      <c r="H409" s="2632"/>
      <c r="I409" s="2632"/>
      <c r="J409" s="2632"/>
      <c r="K409" s="2632"/>
      <c r="L409" s="2632"/>
      <c r="M409" s="2632"/>
      <c r="N409" s="2633"/>
    </row>
    <row r="410" spans="1:14" ht="18" customHeight="1" x14ac:dyDescent="0.25">
      <c r="A410" s="1843"/>
      <c r="B410" s="55"/>
      <c r="C410" s="56" t="s">
        <v>154</v>
      </c>
      <c r="D410" s="57"/>
      <c r="E410" s="57"/>
      <c r="F410" s="57"/>
      <c r="G410" s="1834" t="s">
        <v>112</v>
      </c>
      <c r="H410" s="1834"/>
      <c r="I410" s="1834"/>
      <c r="J410" s="1834"/>
      <c r="K410" s="1834"/>
      <c r="L410" s="1834"/>
      <c r="M410" s="1834"/>
      <c r="N410" s="1847"/>
    </row>
    <row r="411" spans="1:14" ht="18" customHeight="1" x14ac:dyDescent="0.25">
      <c r="A411" s="1843"/>
      <c r="B411" s="58"/>
      <c r="C411" s="924" t="s">
        <v>173</v>
      </c>
      <c r="D411" s="60" t="s">
        <v>209</v>
      </c>
      <c r="E411" s="87"/>
      <c r="F411" s="87"/>
      <c r="G411" s="1834"/>
      <c r="H411" s="1834"/>
      <c r="I411" s="1834"/>
      <c r="J411" s="1834"/>
      <c r="K411" s="1834"/>
      <c r="L411" s="1834"/>
      <c r="M411" s="1834"/>
      <c r="N411" s="1847"/>
    </row>
    <row r="412" spans="1:14" ht="18" customHeight="1" x14ac:dyDescent="0.25">
      <c r="A412" s="1843"/>
      <c r="B412" s="58"/>
      <c r="C412" s="61" t="s">
        <v>156</v>
      </c>
      <c r="D412" s="56" t="s">
        <v>157</v>
      </c>
      <c r="E412" s="87"/>
      <c r="F412" s="87"/>
      <c r="G412" s="56"/>
      <c r="H412" s="62"/>
      <c r="I412" s="62"/>
      <c r="J412" s="62"/>
      <c r="K412" s="62"/>
      <c r="L412" s="62"/>
      <c r="M412" s="62"/>
      <c r="N412" s="63"/>
    </row>
    <row r="413" spans="1:14" ht="18" customHeight="1" x14ac:dyDescent="0.25">
      <c r="A413" s="1843"/>
      <c r="B413" s="26"/>
      <c r="C413" s="933"/>
      <c r="D413" s="65"/>
      <c r="E413" s="66"/>
      <c r="F413" s="66"/>
      <c r="G413" s="67"/>
      <c r="H413" s="68"/>
      <c r="I413" s="68"/>
      <c r="J413" s="68"/>
      <c r="K413" s="164" t="s">
        <v>158</v>
      </c>
      <c r="L413" s="68"/>
      <c r="M413" s="68"/>
      <c r="N413" s="69"/>
    </row>
    <row r="414" spans="1:14" ht="18" customHeight="1" x14ac:dyDescent="0.25">
      <c r="A414" s="1843"/>
      <c r="B414" s="43">
        <v>1</v>
      </c>
      <c r="C414" s="921" t="s">
        <v>644</v>
      </c>
      <c r="D414" s="70"/>
      <c r="E414" s="70"/>
      <c r="F414" s="70"/>
      <c r="G414" s="70"/>
      <c r="H414" s="70"/>
      <c r="I414" s="70"/>
      <c r="J414" s="70"/>
      <c r="K414" s="164" t="s">
        <v>159</v>
      </c>
      <c r="L414" s="70"/>
      <c r="M414" s="70"/>
      <c r="N414" s="71"/>
    </row>
    <row r="415" spans="1:14" ht="18" customHeight="1" x14ac:dyDescent="0.25">
      <c r="A415" s="1843"/>
      <c r="B415" s="43">
        <v>2</v>
      </c>
      <c r="C415" s="922" t="s">
        <v>645</v>
      </c>
      <c r="D415" s="70"/>
      <c r="E415" s="70"/>
      <c r="F415" s="70"/>
      <c r="G415" s="70"/>
      <c r="H415" s="70"/>
      <c r="I415" s="70"/>
      <c r="J415" s="70"/>
      <c r="K415" s="164" t="s">
        <v>161</v>
      </c>
      <c r="L415" s="70"/>
      <c r="M415" s="70"/>
      <c r="N415" s="71"/>
    </row>
    <row r="416" spans="1:14" ht="18" customHeight="1" x14ac:dyDescent="0.25">
      <c r="A416" s="1843"/>
      <c r="B416" s="43"/>
      <c r="C416" s="921"/>
      <c r="D416" s="70"/>
      <c r="E416" s="70"/>
      <c r="F416" s="70"/>
      <c r="G416" s="70"/>
      <c r="H416" s="70"/>
      <c r="I416" s="70"/>
      <c r="J416" s="70"/>
      <c r="K416" s="70"/>
      <c r="L416" s="70"/>
      <c r="M416" s="70"/>
      <c r="N416" s="71"/>
    </row>
    <row r="417" spans="1:14" ht="18" customHeight="1" x14ac:dyDescent="0.25">
      <c r="A417" s="1843"/>
      <c r="B417" s="43"/>
      <c r="C417" s="921"/>
      <c r="D417" s="70"/>
      <c r="E417" s="70"/>
      <c r="F417" s="70"/>
      <c r="G417" s="70"/>
      <c r="H417" s="70"/>
      <c r="I417" s="70"/>
      <c r="J417" s="70"/>
      <c r="K417" s="70"/>
      <c r="L417" s="70"/>
      <c r="M417" s="70"/>
      <c r="N417" s="71"/>
    </row>
    <row r="418" spans="1:14" ht="18" customHeight="1" x14ac:dyDescent="0.25">
      <c r="A418" s="1843"/>
      <c r="B418" s="43"/>
      <c r="C418" s="921"/>
      <c r="D418" s="70"/>
      <c r="E418" s="70"/>
      <c r="F418" s="70"/>
      <c r="G418" s="70"/>
      <c r="H418" s="70"/>
      <c r="I418" s="70"/>
      <c r="J418" s="70"/>
      <c r="K418" s="70"/>
      <c r="L418" s="70"/>
      <c r="M418" s="70"/>
      <c r="N418" s="71"/>
    </row>
    <row r="419" spans="1:14" ht="18" customHeight="1" x14ac:dyDescent="0.25">
      <c r="A419" s="1843"/>
      <c r="B419" s="43"/>
      <c r="C419" s="921"/>
      <c r="D419" s="70"/>
      <c r="E419" s="70"/>
      <c r="F419" s="70"/>
      <c r="G419" s="70"/>
      <c r="H419" s="70"/>
      <c r="I419" s="70"/>
      <c r="J419" s="70"/>
      <c r="K419" s="70"/>
      <c r="L419" s="70"/>
      <c r="M419" s="70"/>
      <c r="N419" s="71"/>
    </row>
    <row r="420" spans="1:14" ht="18" customHeight="1" x14ac:dyDescent="0.25">
      <c r="A420" s="1843"/>
      <c r="B420" s="72"/>
      <c r="C420" s="923"/>
      <c r="D420" s="18"/>
      <c r="E420" s="18"/>
      <c r="F420" s="18"/>
      <c r="G420" s="18"/>
      <c r="H420" s="18"/>
      <c r="I420" s="22"/>
      <c r="J420" s="22"/>
      <c r="K420" s="22"/>
      <c r="L420" s="22"/>
      <c r="M420" s="22"/>
      <c r="N420" s="23"/>
    </row>
    <row r="421" spans="1:14" ht="18" customHeight="1" x14ac:dyDescent="0.25">
      <c r="A421" s="1843"/>
      <c r="B421" s="2634"/>
      <c r="C421" s="2635"/>
      <c r="D421" s="2635"/>
      <c r="E421" s="2635"/>
      <c r="F421" s="2635"/>
      <c r="G421" s="2635"/>
      <c r="H421" s="2635"/>
      <c r="I421" s="2635"/>
      <c r="J421" s="2635"/>
      <c r="K421" s="2635"/>
      <c r="L421" s="2635"/>
      <c r="M421" s="2635"/>
      <c r="N421" s="2636"/>
    </row>
    <row r="422" spans="1:14" ht="18" customHeight="1" x14ac:dyDescent="0.25">
      <c r="A422" s="1843"/>
      <c r="B422" s="80" t="s">
        <v>113</v>
      </c>
      <c r="C422" s="930" t="s">
        <v>130</v>
      </c>
      <c r="D422" s="2637" t="s">
        <v>601</v>
      </c>
      <c r="E422" s="2638"/>
      <c r="F422" s="2638"/>
      <c r="G422" s="2638"/>
      <c r="H422" s="2638"/>
      <c r="I422" s="2638"/>
      <c r="J422" s="2638"/>
      <c r="K422" s="2638"/>
      <c r="L422" s="2638"/>
      <c r="M422" s="2638"/>
      <c r="N422" s="2639"/>
    </row>
    <row r="423" spans="1:14" ht="18" customHeight="1" x14ac:dyDescent="0.25">
      <c r="A423" s="1843"/>
      <c r="B423" s="2640"/>
      <c r="C423" s="2641"/>
      <c r="D423" s="2641"/>
      <c r="E423" s="2641"/>
      <c r="F423" s="2641"/>
      <c r="G423" s="2641"/>
      <c r="H423" s="2641"/>
      <c r="I423" s="2641"/>
      <c r="J423" s="2641"/>
      <c r="K423" s="2641"/>
      <c r="L423" s="2641"/>
      <c r="M423" s="2641"/>
      <c r="N423" s="2642"/>
    </row>
    <row r="424" spans="1:14" ht="18" customHeight="1" x14ac:dyDescent="0.25">
      <c r="A424" s="1843"/>
      <c r="B424" s="2643" t="s">
        <v>276</v>
      </c>
      <c r="C424" s="2644"/>
      <c r="D424" s="2644"/>
      <c r="E424" s="2644"/>
      <c r="F424" s="2644"/>
      <c r="G424" s="2644"/>
      <c r="H424" s="2644"/>
      <c r="I424" s="2644"/>
      <c r="J424" s="2644"/>
      <c r="K424" s="2644"/>
      <c r="L424" s="2644"/>
      <c r="M424" s="2644"/>
      <c r="N424" s="2645"/>
    </row>
    <row r="425" spans="1:14" ht="18" customHeight="1" x14ac:dyDescent="0.25">
      <c r="A425" s="1843"/>
      <c r="B425" s="29" t="s">
        <v>19</v>
      </c>
      <c r="C425" s="925" t="s">
        <v>27</v>
      </c>
      <c r="D425" s="75"/>
      <c r="E425" s="75"/>
      <c r="F425" s="75"/>
      <c r="G425" s="75"/>
      <c r="H425" s="75"/>
      <c r="I425" s="76"/>
      <c r="J425" s="76"/>
      <c r="K425" s="76"/>
      <c r="L425" s="76"/>
      <c r="M425" s="76"/>
      <c r="N425" s="28"/>
    </row>
    <row r="426" spans="1:14" ht="18" customHeight="1" x14ac:dyDescent="0.25">
      <c r="A426" s="1843"/>
      <c r="B426" s="42"/>
      <c r="C426" s="165" t="s">
        <v>536</v>
      </c>
      <c r="D426" s="75"/>
      <c r="E426" s="75"/>
      <c r="F426" s="75"/>
      <c r="G426" s="75"/>
      <c r="H426" s="75"/>
      <c r="I426" s="76"/>
      <c r="J426" s="76"/>
      <c r="K426" s="76"/>
      <c r="L426" s="76"/>
      <c r="M426" s="76"/>
      <c r="N426" s="28"/>
    </row>
    <row r="427" spans="1:14" ht="18" customHeight="1" x14ac:dyDescent="0.25">
      <c r="A427" s="1843"/>
      <c r="B427" s="42" t="s">
        <v>21</v>
      </c>
      <c r="C427" s="927" t="s">
        <v>602</v>
      </c>
      <c r="D427" s="75"/>
      <c r="E427" s="75"/>
      <c r="F427" s="75"/>
      <c r="G427" s="75"/>
      <c r="H427" s="75"/>
      <c r="I427" s="76"/>
      <c r="J427" s="76"/>
      <c r="K427" s="76"/>
      <c r="L427" s="76"/>
      <c r="M427" s="76"/>
      <c r="N427" s="28"/>
    </row>
    <row r="428" spans="1:14" ht="18" customHeight="1" x14ac:dyDescent="0.25">
      <c r="A428" s="1843"/>
      <c r="B428" s="929"/>
      <c r="C428" s="801" t="s">
        <v>575</v>
      </c>
      <c r="D428" s="92" t="s">
        <v>603</v>
      </c>
      <c r="E428" s="75"/>
      <c r="F428" s="75"/>
      <c r="G428" s="75"/>
      <c r="H428" s="75"/>
      <c r="I428" s="76"/>
      <c r="J428" s="928" t="s">
        <v>579</v>
      </c>
      <c r="K428" s="167" t="s">
        <v>604</v>
      </c>
      <c r="L428" s="76"/>
      <c r="M428" s="76"/>
      <c r="N428" s="28"/>
    </row>
    <row r="429" spans="1:14" ht="18" customHeight="1" x14ac:dyDescent="0.25">
      <c r="A429" s="1843"/>
      <c r="B429" s="20" t="s">
        <v>115</v>
      </c>
      <c r="C429" s="1848" t="str">
        <f ca="1">CELL("nomfichier")</f>
        <v>C:\Users\Joël Leboucher\Desktop\UPRT a faire\EN CHANTIER\fait\AU POIDS\[ff-14.A-restauration-13.postits-au-poids.xlsx]Nota</v>
      </c>
      <c r="D429" s="1848"/>
      <c r="E429" s="1848"/>
      <c r="F429" s="1848"/>
      <c r="G429" s="1848"/>
      <c r="H429" s="1848"/>
      <c r="I429" s="1848"/>
      <c r="J429" s="1848"/>
      <c r="K429" s="1848"/>
      <c r="L429" s="1848"/>
      <c r="M429" s="1848"/>
      <c r="N429" s="1849"/>
    </row>
    <row r="430" spans="1:14" ht="18" customHeight="1" x14ac:dyDescent="0.25">
      <c r="A430" s="1843"/>
      <c r="B430" s="31" t="s">
        <v>117</v>
      </c>
      <c r="C430" s="1829" t="s">
        <v>605</v>
      </c>
      <c r="D430" s="1829"/>
      <c r="E430" s="1829"/>
      <c r="F430" s="1829"/>
      <c r="G430" s="1829"/>
      <c r="H430" s="1829"/>
      <c r="I430" s="1829"/>
      <c r="J430" s="1829"/>
      <c r="K430" s="1829"/>
      <c r="L430" s="1829"/>
      <c r="M430" s="1829"/>
      <c r="N430" s="1830"/>
    </row>
    <row r="431" spans="1:14" ht="18" customHeight="1" thickBot="1" x14ac:dyDescent="0.3">
      <c r="A431" s="1843"/>
      <c r="B431" s="1831" t="s">
        <v>120</v>
      </c>
      <c r="C431" s="1832"/>
      <c r="D431" s="1832"/>
      <c r="E431" s="1832"/>
      <c r="F431" s="1832"/>
      <c r="G431" s="1832"/>
      <c r="H431" s="1832"/>
      <c r="I431" s="1832"/>
      <c r="J431" s="1832"/>
      <c r="K431" s="1832"/>
      <c r="L431" s="1832"/>
      <c r="M431" s="1832"/>
      <c r="N431" s="1833"/>
    </row>
    <row r="432" spans="1:14" ht="45" customHeight="1" thickBot="1" x14ac:dyDescent="0.3">
      <c r="A432" s="168"/>
      <c r="B432" s="169"/>
      <c r="C432" s="169"/>
      <c r="D432" s="170"/>
      <c r="E432" s="171"/>
      <c r="F432" s="172"/>
      <c r="G432" s="173"/>
      <c r="H432" s="173"/>
      <c r="I432" s="173"/>
      <c r="J432" s="173"/>
      <c r="K432" s="174"/>
      <c r="L432" s="174"/>
      <c r="M432" s="174"/>
      <c r="N432" s="174"/>
    </row>
    <row r="433" spans="1:14" ht="18" customHeight="1" x14ac:dyDescent="0.25">
      <c r="A433" s="1835" t="s">
        <v>109</v>
      </c>
      <c r="B433" s="1837" t="s">
        <v>569</v>
      </c>
      <c r="C433" s="1838"/>
      <c r="D433" s="1838"/>
      <c r="E433" s="1838"/>
      <c r="F433" s="1838"/>
      <c r="G433" s="1838"/>
      <c r="H433" s="1838"/>
      <c r="I433" s="1838"/>
      <c r="J433" s="1838"/>
      <c r="K433" s="1838"/>
      <c r="L433" s="1838"/>
      <c r="M433" s="1838"/>
      <c r="N433" s="1841">
        <v>8</v>
      </c>
    </row>
    <row r="434" spans="1:14" ht="18" customHeight="1" x14ac:dyDescent="0.25">
      <c r="A434" s="1836"/>
      <c r="B434" s="1839"/>
      <c r="C434" s="1840"/>
      <c r="D434" s="1840"/>
      <c r="E434" s="1840"/>
      <c r="F434" s="1840"/>
      <c r="G434" s="1840"/>
      <c r="H434" s="1840"/>
      <c r="I434" s="1840"/>
      <c r="J434" s="1840"/>
      <c r="K434" s="1840"/>
      <c r="L434" s="1840"/>
      <c r="M434" s="1840"/>
      <c r="N434" s="1842"/>
    </row>
    <row r="435" spans="1:14" ht="18" customHeight="1" x14ac:dyDescent="0.25">
      <c r="A435" s="1836"/>
      <c r="B435" s="1839"/>
      <c r="C435" s="1840"/>
      <c r="D435" s="1840"/>
      <c r="E435" s="1840"/>
      <c r="F435" s="1840"/>
      <c r="G435" s="1840"/>
      <c r="H435" s="1840"/>
      <c r="I435" s="1840"/>
      <c r="J435" s="1840"/>
      <c r="K435" s="1840"/>
      <c r="L435" s="1840"/>
      <c r="M435" s="1840"/>
      <c r="N435" s="1842"/>
    </row>
    <row r="436" spans="1:14" ht="18" customHeight="1" x14ac:dyDescent="0.25">
      <c r="A436" s="79"/>
      <c r="B436" s="2646" t="s">
        <v>135</v>
      </c>
      <c r="C436" s="1851"/>
      <c r="D436" s="1852" t="s">
        <v>555</v>
      </c>
      <c r="E436" s="1852"/>
      <c r="F436" s="1852"/>
      <c r="G436" s="1852"/>
      <c r="H436" s="1852"/>
      <c r="I436" s="1852"/>
      <c r="J436" s="1852"/>
      <c r="K436" s="1852"/>
      <c r="L436" s="1852"/>
      <c r="M436" s="1852"/>
      <c r="N436" s="2647"/>
    </row>
    <row r="437" spans="1:14" ht="18" customHeight="1" x14ac:dyDescent="0.25">
      <c r="A437" s="79"/>
      <c r="B437" s="2646"/>
      <c r="C437" s="1851"/>
      <c r="D437" s="1852"/>
      <c r="E437" s="1852"/>
      <c r="F437" s="1852"/>
      <c r="G437" s="1852"/>
      <c r="H437" s="1852"/>
      <c r="I437" s="1852"/>
      <c r="J437" s="1852"/>
      <c r="K437" s="1852"/>
      <c r="L437" s="1852"/>
      <c r="M437" s="1852"/>
      <c r="N437" s="2647"/>
    </row>
    <row r="438" spans="1:14" ht="18" customHeight="1" x14ac:dyDescent="0.25">
      <c r="A438" s="1843"/>
      <c r="B438" s="2611" t="s">
        <v>574</v>
      </c>
      <c r="C438" s="2612"/>
      <c r="D438" s="2612"/>
      <c r="E438" s="2612"/>
      <c r="F438" s="2612"/>
      <c r="G438" s="2612"/>
      <c r="H438" s="2612"/>
      <c r="I438" s="2612"/>
      <c r="J438" s="2612"/>
      <c r="K438" s="2612"/>
      <c r="L438" s="2612"/>
      <c r="M438" s="2612"/>
      <c r="N438" s="2613"/>
    </row>
    <row r="439" spans="1:14" ht="18" customHeight="1" x14ac:dyDescent="0.25">
      <c r="A439" s="1843"/>
      <c r="B439" s="2611"/>
      <c r="C439" s="2612"/>
      <c r="D439" s="2612"/>
      <c r="E439" s="2612"/>
      <c r="F439" s="2612"/>
      <c r="G439" s="2612"/>
      <c r="H439" s="2612"/>
      <c r="I439" s="2612"/>
      <c r="J439" s="2612"/>
      <c r="K439" s="2612"/>
      <c r="L439" s="2612"/>
      <c r="M439" s="2612"/>
      <c r="N439" s="2613"/>
    </row>
    <row r="440" spans="1:14" ht="18" customHeight="1" x14ac:dyDescent="0.25">
      <c r="A440" s="1843"/>
      <c r="B440" s="1844"/>
      <c r="C440" s="1845"/>
      <c r="D440" s="1845"/>
      <c r="E440" s="1845"/>
      <c r="F440" s="1845"/>
      <c r="G440" s="1845"/>
      <c r="H440" s="1845"/>
      <c r="I440" s="1845"/>
      <c r="J440" s="1845"/>
      <c r="K440" s="1845"/>
      <c r="L440" s="1845"/>
      <c r="M440" s="1845"/>
      <c r="N440" s="1846"/>
    </row>
    <row r="441" spans="1:14" ht="18" customHeight="1" x14ac:dyDescent="0.25">
      <c r="A441" s="1843"/>
      <c r="B441" s="789" t="s">
        <v>32</v>
      </c>
      <c r="C441" s="941"/>
      <c r="D441" s="801" t="s">
        <v>575</v>
      </c>
      <c r="E441" s="942"/>
      <c r="F441" s="928" t="s">
        <v>576</v>
      </c>
      <c r="G441" s="129">
        <v>1</v>
      </c>
      <c r="H441" s="947" t="s">
        <v>264</v>
      </c>
      <c r="I441" s="948" t="str">
        <f>B433</f>
        <v>POUDRE À CRACKERS</v>
      </c>
      <c r="J441" s="25"/>
      <c r="K441" s="25"/>
      <c r="L441" s="941"/>
      <c r="M441" s="2614" t="s">
        <v>21</v>
      </c>
      <c r="N441" s="2615"/>
    </row>
    <row r="442" spans="1:14" ht="18" customHeight="1" x14ac:dyDescent="0.25">
      <c r="A442" s="1843"/>
      <c r="B442" s="790" t="s">
        <v>19</v>
      </c>
      <c r="C442" s="941"/>
      <c r="D442" s="928" t="s">
        <v>578</v>
      </c>
      <c r="E442" s="943" t="str">
        <f>C443</f>
        <v>Coussin</v>
      </c>
      <c r="F442" s="928" t="s">
        <v>579</v>
      </c>
      <c r="G442" s="946">
        <f>(M443/L443)*G441</f>
        <v>3.2679738562091498</v>
      </c>
      <c r="H442" s="941"/>
      <c r="I442" s="941"/>
      <c r="J442" s="941"/>
      <c r="K442" s="941"/>
      <c r="L442" s="941"/>
      <c r="M442" s="2616" t="s">
        <v>580</v>
      </c>
      <c r="N442" s="2617"/>
    </row>
    <row r="443" spans="1:14" ht="18" customHeight="1" x14ac:dyDescent="0.25">
      <c r="A443" s="1843"/>
      <c r="B443" s="2618">
        <v>1</v>
      </c>
      <c r="C443" s="2619" t="s">
        <v>581</v>
      </c>
      <c r="D443" s="910"/>
      <c r="E443" s="910"/>
      <c r="F443" s="944" t="s">
        <v>582</v>
      </c>
      <c r="G443" s="945">
        <f>B443</f>
        <v>1</v>
      </c>
      <c r="H443" s="944" t="str">
        <f>C443</f>
        <v>Coussin</v>
      </c>
      <c r="I443" s="956">
        <f>L443/M443</f>
        <v>0.30600000000000005</v>
      </c>
      <c r="J443" s="25"/>
      <c r="K443" s="2620" t="s">
        <v>583</v>
      </c>
      <c r="L443" s="2621">
        <f>N457</f>
        <v>0.30600000000000005</v>
      </c>
      <c r="M443" s="2622">
        <v>1</v>
      </c>
      <c r="N443" s="2623"/>
    </row>
    <row r="444" spans="1:14" ht="18" customHeight="1" x14ac:dyDescent="0.25">
      <c r="A444" s="1843"/>
      <c r="B444" s="2618"/>
      <c r="C444" s="2619"/>
      <c r="D444" s="910"/>
      <c r="E444" s="910"/>
      <c r="F444" s="910"/>
      <c r="H444" s="956"/>
      <c r="I444" s="910"/>
      <c r="J444" s="25"/>
      <c r="K444" s="2620"/>
      <c r="L444" s="2621"/>
      <c r="M444" s="2622"/>
      <c r="N444" s="2623"/>
    </row>
    <row r="445" spans="1:14" ht="18" customHeight="1" x14ac:dyDescent="0.25">
      <c r="A445" s="1843"/>
      <c r="B445" s="1844"/>
      <c r="C445" s="1845"/>
      <c r="D445" s="1845"/>
      <c r="E445" s="1845"/>
      <c r="F445" s="1845"/>
      <c r="G445" s="1845"/>
      <c r="H445" s="1845"/>
      <c r="I445" s="1845"/>
      <c r="J445" s="1845"/>
      <c r="K445" s="1845"/>
      <c r="L445" s="1845"/>
      <c r="M445" s="1845"/>
      <c r="N445" s="1846"/>
    </row>
    <row r="446" spans="1:14" ht="18" customHeight="1" x14ac:dyDescent="0.25">
      <c r="A446" s="1843"/>
      <c r="B446" s="2624" t="s">
        <v>34</v>
      </c>
      <c r="C446" s="2625"/>
      <c r="D446" s="2625"/>
      <c r="E446" s="2626" t="s">
        <v>544</v>
      </c>
      <c r="F446" s="2626"/>
      <c r="G446" s="2626"/>
      <c r="H446" s="2626"/>
      <c r="I446" s="2626"/>
      <c r="J446" s="2626"/>
      <c r="K446" s="2626"/>
      <c r="L446" s="791"/>
      <c r="M446" s="792"/>
      <c r="N446" s="793"/>
    </row>
    <row r="447" spans="1:14" ht="18" customHeight="1" x14ac:dyDescent="0.25">
      <c r="A447" s="1843"/>
      <c r="B447" s="2627" t="s">
        <v>144</v>
      </c>
      <c r="C447" s="1853" t="s">
        <v>171</v>
      </c>
      <c r="D447" s="1853" t="s">
        <v>202</v>
      </c>
      <c r="E447" s="2626"/>
      <c r="F447" s="2626"/>
      <c r="G447" s="2626"/>
      <c r="H447" s="2626"/>
      <c r="I447" s="2626"/>
      <c r="J447" s="2626"/>
      <c r="K447" s="2626"/>
      <c r="L447" s="791"/>
      <c r="M447" s="791"/>
      <c r="N447" s="794"/>
    </row>
    <row r="448" spans="1:14" ht="18" customHeight="1" x14ac:dyDescent="0.25">
      <c r="A448" s="1843"/>
      <c r="B448" s="2627"/>
      <c r="C448" s="1853"/>
      <c r="D448" s="1853"/>
      <c r="E448" s="795" t="s">
        <v>31</v>
      </c>
      <c r="F448" s="796"/>
      <c r="G448" s="796"/>
      <c r="H448" s="797"/>
      <c r="I448" s="798"/>
      <c r="J448" s="799"/>
      <c r="K448" s="799"/>
      <c r="L448" s="800"/>
      <c r="M448" s="800"/>
      <c r="N448" s="911"/>
    </row>
    <row r="449" spans="1:14" ht="18" customHeight="1" x14ac:dyDescent="0.25">
      <c r="A449" s="1843"/>
      <c r="B449" s="2627"/>
      <c r="C449" s="1853"/>
      <c r="D449" s="2648"/>
      <c r="E449" s="73" t="str">
        <f>SUBSTITUTE(ADDRESS(1,COLUMN(),4),"1","")</f>
        <v>E</v>
      </c>
      <c r="F449" s="81"/>
      <c r="G449" s="82"/>
      <c r="H449" s="84"/>
      <c r="I449" s="84"/>
      <c r="J449" s="84"/>
      <c r="K449" s="84"/>
      <c r="L449" s="138"/>
      <c r="M449" s="138"/>
      <c r="N449" s="139"/>
    </row>
    <row r="450" spans="1:14" ht="18" customHeight="1" x14ac:dyDescent="0.25">
      <c r="A450" s="1843"/>
      <c r="B450" s="141"/>
      <c r="C450" s="142"/>
      <c r="D450" s="143"/>
      <c r="E450" s="953"/>
      <c r="F450" s="938"/>
      <c r="G450" s="938"/>
      <c r="H450" s="938"/>
      <c r="I450" s="938"/>
      <c r="J450" s="939">
        <f t="shared" ref="J450:J455" si="9">E450</f>
        <v>0</v>
      </c>
      <c r="K450" s="952">
        <f t="shared" ref="K450:K455" si="10">IF(ISBLANK(B450),D450,(D450*B450))</f>
        <v>0</v>
      </c>
      <c r="L450" s="949">
        <f>IF(ISTEXT(B450),B450,IF(ISBLANK(B450),0,(B450/B443)*M443))</f>
        <v>0</v>
      </c>
      <c r="M450" s="950">
        <f t="shared" ref="M450:M455" si="11">C450</f>
        <v>0</v>
      </c>
      <c r="N450" s="951">
        <f>(K450/B443)*M443</f>
        <v>0</v>
      </c>
    </row>
    <row r="451" spans="1:14" ht="18" customHeight="1" x14ac:dyDescent="0.25">
      <c r="A451" s="1843"/>
      <c r="B451" s="150"/>
      <c r="C451" s="151"/>
      <c r="D451" s="21">
        <v>0.2</v>
      </c>
      <c r="E451" s="954" t="s">
        <v>646</v>
      </c>
      <c r="F451" s="940"/>
      <c r="G451" s="940"/>
      <c r="H451" s="940"/>
      <c r="I451" s="940"/>
      <c r="J451" s="939" t="str">
        <f t="shared" si="9"/>
        <v>Feuillantine</v>
      </c>
      <c r="K451" s="952">
        <f t="shared" si="10"/>
        <v>0.2</v>
      </c>
      <c r="L451" s="949">
        <f>IF(ISTEXT(B451),B451,IF(ISBLANK(B451),0,(B451/B443)*M443))</f>
        <v>0</v>
      </c>
      <c r="M451" s="950">
        <f t="shared" si="11"/>
        <v>0</v>
      </c>
      <c r="N451" s="951">
        <f>(K451/B443)*M443</f>
        <v>0.2</v>
      </c>
    </row>
    <row r="452" spans="1:14" ht="18" customHeight="1" x14ac:dyDescent="0.25">
      <c r="A452" s="1843"/>
      <c r="B452" s="150"/>
      <c r="C452" s="151"/>
      <c r="D452" s="21">
        <v>6.0000000000000001E-3</v>
      </c>
      <c r="E452" s="954" t="s">
        <v>647</v>
      </c>
      <c r="F452" s="940"/>
      <c r="G452" s="940"/>
      <c r="H452" s="940"/>
      <c r="I452" s="940"/>
      <c r="J452" s="939" t="str">
        <f t="shared" si="9"/>
        <v>Scintillant vert</v>
      </c>
      <c r="K452" s="952">
        <f t="shared" si="10"/>
        <v>6.0000000000000001E-3</v>
      </c>
      <c r="L452" s="949">
        <f>IF(ISTEXT(B452),B452,IF(ISBLANK(B452),0,(B452/B443)*M443))</f>
        <v>0</v>
      </c>
      <c r="M452" s="950">
        <f t="shared" si="11"/>
        <v>0</v>
      </c>
      <c r="N452" s="951">
        <f>(K452/B443)*M443</f>
        <v>6.0000000000000001E-3</v>
      </c>
    </row>
    <row r="453" spans="1:14" ht="18" customHeight="1" x14ac:dyDescent="0.25">
      <c r="A453" s="1843"/>
      <c r="B453" s="150"/>
      <c r="C453" s="151"/>
      <c r="D453" s="21">
        <v>0.1</v>
      </c>
      <c r="E453" s="954" t="s">
        <v>236</v>
      </c>
      <c r="F453" s="940"/>
      <c r="G453" s="940"/>
      <c r="H453" s="940"/>
      <c r="I453" s="940"/>
      <c r="J453" s="939" t="str">
        <f t="shared" si="9"/>
        <v>Chocolat blanc</v>
      </c>
      <c r="K453" s="952">
        <f t="shared" si="10"/>
        <v>0.1</v>
      </c>
      <c r="L453" s="949">
        <f>IF(ISTEXT(B453),B453,IF(ISBLANK(B453),0,(B453/B443)*M443))</f>
        <v>0</v>
      </c>
      <c r="M453" s="950">
        <f t="shared" si="11"/>
        <v>0</v>
      </c>
      <c r="N453" s="951">
        <f>(K453/B443)*M443</f>
        <v>0.1</v>
      </c>
    </row>
    <row r="454" spans="1:14" ht="18" customHeight="1" x14ac:dyDescent="0.25">
      <c r="A454" s="1843"/>
      <c r="B454" s="150"/>
      <c r="C454" s="151"/>
      <c r="D454" s="21"/>
      <c r="E454" s="954"/>
      <c r="F454" s="940"/>
      <c r="G454" s="940"/>
      <c r="H454" s="940"/>
      <c r="I454" s="940"/>
      <c r="J454" s="939">
        <f t="shared" si="9"/>
        <v>0</v>
      </c>
      <c r="K454" s="952">
        <f t="shared" si="10"/>
        <v>0</v>
      </c>
      <c r="L454" s="949">
        <f>IF(ISTEXT(B454),B454,IF(ISBLANK(B454),0,(B454/B443)*M443))</f>
        <v>0</v>
      </c>
      <c r="M454" s="950">
        <f t="shared" si="11"/>
        <v>0</v>
      </c>
      <c r="N454" s="951">
        <f>(K454/B443)*M443</f>
        <v>0</v>
      </c>
    </row>
    <row r="455" spans="1:14" ht="18" customHeight="1" x14ac:dyDescent="0.25">
      <c r="A455" s="1843"/>
      <c r="B455" s="152"/>
      <c r="C455" s="153"/>
      <c r="D455" s="154"/>
      <c r="E455" s="954"/>
      <c r="F455" s="940"/>
      <c r="G455" s="940"/>
      <c r="H455" s="940"/>
      <c r="I455" s="940"/>
      <c r="J455" s="939">
        <f t="shared" si="9"/>
        <v>0</v>
      </c>
      <c r="K455" s="952">
        <f t="shared" si="10"/>
        <v>0</v>
      </c>
      <c r="L455" s="949">
        <f>IF(ISTEXT(B455),B455,IF(ISBLANK(B455),0,(B455/B443)*M443))</f>
        <v>0</v>
      </c>
      <c r="M455" s="950">
        <f t="shared" si="11"/>
        <v>0</v>
      </c>
      <c r="N455" s="951">
        <f>(K455/B443)*M443</f>
        <v>0</v>
      </c>
    </row>
    <row r="456" spans="1:14" ht="18" customHeight="1" x14ac:dyDescent="0.25">
      <c r="A456" s="1843"/>
      <c r="B456" s="2628"/>
      <c r="C456" s="2629"/>
      <c r="D456" s="2629"/>
      <c r="E456" s="2629"/>
      <c r="F456" s="2629"/>
      <c r="G456" s="2629"/>
      <c r="H456" s="2629"/>
      <c r="I456" s="2629"/>
      <c r="J456" s="2629"/>
      <c r="K456" s="2629"/>
      <c r="L456" s="2629"/>
      <c r="M456" s="2629"/>
      <c r="N456" s="2630"/>
    </row>
    <row r="457" spans="1:14" ht="18" customHeight="1" x14ac:dyDescent="0.3">
      <c r="A457" s="1843"/>
      <c r="B457" s="155"/>
      <c r="C457" s="156"/>
      <c r="D457" s="83">
        <f>SUM(D449:D456)</f>
        <v>0.30600000000000005</v>
      </c>
      <c r="E457" s="83"/>
      <c r="F457" s="157"/>
      <c r="G457" s="157"/>
      <c r="H457" s="157"/>
      <c r="I457" s="157"/>
      <c r="J457" s="158"/>
      <c r="K457" s="158"/>
      <c r="L457" s="159"/>
      <c r="M457" s="159"/>
      <c r="N457" s="32">
        <f>SUM(N449:N456)</f>
        <v>0.30600000000000005</v>
      </c>
    </row>
    <row r="458" spans="1:14" ht="18" customHeight="1" x14ac:dyDescent="0.25">
      <c r="A458" s="1843"/>
      <c r="B458" s="2631" t="s">
        <v>589</v>
      </c>
      <c r="C458" s="2632"/>
      <c r="D458" s="2632"/>
      <c r="E458" s="2632"/>
      <c r="F458" s="2632"/>
      <c r="G458" s="2632"/>
      <c r="H458" s="2632"/>
      <c r="I458" s="2632"/>
      <c r="J458" s="2632"/>
      <c r="K458" s="2632"/>
      <c r="L458" s="2632"/>
      <c r="M458" s="2632"/>
      <c r="N458" s="2633"/>
    </row>
    <row r="459" spans="1:14" ht="18" customHeight="1" x14ac:dyDescent="0.25">
      <c r="A459" s="1843"/>
      <c r="B459" s="55"/>
      <c r="C459" s="56" t="s">
        <v>154</v>
      </c>
      <c r="D459" s="57"/>
      <c r="E459" s="57"/>
      <c r="F459" s="57"/>
      <c r="G459" s="1834" t="s">
        <v>112</v>
      </c>
      <c r="H459" s="1834"/>
      <c r="I459" s="1834"/>
      <c r="J459" s="1834"/>
      <c r="K459" s="1834"/>
      <c r="L459" s="1834"/>
      <c r="M459" s="1834"/>
      <c r="N459" s="1847"/>
    </row>
    <row r="460" spans="1:14" ht="18" customHeight="1" x14ac:dyDescent="0.25">
      <c r="A460" s="1843"/>
      <c r="B460" s="58"/>
      <c r="C460" s="924" t="s">
        <v>173</v>
      </c>
      <c r="D460" s="60" t="s">
        <v>209</v>
      </c>
      <c r="E460" s="87"/>
      <c r="F460" s="87"/>
      <c r="G460" s="1834"/>
      <c r="H460" s="1834"/>
      <c r="I460" s="1834"/>
      <c r="J460" s="1834"/>
      <c r="K460" s="1834"/>
      <c r="L460" s="1834"/>
      <c r="M460" s="1834"/>
      <c r="N460" s="1847"/>
    </row>
    <row r="461" spans="1:14" ht="18" customHeight="1" x14ac:dyDescent="0.25">
      <c r="A461" s="1843"/>
      <c r="B461" s="58"/>
      <c r="C461" s="61" t="s">
        <v>156</v>
      </c>
      <c r="D461" s="56" t="s">
        <v>157</v>
      </c>
      <c r="E461" s="87"/>
      <c r="F461" s="87"/>
      <c r="G461" s="56"/>
      <c r="H461" s="62"/>
      <c r="I461" s="62"/>
      <c r="J461" s="62"/>
      <c r="K461" s="62"/>
      <c r="L461" s="62"/>
      <c r="M461" s="62"/>
      <c r="N461" s="63"/>
    </row>
    <row r="462" spans="1:14" ht="18" customHeight="1" x14ac:dyDescent="0.25">
      <c r="A462" s="1843"/>
      <c r="B462" s="26"/>
      <c r="C462" s="933"/>
      <c r="D462" s="65"/>
      <c r="E462" s="66"/>
      <c r="F462" s="66"/>
      <c r="G462" s="67"/>
      <c r="H462" s="68"/>
      <c r="I462" s="68"/>
      <c r="J462" s="68"/>
      <c r="K462" s="164" t="s">
        <v>158</v>
      </c>
      <c r="L462" s="68"/>
      <c r="M462" s="68"/>
      <c r="N462" s="69"/>
    </row>
    <row r="463" spans="1:14" ht="18" customHeight="1" x14ac:dyDescent="0.25">
      <c r="A463" s="1843"/>
      <c r="B463" s="43">
        <v>1</v>
      </c>
      <c r="C463" s="921" t="s">
        <v>648</v>
      </c>
      <c r="D463" s="70"/>
      <c r="E463" s="70"/>
      <c r="F463" s="70"/>
      <c r="G463" s="70"/>
      <c r="H463" s="70"/>
      <c r="I463" s="70"/>
      <c r="J463" s="70"/>
      <c r="K463" s="164" t="s">
        <v>159</v>
      </c>
      <c r="L463" s="70"/>
      <c r="M463" s="70"/>
      <c r="N463" s="71"/>
    </row>
    <row r="464" spans="1:14" ht="18" customHeight="1" x14ac:dyDescent="0.25">
      <c r="A464" s="1843"/>
      <c r="B464" s="2653">
        <v>2</v>
      </c>
      <c r="C464" s="922" t="s">
        <v>649</v>
      </c>
      <c r="D464" s="70"/>
      <c r="E464" s="70"/>
      <c r="F464" s="70"/>
      <c r="G464" s="70"/>
      <c r="H464" s="70"/>
      <c r="I464" s="70"/>
      <c r="J464" s="70"/>
      <c r="K464" s="164" t="s">
        <v>161</v>
      </c>
      <c r="L464" s="70"/>
      <c r="M464" s="70"/>
      <c r="N464" s="71"/>
    </row>
    <row r="465" spans="1:14" ht="18" customHeight="1" x14ac:dyDescent="0.25">
      <c r="A465" s="1843"/>
      <c r="B465" s="2653"/>
      <c r="C465" s="921" t="s">
        <v>650</v>
      </c>
      <c r="D465" s="70"/>
      <c r="E465" s="70"/>
      <c r="F465" s="70"/>
      <c r="G465" s="70"/>
      <c r="H465" s="70"/>
      <c r="I465" s="70"/>
      <c r="J465" s="70"/>
      <c r="K465" s="70"/>
      <c r="L465" s="70"/>
      <c r="M465" s="70"/>
      <c r="N465" s="71"/>
    </row>
    <row r="466" spans="1:14" ht="18" customHeight="1" x14ac:dyDescent="0.25">
      <c r="A466" s="1843"/>
      <c r="B466" s="2653"/>
      <c r="C466" s="921" t="s">
        <v>651</v>
      </c>
      <c r="D466" s="70"/>
      <c r="E466" s="70"/>
      <c r="F466" s="70"/>
      <c r="G466" s="70"/>
      <c r="H466" s="70"/>
      <c r="I466" s="70"/>
      <c r="J466" s="70"/>
      <c r="K466" s="70"/>
      <c r="L466" s="70"/>
      <c r="M466" s="70"/>
      <c r="N466" s="71"/>
    </row>
    <row r="467" spans="1:14" ht="18" customHeight="1" x14ac:dyDescent="0.25">
      <c r="A467" s="1843"/>
      <c r="B467" s="43">
        <v>3</v>
      </c>
      <c r="C467" s="921" t="s">
        <v>652</v>
      </c>
      <c r="D467" s="70"/>
      <c r="E467" s="70"/>
      <c r="F467" s="70"/>
      <c r="G467" s="70"/>
      <c r="H467" s="70"/>
      <c r="I467" s="70"/>
      <c r="J467" s="70"/>
      <c r="K467" s="70"/>
      <c r="L467" s="70"/>
      <c r="M467" s="70"/>
      <c r="N467" s="71"/>
    </row>
    <row r="468" spans="1:14" ht="18" customHeight="1" x14ac:dyDescent="0.25">
      <c r="A468" s="1843"/>
      <c r="B468" s="43">
        <v>4</v>
      </c>
      <c r="C468" s="921" t="s">
        <v>653</v>
      </c>
      <c r="D468" s="70"/>
      <c r="E468" s="70"/>
      <c r="F468" s="70"/>
      <c r="G468" s="70"/>
      <c r="H468" s="70"/>
      <c r="I468" s="70"/>
      <c r="J468" s="70"/>
      <c r="K468" s="70"/>
      <c r="L468" s="70"/>
      <c r="M468" s="70"/>
      <c r="N468" s="71"/>
    </row>
    <row r="469" spans="1:14" ht="18" customHeight="1" x14ac:dyDescent="0.25">
      <c r="A469" s="1843"/>
      <c r="B469" s="43">
        <v>5</v>
      </c>
      <c r="C469" s="921" t="s">
        <v>654</v>
      </c>
      <c r="D469" s="70"/>
      <c r="E469" s="70"/>
      <c r="F469" s="70"/>
      <c r="G469" s="70"/>
      <c r="H469" s="70"/>
      <c r="I469" s="70"/>
      <c r="J469" s="70"/>
      <c r="K469" s="70"/>
      <c r="L469" s="70"/>
      <c r="M469" s="70"/>
      <c r="N469" s="71"/>
    </row>
    <row r="470" spans="1:14" ht="18" customHeight="1" x14ac:dyDescent="0.25">
      <c r="A470" s="1843"/>
      <c r="B470" s="43"/>
      <c r="C470" s="921"/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1"/>
    </row>
    <row r="471" spans="1:14" ht="18" customHeight="1" x14ac:dyDescent="0.25">
      <c r="A471" s="1843"/>
      <c r="B471" s="43"/>
      <c r="C471" s="921"/>
      <c r="D471" s="70"/>
      <c r="E471" s="70"/>
      <c r="F471" s="70"/>
      <c r="G471" s="70"/>
      <c r="H471" s="70"/>
      <c r="I471" s="70"/>
      <c r="J471" s="70"/>
      <c r="K471" s="70"/>
      <c r="L471" s="70"/>
      <c r="M471" s="70"/>
      <c r="N471" s="71"/>
    </row>
    <row r="472" spans="1:14" ht="18" customHeight="1" x14ac:dyDescent="0.25">
      <c r="A472" s="1843"/>
      <c r="B472" s="43"/>
      <c r="C472" s="921"/>
      <c r="D472" s="70"/>
      <c r="E472" s="70"/>
      <c r="F472" s="70"/>
      <c r="G472" s="70"/>
      <c r="H472" s="70"/>
      <c r="I472" s="70"/>
      <c r="J472" s="70"/>
      <c r="K472" s="70"/>
      <c r="L472" s="70"/>
      <c r="M472" s="70"/>
      <c r="N472" s="71"/>
    </row>
    <row r="473" spans="1:14" ht="18" customHeight="1" x14ac:dyDescent="0.25">
      <c r="A473" s="1843"/>
      <c r="B473" s="43"/>
      <c r="C473" s="921"/>
      <c r="D473" s="70"/>
      <c r="E473" s="70"/>
      <c r="F473" s="70"/>
      <c r="G473" s="70"/>
      <c r="H473" s="70"/>
      <c r="I473" s="70"/>
      <c r="J473" s="70"/>
      <c r="K473" s="70"/>
      <c r="L473" s="70"/>
      <c r="M473" s="70"/>
      <c r="N473" s="71"/>
    </row>
    <row r="474" spans="1:14" ht="18" customHeight="1" x14ac:dyDescent="0.25">
      <c r="A474" s="1843"/>
      <c r="B474" s="43"/>
      <c r="C474" s="921"/>
      <c r="D474" s="70"/>
      <c r="E474" s="70"/>
      <c r="F474" s="70"/>
      <c r="G474" s="70"/>
      <c r="H474" s="70"/>
      <c r="I474" s="70"/>
      <c r="J474" s="70"/>
      <c r="K474" s="70"/>
      <c r="L474" s="70"/>
      <c r="M474" s="70"/>
      <c r="N474" s="71"/>
    </row>
    <row r="475" spans="1:14" ht="18" customHeight="1" x14ac:dyDescent="0.25">
      <c r="A475" s="1843"/>
      <c r="B475" s="43"/>
      <c r="C475" s="921"/>
      <c r="D475" s="70"/>
      <c r="E475" s="70"/>
      <c r="F475" s="70"/>
      <c r="G475" s="70"/>
      <c r="H475" s="70"/>
      <c r="I475" s="70"/>
      <c r="J475" s="70"/>
      <c r="K475" s="70"/>
      <c r="L475" s="70"/>
      <c r="M475" s="70"/>
      <c r="N475" s="71"/>
    </row>
    <row r="476" spans="1:14" ht="18" customHeight="1" x14ac:dyDescent="0.25">
      <c r="A476" s="1843"/>
      <c r="B476" s="43"/>
      <c r="C476" s="921"/>
      <c r="D476" s="70"/>
      <c r="E476" s="70"/>
      <c r="F476" s="70"/>
      <c r="G476" s="70"/>
      <c r="H476" s="70"/>
      <c r="I476" s="70"/>
      <c r="J476" s="70"/>
      <c r="K476" s="70"/>
      <c r="L476" s="70"/>
      <c r="M476" s="70"/>
      <c r="N476" s="71"/>
    </row>
    <row r="477" spans="1:14" ht="18" customHeight="1" x14ac:dyDescent="0.25">
      <c r="A477" s="1843"/>
      <c r="B477" s="72"/>
      <c r="C477" s="923"/>
      <c r="D477" s="18"/>
      <c r="E477" s="18"/>
      <c r="F477" s="18"/>
      <c r="G477" s="18"/>
      <c r="H477" s="18"/>
      <c r="I477" s="22"/>
      <c r="J477" s="22"/>
      <c r="K477" s="22"/>
      <c r="L477" s="22"/>
      <c r="M477" s="22"/>
      <c r="N477" s="23"/>
    </row>
    <row r="478" spans="1:14" ht="18" customHeight="1" x14ac:dyDescent="0.25">
      <c r="A478" s="1843"/>
      <c r="B478" s="2634"/>
      <c r="C478" s="2635"/>
      <c r="D478" s="2635"/>
      <c r="E478" s="2635"/>
      <c r="F478" s="2635"/>
      <c r="G478" s="2635"/>
      <c r="H478" s="2635"/>
      <c r="I478" s="2635"/>
      <c r="J478" s="2635"/>
      <c r="K478" s="2635"/>
      <c r="L478" s="2635"/>
      <c r="M478" s="2635"/>
      <c r="N478" s="2636"/>
    </row>
    <row r="479" spans="1:14" ht="18" customHeight="1" x14ac:dyDescent="0.25">
      <c r="A479" s="1843"/>
      <c r="B479" s="80" t="s">
        <v>113</v>
      </c>
      <c r="C479" s="930" t="s">
        <v>130</v>
      </c>
      <c r="D479" s="2637" t="s">
        <v>601</v>
      </c>
      <c r="E479" s="2638"/>
      <c r="F479" s="2638"/>
      <c r="G479" s="2638"/>
      <c r="H479" s="2638"/>
      <c r="I479" s="2638"/>
      <c r="J479" s="2638"/>
      <c r="K479" s="2638"/>
      <c r="L479" s="2638"/>
      <c r="M479" s="2638"/>
      <c r="N479" s="2639"/>
    </row>
    <row r="480" spans="1:14" ht="18" customHeight="1" x14ac:dyDescent="0.25">
      <c r="A480" s="1843"/>
      <c r="B480" s="2640"/>
      <c r="C480" s="2641"/>
      <c r="D480" s="2641"/>
      <c r="E480" s="2641"/>
      <c r="F480" s="2641"/>
      <c r="G480" s="2641"/>
      <c r="H480" s="2641"/>
      <c r="I480" s="2641"/>
      <c r="J480" s="2641"/>
      <c r="K480" s="2641"/>
      <c r="L480" s="2641"/>
      <c r="M480" s="2641"/>
      <c r="N480" s="2642"/>
    </row>
    <row r="481" spans="1:14" ht="18" customHeight="1" x14ac:dyDescent="0.25">
      <c r="A481" s="1843"/>
      <c r="B481" s="2643" t="s">
        <v>276</v>
      </c>
      <c r="C481" s="2644"/>
      <c r="D481" s="2644"/>
      <c r="E481" s="2644"/>
      <c r="F481" s="2644"/>
      <c r="G481" s="2644"/>
      <c r="H481" s="2644"/>
      <c r="I481" s="2644"/>
      <c r="J481" s="2644"/>
      <c r="K481" s="2644"/>
      <c r="L481" s="2644"/>
      <c r="M481" s="2644"/>
      <c r="N481" s="2645"/>
    </row>
    <row r="482" spans="1:14" ht="18" customHeight="1" x14ac:dyDescent="0.25">
      <c r="A482" s="1843"/>
      <c r="B482" s="29" t="s">
        <v>19</v>
      </c>
      <c r="C482" s="925" t="s">
        <v>27</v>
      </c>
      <c r="D482" s="75"/>
      <c r="E482" s="75"/>
      <c r="F482" s="75"/>
      <c r="G482" s="75"/>
      <c r="H482" s="75"/>
      <c r="I482" s="76"/>
      <c r="J482" s="76"/>
      <c r="K482" s="76"/>
      <c r="L482" s="76"/>
      <c r="M482" s="76"/>
      <c r="N482" s="28"/>
    </row>
    <row r="483" spans="1:14" ht="18" customHeight="1" x14ac:dyDescent="0.25">
      <c r="A483" s="1843"/>
      <c r="B483" s="42"/>
      <c r="C483" s="926" t="s">
        <v>536</v>
      </c>
      <c r="D483" s="75"/>
      <c r="E483" s="75"/>
      <c r="F483" s="75"/>
      <c r="G483" s="75"/>
      <c r="H483" s="75"/>
      <c r="I483" s="76"/>
      <c r="J483" s="76"/>
      <c r="K483" s="76"/>
      <c r="L483" s="76"/>
      <c r="M483" s="76"/>
      <c r="N483" s="28"/>
    </row>
    <row r="484" spans="1:14" ht="18" customHeight="1" x14ac:dyDescent="0.25">
      <c r="A484" s="1843"/>
      <c r="B484" s="42" t="s">
        <v>21</v>
      </c>
      <c r="C484" s="927" t="s">
        <v>602</v>
      </c>
      <c r="D484" s="75"/>
      <c r="E484" s="75"/>
      <c r="F484" s="75"/>
      <c r="G484" s="75"/>
      <c r="H484" s="75"/>
      <c r="I484" s="76"/>
      <c r="J484" s="76"/>
      <c r="K484" s="76"/>
      <c r="L484" s="76"/>
      <c r="M484" s="76"/>
      <c r="N484" s="28"/>
    </row>
    <row r="485" spans="1:14" ht="18" customHeight="1" x14ac:dyDescent="0.25">
      <c r="A485" s="1843"/>
      <c r="B485" s="929"/>
      <c r="C485" s="801" t="s">
        <v>575</v>
      </c>
      <c r="D485" s="92" t="s">
        <v>603</v>
      </c>
      <c r="E485" s="75"/>
      <c r="F485" s="75"/>
      <c r="G485" s="75"/>
      <c r="H485" s="75"/>
      <c r="I485" s="76"/>
      <c r="J485" s="928" t="s">
        <v>579</v>
      </c>
      <c r="K485" s="167" t="s">
        <v>604</v>
      </c>
      <c r="L485" s="76"/>
      <c r="M485" s="76"/>
      <c r="N485" s="28"/>
    </row>
    <row r="486" spans="1:14" ht="18" customHeight="1" x14ac:dyDescent="0.25">
      <c r="A486" s="1843"/>
      <c r="B486" s="20" t="s">
        <v>115</v>
      </c>
      <c r="C486" s="1848" t="str">
        <f ca="1">CELL("nomfichier")</f>
        <v>C:\Users\Joël Leboucher\Desktop\UPRT a faire\EN CHANTIER\fait\AU POIDS\[ff-14.A-restauration-13.postits-au-poids.xlsx]Nota</v>
      </c>
      <c r="D486" s="1848"/>
      <c r="E486" s="1848"/>
      <c r="F486" s="1848"/>
      <c r="G486" s="1848"/>
      <c r="H486" s="1848"/>
      <c r="I486" s="1848"/>
      <c r="J486" s="1848"/>
      <c r="K486" s="1848"/>
      <c r="L486" s="1848"/>
      <c r="M486" s="1848"/>
      <c r="N486" s="1849"/>
    </row>
    <row r="487" spans="1:14" ht="18" customHeight="1" x14ac:dyDescent="0.25">
      <c r="A487" s="1843"/>
      <c r="B487" s="31" t="s">
        <v>117</v>
      </c>
      <c r="C487" s="1829" t="s">
        <v>605</v>
      </c>
      <c r="D487" s="1829"/>
      <c r="E487" s="1829"/>
      <c r="F487" s="1829"/>
      <c r="G487" s="1829"/>
      <c r="H487" s="1829"/>
      <c r="I487" s="1829"/>
      <c r="J487" s="1829"/>
      <c r="K487" s="1829"/>
      <c r="L487" s="1829"/>
      <c r="M487" s="1829"/>
      <c r="N487" s="1830"/>
    </row>
    <row r="488" spans="1:14" ht="18" customHeight="1" thickBot="1" x14ac:dyDescent="0.3">
      <c r="A488" s="1843"/>
      <c r="B488" s="1831" t="s">
        <v>120</v>
      </c>
      <c r="C488" s="1832"/>
      <c r="D488" s="1832"/>
      <c r="E488" s="1832"/>
      <c r="F488" s="1832"/>
      <c r="G488" s="1832"/>
      <c r="H488" s="1832"/>
      <c r="I488" s="1832"/>
      <c r="J488" s="1832"/>
      <c r="K488" s="1832"/>
      <c r="L488" s="1832"/>
      <c r="M488" s="1832"/>
      <c r="N488" s="1833"/>
    </row>
    <row r="489" spans="1:14" ht="45" customHeight="1" thickBot="1" x14ac:dyDescent="0.3">
      <c r="A489" s="168"/>
      <c r="B489" s="169"/>
      <c r="C489" s="169"/>
      <c r="D489" s="170"/>
      <c r="E489" s="171"/>
      <c r="F489" s="172"/>
      <c r="G489" s="173"/>
      <c r="H489" s="173"/>
      <c r="I489" s="173"/>
      <c r="J489" s="173"/>
      <c r="K489" s="174"/>
      <c r="L489" s="174"/>
      <c r="M489" s="174"/>
      <c r="N489" s="174"/>
    </row>
    <row r="490" spans="1:14" ht="18" customHeight="1" x14ac:dyDescent="0.25">
      <c r="A490" s="1835" t="s">
        <v>109</v>
      </c>
      <c r="B490" s="1837" t="s">
        <v>561</v>
      </c>
      <c r="C490" s="1838"/>
      <c r="D490" s="1838"/>
      <c r="E490" s="1838"/>
      <c r="F490" s="1838"/>
      <c r="G490" s="1838"/>
      <c r="H490" s="1838"/>
      <c r="I490" s="1838"/>
      <c r="J490" s="1838"/>
      <c r="K490" s="1838"/>
      <c r="L490" s="1838"/>
      <c r="M490" s="1838"/>
      <c r="N490" s="1841">
        <v>9</v>
      </c>
    </row>
    <row r="491" spans="1:14" ht="18" customHeight="1" x14ac:dyDescent="0.25">
      <c r="A491" s="1836"/>
      <c r="B491" s="1839"/>
      <c r="C491" s="1840"/>
      <c r="D491" s="1840"/>
      <c r="E491" s="1840"/>
      <c r="F491" s="1840"/>
      <c r="G491" s="1840"/>
      <c r="H491" s="1840"/>
      <c r="I491" s="1840"/>
      <c r="J491" s="1840"/>
      <c r="K491" s="1840"/>
      <c r="L491" s="1840"/>
      <c r="M491" s="1840"/>
      <c r="N491" s="1842"/>
    </row>
    <row r="492" spans="1:14" ht="18" customHeight="1" x14ac:dyDescent="0.25">
      <c r="A492" s="1836"/>
      <c r="B492" s="1839"/>
      <c r="C492" s="1840"/>
      <c r="D492" s="1840"/>
      <c r="E492" s="1840"/>
      <c r="F492" s="1840"/>
      <c r="G492" s="1840"/>
      <c r="H492" s="1840"/>
      <c r="I492" s="1840"/>
      <c r="J492" s="1840"/>
      <c r="K492" s="1840"/>
      <c r="L492" s="1840"/>
      <c r="M492" s="1840"/>
      <c r="N492" s="1842"/>
    </row>
    <row r="493" spans="1:14" ht="18" customHeight="1" x14ac:dyDescent="0.25">
      <c r="A493" s="79"/>
      <c r="B493" s="2646" t="s">
        <v>135</v>
      </c>
      <c r="C493" s="1851"/>
      <c r="D493" s="1852" t="s">
        <v>555</v>
      </c>
      <c r="E493" s="1852"/>
      <c r="F493" s="1852"/>
      <c r="G493" s="1852"/>
      <c r="H493" s="1852"/>
      <c r="I493" s="1852"/>
      <c r="J493" s="1852"/>
      <c r="K493" s="1852"/>
      <c r="L493" s="1852"/>
      <c r="M493" s="1852"/>
      <c r="N493" s="2647"/>
    </row>
    <row r="494" spans="1:14" ht="18" customHeight="1" x14ac:dyDescent="0.25">
      <c r="A494" s="79"/>
      <c r="B494" s="2646"/>
      <c r="C494" s="1851"/>
      <c r="D494" s="1852"/>
      <c r="E494" s="1852"/>
      <c r="F494" s="1852"/>
      <c r="G494" s="1852"/>
      <c r="H494" s="1852"/>
      <c r="I494" s="1852"/>
      <c r="J494" s="1852"/>
      <c r="K494" s="1852"/>
      <c r="L494" s="1852"/>
      <c r="M494" s="1852"/>
      <c r="N494" s="2647"/>
    </row>
    <row r="495" spans="1:14" ht="18" customHeight="1" x14ac:dyDescent="0.25">
      <c r="A495" s="1843"/>
      <c r="B495" s="2611" t="s">
        <v>574</v>
      </c>
      <c r="C495" s="2612"/>
      <c r="D495" s="2612"/>
      <c r="E495" s="2612"/>
      <c r="F495" s="2612"/>
      <c r="G495" s="2612"/>
      <c r="H495" s="2612"/>
      <c r="I495" s="2612"/>
      <c r="J495" s="2612"/>
      <c r="K495" s="2612"/>
      <c r="L495" s="2612"/>
      <c r="M495" s="2612"/>
      <c r="N495" s="2613"/>
    </row>
    <row r="496" spans="1:14" ht="18" customHeight="1" x14ac:dyDescent="0.25">
      <c r="A496" s="1843"/>
      <c r="B496" s="2611"/>
      <c r="C496" s="2612"/>
      <c r="D496" s="2612"/>
      <c r="E496" s="2612"/>
      <c r="F496" s="2612"/>
      <c r="G496" s="2612"/>
      <c r="H496" s="2612"/>
      <c r="I496" s="2612"/>
      <c r="J496" s="2612"/>
      <c r="K496" s="2612"/>
      <c r="L496" s="2612"/>
      <c r="M496" s="2612"/>
      <c r="N496" s="2613"/>
    </row>
    <row r="497" spans="1:14" ht="18" customHeight="1" x14ac:dyDescent="0.25">
      <c r="A497" s="1843"/>
      <c r="B497" s="1844"/>
      <c r="C497" s="1845"/>
      <c r="D497" s="1845"/>
      <c r="E497" s="1845"/>
      <c r="F497" s="1845"/>
      <c r="G497" s="1845"/>
      <c r="H497" s="1845"/>
      <c r="I497" s="1845"/>
      <c r="J497" s="1845"/>
      <c r="K497" s="1845"/>
      <c r="L497" s="1845"/>
      <c r="M497" s="1845"/>
      <c r="N497" s="1846"/>
    </row>
    <row r="498" spans="1:14" ht="18" customHeight="1" x14ac:dyDescent="0.25">
      <c r="A498" s="1843"/>
      <c r="B498" s="789" t="s">
        <v>32</v>
      </c>
      <c r="C498" s="941"/>
      <c r="D498" s="801" t="s">
        <v>575</v>
      </c>
      <c r="E498" s="942"/>
      <c r="F498" s="928" t="s">
        <v>576</v>
      </c>
      <c r="G498" s="129">
        <v>1</v>
      </c>
      <c r="H498" s="947" t="s">
        <v>264</v>
      </c>
      <c r="I498" s="948" t="str">
        <f>B490</f>
        <v>PRÉPARATION KAPPA</v>
      </c>
      <c r="J498" s="25"/>
      <c r="K498" s="25"/>
      <c r="L498" s="941"/>
      <c r="M498" s="2614" t="s">
        <v>21</v>
      </c>
      <c r="N498" s="2615"/>
    </row>
    <row r="499" spans="1:14" ht="18" customHeight="1" x14ac:dyDescent="0.25">
      <c r="A499" s="1843"/>
      <c r="B499" s="790" t="s">
        <v>19</v>
      </c>
      <c r="C499" s="941"/>
      <c r="D499" s="928" t="s">
        <v>578</v>
      </c>
      <c r="E499" s="943" t="str">
        <f>C500</f>
        <v>Coussin</v>
      </c>
      <c r="F499" s="928" t="s">
        <v>579</v>
      </c>
      <c r="G499" s="946">
        <f>(M500/L500)*G498</f>
        <v>3.1847133757961785</v>
      </c>
      <c r="H499" s="941"/>
      <c r="I499" s="941"/>
      <c r="J499" s="941"/>
      <c r="K499" s="941"/>
      <c r="L499" s="941"/>
      <c r="M499" s="2616" t="s">
        <v>580</v>
      </c>
      <c r="N499" s="2617"/>
    </row>
    <row r="500" spans="1:14" ht="18" customHeight="1" x14ac:dyDescent="0.25">
      <c r="A500" s="1843"/>
      <c r="B500" s="2618">
        <v>1</v>
      </c>
      <c r="C500" s="2619" t="s">
        <v>581</v>
      </c>
      <c r="D500" s="910"/>
      <c r="E500" s="910"/>
      <c r="F500" s="944" t="s">
        <v>582</v>
      </c>
      <c r="G500" s="945">
        <f>B500</f>
        <v>1</v>
      </c>
      <c r="H500" s="944" t="str">
        <f>C500</f>
        <v>Coussin</v>
      </c>
      <c r="I500" s="2652">
        <f>L500/M500</f>
        <v>0.314</v>
      </c>
      <c r="J500" s="2652"/>
      <c r="K500" s="2620" t="s">
        <v>583</v>
      </c>
      <c r="L500" s="2621">
        <f>N515</f>
        <v>1.256</v>
      </c>
      <c r="M500" s="2622">
        <v>4</v>
      </c>
      <c r="N500" s="2623"/>
    </row>
    <row r="501" spans="1:14" ht="18" customHeight="1" x14ac:dyDescent="0.25">
      <c r="A501" s="1843"/>
      <c r="B501" s="2618"/>
      <c r="C501" s="2619"/>
      <c r="D501" s="910"/>
      <c r="E501" s="910"/>
      <c r="F501" s="910"/>
      <c r="G501" s="25"/>
      <c r="H501" s="25"/>
      <c r="I501" s="910"/>
      <c r="K501" s="2620"/>
      <c r="L501" s="2621"/>
      <c r="M501" s="2622"/>
      <c r="N501" s="2623"/>
    </row>
    <row r="502" spans="1:14" ht="18" customHeight="1" x14ac:dyDescent="0.25">
      <c r="A502" s="1843"/>
      <c r="B502" s="1844"/>
      <c r="C502" s="1845"/>
      <c r="D502" s="1845"/>
      <c r="E502" s="1845"/>
      <c r="F502" s="1845"/>
      <c r="G502" s="1845"/>
      <c r="H502" s="1845"/>
      <c r="I502" s="1845"/>
      <c r="J502" s="1845"/>
      <c r="K502" s="1845"/>
      <c r="L502" s="1845"/>
      <c r="M502" s="1845"/>
      <c r="N502" s="1846"/>
    </row>
    <row r="503" spans="1:14" ht="18" customHeight="1" x14ac:dyDescent="0.25">
      <c r="A503" s="1843"/>
      <c r="B503" s="2624" t="s">
        <v>34</v>
      </c>
      <c r="C503" s="2625"/>
      <c r="D503" s="2625"/>
      <c r="E503" s="2626" t="s">
        <v>544</v>
      </c>
      <c r="F503" s="2626"/>
      <c r="G503" s="2626"/>
      <c r="H503" s="2626"/>
      <c r="I503" s="2626"/>
      <c r="J503" s="2626"/>
      <c r="K503" s="2626"/>
      <c r="L503" s="791"/>
      <c r="M503" s="792"/>
      <c r="N503" s="793"/>
    </row>
    <row r="504" spans="1:14" ht="18" customHeight="1" x14ac:dyDescent="0.25">
      <c r="A504" s="1843"/>
      <c r="B504" s="2627" t="s">
        <v>144</v>
      </c>
      <c r="C504" s="1853" t="s">
        <v>171</v>
      </c>
      <c r="D504" s="1853" t="s">
        <v>202</v>
      </c>
      <c r="E504" s="2626"/>
      <c r="F504" s="2626"/>
      <c r="G504" s="2626"/>
      <c r="H504" s="2626"/>
      <c r="I504" s="2626"/>
      <c r="J504" s="2626"/>
      <c r="K504" s="2626"/>
      <c r="L504" s="791"/>
      <c r="M504" s="791"/>
      <c r="N504" s="794"/>
    </row>
    <row r="505" spans="1:14" ht="18" customHeight="1" x14ac:dyDescent="0.25">
      <c r="A505" s="1843"/>
      <c r="B505" s="2627"/>
      <c r="C505" s="1853"/>
      <c r="D505" s="1853"/>
      <c r="E505" s="795" t="s">
        <v>31</v>
      </c>
      <c r="F505" s="796"/>
      <c r="G505" s="796"/>
      <c r="H505" s="797"/>
      <c r="I505" s="798"/>
      <c r="J505" s="799"/>
      <c r="K505" s="799"/>
      <c r="L505" s="800"/>
      <c r="M505" s="800"/>
      <c r="N505" s="911"/>
    </row>
    <row r="506" spans="1:14" ht="18" customHeight="1" x14ac:dyDescent="0.25">
      <c r="A506" s="1843"/>
      <c r="B506" s="2627"/>
      <c r="C506" s="1853"/>
      <c r="D506" s="2648"/>
      <c r="E506" s="73" t="str">
        <f>SUBSTITUTE(ADDRESS(1,COLUMN(),4),"1","")</f>
        <v>E</v>
      </c>
      <c r="F506" s="81"/>
      <c r="G506" s="82"/>
      <c r="H506" s="84"/>
      <c r="I506" s="84"/>
      <c r="J506" s="84"/>
      <c r="K506" s="84"/>
      <c r="L506" s="138"/>
      <c r="M506" s="138"/>
      <c r="N506" s="139"/>
    </row>
    <row r="507" spans="1:14" ht="18" customHeight="1" x14ac:dyDescent="0.25">
      <c r="A507" s="1843"/>
      <c r="B507" s="141"/>
      <c r="C507" s="142"/>
      <c r="D507" s="143"/>
      <c r="E507" s="953"/>
      <c r="F507" s="938"/>
      <c r="G507" s="938"/>
      <c r="H507" s="938"/>
      <c r="I507" s="938"/>
      <c r="J507" s="939">
        <f t="shared" ref="J507:J513" si="12">E507</f>
        <v>0</v>
      </c>
      <c r="K507" s="952">
        <f t="shared" ref="K507:K513" si="13">IF(ISBLANK(B507),D507,(D507*B507))</f>
        <v>0</v>
      </c>
      <c r="L507" s="949">
        <f>IF(ISTEXT(B507),B507,IF(ISBLANK(B507),0,(B507/B500)*M500))</f>
        <v>0</v>
      </c>
      <c r="M507" s="950">
        <f t="shared" ref="M507:M513" si="14">C507</f>
        <v>0</v>
      </c>
      <c r="N507" s="951">
        <f>(K507/B500)*M500</f>
        <v>0</v>
      </c>
    </row>
    <row r="508" spans="1:14" ht="18" customHeight="1" x14ac:dyDescent="0.25">
      <c r="A508" s="1843"/>
      <c r="B508" s="150"/>
      <c r="C508" s="151"/>
      <c r="D508" s="21">
        <v>0.25</v>
      </c>
      <c r="E508" s="954" t="s">
        <v>474</v>
      </c>
      <c r="F508" s="940"/>
      <c r="G508" s="940"/>
      <c r="H508" s="940"/>
      <c r="I508" s="940"/>
      <c r="J508" s="939" t="str">
        <f t="shared" si="12"/>
        <v>Jus de fraise</v>
      </c>
      <c r="K508" s="952">
        <f t="shared" si="13"/>
        <v>0.25</v>
      </c>
      <c r="L508" s="949">
        <f>IF(ISTEXT(B508),B508,IF(ISBLANK(B508),0,(B508/B500)*M500))</f>
        <v>0</v>
      </c>
      <c r="M508" s="950">
        <f t="shared" si="14"/>
        <v>0</v>
      </c>
      <c r="N508" s="951">
        <f>(K508/B500)*M500</f>
        <v>1</v>
      </c>
    </row>
    <row r="509" spans="1:14" ht="18" customHeight="1" x14ac:dyDescent="0.25">
      <c r="A509" s="1843"/>
      <c r="B509" s="150"/>
      <c r="C509" s="151"/>
      <c r="D509" s="21">
        <v>6.0000000000000001E-3</v>
      </c>
      <c r="E509" s="954" t="s">
        <v>655</v>
      </c>
      <c r="F509" s="940"/>
      <c r="G509" s="940"/>
      <c r="H509" s="940"/>
      <c r="I509" s="940"/>
      <c r="J509" s="939" t="str">
        <f t="shared" si="12"/>
        <v>Kappa</v>
      </c>
      <c r="K509" s="952">
        <f t="shared" si="13"/>
        <v>6.0000000000000001E-3</v>
      </c>
      <c r="L509" s="949">
        <f>IF(ISTEXT(B509),B509,IF(ISBLANK(B509),0,(B509/B500)*M500))</f>
        <v>0</v>
      </c>
      <c r="M509" s="950">
        <f t="shared" si="14"/>
        <v>0</v>
      </c>
      <c r="N509" s="951">
        <f>(K509/B500)*M500</f>
        <v>2.4E-2</v>
      </c>
    </row>
    <row r="510" spans="1:14" ht="18" customHeight="1" x14ac:dyDescent="0.25">
      <c r="A510" s="1843"/>
      <c r="B510" s="150"/>
      <c r="C510" s="151"/>
      <c r="D510" s="21">
        <v>0.05</v>
      </c>
      <c r="E510" s="954" t="s">
        <v>457</v>
      </c>
      <c r="F510" s="940"/>
      <c r="G510" s="940"/>
      <c r="H510" s="940"/>
      <c r="I510" s="940"/>
      <c r="J510" s="939" t="str">
        <f t="shared" si="12"/>
        <v>Eau</v>
      </c>
      <c r="K510" s="952">
        <f t="shared" si="13"/>
        <v>0.05</v>
      </c>
      <c r="L510" s="949">
        <f>IF(ISTEXT(B510),B510,IF(ISBLANK(B510),0,(B510/B500)*M500))</f>
        <v>0</v>
      </c>
      <c r="M510" s="950">
        <f t="shared" si="14"/>
        <v>0</v>
      </c>
      <c r="N510" s="951">
        <f>(K510/B500)*M500</f>
        <v>0.2</v>
      </c>
    </row>
    <row r="511" spans="1:14" ht="18" customHeight="1" x14ac:dyDescent="0.25">
      <c r="A511" s="1843"/>
      <c r="B511" s="150"/>
      <c r="C511" s="151"/>
      <c r="D511" s="21">
        <v>8.0000000000000002E-3</v>
      </c>
      <c r="E511" s="954" t="s">
        <v>656</v>
      </c>
      <c r="F511" s="940"/>
      <c r="G511" s="940"/>
      <c r="H511" s="940"/>
      <c r="I511" s="940"/>
      <c r="J511" s="939" t="str">
        <f t="shared" si="12"/>
        <v>Scintillant rouge</v>
      </c>
      <c r="K511" s="952">
        <f t="shared" si="13"/>
        <v>8.0000000000000002E-3</v>
      </c>
      <c r="L511" s="949">
        <f>IF(ISTEXT(B511),B511,IF(ISBLANK(B511),0,(B511/B500)*M500))</f>
        <v>0</v>
      </c>
      <c r="M511" s="950">
        <f t="shared" si="14"/>
        <v>0</v>
      </c>
      <c r="N511" s="951">
        <f>(K511/B500)*M500</f>
        <v>3.2000000000000001E-2</v>
      </c>
    </row>
    <row r="512" spans="1:14" ht="18" customHeight="1" x14ac:dyDescent="0.25">
      <c r="A512" s="1843"/>
      <c r="B512" s="150"/>
      <c r="C512" s="151"/>
      <c r="D512" s="21"/>
      <c r="E512" s="954"/>
      <c r="F512" s="940"/>
      <c r="G512" s="940"/>
      <c r="H512" s="940"/>
      <c r="I512" s="940"/>
      <c r="J512" s="939">
        <f t="shared" si="12"/>
        <v>0</v>
      </c>
      <c r="K512" s="952">
        <f t="shared" si="13"/>
        <v>0</v>
      </c>
      <c r="L512" s="949">
        <f>IF(ISTEXT(B512),B512,IF(ISBLANK(B512),0,(B512/B500)*M500))</f>
        <v>0</v>
      </c>
      <c r="M512" s="950">
        <f t="shared" si="14"/>
        <v>0</v>
      </c>
      <c r="N512" s="951">
        <f>(K512/B500)*M500</f>
        <v>0</v>
      </c>
    </row>
    <row r="513" spans="1:14" ht="18" customHeight="1" x14ac:dyDescent="0.25">
      <c r="A513" s="1843"/>
      <c r="B513" s="152"/>
      <c r="C513" s="153"/>
      <c r="D513" s="154"/>
      <c r="E513" s="954"/>
      <c r="F513" s="940"/>
      <c r="G513" s="940"/>
      <c r="H513" s="940"/>
      <c r="I513" s="940"/>
      <c r="J513" s="939">
        <f t="shared" si="12"/>
        <v>0</v>
      </c>
      <c r="K513" s="952">
        <f t="shared" si="13"/>
        <v>0</v>
      </c>
      <c r="L513" s="949">
        <f>IF(ISTEXT(B513),B513,IF(ISBLANK(B513),0,(B513/B500)*M500))</f>
        <v>0</v>
      </c>
      <c r="M513" s="950">
        <f t="shared" si="14"/>
        <v>0</v>
      </c>
      <c r="N513" s="951">
        <f>(K513/B500)*M500</f>
        <v>0</v>
      </c>
    </row>
    <row r="514" spans="1:14" ht="18" customHeight="1" x14ac:dyDescent="0.25">
      <c r="A514" s="1843"/>
      <c r="B514" s="2628"/>
      <c r="C514" s="2629"/>
      <c r="D514" s="2629"/>
      <c r="E514" s="2629"/>
      <c r="F514" s="2629"/>
      <c r="G514" s="2629"/>
      <c r="H514" s="2629"/>
      <c r="I514" s="2629"/>
      <c r="J514" s="2629"/>
      <c r="K514" s="2629"/>
      <c r="L514" s="2629"/>
      <c r="M514" s="2629"/>
      <c r="N514" s="2630"/>
    </row>
    <row r="515" spans="1:14" ht="18" customHeight="1" x14ac:dyDescent="0.3">
      <c r="A515" s="1843"/>
      <c r="B515" s="155"/>
      <c r="C515" s="156"/>
      <c r="D515" s="83">
        <f>SUM(D506:D514)</f>
        <v>0.314</v>
      </c>
      <c r="E515" s="83"/>
      <c r="F515" s="157"/>
      <c r="G515" s="157"/>
      <c r="H515" s="157"/>
      <c r="I515" s="157"/>
      <c r="J515" s="158"/>
      <c r="K515" s="158"/>
      <c r="L515" s="159"/>
      <c r="M515" s="159"/>
      <c r="N515" s="32">
        <f>SUM(N506:N514)</f>
        <v>1.256</v>
      </c>
    </row>
    <row r="516" spans="1:14" ht="18" customHeight="1" x14ac:dyDescent="0.25">
      <c r="A516" s="1843"/>
      <c r="B516" s="2631" t="s">
        <v>589</v>
      </c>
      <c r="C516" s="2632"/>
      <c r="D516" s="2632"/>
      <c r="E516" s="2632"/>
      <c r="F516" s="2632"/>
      <c r="G516" s="2632"/>
      <c r="H516" s="2632"/>
      <c r="I516" s="2632"/>
      <c r="J516" s="2632"/>
      <c r="K516" s="2632"/>
      <c r="L516" s="2632"/>
      <c r="M516" s="2632"/>
      <c r="N516" s="2633"/>
    </row>
    <row r="517" spans="1:14" ht="18" customHeight="1" x14ac:dyDescent="0.25">
      <c r="A517" s="1843"/>
      <c r="B517" s="55"/>
      <c r="C517" s="56" t="s">
        <v>154</v>
      </c>
      <c r="D517" s="57"/>
      <c r="E517" s="57"/>
      <c r="F517" s="57"/>
      <c r="G517" s="1834" t="s">
        <v>112</v>
      </c>
      <c r="H517" s="1834"/>
      <c r="I517" s="1834"/>
      <c r="J517" s="1834"/>
      <c r="K517" s="1834"/>
      <c r="L517" s="1834"/>
      <c r="M517" s="1834"/>
      <c r="N517" s="1847"/>
    </row>
    <row r="518" spans="1:14" ht="18" customHeight="1" x14ac:dyDescent="0.25">
      <c r="A518" s="1843"/>
      <c r="B518" s="58"/>
      <c r="C518" s="924" t="s">
        <v>173</v>
      </c>
      <c r="D518" s="60" t="s">
        <v>209</v>
      </c>
      <c r="E518" s="87"/>
      <c r="F518" s="87"/>
      <c r="G518" s="1834"/>
      <c r="H518" s="1834"/>
      <c r="I518" s="1834"/>
      <c r="J518" s="1834"/>
      <c r="K518" s="1834"/>
      <c r="L518" s="1834"/>
      <c r="M518" s="1834"/>
      <c r="N518" s="1847"/>
    </row>
    <row r="519" spans="1:14" ht="18" customHeight="1" x14ac:dyDescent="0.25">
      <c r="A519" s="1843"/>
      <c r="B519" s="58"/>
      <c r="C519" s="61" t="s">
        <v>156</v>
      </c>
      <c r="D519" s="56" t="s">
        <v>157</v>
      </c>
      <c r="E519" s="87"/>
      <c r="F519" s="87"/>
      <c r="G519" s="56"/>
      <c r="H519" s="62"/>
      <c r="I519" s="62"/>
      <c r="J519" s="62"/>
      <c r="K519" s="62"/>
      <c r="L519" s="62"/>
      <c r="M519" s="62"/>
      <c r="N519" s="63"/>
    </row>
    <row r="520" spans="1:14" ht="18" customHeight="1" x14ac:dyDescent="0.25">
      <c r="A520" s="1843"/>
      <c r="B520" s="26"/>
      <c r="C520" s="933"/>
      <c r="D520" s="65"/>
      <c r="E520" s="66"/>
      <c r="F520" s="66"/>
      <c r="G520" s="67"/>
      <c r="H520" s="68"/>
      <c r="I520" s="68"/>
      <c r="J520" s="68"/>
      <c r="K520" s="164" t="s">
        <v>158</v>
      </c>
      <c r="L520" s="68"/>
      <c r="M520" s="68"/>
      <c r="N520" s="69"/>
    </row>
    <row r="521" spans="1:14" ht="18" customHeight="1" x14ac:dyDescent="0.25">
      <c r="A521" s="1843"/>
      <c r="B521" s="43">
        <v>1</v>
      </c>
      <c r="C521" s="921" t="s">
        <v>657</v>
      </c>
      <c r="D521" s="70"/>
      <c r="E521" s="70"/>
      <c r="F521" s="70"/>
      <c r="G521" s="70"/>
      <c r="H521" s="70"/>
      <c r="I521" s="70"/>
      <c r="J521" s="70"/>
      <c r="K521" s="164" t="s">
        <v>159</v>
      </c>
      <c r="L521" s="70"/>
      <c r="M521" s="70"/>
      <c r="N521" s="71"/>
    </row>
    <row r="522" spans="1:14" ht="18" customHeight="1" x14ac:dyDescent="0.25">
      <c r="A522" s="1843"/>
      <c r="B522" s="43">
        <v>2</v>
      </c>
      <c r="C522" s="922" t="s">
        <v>658</v>
      </c>
      <c r="D522" s="70"/>
      <c r="E522" s="70"/>
      <c r="F522" s="70"/>
      <c r="G522" s="70"/>
      <c r="H522" s="70"/>
      <c r="I522" s="70"/>
      <c r="J522" s="70"/>
      <c r="K522" s="164" t="s">
        <v>161</v>
      </c>
      <c r="L522" s="70"/>
      <c r="M522" s="70"/>
      <c r="N522" s="71"/>
    </row>
    <row r="523" spans="1:14" ht="18" customHeight="1" x14ac:dyDescent="0.25">
      <c r="A523" s="1843"/>
      <c r="B523" s="43"/>
      <c r="C523" s="921"/>
      <c r="D523" s="70"/>
      <c r="E523" s="70"/>
      <c r="F523" s="70"/>
      <c r="G523" s="70"/>
      <c r="H523" s="70"/>
      <c r="I523" s="70"/>
      <c r="J523" s="70"/>
      <c r="K523" s="70"/>
      <c r="L523" s="70"/>
      <c r="M523" s="70"/>
      <c r="N523" s="71"/>
    </row>
    <row r="524" spans="1:14" ht="18" customHeight="1" x14ac:dyDescent="0.25">
      <c r="A524" s="1843"/>
      <c r="B524" s="43"/>
      <c r="C524" s="921"/>
      <c r="D524" s="70"/>
      <c r="E524" s="70"/>
      <c r="F524" s="70"/>
      <c r="G524" s="70"/>
      <c r="H524" s="70"/>
      <c r="I524" s="70"/>
      <c r="J524" s="70"/>
      <c r="K524" s="70"/>
      <c r="L524" s="70"/>
      <c r="M524" s="70"/>
      <c r="N524" s="71"/>
    </row>
    <row r="525" spans="1:14" ht="18" customHeight="1" x14ac:dyDescent="0.25">
      <c r="A525" s="1843"/>
      <c r="B525" s="43"/>
      <c r="C525" s="921"/>
      <c r="D525" s="70"/>
      <c r="E525" s="70"/>
      <c r="F525" s="70"/>
      <c r="G525" s="70"/>
      <c r="H525" s="70"/>
      <c r="I525" s="70"/>
      <c r="J525" s="70"/>
      <c r="K525" s="70"/>
      <c r="L525" s="70"/>
      <c r="M525" s="70"/>
      <c r="N525" s="71"/>
    </row>
    <row r="526" spans="1:14" ht="18" customHeight="1" x14ac:dyDescent="0.25">
      <c r="A526" s="1843"/>
      <c r="B526" s="72"/>
      <c r="C526" s="923"/>
      <c r="D526" s="18"/>
      <c r="E526" s="18"/>
      <c r="F526" s="18"/>
      <c r="G526" s="18"/>
      <c r="H526" s="18"/>
      <c r="I526" s="22"/>
      <c r="J526" s="22"/>
      <c r="K526" s="22"/>
      <c r="L526" s="22"/>
      <c r="M526" s="22"/>
      <c r="N526" s="23"/>
    </row>
    <row r="527" spans="1:14" ht="18" customHeight="1" x14ac:dyDescent="0.25">
      <c r="A527" s="1843"/>
      <c r="B527" s="2634"/>
      <c r="C527" s="2635"/>
      <c r="D527" s="2635"/>
      <c r="E527" s="2635"/>
      <c r="F527" s="2635"/>
      <c r="G527" s="2635"/>
      <c r="H527" s="2635"/>
      <c r="I527" s="2635"/>
      <c r="J527" s="2635"/>
      <c r="K527" s="2635"/>
      <c r="L527" s="2635"/>
      <c r="M527" s="2635"/>
      <c r="N527" s="2636"/>
    </row>
    <row r="528" spans="1:14" ht="18" customHeight="1" x14ac:dyDescent="0.25">
      <c r="A528" s="1843"/>
      <c r="B528" s="80" t="s">
        <v>113</v>
      </c>
      <c r="C528" s="930" t="s">
        <v>130</v>
      </c>
      <c r="D528" s="2637" t="s">
        <v>601</v>
      </c>
      <c r="E528" s="2638"/>
      <c r="F528" s="2638"/>
      <c r="G528" s="2638"/>
      <c r="H528" s="2638"/>
      <c r="I528" s="2638"/>
      <c r="J528" s="2638"/>
      <c r="K528" s="2638"/>
      <c r="L528" s="2638"/>
      <c r="M528" s="2638"/>
      <c r="N528" s="2639"/>
    </row>
    <row r="529" spans="1:14" ht="18" customHeight="1" x14ac:dyDescent="0.25">
      <c r="A529" s="1843"/>
      <c r="B529" s="2640"/>
      <c r="C529" s="2641"/>
      <c r="D529" s="2641"/>
      <c r="E529" s="2641"/>
      <c r="F529" s="2641"/>
      <c r="G529" s="2641"/>
      <c r="H529" s="2641"/>
      <c r="I529" s="2641"/>
      <c r="J529" s="2641"/>
      <c r="K529" s="2641"/>
      <c r="L529" s="2641"/>
      <c r="M529" s="2641"/>
      <c r="N529" s="2642"/>
    </row>
    <row r="530" spans="1:14" ht="18" customHeight="1" x14ac:dyDescent="0.25">
      <c r="A530" s="1843"/>
      <c r="B530" s="2643" t="s">
        <v>276</v>
      </c>
      <c r="C530" s="2644"/>
      <c r="D530" s="2644"/>
      <c r="E530" s="2644"/>
      <c r="F530" s="2644"/>
      <c r="G530" s="2644"/>
      <c r="H530" s="2644"/>
      <c r="I530" s="2644"/>
      <c r="J530" s="2644"/>
      <c r="K530" s="2644"/>
      <c r="L530" s="2644"/>
      <c r="M530" s="2644"/>
      <c r="N530" s="2645"/>
    </row>
    <row r="531" spans="1:14" ht="18" customHeight="1" x14ac:dyDescent="0.25">
      <c r="A531" s="1843"/>
      <c r="B531" s="29" t="s">
        <v>19</v>
      </c>
      <c r="C531" s="925" t="s">
        <v>27</v>
      </c>
      <c r="D531" s="75"/>
      <c r="E531" s="75"/>
      <c r="F531" s="75"/>
      <c r="G531" s="75"/>
      <c r="H531" s="75"/>
      <c r="I531" s="76"/>
      <c r="J531" s="76"/>
      <c r="K531" s="76"/>
      <c r="L531" s="76"/>
      <c r="M531" s="76"/>
      <c r="N531" s="28"/>
    </row>
    <row r="532" spans="1:14" ht="18" customHeight="1" x14ac:dyDescent="0.25">
      <c r="A532" s="1843"/>
      <c r="B532" s="42"/>
      <c r="C532" s="926" t="s">
        <v>536</v>
      </c>
      <c r="D532" s="75"/>
      <c r="E532" s="75"/>
      <c r="F532" s="75"/>
      <c r="G532" s="75"/>
      <c r="H532" s="75"/>
      <c r="I532" s="76"/>
      <c r="J532" s="76"/>
      <c r="K532" s="76"/>
      <c r="L532" s="76"/>
      <c r="M532" s="76"/>
      <c r="N532" s="28"/>
    </row>
    <row r="533" spans="1:14" ht="18" customHeight="1" x14ac:dyDescent="0.25">
      <c r="A533" s="1843"/>
      <c r="B533" s="42" t="s">
        <v>21</v>
      </c>
      <c r="C533" s="927" t="s">
        <v>602</v>
      </c>
      <c r="D533" s="75"/>
      <c r="E533" s="75"/>
      <c r="F533" s="75"/>
      <c r="G533" s="75"/>
      <c r="H533" s="75"/>
      <c r="I533" s="76"/>
      <c r="J533" s="76"/>
      <c r="K533" s="76"/>
      <c r="L533" s="76"/>
      <c r="M533" s="76"/>
      <c r="N533" s="28"/>
    </row>
    <row r="534" spans="1:14" ht="18" customHeight="1" x14ac:dyDescent="0.25">
      <c r="A534" s="1843"/>
      <c r="B534" s="929"/>
      <c r="C534" s="801" t="s">
        <v>575</v>
      </c>
      <c r="D534" s="92" t="s">
        <v>603</v>
      </c>
      <c r="E534" s="75"/>
      <c r="F534" s="75"/>
      <c r="G534" s="75"/>
      <c r="H534" s="75"/>
      <c r="I534" s="76"/>
      <c r="J534" s="928" t="s">
        <v>579</v>
      </c>
      <c r="K534" s="167" t="s">
        <v>604</v>
      </c>
      <c r="L534" s="76"/>
      <c r="M534" s="76"/>
      <c r="N534" s="28"/>
    </row>
    <row r="535" spans="1:14" ht="18" customHeight="1" x14ac:dyDescent="0.25">
      <c r="A535" s="1843"/>
      <c r="B535" s="20" t="s">
        <v>115</v>
      </c>
      <c r="C535" s="1848" t="str">
        <f ca="1">CELL("nomfichier")</f>
        <v>C:\Users\Joël Leboucher\Desktop\UPRT a faire\EN CHANTIER\fait\AU POIDS\[ff-14.A-restauration-13.postits-au-poids.xlsx]Nota</v>
      </c>
      <c r="D535" s="1848"/>
      <c r="E535" s="1848"/>
      <c r="F535" s="1848"/>
      <c r="G535" s="1848"/>
      <c r="H535" s="1848"/>
      <c r="I535" s="1848"/>
      <c r="J535" s="1848"/>
      <c r="K535" s="1848"/>
      <c r="L535" s="1848"/>
      <c r="M535" s="1848"/>
      <c r="N535" s="1849"/>
    </row>
    <row r="536" spans="1:14" ht="18" customHeight="1" x14ac:dyDescent="0.25">
      <c r="A536" s="1843"/>
      <c r="B536" s="31" t="s">
        <v>117</v>
      </c>
      <c r="C536" s="1829" t="s">
        <v>605</v>
      </c>
      <c r="D536" s="1829"/>
      <c r="E536" s="1829"/>
      <c r="F536" s="1829"/>
      <c r="G536" s="1829"/>
      <c r="H536" s="1829"/>
      <c r="I536" s="1829"/>
      <c r="J536" s="1829"/>
      <c r="K536" s="1829"/>
      <c r="L536" s="1829"/>
      <c r="M536" s="1829"/>
      <c r="N536" s="1830"/>
    </row>
    <row r="537" spans="1:14" ht="18" customHeight="1" thickBot="1" x14ac:dyDescent="0.3">
      <c r="A537" s="1843"/>
      <c r="B537" s="1831" t="s">
        <v>120</v>
      </c>
      <c r="C537" s="1832"/>
      <c r="D537" s="1832"/>
      <c r="E537" s="1832"/>
      <c r="F537" s="1832"/>
      <c r="G537" s="1832"/>
      <c r="H537" s="1832"/>
      <c r="I537" s="1832"/>
      <c r="J537" s="1832"/>
      <c r="K537" s="1832"/>
      <c r="L537" s="1832"/>
      <c r="M537" s="1832"/>
      <c r="N537" s="1833"/>
    </row>
    <row r="538" spans="1:14" ht="45" customHeight="1" thickBot="1" x14ac:dyDescent="0.3">
      <c r="A538" s="168"/>
      <c r="B538" s="169"/>
      <c r="C538" s="169"/>
      <c r="D538" s="170"/>
      <c r="E538" s="171"/>
      <c r="F538" s="172"/>
      <c r="G538" s="173"/>
      <c r="H538" s="173"/>
      <c r="I538" s="173"/>
      <c r="J538" s="173"/>
      <c r="K538" s="174"/>
      <c r="L538" s="174"/>
      <c r="M538" s="174"/>
      <c r="N538" s="174"/>
    </row>
    <row r="539" spans="1:14" ht="18" customHeight="1" x14ac:dyDescent="0.25">
      <c r="A539" s="1835" t="s">
        <v>109</v>
      </c>
      <c r="B539" s="1837" t="s">
        <v>564</v>
      </c>
      <c r="C539" s="1838"/>
      <c r="D539" s="1838"/>
      <c r="E539" s="1838"/>
      <c r="F539" s="1838"/>
      <c r="G539" s="1838"/>
      <c r="H539" s="1838"/>
      <c r="I539" s="1838"/>
      <c r="J539" s="1838"/>
      <c r="K539" s="1838"/>
      <c r="L539" s="1838"/>
      <c r="M539" s="1838"/>
      <c r="N539" s="1841">
        <v>10</v>
      </c>
    </row>
    <row r="540" spans="1:14" ht="18" customHeight="1" x14ac:dyDescent="0.25">
      <c r="A540" s="1836"/>
      <c r="B540" s="1839"/>
      <c r="C540" s="1840"/>
      <c r="D540" s="1840"/>
      <c r="E540" s="1840"/>
      <c r="F540" s="1840"/>
      <c r="G540" s="1840"/>
      <c r="H540" s="1840"/>
      <c r="I540" s="1840"/>
      <c r="J540" s="1840"/>
      <c r="K540" s="1840"/>
      <c r="L540" s="1840"/>
      <c r="M540" s="1840"/>
      <c r="N540" s="1842"/>
    </row>
    <row r="541" spans="1:14" ht="18" customHeight="1" x14ac:dyDescent="0.25">
      <c r="A541" s="1836"/>
      <c r="B541" s="1839"/>
      <c r="C541" s="1840"/>
      <c r="D541" s="1840"/>
      <c r="E541" s="1840"/>
      <c r="F541" s="1840"/>
      <c r="G541" s="1840"/>
      <c r="H541" s="1840"/>
      <c r="I541" s="1840"/>
      <c r="J541" s="1840"/>
      <c r="K541" s="1840"/>
      <c r="L541" s="1840"/>
      <c r="M541" s="1840"/>
      <c r="N541" s="1842"/>
    </row>
    <row r="542" spans="1:14" ht="18" customHeight="1" x14ac:dyDescent="0.25">
      <c r="A542" s="79"/>
      <c r="B542" s="2646" t="s">
        <v>135</v>
      </c>
      <c r="C542" s="1851"/>
      <c r="D542" s="1852" t="s">
        <v>555</v>
      </c>
      <c r="E542" s="1852"/>
      <c r="F542" s="1852"/>
      <c r="G542" s="1852"/>
      <c r="H542" s="1852"/>
      <c r="I542" s="1852"/>
      <c r="J542" s="1852"/>
      <c r="K542" s="1852"/>
      <c r="L542" s="1852"/>
      <c r="M542" s="1852"/>
      <c r="N542" s="2647"/>
    </row>
    <row r="543" spans="1:14" ht="18" customHeight="1" x14ac:dyDescent="0.25">
      <c r="A543" s="79"/>
      <c r="B543" s="2646"/>
      <c r="C543" s="1851"/>
      <c r="D543" s="1852"/>
      <c r="E543" s="1852"/>
      <c r="F543" s="1852"/>
      <c r="G543" s="1852"/>
      <c r="H543" s="1852"/>
      <c r="I543" s="1852"/>
      <c r="J543" s="1852"/>
      <c r="K543" s="1852"/>
      <c r="L543" s="1852"/>
      <c r="M543" s="1852"/>
      <c r="N543" s="2647"/>
    </row>
    <row r="544" spans="1:14" ht="18" customHeight="1" x14ac:dyDescent="0.25">
      <c r="A544" s="1843"/>
      <c r="B544" s="2611" t="s">
        <v>574</v>
      </c>
      <c r="C544" s="2612"/>
      <c r="D544" s="2612"/>
      <c r="E544" s="2612"/>
      <c r="F544" s="2612"/>
      <c r="G544" s="2612"/>
      <c r="H544" s="2612"/>
      <c r="I544" s="2612"/>
      <c r="J544" s="2612"/>
      <c r="K544" s="2612"/>
      <c r="L544" s="2612"/>
      <c r="M544" s="2612"/>
      <c r="N544" s="2613"/>
    </row>
    <row r="545" spans="1:14" ht="18" customHeight="1" x14ac:dyDescent="0.25">
      <c r="A545" s="1843"/>
      <c r="B545" s="2611"/>
      <c r="C545" s="2612"/>
      <c r="D545" s="2612"/>
      <c r="E545" s="2612"/>
      <c r="F545" s="2612"/>
      <c r="G545" s="2612"/>
      <c r="H545" s="2612"/>
      <c r="I545" s="2612"/>
      <c r="J545" s="2612"/>
      <c r="K545" s="2612"/>
      <c r="L545" s="2612"/>
      <c r="M545" s="2612"/>
      <c r="N545" s="2613"/>
    </row>
    <row r="546" spans="1:14" ht="18" customHeight="1" x14ac:dyDescent="0.25">
      <c r="A546" s="1843"/>
      <c r="B546" s="1844"/>
      <c r="C546" s="1845"/>
      <c r="D546" s="1845"/>
      <c r="E546" s="1845"/>
      <c r="F546" s="1845"/>
      <c r="G546" s="1845"/>
      <c r="H546" s="1845"/>
      <c r="I546" s="1845"/>
      <c r="J546" s="1845"/>
      <c r="K546" s="1845"/>
      <c r="L546" s="1845"/>
      <c r="M546" s="1845"/>
      <c r="N546" s="1846"/>
    </row>
    <row r="547" spans="1:14" ht="18" customHeight="1" x14ac:dyDescent="0.25">
      <c r="A547" s="1843"/>
      <c r="B547" s="789" t="s">
        <v>32</v>
      </c>
      <c r="C547" s="941"/>
      <c r="D547" s="801" t="s">
        <v>575</v>
      </c>
      <c r="E547" s="942"/>
      <c r="F547" s="928" t="s">
        <v>576</v>
      </c>
      <c r="G547" s="129">
        <v>1</v>
      </c>
      <c r="H547" s="947" t="s">
        <v>264</v>
      </c>
      <c r="I547" s="948" t="str">
        <f>B539</f>
        <v>INSERT KAPPA</v>
      </c>
      <c r="J547" s="25"/>
      <c r="K547" s="25"/>
      <c r="L547" s="941"/>
      <c r="M547" s="2614" t="s">
        <v>21</v>
      </c>
      <c r="N547" s="2615"/>
    </row>
    <row r="548" spans="1:14" ht="18" customHeight="1" x14ac:dyDescent="0.25">
      <c r="A548" s="1843"/>
      <c r="B548" s="790" t="s">
        <v>19</v>
      </c>
      <c r="C548" s="941"/>
      <c r="D548" s="928" t="s">
        <v>578</v>
      </c>
      <c r="E548" s="943" t="str">
        <f>C549</f>
        <v>Coussin</v>
      </c>
      <c r="F548" s="928" t="s">
        <v>579</v>
      </c>
      <c r="G548" s="946">
        <f>(M549/L549)*G547</f>
        <v>2.4509803921568629</v>
      </c>
      <c r="H548" s="941"/>
      <c r="I548" s="941"/>
      <c r="J548" s="941"/>
      <c r="K548" s="941"/>
      <c r="L548" s="941"/>
      <c r="M548" s="2616" t="s">
        <v>580</v>
      </c>
      <c r="N548" s="2617"/>
    </row>
    <row r="549" spans="1:14" ht="18" customHeight="1" x14ac:dyDescent="0.25">
      <c r="A549" s="1843"/>
      <c r="B549" s="2618">
        <v>1</v>
      </c>
      <c r="C549" s="2619" t="s">
        <v>581</v>
      </c>
      <c r="D549" s="910"/>
      <c r="E549" s="944" t="s">
        <v>854</v>
      </c>
      <c r="F549" s="945">
        <f>B549</f>
        <v>1</v>
      </c>
      <c r="G549" s="944" t="str">
        <f>C549</f>
        <v>Coussin</v>
      </c>
      <c r="H549" s="956">
        <f>L549/M549</f>
        <v>0.40799999999999997</v>
      </c>
      <c r="I549" s="956"/>
      <c r="J549" s="955"/>
      <c r="K549" s="2620" t="s">
        <v>583</v>
      </c>
      <c r="L549" s="2621">
        <f>N563</f>
        <v>1.224</v>
      </c>
      <c r="M549" s="2622">
        <v>3</v>
      </c>
      <c r="N549" s="2623"/>
    </row>
    <row r="550" spans="1:14" ht="18" customHeight="1" x14ac:dyDescent="0.25">
      <c r="A550" s="1843"/>
      <c r="B550" s="2618"/>
      <c r="C550" s="2619"/>
      <c r="D550" s="910"/>
      <c r="E550" s="910"/>
      <c r="F550" s="910"/>
      <c r="I550" s="910"/>
      <c r="J550" s="955"/>
      <c r="K550" s="2620"/>
      <c r="L550" s="2621"/>
      <c r="M550" s="2622"/>
      <c r="N550" s="2623"/>
    </row>
    <row r="551" spans="1:14" ht="18" customHeight="1" x14ac:dyDescent="0.25">
      <c r="A551" s="1843"/>
      <c r="B551" s="1844"/>
      <c r="C551" s="1845"/>
      <c r="D551" s="1845"/>
      <c r="E551" s="1845"/>
      <c r="F551" s="1845"/>
      <c r="G551" s="1845"/>
      <c r="H551" s="1845"/>
      <c r="I551" s="1845"/>
      <c r="J551" s="1845"/>
      <c r="K551" s="1845"/>
      <c r="L551" s="1845"/>
      <c r="M551" s="1845"/>
      <c r="N551" s="1846"/>
    </row>
    <row r="552" spans="1:14" ht="18" customHeight="1" x14ac:dyDescent="0.25">
      <c r="A552" s="1843"/>
      <c r="B552" s="2624" t="s">
        <v>34</v>
      </c>
      <c r="C552" s="2625"/>
      <c r="D552" s="2625"/>
      <c r="E552" s="2626" t="s">
        <v>544</v>
      </c>
      <c r="F552" s="2626"/>
      <c r="G552" s="2626"/>
      <c r="H552" s="2626"/>
      <c r="I552" s="2626"/>
      <c r="J552" s="2626"/>
      <c r="K552" s="2626"/>
      <c r="L552" s="791"/>
      <c r="M552" s="792"/>
      <c r="N552" s="793"/>
    </row>
    <row r="553" spans="1:14" ht="18" customHeight="1" x14ac:dyDescent="0.25">
      <c r="A553" s="1843"/>
      <c r="B553" s="2627" t="s">
        <v>144</v>
      </c>
      <c r="C553" s="1853" t="s">
        <v>171</v>
      </c>
      <c r="D553" s="1853" t="s">
        <v>202</v>
      </c>
      <c r="E553" s="2626"/>
      <c r="F553" s="2626"/>
      <c r="G553" s="2626"/>
      <c r="H553" s="2626"/>
      <c r="I553" s="2626"/>
      <c r="J553" s="2626"/>
      <c r="K553" s="2626"/>
      <c r="L553" s="791"/>
      <c r="M553" s="791"/>
      <c r="N553" s="794"/>
    </row>
    <row r="554" spans="1:14" ht="18" customHeight="1" x14ac:dyDescent="0.25">
      <c r="A554" s="1843"/>
      <c r="B554" s="2627"/>
      <c r="C554" s="1853"/>
      <c r="D554" s="1853"/>
      <c r="E554" s="795" t="s">
        <v>31</v>
      </c>
      <c r="F554" s="796"/>
      <c r="G554" s="796"/>
      <c r="H554" s="797"/>
      <c r="I554" s="798"/>
      <c r="J554" s="799"/>
      <c r="K554" s="799"/>
      <c r="L554" s="800"/>
      <c r="M554" s="800"/>
      <c r="N554" s="911"/>
    </row>
    <row r="555" spans="1:14" ht="18" customHeight="1" x14ac:dyDescent="0.25">
      <c r="A555" s="1843"/>
      <c r="B555" s="2627"/>
      <c r="C555" s="1853"/>
      <c r="D555" s="2648"/>
      <c r="E555" s="73" t="str">
        <f>SUBSTITUTE(ADDRESS(1,COLUMN(),4),"1","")</f>
        <v>E</v>
      </c>
      <c r="F555" s="81"/>
      <c r="G555" s="82"/>
      <c r="H555" s="84"/>
      <c r="I555" s="84"/>
      <c r="J555" s="84"/>
      <c r="K555" s="84"/>
      <c r="L555" s="138"/>
      <c r="M555" s="138"/>
      <c r="N555" s="139"/>
    </row>
    <row r="556" spans="1:14" ht="18" customHeight="1" x14ac:dyDescent="0.25">
      <c r="A556" s="1843"/>
      <c r="B556" s="141"/>
      <c r="C556" s="142"/>
      <c r="D556" s="143"/>
      <c r="E556" s="953"/>
      <c r="F556" s="938"/>
      <c r="G556" s="938"/>
      <c r="H556" s="938"/>
      <c r="I556" s="938"/>
      <c r="J556" s="939">
        <f t="shared" ref="J556:J561" si="15">E556</f>
        <v>0</v>
      </c>
      <c r="K556" s="952">
        <f t="shared" ref="K556:K561" si="16">IF(ISBLANK(B556),D556,(D556*B556))</f>
        <v>0</v>
      </c>
      <c r="L556" s="949">
        <f>IF(ISTEXT(B556),B556,IF(ISBLANK(B556),0,(B556/B549)*M549))</f>
        <v>0</v>
      </c>
      <c r="M556" s="950">
        <f t="shared" ref="M556:M561" si="17">C556</f>
        <v>0</v>
      </c>
      <c r="N556" s="951">
        <f>(K556/B549)*M549</f>
        <v>0</v>
      </c>
    </row>
    <row r="557" spans="1:14" ht="18" customHeight="1" x14ac:dyDescent="0.25">
      <c r="A557" s="1843"/>
      <c r="B557" s="150"/>
      <c r="C557" s="151"/>
      <c r="D557" s="21">
        <v>0.4</v>
      </c>
      <c r="E557" s="954" t="s">
        <v>474</v>
      </c>
      <c r="F557" s="940"/>
      <c r="G557" s="940"/>
      <c r="H557" s="940"/>
      <c r="I557" s="940"/>
      <c r="J557" s="939" t="str">
        <f t="shared" si="15"/>
        <v>Jus de fraise</v>
      </c>
      <c r="K557" s="952">
        <f t="shared" si="16"/>
        <v>0.4</v>
      </c>
      <c r="L557" s="949">
        <f>IF(ISTEXT(B557),B557,IF(ISBLANK(B557),0,(B557/B549)*M549))</f>
        <v>0</v>
      </c>
      <c r="M557" s="950">
        <f t="shared" si="17"/>
        <v>0</v>
      </c>
      <c r="N557" s="951">
        <f>(K557/B549)*M549</f>
        <v>1.2000000000000002</v>
      </c>
    </row>
    <row r="558" spans="1:14" ht="18" customHeight="1" x14ac:dyDescent="0.25">
      <c r="A558" s="1843"/>
      <c r="B558" s="150"/>
      <c r="C558" s="151"/>
      <c r="D558" s="21">
        <v>3.0000000000000001E-3</v>
      </c>
      <c r="E558" s="954" t="s">
        <v>659</v>
      </c>
      <c r="F558" s="940"/>
      <c r="G558" s="940"/>
      <c r="H558" s="940"/>
      <c r="I558" s="940"/>
      <c r="J558" s="939" t="str">
        <f t="shared" si="15"/>
        <v>Fécule de pomme de terre</v>
      </c>
      <c r="K558" s="952">
        <f t="shared" si="16"/>
        <v>3.0000000000000001E-3</v>
      </c>
      <c r="L558" s="949">
        <f>IF(ISTEXT(B558),B558,IF(ISBLANK(B558),0,(B558/B549)*M549))</f>
        <v>0</v>
      </c>
      <c r="M558" s="950">
        <f t="shared" si="17"/>
        <v>0</v>
      </c>
      <c r="N558" s="951">
        <f>(K558/B549)*M549</f>
        <v>9.0000000000000011E-3</v>
      </c>
    </row>
    <row r="559" spans="1:14" ht="18" customHeight="1" x14ac:dyDescent="0.25">
      <c r="A559" s="1843"/>
      <c r="B559" s="150"/>
      <c r="C559" s="151"/>
      <c r="D559" s="21">
        <v>5.0000000000000001E-3</v>
      </c>
      <c r="E559" s="954" t="s">
        <v>611</v>
      </c>
      <c r="F559" s="940"/>
      <c r="G559" s="940"/>
      <c r="H559" s="940"/>
      <c r="I559" s="940"/>
      <c r="J559" s="939" t="str">
        <f t="shared" si="15"/>
        <v>Jus de citron</v>
      </c>
      <c r="K559" s="952">
        <f t="shared" si="16"/>
        <v>5.0000000000000001E-3</v>
      </c>
      <c r="L559" s="949">
        <f>IF(ISTEXT(B559),B559,IF(ISBLANK(B559),0,(B559/B549)*M549))</f>
        <v>0</v>
      </c>
      <c r="M559" s="950">
        <f t="shared" si="17"/>
        <v>0</v>
      </c>
      <c r="N559" s="951">
        <f>(K559/B549)*M549</f>
        <v>1.4999999999999999E-2</v>
      </c>
    </row>
    <row r="560" spans="1:14" ht="18" customHeight="1" x14ac:dyDescent="0.25">
      <c r="A560" s="1843"/>
      <c r="B560" s="150"/>
      <c r="C560" s="151"/>
      <c r="D560" s="21"/>
      <c r="E560" s="954"/>
      <c r="F560" s="940"/>
      <c r="G560" s="940"/>
      <c r="H560" s="940"/>
      <c r="I560" s="940"/>
      <c r="J560" s="939">
        <f t="shared" si="15"/>
        <v>0</v>
      </c>
      <c r="K560" s="952">
        <f t="shared" si="16"/>
        <v>0</v>
      </c>
      <c r="L560" s="949">
        <f>IF(ISTEXT(B560),B560,IF(ISBLANK(B560),0,(B560/B549)*M549))</f>
        <v>0</v>
      </c>
      <c r="M560" s="950">
        <f t="shared" si="17"/>
        <v>0</v>
      </c>
      <c r="N560" s="951">
        <f>(K560/B549)*M549</f>
        <v>0</v>
      </c>
    </row>
    <row r="561" spans="1:14" ht="18" customHeight="1" x14ac:dyDescent="0.25">
      <c r="A561" s="1843"/>
      <c r="B561" s="152"/>
      <c r="C561" s="153"/>
      <c r="D561" s="154"/>
      <c r="E561" s="954"/>
      <c r="F561" s="940"/>
      <c r="G561" s="940"/>
      <c r="H561" s="940"/>
      <c r="I561" s="940"/>
      <c r="J561" s="939">
        <f t="shared" si="15"/>
        <v>0</v>
      </c>
      <c r="K561" s="952">
        <f t="shared" si="16"/>
        <v>0</v>
      </c>
      <c r="L561" s="949">
        <f>IF(ISTEXT(B561),B561,IF(ISBLANK(B561),0,(B561/B549)*M549))</f>
        <v>0</v>
      </c>
      <c r="M561" s="950">
        <f t="shared" si="17"/>
        <v>0</v>
      </c>
      <c r="N561" s="951">
        <f>(K561/B549)*M549</f>
        <v>0</v>
      </c>
    </row>
    <row r="562" spans="1:14" ht="18" customHeight="1" x14ac:dyDescent="0.25">
      <c r="A562" s="1843"/>
      <c r="B562" s="2628"/>
      <c r="C562" s="2629"/>
      <c r="D562" s="2629"/>
      <c r="E562" s="2629"/>
      <c r="F562" s="2629"/>
      <c r="G562" s="2629"/>
      <c r="H562" s="2629"/>
      <c r="I562" s="2629"/>
      <c r="J562" s="2629"/>
      <c r="K562" s="2629"/>
      <c r="L562" s="2629"/>
      <c r="M562" s="2629"/>
      <c r="N562" s="2630"/>
    </row>
    <row r="563" spans="1:14" ht="18" customHeight="1" x14ac:dyDescent="0.3">
      <c r="A563" s="1843"/>
      <c r="B563" s="155"/>
      <c r="C563" s="156"/>
      <c r="D563" s="83">
        <f>SUM(D555:D562)</f>
        <v>0.40800000000000003</v>
      </c>
      <c r="E563" s="83"/>
      <c r="F563" s="157"/>
      <c r="G563" s="157"/>
      <c r="H563" s="157"/>
      <c r="I563" s="157"/>
      <c r="J563" s="158"/>
      <c r="K563" s="158"/>
      <c r="L563" s="159"/>
      <c r="M563" s="159"/>
      <c r="N563" s="32">
        <f>SUM(N555:N562)</f>
        <v>1.224</v>
      </c>
    </row>
    <row r="564" spans="1:14" ht="18" customHeight="1" x14ac:dyDescent="0.25">
      <c r="A564" s="1843"/>
      <c r="B564" s="55"/>
      <c r="C564" s="56" t="s">
        <v>154</v>
      </c>
      <c r="D564" s="57"/>
      <c r="E564" s="57"/>
      <c r="F564" s="57"/>
      <c r="G564" s="1834" t="s">
        <v>112</v>
      </c>
      <c r="H564" s="1834"/>
      <c r="I564" s="1834"/>
      <c r="J564" s="1834"/>
      <c r="K564" s="1834"/>
      <c r="L564" s="1834"/>
      <c r="M564" s="1834"/>
      <c r="N564" s="1847"/>
    </row>
    <row r="565" spans="1:14" ht="18" customHeight="1" x14ac:dyDescent="0.25">
      <c r="A565" s="1843"/>
      <c r="B565" s="58"/>
      <c r="C565" s="924" t="s">
        <v>173</v>
      </c>
      <c r="D565" s="60" t="s">
        <v>209</v>
      </c>
      <c r="E565" s="87"/>
      <c r="F565" s="87"/>
      <c r="G565" s="1834"/>
      <c r="H565" s="1834"/>
      <c r="I565" s="1834"/>
      <c r="J565" s="1834"/>
      <c r="K565" s="1834"/>
      <c r="L565" s="1834"/>
      <c r="M565" s="1834"/>
      <c r="N565" s="1847"/>
    </row>
    <row r="566" spans="1:14" ht="18" customHeight="1" x14ac:dyDescent="0.25">
      <c r="A566" s="1843"/>
      <c r="B566" s="58"/>
      <c r="C566" s="61" t="s">
        <v>156</v>
      </c>
      <c r="D566" s="56" t="s">
        <v>157</v>
      </c>
      <c r="E566" s="87"/>
      <c r="F566" s="87"/>
      <c r="G566" s="56"/>
      <c r="H566" s="62"/>
      <c r="I566" s="62"/>
      <c r="J566" s="62"/>
      <c r="K566" s="62"/>
      <c r="L566" s="62"/>
      <c r="M566" s="62"/>
      <c r="N566" s="63"/>
    </row>
    <row r="567" spans="1:14" ht="18" customHeight="1" x14ac:dyDescent="0.25">
      <c r="A567" s="1843"/>
      <c r="B567" s="26"/>
      <c r="C567" s="934"/>
      <c r="D567" s="65"/>
      <c r="E567" s="66"/>
      <c r="F567" s="66"/>
      <c r="G567" s="67"/>
      <c r="H567" s="68"/>
      <c r="I567" s="68"/>
      <c r="J567" s="68"/>
      <c r="K567" s="164" t="s">
        <v>158</v>
      </c>
      <c r="L567" s="68"/>
      <c r="M567" s="68"/>
      <c r="N567" s="69"/>
    </row>
    <row r="568" spans="1:14" ht="18" customHeight="1" x14ac:dyDescent="0.25">
      <c r="A568" s="1843"/>
      <c r="B568" s="43">
        <v>1</v>
      </c>
      <c r="C568" s="935" t="s">
        <v>660</v>
      </c>
      <c r="D568" s="70"/>
      <c r="E568" s="70"/>
      <c r="F568" s="70"/>
      <c r="G568" s="70"/>
      <c r="H568" s="70"/>
      <c r="I568" s="70"/>
      <c r="J568" s="70"/>
      <c r="K568" s="164" t="s">
        <v>159</v>
      </c>
      <c r="L568" s="70"/>
      <c r="M568" s="70"/>
      <c r="N568" s="71"/>
    </row>
    <row r="569" spans="1:14" ht="18" customHeight="1" x14ac:dyDescent="0.25">
      <c r="A569" s="1843"/>
      <c r="B569" s="43">
        <v>2</v>
      </c>
      <c r="C569" s="936" t="s">
        <v>661</v>
      </c>
      <c r="D569" s="70"/>
      <c r="E569" s="70"/>
      <c r="F569" s="70"/>
      <c r="G569" s="70"/>
      <c r="H569" s="70"/>
      <c r="I569" s="70"/>
      <c r="J569" s="70"/>
      <c r="K569" s="164" t="s">
        <v>161</v>
      </c>
      <c r="L569" s="70"/>
      <c r="M569" s="70"/>
      <c r="N569" s="71"/>
    </row>
    <row r="570" spans="1:14" ht="18" customHeight="1" x14ac:dyDescent="0.25">
      <c r="A570" s="1843"/>
      <c r="B570" s="43"/>
      <c r="C570" s="935"/>
      <c r="D570" s="70"/>
      <c r="E570" s="70"/>
      <c r="F570" s="70"/>
      <c r="G570" s="70"/>
      <c r="H570" s="70"/>
      <c r="I570" s="70"/>
      <c r="J570" s="70"/>
      <c r="K570" s="70"/>
      <c r="L570" s="70"/>
      <c r="M570" s="70"/>
      <c r="N570" s="71"/>
    </row>
    <row r="571" spans="1:14" ht="18" customHeight="1" x14ac:dyDescent="0.25">
      <c r="A571" s="1843"/>
      <c r="B571" s="43"/>
      <c r="C571" s="935"/>
      <c r="D571" s="70"/>
      <c r="E571" s="70"/>
      <c r="F571" s="70"/>
      <c r="G571" s="70"/>
      <c r="H571" s="70"/>
      <c r="I571" s="70"/>
      <c r="J571" s="70"/>
      <c r="K571" s="70"/>
      <c r="L571" s="70"/>
      <c r="M571" s="70"/>
      <c r="N571" s="71"/>
    </row>
    <row r="572" spans="1:14" ht="18" customHeight="1" x14ac:dyDescent="0.25">
      <c r="A572" s="1843"/>
      <c r="B572" s="43"/>
      <c r="C572" s="935"/>
      <c r="D572" s="70"/>
      <c r="E572" s="70"/>
      <c r="F572" s="70"/>
      <c r="G572" s="70"/>
      <c r="H572" s="70"/>
      <c r="I572" s="70"/>
      <c r="J572" s="70"/>
      <c r="K572" s="70"/>
      <c r="L572" s="70"/>
      <c r="M572" s="70"/>
      <c r="N572" s="71"/>
    </row>
    <row r="573" spans="1:14" ht="18" customHeight="1" x14ac:dyDescent="0.25">
      <c r="A573" s="1843"/>
      <c r="B573" s="72"/>
      <c r="C573" s="937"/>
      <c r="D573" s="18"/>
      <c r="E573" s="18"/>
      <c r="F573" s="18"/>
      <c r="G573" s="18"/>
      <c r="H573" s="18"/>
      <c r="I573" s="22"/>
      <c r="J573" s="22"/>
      <c r="K573" s="22"/>
      <c r="L573" s="22"/>
      <c r="M573" s="22"/>
      <c r="N573" s="23"/>
    </row>
    <row r="574" spans="1:14" ht="18" customHeight="1" x14ac:dyDescent="0.25">
      <c r="A574" s="1843"/>
      <c r="B574" s="2634"/>
      <c r="C574" s="2635"/>
      <c r="D574" s="2635"/>
      <c r="E574" s="2635"/>
      <c r="F574" s="2635"/>
      <c r="G574" s="2635"/>
      <c r="H574" s="2635"/>
      <c r="I574" s="2635"/>
      <c r="J574" s="2635"/>
      <c r="K574" s="2635"/>
      <c r="L574" s="2635"/>
      <c r="M574" s="2635"/>
      <c r="N574" s="2636"/>
    </row>
    <row r="575" spans="1:14" ht="18" customHeight="1" x14ac:dyDescent="0.25">
      <c r="A575" s="1843"/>
      <c r="B575" s="80" t="s">
        <v>113</v>
      </c>
      <c r="C575" s="930" t="s">
        <v>130</v>
      </c>
      <c r="D575" s="2637" t="s">
        <v>601</v>
      </c>
      <c r="E575" s="2638"/>
      <c r="F575" s="2638"/>
      <c r="G575" s="2638"/>
      <c r="H575" s="2638"/>
      <c r="I575" s="2638"/>
      <c r="J575" s="2638"/>
      <c r="K575" s="2638"/>
      <c r="L575" s="2638"/>
      <c r="M575" s="2638"/>
      <c r="N575" s="2639"/>
    </row>
    <row r="576" spans="1:14" ht="18" customHeight="1" x14ac:dyDescent="0.25">
      <c r="A576" s="1843"/>
      <c r="B576" s="2640"/>
      <c r="C576" s="2641"/>
      <c r="D576" s="2641"/>
      <c r="E576" s="2641"/>
      <c r="F576" s="2641"/>
      <c r="G576" s="2641"/>
      <c r="H576" s="2641"/>
      <c r="I576" s="2641"/>
      <c r="J576" s="2641"/>
      <c r="K576" s="2641"/>
      <c r="L576" s="2641"/>
      <c r="M576" s="2641"/>
      <c r="N576" s="2642"/>
    </row>
    <row r="577" spans="1:14" ht="18" customHeight="1" x14ac:dyDescent="0.25">
      <c r="A577" s="1843"/>
      <c r="B577" s="2649" t="s">
        <v>276</v>
      </c>
      <c r="C577" s="2650"/>
      <c r="D577" s="2650"/>
      <c r="E577" s="2650"/>
      <c r="F577" s="2650"/>
      <c r="G577" s="2650"/>
      <c r="H577" s="2650"/>
      <c r="I577" s="2650"/>
      <c r="J577" s="2650"/>
      <c r="K577" s="2650"/>
      <c r="L577" s="2650"/>
      <c r="M577" s="2650"/>
      <c r="N577" s="2651"/>
    </row>
    <row r="578" spans="1:14" ht="18" customHeight="1" x14ac:dyDescent="0.25">
      <c r="A578" s="1843"/>
      <c r="B578" s="29" t="s">
        <v>19</v>
      </c>
      <c r="C578" s="925" t="s">
        <v>27</v>
      </c>
      <c r="D578" s="75"/>
      <c r="E578" s="75"/>
      <c r="F578" s="75"/>
      <c r="G578" s="75"/>
      <c r="H578" s="75"/>
      <c r="I578" s="76"/>
      <c r="J578" s="76"/>
      <c r="K578" s="76"/>
      <c r="L578" s="76"/>
      <c r="M578" s="76"/>
      <c r="N578" s="28"/>
    </row>
    <row r="579" spans="1:14" ht="18" customHeight="1" x14ac:dyDescent="0.25">
      <c r="A579" s="1843"/>
      <c r="B579" s="42"/>
      <c r="C579" s="926" t="s">
        <v>536</v>
      </c>
      <c r="D579" s="75"/>
      <c r="E579" s="75"/>
      <c r="F579" s="75"/>
      <c r="G579" s="75"/>
      <c r="H579" s="75"/>
      <c r="I579" s="76"/>
      <c r="J579" s="76"/>
      <c r="K579" s="76"/>
      <c r="L579" s="76"/>
      <c r="M579" s="76"/>
      <c r="N579" s="28"/>
    </row>
    <row r="580" spans="1:14" ht="18" customHeight="1" x14ac:dyDescent="0.25">
      <c r="A580" s="1843"/>
      <c r="B580" s="42" t="s">
        <v>21</v>
      </c>
      <c r="C580" s="927" t="s">
        <v>602</v>
      </c>
      <c r="D580" s="75"/>
      <c r="E580" s="75"/>
      <c r="F580" s="75"/>
      <c r="G580" s="75"/>
      <c r="H580" s="75"/>
      <c r="I580" s="76"/>
      <c r="J580" s="76"/>
      <c r="K580" s="76"/>
      <c r="L580" s="76"/>
      <c r="M580" s="76"/>
      <c r="N580" s="28"/>
    </row>
    <row r="581" spans="1:14" ht="18" customHeight="1" x14ac:dyDescent="0.25">
      <c r="A581" s="1843"/>
      <c r="B581" s="929"/>
      <c r="C581" s="801" t="s">
        <v>575</v>
      </c>
      <c r="D581" s="92" t="s">
        <v>603</v>
      </c>
      <c r="E581" s="75"/>
      <c r="F581" s="75"/>
      <c r="G581" s="75"/>
      <c r="H581" s="75"/>
      <c r="I581" s="76"/>
      <c r="J581" s="928" t="s">
        <v>579</v>
      </c>
      <c r="K581" s="167" t="s">
        <v>604</v>
      </c>
      <c r="L581" s="76"/>
      <c r="M581" s="76"/>
      <c r="N581" s="28"/>
    </row>
    <row r="582" spans="1:14" ht="18" customHeight="1" x14ac:dyDescent="0.25">
      <c r="A582" s="1843"/>
      <c r="B582" s="20" t="s">
        <v>115</v>
      </c>
      <c r="C582" s="1848" t="str">
        <f ca="1">CELL("nomfichier")</f>
        <v>C:\Users\Joël Leboucher\Desktop\UPRT a faire\EN CHANTIER\fait\AU POIDS\[ff-14.A-restauration-13.postits-au-poids.xlsx]Nota</v>
      </c>
      <c r="D582" s="1848"/>
      <c r="E582" s="1848"/>
      <c r="F582" s="1848"/>
      <c r="G582" s="1848"/>
      <c r="H582" s="1848"/>
      <c r="I582" s="1848"/>
      <c r="J582" s="1848"/>
      <c r="K582" s="1848"/>
      <c r="L582" s="1848"/>
      <c r="M582" s="1848"/>
      <c r="N582" s="1849"/>
    </row>
    <row r="583" spans="1:14" ht="18" customHeight="1" x14ac:dyDescent="0.25">
      <c r="A583" s="1843"/>
      <c r="B583" s="31" t="s">
        <v>117</v>
      </c>
      <c r="C583" s="1829" t="s">
        <v>605</v>
      </c>
      <c r="D583" s="1829"/>
      <c r="E583" s="1829"/>
      <c r="F583" s="1829"/>
      <c r="G583" s="1829"/>
      <c r="H583" s="1829"/>
      <c r="I583" s="1829"/>
      <c r="J583" s="1829"/>
      <c r="K583" s="1829"/>
      <c r="L583" s="1829"/>
      <c r="M583" s="1829"/>
      <c r="N583" s="1830"/>
    </row>
    <row r="584" spans="1:14" ht="18" customHeight="1" thickBot="1" x14ac:dyDescent="0.3">
      <c r="A584" s="1843"/>
      <c r="B584" s="1831" t="s">
        <v>120</v>
      </c>
      <c r="C584" s="1832"/>
      <c r="D584" s="1832"/>
      <c r="E584" s="1832"/>
      <c r="F584" s="1832"/>
      <c r="G584" s="1832"/>
      <c r="H584" s="1832"/>
      <c r="I584" s="1832"/>
      <c r="J584" s="1832"/>
      <c r="K584" s="1832"/>
      <c r="L584" s="1832"/>
      <c r="M584" s="1832"/>
      <c r="N584" s="1833"/>
    </row>
    <row r="585" spans="1:14" ht="45" customHeight="1" thickBot="1" x14ac:dyDescent="0.3">
      <c r="A585" s="168"/>
      <c r="B585" s="169"/>
      <c r="C585" s="169"/>
      <c r="D585" s="170"/>
      <c r="E585" s="171"/>
      <c r="F585" s="172"/>
      <c r="G585" s="173"/>
      <c r="H585" s="173"/>
      <c r="I585" s="173"/>
      <c r="J585" s="173"/>
      <c r="K585" s="174"/>
      <c r="L585" s="174"/>
      <c r="M585" s="174"/>
      <c r="N585" s="174"/>
    </row>
    <row r="586" spans="1:14" ht="18" customHeight="1" x14ac:dyDescent="0.25">
      <c r="A586" s="1835" t="s">
        <v>109</v>
      </c>
      <c r="B586" s="1837" t="s">
        <v>567</v>
      </c>
      <c r="C586" s="1838"/>
      <c r="D586" s="1838"/>
      <c r="E586" s="1838"/>
      <c r="F586" s="1838"/>
      <c r="G586" s="1838"/>
      <c r="H586" s="1838"/>
      <c r="I586" s="1838"/>
      <c r="J586" s="1838"/>
      <c r="K586" s="1838"/>
      <c r="L586" s="1838"/>
      <c r="M586" s="1838"/>
      <c r="N586" s="1841">
        <v>11</v>
      </c>
    </row>
    <row r="587" spans="1:14" ht="18" customHeight="1" x14ac:dyDescent="0.25">
      <c r="A587" s="1836"/>
      <c r="B587" s="1839"/>
      <c r="C587" s="1840"/>
      <c r="D587" s="1840"/>
      <c r="E587" s="1840"/>
      <c r="F587" s="1840"/>
      <c r="G587" s="1840"/>
      <c r="H587" s="1840"/>
      <c r="I587" s="1840"/>
      <c r="J587" s="1840"/>
      <c r="K587" s="1840"/>
      <c r="L587" s="1840"/>
      <c r="M587" s="1840"/>
      <c r="N587" s="1842"/>
    </row>
    <row r="588" spans="1:14" ht="18" customHeight="1" x14ac:dyDescent="0.25">
      <c r="A588" s="1836"/>
      <c r="B588" s="1839"/>
      <c r="C588" s="1840"/>
      <c r="D588" s="1840"/>
      <c r="E588" s="1840"/>
      <c r="F588" s="1840"/>
      <c r="G588" s="1840"/>
      <c r="H588" s="1840"/>
      <c r="I588" s="1840"/>
      <c r="J588" s="1840"/>
      <c r="K588" s="1840"/>
      <c r="L588" s="1840"/>
      <c r="M588" s="1840"/>
      <c r="N588" s="1842"/>
    </row>
    <row r="589" spans="1:14" ht="18" customHeight="1" x14ac:dyDescent="0.25">
      <c r="A589" s="79"/>
      <c r="B589" s="2646" t="s">
        <v>135</v>
      </c>
      <c r="C589" s="1851"/>
      <c r="D589" s="1852" t="s">
        <v>555</v>
      </c>
      <c r="E589" s="1852"/>
      <c r="F589" s="1852"/>
      <c r="G589" s="1852"/>
      <c r="H589" s="1852"/>
      <c r="I589" s="1852"/>
      <c r="J589" s="1852"/>
      <c r="K589" s="1852"/>
      <c r="L589" s="1852"/>
      <c r="M589" s="1852"/>
      <c r="N589" s="2647"/>
    </row>
    <row r="590" spans="1:14" ht="18" customHeight="1" x14ac:dyDescent="0.25">
      <c r="A590" s="79"/>
      <c r="B590" s="2646"/>
      <c r="C590" s="1851"/>
      <c r="D590" s="1852"/>
      <c r="E590" s="1852"/>
      <c r="F590" s="1852"/>
      <c r="G590" s="1852"/>
      <c r="H590" s="1852"/>
      <c r="I590" s="1852"/>
      <c r="J590" s="1852"/>
      <c r="K590" s="1852"/>
      <c r="L590" s="1852"/>
      <c r="M590" s="1852"/>
      <c r="N590" s="2647"/>
    </row>
    <row r="591" spans="1:14" ht="18" customHeight="1" x14ac:dyDescent="0.25">
      <c r="A591" s="1843"/>
      <c r="B591" s="2611" t="s">
        <v>574</v>
      </c>
      <c r="C591" s="2612"/>
      <c r="D591" s="2612"/>
      <c r="E591" s="2612"/>
      <c r="F591" s="2612"/>
      <c r="G591" s="2612"/>
      <c r="H591" s="2612"/>
      <c r="I591" s="2612"/>
      <c r="J591" s="2612"/>
      <c r="K591" s="2612"/>
      <c r="L591" s="2612"/>
      <c r="M591" s="2612"/>
      <c r="N591" s="2613"/>
    </row>
    <row r="592" spans="1:14" ht="18" customHeight="1" x14ac:dyDescent="0.25">
      <c r="A592" s="1843"/>
      <c r="B592" s="2611"/>
      <c r="C592" s="2612"/>
      <c r="D592" s="2612"/>
      <c r="E592" s="2612"/>
      <c r="F592" s="2612"/>
      <c r="G592" s="2612"/>
      <c r="H592" s="2612"/>
      <c r="I592" s="2612"/>
      <c r="J592" s="2612"/>
      <c r="K592" s="2612"/>
      <c r="L592" s="2612"/>
      <c r="M592" s="2612"/>
      <c r="N592" s="2613"/>
    </row>
    <row r="593" spans="1:14" ht="18" customHeight="1" x14ac:dyDescent="0.25">
      <c r="A593" s="1843"/>
      <c r="B593" s="1844"/>
      <c r="C593" s="1845"/>
      <c r="D593" s="1845"/>
      <c r="E593" s="1845"/>
      <c r="F593" s="1845"/>
      <c r="G593" s="1845"/>
      <c r="H593" s="1845"/>
      <c r="I593" s="1845"/>
      <c r="J593" s="1845"/>
      <c r="K593" s="1845"/>
      <c r="L593" s="1845"/>
      <c r="M593" s="1845"/>
      <c r="N593" s="1846"/>
    </row>
    <row r="594" spans="1:14" ht="18" customHeight="1" x14ac:dyDescent="0.25">
      <c r="A594" s="1843"/>
      <c r="B594" s="789" t="s">
        <v>32</v>
      </c>
      <c r="C594" s="941"/>
      <c r="D594" s="801" t="s">
        <v>575</v>
      </c>
      <c r="E594" s="942"/>
      <c r="F594" s="928" t="s">
        <v>576</v>
      </c>
      <c r="G594" s="129">
        <v>1</v>
      </c>
      <c r="H594" s="947" t="s">
        <v>264</v>
      </c>
      <c r="I594" s="948" t="str">
        <f>B586</f>
        <v>CRÈME SEMI-MONTÉE</v>
      </c>
      <c r="J594" s="25"/>
      <c r="K594" s="25"/>
      <c r="L594" s="941"/>
      <c r="M594" s="2614" t="s">
        <v>21</v>
      </c>
      <c r="N594" s="2615"/>
    </row>
    <row r="595" spans="1:14" ht="18" customHeight="1" x14ac:dyDescent="0.25">
      <c r="A595" s="1843"/>
      <c r="B595" s="790" t="s">
        <v>19</v>
      </c>
      <c r="C595" s="941"/>
      <c r="D595" s="928" t="s">
        <v>578</v>
      </c>
      <c r="E595" s="943" t="str">
        <f>C596</f>
        <v>Coussin</v>
      </c>
      <c r="F595" s="928" t="s">
        <v>579</v>
      </c>
      <c r="G595" s="946">
        <f>(M596/L596)*G594</f>
        <v>5</v>
      </c>
      <c r="H595" s="941"/>
      <c r="I595" s="941"/>
      <c r="J595" s="941"/>
      <c r="K595" s="941"/>
      <c r="L595" s="941"/>
      <c r="M595" s="2616" t="s">
        <v>580</v>
      </c>
      <c r="N595" s="2617"/>
    </row>
    <row r="596" spans="1:14" ht="18" customHeight="1" x14ac:dyDescent="0.25">
      <c r="A596" s="1843"/>
      <c r="B596" s="2618">
        <v>1</v>
      </c>
      <c r="C596" s="2619" t="s">
        <v>581</v>
      </c>
      <c r="D596" s="910"/>
      <c r="E596" s="910"/>
      <c r="F596" s="944" t="s">
        <v>582</v>
      </c>
      <c r="G596" s="945">
        <f>B596</f>
        <v>1</v>
      </c>
      <c r="H596" s="944" t="str">
        <f>C596</f>
        <v>Coussin</v>
      </c>
      <c r="I596" s="956">
        <f>L596/M596</f>
        <v>0.2</v>
      </c>
      <c r="J596" s="25"/>
      <c r="K596" s="2620" t="s">
        <v>583</v>
      </c>
      <c r="L596" s="2621">
        <f>N608</f>
        <v>1.6</v>
      </c>
      <c r="M596" s="2622">
        <v>8</v>
      </c>
      <c r="N596" s="2623"/>
    </row>
    <row r="597" spans="1:14" ht="18" customHeight="1" x14ac:dyDescent="0.25">
      <c r="A597" s="1843"/>
      <c r="B597" s="2618"/>
      <c r="C597" s="2619"/>
      <c r="D597" s="910"/>
      <c r="E597" s="910"/>
      <c r="F597" s="910"/>
      <c r="H597" s="956"/>
      <c r="I597" s="910"/>
      <c r="J597" s="25"/>
      <c r="K597" s="2620"/>
      <c r="L597" s="2621"/>
      <c r="M597" s="2622"/>
      <c r="N597" s="2623"/>
    </row>
    <row r="598" spans="1:14" ht="18" customHeight="1" x14ac:dyDescent="0.25">
      <c r="A598" s="1843"/>
      <c r="B598" s="1844"/>
      <c r="C598" s="1845"/>
      <c r="D598" s="1845"/>
      <c r="E598" s="1845"/>
      <c r="F598" s="1845"/>
      <c r="G598" s="1845"/>
      <c r="H598" s="1845"/>
      <c r="I598" s="1845"/>
      <c r="J598" s="1845"/>
      <c r="K598" s="1845"/>
      <c r="L598" s="1845"/>
      <c r="M598" s="1845"/>
      <c r="N598" s="1846"/>
    </row>
    <row r="599" spans="1:14" ht="18" customHeight="1" x14ac:dyDescent="0.25">
      <c r="A599" s="1843"/>
      <c r="B599" s="2624" t="s">
        <v>34</v>
      </c>
      <c r="C599" s="2625"/>
      <c r="D599" s="2625"/>
      <c r="E599" s="2626" t="s">
        <v>544</v>
      </c>
      <c r="F599" s="2626"/>
      <c r="G599" s="2626"/>
      <c r="H599" s="2626"/>
      <c r="I599" s="2626"/>
      <c r="J599" s="2626"/>
      <c r="K599" s="2626"/>
      <c r="L599" s="791"/>
      <c r="M599" s="792"/>
      <c r="N599" s="793"/>
    </row>
    <row r="600" spans="1:14" ht="18" customHeight="1" x14ac:dyDescent="0.25">
      <c r="A600" s="1843"/>
      <c r="B600" s="2627" t="s">
        <v>144</v>
      </c>
      <c r="C600" s="1853" t="s">
        <v>171</v>
      </c>
      <c r="D600" s="1853" t="s">
        <v>202</v>
      </c>
      <c r="E600" s="2626"/>
      <c r="F600" s="2626"/>
      <c r="G600" s="2626"/>
      <c r="H600" s="2626"/>
      <c r="I600" s="2626"/>
      <c r="J600" s="2626"/>
      <c r="K600" s="2626"/>
      <c r="L600" s="791"/>
      <c r="M600" s="791"/>
      <c r="N600" s="794"/>
    </row>
    <row r="601" spans="1:14" ht="18" customHeight="1" x14ac:dyDescent="0.25">
      <c r="A601" s="1843"/>
      <c r="B601" s="2627"/>
      <c r="C601" s="1853"/>
      <c r="D601" s="1853"/>
      <c r="E601" s="795" t="s">
        <v>31</v>
      </c>
      <c r="F601" s="796"/>
      <c r="G601" s="796"/>
      <c r="H601" s="797"/>
      <c r="I601" s="798"/>
      <c r="J601" s="799"/>
      <c r="K601" s="799"/>
      <c r="L601" s="800"/>
      <c r="M601" s="800"/>
      <c r="N601" s="911"/>
    </row>
    <row r="602" spans="1:14" ht="18" customHeight="1" x14ac:dyDescent="0.25">
      <c r="A602" s="1843"/>
      <c r="B602" s="2627"/>
      <c r="C602" s="1853"/>
      <c r="D602" s="2648"/>
      <c r="E602" s="73" t="str">
        <f>SUBSTITUTE(ADDRESS(1,COLUMN(),4),"1","")</f>
        <v>E</v>
      </c>
      <c r="F602" s="81"/>
      <c r="G602" s="82"/>
      <c r="H602" s="84"/>
      <c r="I602" s="84"/>
      <c r="J602" s="84"/>
      <c r="K602" s="84"/>
      <c r="L602" s="138"/>
      <c r="M602" s="138"/>
      <c r="N602" s="139"/>
    </row>
    <row r="603" spans="1:14" ht="18" customHeight="1" x14ac:dyDescent="0.25">
      <c r="A603" s="1843"/>
      <c r="B603" s="141"/>
      <c r="C603" s="142"/>
      <c r="D603" s="143"/>
      <c r="E603" s="953"/>
      <c r="F603" s="938"/>
      <c r="G603" s="938"/>
      <c r="H603" s="938"/>
      <c r="I603" s="938"/>
      <c r="J603" s="939">
        <f>E603</f>
        <v>0</v>
      </c>
      <c r="K603" s="952">
        <f>IF(ISBLANK(B603),D603,(D603*B603))</f>
        <v>0</v>
      </c>
      <c r="L603" s="949">
        <f>IF(ISTEXT(B603),B603,IF(ISBLANK(B603),0,(B603/B596)*M596))</f>
        <v>0</v>
      </c>
      <c r="M603" s="950">
        <f>C603</f>
        <v>0</v>
      </c>
      <c r="N603" s="951">
        <f>(K603/B596)*M596</f>
        <v>0</v>
      </c>
    </row>
    <row r="604" spans="1:14" ht="18" customHeight="1" x14ac:dyDescent="0.25">
      <c r="A604" s="1843"/>
      <c r="B604" s="150"/>
      <c r="C604" s="151"/>
      <c r="D604" s="21">
        <v>0.2</v>
      </c>
      <c r="E604" s="954" t="s">
        <v>662</v>
      </c>
      <c r="F604" s="940"/>
      <c r="G604" s="940"/>
      <c r="H604" s="940"/>
      <c r="I604" s="940"/>
      <c r="J604" s="939" t="str">
        <f>E604</f>
        <v>Crème fleurette</v>
      </c>
      <c r="K604" s="952">
        <f>IF(ISBLANK(B604),D604,(D604*B604))</f>
        <v>0.2</v>
      </c>
      <c r="L604" s="949">
        <f>IF(ISTEXT(B604),B604,IF(ISBLANK(B604),0,(B604/B596)*M596))</f>
        <v>0</v>
      </c>
      <c r="M604" s="950">
        <f>C604</f>
        <v>0</v>
      </c>
      <c r="N604" s="951">
        <f>(K604/B596)*M596</f>
        <v>1.6</v>
      </c>
    </row>
    <row r="605" spans="1:14" ht="18" customHeight="1" x14ac:dyDescent="0.25">
      <c r="A605" s="1843"/>
      <c r="B605" s="150"/>
      <c r="C605" s="151"/>
      <c r="D605" s="21"/>
      <c r="E605" s="954"/>
      <c r="F605" s="940"/>
      <c r="G605" s="940"/>
      <c r="H605" s="940"/>
      <c r="I605" s="940"/>
      <c r="J605" s="939">
        <f>E605</f>
        <v>0</v>
      </c>
      <c r="K605" s="952">
        <f>IF(ISBLANK(B605),D605,(D605*B605))</f>
        <v>0</v>
      </c>
      <c r="L605" s="949">
        <f>IF(ISTEXT(B605),B605,IF(ISBLANK(B605),0,(B605/B596)*M596))</f>
        <v>0</v>
      </c>
      <c r="M605" s="950">
        <f>C605</f>
        <v>0</v>
      </c>
      <c r="N605" s="951">
        <f>(K605/B596)*M596</f>
        <v>0</v>
      </c>
    </row>
    <row r="606" spans="1:14" ht="18" customHeight="1" x14ac:dyDescent="0.25">
      <c r="A606" s="1843"/>
      <c r="B606" s="152"/>
      <c r="C606" s="153"/>
      <c r="D606" s="154"/>
      <c r="E606" s="954"/>
      <c r="F606" s="940"/>
      <c r="G606" s="940"/>
      <c r="H606" s="940"/>
      <c r="I606" s="940"/>
      <c r="J606" s="939">
        <f>E606</f>
        <v>0</v>
      </c>
      <c r="K606" s="952">
        <f>IF(ISBLANK(B606),D606,(D606*B606))</f>
        <v>0</v>
      </c>
      <c r="L606" s="949">
        <f>IF(ISTEXT(B606),B606,IF(ISBLANK(B606),0,(B606/B596)*M596))</f>
        <v>0</v>
      </c>
      <c r="M606" s="950">
        <f>C606</f>
        <v>0</v>
      </c>
      <c r="N606" s="951">
        <f>(K606/B596)*M596</f>
        <v>0</v>
      </c>
    </row>
    <row r="607" spans="1:14" ht="18" customHeight="1" x14ac:dyDescent="0.25">
      <c r="A607" s="1843"/>
      <c r="B607" s="2628"/>
      <c r="C607" s="2629"/>
      <c r="D607" s="2629"/>
      <c r="E607" s="2629"/>
      <c r="F607" s="2629"/>
      <c r="G607" s="2629"/>
      <c r="H607" s="2629"/>
      <c r="I607" s="2629"/>
      <c r="J607" s="2629"/>
      <c r="K607" s="2629"/>
      <c r="L607" s="2629"/>
      <c r="M607" s="2629"/>
      <c r="N607" s="2630"/>
    </row>
    <row r="608" spans="1:14" ht="18" customHeight="1" x14ac:dyDescent="0.3">
      <c r="A608" s="1843"/>
      <c r="B608" s="155"/>
      <c r="C608" s="156"/>
      <c r="D608" s="83">
        <f>SUM(D602:D607)</f>
        <v>0.2</v>
      </c>
      <c r="E608" s="83"/>
      <c r="F608" s="157"/>
      <c r="G608" s="157"/>
      <c r="H608" s="157"/>
      <c r="I608" s="157"/>
      <c r="J608" s="158"/>
      <c r="K608" s="158"/>
      <c r="L608" s="159"/>
      <c r="M608" s="159"/>
      <c r="N608" s="32">
        <f>SUM(N602:N607)</f>
        <v>1.6</v>
      </c>
    </row>
    <row r="609" spans="1:14" ht="18" customHeight="1" x14ac:dyDescent="0.25">
      <c r="A609" s="1843"/>
      <c r="B609" s="2631" t="s">
        <v>589</v>
      </c>
      <c r="C609" s="2632"/>
      <c r="D609" s="2632"/>
      <c r="E609" s="2632"/>
      <c r="F609" s="2632"/>
      <c r="G609" s="2632"/>
      <c r="H609" s="2632"/>
      <c r="I609" s="2632"/>
      <c r="J609" s="2632"/>
      <c r="K609" s="2632"/>
      <c r="L609" s="2632"/>
      <c r="M609" s="2632"/>
      <c r="N609" s="2633"/>
    </row>
    <row r="610" spans="1:14" ht="18" customHeight="1" x14ac:dyDescent="0.25">
      <c r="A610" s="1843"/>
      <c r="B610" s="55"/>
      <c r="C610" s="56" t="s">
        <v>154</v>
      </c>
      <c r="D610" s="57"/>
      <c r="E610" s="57"/>
      <c r="F610" s="57"/>
      <c r="G610" s="1834" t="s">
        <v>112</v>
      </c>
      <c r="H610" s="1834"/>
      <c r="I610" s="1834"/>
      <c r="J610" s="1834"/>
      <c r="K610" s="1834"/>
      <c r="L610" s="1834"/>
      <c r="M610" s="1834"/>
      <c r="N610" s="1847"/>
    </row>
    <row r="611" spans="1:14" ht="18" customHeight="1" x14ac:dyDescent="0.25">
      <c r="A611" s="1843"/>
      <c r="B611" s="58"/>
      <c r="C611" s="924" t="s">
        <v>173</v>
      </c>
      <c r="D611" s="60" t="s">
        <v>209</v>
      </c>
      <c r="E611" s="87"/>
      <c r="F611" s="87"/>
      <c r="G611" s="1834"/>
      <c r="H611" s="1834"/>
      <c r="I611" s="1834"/>
      <c r="J611" s="1834"/>
      <c r="K611" s="1834"/>
      <c r="L611" s="1834"/>
      <c r="M611" s="1834"/>
      <c r="N611" s="1847"/>
    </row>
    <row r="612" spans="1:14" ht="18" customHeight="1" x14ac:dyDescent="0.25">
      <c r="A612" s="1843"/>
      <c r="B612" s="58"/>
      <c r="C612" s="61" t="s">
        <v>156</v>
      </c>
      <c r="D612" s="56" t="s">
        <v>157</v>
      </c>
      <c r="E612" s="87"/>
      <c r="F612" s="87"/>
      <c r="G612" s="56"/>
      <c r="H612" s="62"/>
      <c r="I612" s="62"/>
      <c r="J612" s="62"/>
      <c r="K612" s="62"/>
      <c r="L612" s="62"/>
      <c r="M612" s="62"/>
      <c r="N612" s="63"/>
    </row>
    <row r="613" spans="1:14" ht="18" customHeight="1" x14ac:dyDescent="0.25">
      <c r="A613" s="1843"/>
      <c r="B613" s="26"/>
      <c r="C613" s="933"/>
      <c r="D613" s="65"/>
      <c r="E613" s="66"/>
      <c r="F613" s="66"/>
      <c r="G613" s="67"/>
      <c r="H613" s="68"/>
      <c r="I613" s="68"/>
      <c r="J613" s="68"/>
      <c r="K613" s="164" t="s">
        <v>158</v>
      </c>
      <c r="L613" s="68"/>
      <c r="M613" s="68"/>
      <c r="N613" s="69"/>
    </row>
    <row r="614" spans="1:14" ht="18" customHeight="1" x14ac:dyDescent="0.25">
      <c r="A614" s="1843"/>
      <c r="B614" s="43">
        <v>1</v>
      </c>
      <c r="C614" s="921" t="s">
        <v>663</v>
      </c>
      <c r="D614" s="70"/>
      <c r="E614" s="70"/>
      <c r="F614" s="70"/>
      <c r="G614" s="70"/>
      <c r="H614" s="70"/>
      <c r="I614" s="70"/>
      <c r="J614" s="70"/>
      <c r="K614" s="164" t="s">
        <v>159</v>
      </c>
      <c r="L614" s="70"/>
      <c r="M614" s="70"/>
      <c r="N614" s="71"/>
    </row>
    <row r="615" spans="1:14" ht="18" customHeight="1" x14ac:dyDescent="0.25">
      <c r="A615" s="1843"/>
      <c r="B615" s="43"/>
      <c r="C615" s="922"/>
      <c r="D615" s="70"/>
      <c r="E615" s="70"/>
      <c r="F615" s="70"/>
      <c r="G615" s="70"/>
      <c r="H615" s="70"/>
      <c r="I615" s="70"/>
      <c r="J615" s="70"/>
      <c r="K615" s="164" t="s">
        <v>161</v>
      </c>
      <c r="L615" s="70"/>
      <c r="M615" s="70"/>
      <c r="N615" s="71"/>
    </row>
    <row r="616" spans="1:14" ht="18" customHeight="1" x14ac:dyDescent="0.25">
      <c r="A616" s="1843"/>
      <c r="B616" s="43"/>
      <c r="C616" s="921"/>
      <c r="D616" s="70"/>
      <c r="E616" s="70"/>
      <c r="F616" s="70"/>
      <c r="G616" s="70"/>
      <c r="H616" s="70"/>
      <c r="I616" s="70"/>
      <c r="J616" s="70"/>
      <c r="K616" s="70"/>
      <c r="L616" s="70"/>
      <c r="M616" s="70"/>
      <c r="N616" s="71"/>
    </row>
    <row r="617" spans="1:14" ht="18" customHeight="1" x14ac:dyDescent="0.25">
      <c r="A617" s="1843"/>
      <c r="B617" s="43"/>
      <c r="C617" s="921"/>
      <c r="D617" s="70"/>
      <c r="E617" s="70"/>
      <c r="F617" s="70"/>
      <c r="G617" s="70"/>
      <c r="H617" s="70"/>
      <c r="I617" s="70"/>
      <c r="J617" s="70"/>
      <c r="K617" s="70"/>
      <c r="L617" s="70"/>
      <c r="M617" s="70"/>
      <c r="N617" s="71"/>
    </row>
    <row r="618" spans="1:14" ht="18" customHeight="1" x14ac:dyDescent="0.25">
      <c r="A618" s="1843"/>
      <c r="B618" s="43"/>
      <c r="C618" s="921"/>
      <c r="D618" s="70"/>
      <c r="E618" s="70"/>
      <c r="F618" s="70"/>
      <c r="G618" s="70"/>
      <c r="H618" s="70"/>
      <c r="I618" s="70"/>
      <c r="J618" s="70"/>
      <c r="K618" s="70"/>
      <c r="L618" s="70"/>
      <c r="M618" s="70"/>
      <c r="N618" s="71"/>
    </row>
    <row r="619" spans="1:14" ht="18" customHeight="1" x14ac:dyDescent="0.25">
      <c r="A619" s="1843"/>
      <c r="B619" s="43"/>
      <c r="C619" s="921"/>
      <c r="D619" s="70"/>
      <c r="E619" s="70"/>
      <c r="F619" s="70"/>
      <c r="G619" s="70"/>
      <c r="H619" s="70"/>
      <c r="I619" s="70"/>
      <c r="J619" s="70"/>
      <c r="K619" s="70"/>
      <c r="L619" s="70"/>
      <c r="M619" s="70"/>
      <c r="N619" s="71"/>
    </row>
    <row r="620" spans="1:14" ht="18" customHeight="1" x14ac:dyDescent="0.25">
      <c r="A620" s="1843"/>
      <c r="B620" s="72"/>
      <c r="C620" s="923"/>
      <c r="D620" s="18"/>
      <c r="E620" s="18"/>
      <c r="F620" s="18"/>
      <c r="G620" s="18"/>
      <c r="H620" s="18"/>
      <c r="I620" s="22"/>
      <c r="J620" s="22"/>
      <c r="K620" s="22"/>
      <c r="L620" s="22"/>
      <c r="M620" s="22"/>
      <c r="N620" s="23"/>
    </row>
    <row r="621" spans="1:14" ht="18" customHeight="1" x14ac:dyDescent="0.25">
      <c r="A621" s="1843"/>
      <c r="B621" s="2634"/>
      <c r="C621" s="2635"/>
      <c r="D621" s="2635"/>
      <c r="E621" s="2635"/>
      <c r="F621" s="2635"/>
      <c r="G621" s="2635"/>
      <c r="H621" s="2635"/>
      <c r="I621" s="2635"/>
      <c r="J621" s="2635"/>
      <c r="K621" s="2635"/>
      <c r="L621" s="2635"/>
      <c r="M621" s="2635"/>
      <c r="N621" s="2636"/>
    </row>
    <row r="622" spans="1:14" ht="18" customHeight="1" x14ac:dyDescent="0.25">
      <c r="A622" s="1843"/>
      <c r="B622" s="80" t="s">
        <v>113</v>
      </c>
      <c r="C622" s="930" t="s">
        <v>130</v>
      </c>
      <c r="D622" s="2637" t="s">
        <v>601</v>
      </c>
      <c r="E622" s="2638"/>
      <c r="F622" s="2638"/>
      <c r="G622" s="2638"/>
      <c r="H622" s="2638"/>
      <c r="I622" s="2638"/>
      <c r="J622" s="2638"/>
      <c r="K622" s="2638"/>
      <c r="L622" s="2638"/>
      <c r="M622" s="2638"/>
      <c r="N622" s="2639"/>
    </row>
    <row r="623" spans="1:14" ht="18" customHeight="1" x14ac:dyDescent="0.25">
      <c r="A623" s="1843"/>
      <c r="B623" s="2640"/>
      <c r="C623" s="2641"/>
      <c r="D623" s="2641"/>
      <c r="E623" s="2641"/>
      <c r="F623" s="2641"/>
      <c r="G623" s="2641"/>
      <c r="H623" s="2641"/>
      <c r="I623" s="2641"/>
      <c r="J623" s="2641"/>
      <c r="K623" s="2641"/>
      <c r="L623" s="2641"/>
      <c r="M623" s="2641"/>
      <c r="N623" s="2642"/>
    </row>
    <row r="624" spans="1:14" ht="18" customHeight="1" x14ac:dyDescent="0.25">
      <c r="A624" s="1843"/>
      <c r="B624" s="2643" t="s">
        <v>276</v>
      </c>
      <c r="C624" s="2644"/>
      <c r="D624" s="2644"/>
      <c r="E624" s="2644"/>
      <c r="F624" s="2644"/>
      <c r="G624" s="2644"/>
      <c r="H624" s="2644"/>
      <c r="I624" s="2644"/>
      <c r="J624" s="2644"/>
      <c r="K624" s="2644"/>
      <c r="L624" s="2644"/>
      <c r="M624" s="2644"/>
      <c r="N624" s="2645"/>
    </row>
    <row r="625" spans="1:17" ht="18" customHeight="1" x14ac:dyDescent="0.25">
      <c r="A625" s="1843"/>
      <c r="B625" s="29" t="s">
        <v>19</v>
      </c>
      <c r="C625" s="925" t="s">
        <v>27</v>
      </c>
      <c r="D625" s="75"/>
      <c r="E625" s="75"/>
      <c r="F625" s="75"/>
      <c r="G625" s="75"/>
      <c r="H625" s="75"/>
      <c r="I625" s="76"/>
      <c r="J625" s="76"/>
      <c r="K625" s="76"/>
      <c r="L625" s="76"/>
      <c r="M625" s="76"/>
      <c r="N625" s="28"/>
    </row>
    <row r="626" spans="1:17" ht="18" customHeight="1" x14ac:dyDescent="0.25">
      <c r="A626" s="1843"/>
      <c r="B626" s="42"/>
      <c r="C626" s="926" t="s">
        <v>536</v>
      </c>
      <c r="D626" s="75"/>
      <c r="E626" s="75"/>
      <c r="F626" s="75"/>
      <c r="G626" s="75"/>
      <c r="H626" s="75"/>
      <c r="I626" s="76"/>
      <c r="J626" s="76"/>
      <c r="K626" s="76"/>
      <c r="L626" s="76"/>
      <c r="M626" s="76"/>
      <c r="N626" s="28"/>
    </row>
    <row r="627" spans="1:17" ht="18" customHeight="1" x14ac:dyDescent="0.25">
      <c r="A627" s="1843"/>
      <c r="B627" s="42" t="s">
        <v>21</v>
      </c>
      <c r="C627" s="927" t="s">
        <v>602</v>
      </c>
      <c r="D627" s="75"/>
      <c r="E627" s="75"/>
      <c r="F627" s="75"/>
      <c r="G627" s="75"/>
      <c r="H627" s="75"/>
      <c r="I627" s="76"/>
      <c r="J627" s="76"/>
      <c r="K627" s="76"/>
      <c r="L627" s="76"/>
      <c r="M627" s="76"/>
      <c r="N627" s="28"/>
    </row>
    <row r="628" spans="1:17" ht="18" customHeight="1" x14ac:dyDescent="0.25">
      <c r="A628" s="1843"/>
      <c r="B628" s="929"/>
      <c r="C628" s="801" t="s">
        <v>575</v>
      </c>
      <c r="D628" s="92" t="s">
        <v>603</v>
      </c>
      <c r="E628" s="75"/>
      <c r="F628" s="75"/>
      <c r="G628" s="75"/>
      <c r="H628" s="75"/>
      <c r="I628" s="76"/>
      <c r="J628" s="928" t="s">
        <v>579</v>
      </c>
      <c r="K628" s="167" t="s">
        <v>604</v>
      </c>
      <c r="L628" s="76"/>
      <c r="M628" s="76"/>
      <c r="N628" s="28"/>
    </row>
    <row r="629" spans="1:17" ht="18" customHeight="1" x14ac:dyDescent="0.25">
      <c r="A629" s="1843"/>
      <c r="B629" s="20" t="s">
        <v>115</v>
      </c>
      <c r="C629" s="1848" t="str">
        <f ca="1">CELL("nomfichier")</f>
        <v>C:\Users\Joël Leboucher\Desktop\UPRT a faire\EN CHANTIER\fait\AU POIDS\[ff-14.A-restauration-13.postits-au-poids.xlsx]Nota</v>
      </c>
      <c r="D629" s="1848"/>
      <c r="E629" s="1848"/>
      <c r="F629" s="1848"/>
      <c r="G629" s="1848"/>
      <c r="H629" s="1848"/>
      <c r="I629" s="1848"/>
      <c r="J629" s="1848"/>
      <c r="K629" s="1848"/>
      <c r="L629" s="1848"/>
      <c r="M629" s="1848"/>
      <c r="N629" s="1849"/>
    </row>
    <row r="630" spans="1:17" ht="18" customHeight="1" x14ac:dyDescent="0.25">
      <c r="A630" s="1843"/>
      <c r="B630" s="31" t="s">
        <v>117</v>
      </c>
      <c r="C630" s="1829" t="s">
        <v>605</v>
      </c>
      <c r="D630" s="1829"/>
      <c r="E630" s="1829"/>
      <c r="F630" s="1829"/>
      <c r="G630" s="1829"/>
      <c r="H630" s="1829"/>
      <c r="I630" s="1829"/>
      <c r="J630" s="1829"/>
      <c r="K630" s="1829"/>
      <c r="L630" s="1829"/>
      <c r="M630" s="1829"/>
      <c r="N630" s="1830"/>
    </row>
    <row r="631" spans="1:17" ht="18" customHeight="1" thickBot="1" x14ac:dyDescent="0.3">
      <c r="A631" s="1843"/>
      <c r="B631" s="1831" t="s">
        <v>120</v>
      </c>
      <c r="C631" s="1832"/>
      <c r="D631" s="1832"/>
      <c r="E631" s="1832"/>
      <c r="F631" s="1832"/>
      <c r="G631" s="1832"/>
      <c r="H631" s="1832"/>
      <c r="I631" s="1832"/>
      <c r="J631" s="1832"/>
      <c r="K631" s="1832"/>
      <c r="L631" s="1832"/>
      <c r="M631" s="1832"/>
      <c r="N631" s="1833"/>
    </row>
    <row r="633" spans="1:17" ht="58.5" customHeight="1" x14ac:dyDescent="0.25"/>
    <row r="634" spans="1:17" ht="54.75" customHeight="1" thickBot="1" x14ac:dyDescent="0.3"/>
    <row r="635" spans="1:17" ht="12.75" customHeight="1" x14ac:dyDescent="0.25">
      <c r="A635" s="1835" t="s">
        <v>109</v>
      </c>
      <c r="B635" s="1837" t="s">
        <v>855</v>
      </c>
      <c r="C635" s="1838"/>
      <c r="D635" s="1838"/>
      <c r="E635" s="1838"/>
      <c r="F635" s="1838"/>
      <c r="G635" s="1838"/>
      <c r="H635" s="1838"/>
      <c r="I635" s="1838"/>
      <c r="J635" s="1838"/>
      <c r="K635" s="1838"/>
      <c r="L635" s="1838"/>
      <c r="M635" s="1838"/>
      <c r="N635" s="1841" t="s">
        <v>775</v>
      </c>
      <c r="P635" s="2610" t="s">
        <v>680</v>
      </c>
      <c r="Q635" s="2610"/>
    </row>
    <row r="636" spans="1:17" ht="12.75" customHeight="1" x14ac:dyDescent="0.25">
      <c r="A636" s="1836"/>
      <c r="B636" s="1839"/>
      <c r="C636" s="1840"/>
      <c r="D636" s="1840"/>
      <c r="E636" s="1840"/>
      <c r="F636" s="1840"/>
      <c r="G636" s="1840"/>
      <c r="H636" s="1840"/>
      <c r="I636" s="1840"/>
      <c r="J636" s="1840"/>
      <c r="K636" s="1840"/>
      <c r="L636" s="1840"/>
      <c r="M636" s="1840"/>
      <c r="N636" s="1842"/>
      <c r="P636" s="2610"/>
      <c r="Q636" s="2610"/>
    </row>
    <row r="637" spans="1:17" ht="12.75" customHeight="1" x14ac:dyDescent="0.25">
      <c r="A637" s="1836"/>
      <c r="B637" s="1839"/>
      <c r="C637" s="1840"/>
      <c r="D637" s="1840"/>
      <c r="E637" s="1840"/>
      <c r="F637" s="1840"/>
      <c r="G637" s="1840"/>
      <c r="H637" s="1840"/>
      <c r="I637" s="1840"/>
      <c r="J637" s="1840"/>
      <c r="K637" s="1840"/>
      <c r="L637" s="1840"/>
      <c r="M637" s="1840"/>
      <c r="N637" s="1842"/>
      <c r="P637" s="2610"/>
      <c r="Q637" s="2610"/>
    </row>
    <row r="638" spans="1:17" ht="12.75" customHeight="1" x14ac:dyDescent="0.25">
      <c r="A638" s="79"/>
      <c r="B638" s="2646" t="s">
        <v>135</v>
      </c>
      <c r="C638" s="1851"/>
      <c r="D638" s="1852" t="s">
        <v>679</v>
      </c>
      <c r="E638" s="1852"/>
      <c r="F638" s="1852"/>
      <c r="G638" s="1852"/>
      <c r="H638" s="1852"/>
      <c r="I638" s="1852"/>
      <c r="J638" s="1852"/>
      <c r="K638" s="1852"/>
      <c r="L638" s="1852"/>
      <c r="M638" s="1852"/>
      <c r="N638" s="2647"/>
      <c r="P638" s="2610"/>
      <c r="Q638" s="2610"/>
    </row>
    <row r="639" spans="1:17" ht="12.75" customHeight="1" x14ac:dyDescent="0.25">
      <c r="A639" s="79"/>
      <c r="B639" s="2646"/>
      <c r="C639" s="1851"/>
      <c r="D639" s="1852"/>
      <c r="E639" s="1852"/>
      <c r="F639" s="1852"/>
      <c r="G639" s="1852"/>
      <c r="H639" s="1852"/>
      <c r="I639" s="1852"/>
      <c r="J639" s="1852"/>
      <c r="K639" s="1852"/>
      <c r="L639" s="1852"/>
      <c r="M639" s="1852"/>
      <c r="N639" s="2647"/>
      <c r="P639" s="2610"/>
      <c r="Q639" s="2610"/>
    </row>
    <row r="640" spans="1:17" ht="12.75" customHeight="1" x14ac:dyDescent="0.25">
      <c r="A640" s="1843"/>
      <c r="B640" s="2611" t="s">
        <v>679</v>
      </c>
      <c r="C640" s="2612"/>
      <c r="D640" s="2612"/>
      <c r="E640" s="2612"/>
      <c r="F640" s="2612"/>
      <c r="G640" s="2612"/>
      <c r="H640" s="2612"/>
      <c r="I640" s="2612"/>
      <c r="J640" s="2612"/>
      <c r="K640" s="2612"/>
      <c r="L640" s="2612"/>
      <c r="M640" s="2612"/>
      <c r="N640" s="2613"/>
      <c r="P640" s="2610"/>
      <c r="Q640" s="2610"/>
    </row>
    <row r="641" spans="1:17" ht="15.75" customHeight="1" x14ac:dyDescent="0.25">
      <c r="A641" s="1843"/>
      <c r="B641" s="2611"/>
      <c r="C641" s="2612"/>
      <c r="D641" s="2612"/>
      <c r="E641" s="2612"/>
      <c r="F641" s="2612"/>
      <c r="G641" s="2612"/>
      <c r="H641" s="2612"/>
      <c r="I641" s="2612"/>
      <c r="J641" s="2612"/>
      <c r="K641" s="2612"/>
      <c r="L641" s="2612"/>
      <c r="M641" s="2612"/>
      <c r="N641" s="2613"/>
      <c r="P641" s="2610"/>
      <c r="Q641" s="2610"/>
    </row>
    <row r="642" spans="1:17" ht="15.75" customHeight="1" x14ac:dyDescent="0.25">
      <c r="A642" s="1843"/>
      <c r="B642" s="1844"/>
      <c r="C642" s="1845"/>
      <c r="D642" s="1845"/>
      <c r="E642" s="1845"/>
      <c r="F642" s="1845"/>
      <c r="G642" s="1845"/>
      <c r="H642" s="1845"/>
      <c r="I642" s="1845"/>
      <c r="J642" s="1845"/>
      <c r="K642" s="1845"/>
      <c r="L642" s="1845"/>
      <c r="M642" s="1845"/>
      <c r="N642" s="1846"/>
      <c r="P642" s="2610"/>
      <c r="Q642" s="2610"/>
    </row>
    <row r="643" spans="1:17" ht="18.75" x14ac:dyDescent="0.25">
      <c r="A643" s="1843"/>
      <c r="B643" s="789" t="s">
        <v>32</v>
      </c>
      <c r="C643" s="941"/>
      <c r="D643" s="801" t="s">
        <v>575</v>
      </c>
      <c r="E643" s="942"/>
      <c r="F643" s="928" t="s">
        <v>576</v>
      </c>
      <c r="G643" s="129">
        <v>1</v>
      </c>
      <c r="H643" s="947" t="s">
        <v>264</v>
      </c>
      <c r="I643" s="948" t="str">
        <f>B635</f>
        <v>POSTIT VIERGE / NOM DE VOTRE RECETTE ICI</v>
      </c>
      <c r="J643" s="25"/>
      <c r="K643" s="25"/>
      <c r="L643" s="941"/>
      <c r="M643" s="2614" t="s">
        <v>21</v>
      </c>
      <c r="N643" s="2615"/>
      <c r="P643" s="2610"/>
      <c r="Q643" s="2610"/>
    </row>
    <row r="644" spans="1:17" ht="18" customHeight="1" x14ac:dyDescent="0.25">
      <c r="A644" s="1843"/>
      <c r="B644" s="790" t="s">
        <v>19</v>
      </c>
      <c r="C644" s="941"/>
      <c r="D644" s="928" t="s">
        <v>578</v>
      </c>
      <c r="E644" s="943" t="str">
        <f>C645</f>
        <v>Quoi ?</v>
      </c>
      <c r="F644" s="928" t="s">
        <v>579</v>
      </c>
      <c r="G644" s="946">
        <f>(M645/L645)*G643</f>
        <v>14.285714285714285</v>
      </c>
      <c r="H644" s="941"/>
      <c r="I644" s="941"/>
      <c r="J644" s="941"/>
      <c r="K644" s="941"/>
      <c r="L644" s="941"/>
      <c r="M644" s="2616" t="s">
        <v>857</v>
      </c>
      <c r="N644" s="2617"/>
      <c r="P644" s="2610"/>
      <c r="Q644" s="2610"/>
    </row>
    <row r="645" spans="1:17" ht="18" customHeight="1" x14ac:dyDescent="0.25">
      <c r="A645" s="1843"/>
      <c r="B645" s="2618">
        <v>1</v>
      </c>
      <c r="C645" s="2619" t="s">
        <v>856</v>
      </c>
      <c r="D645" s="910"/>
      <c r="E645" s="910"/>
      <c r="F645" s="944" t="s">
        <v>582</v>
      </c>
      <c r="G645" s="945">
        <f>B645</f>
        <v>1</v>
      </c>
      <c r="H645" s="944" t="str">
        <f>C645</f>
        <v>Quoi ?</v>
      </c>
      <c r="I645" s="956">
        <f>L645/M645</f>
        <v>7.0000000000000007E-2</v>
      </c>
      <c r="J645" s="25"/>
      <c r="K645" s="2620" t="s">
        <v>583</v>
      </c>
      <c r="L645" s="2621">
        <f>N680</f>
        <v>0.84000000000000008</v>
      </c>
      <c r="M645" s="2622">
        <v>12</v>
      </c>
      <c r="N645" s="2623"/>
      <c r="P645" s="2610"/>
      <c r="Q645" s="2610"/>
    </row>
    <row r="646" spans="1:17" ht="18" customHeight="1" x14ac:dyDescent="0.25">
      <c r="A646" s="1843"/>
      <c r="B646" s="2618"/>
      <c r="C646" s="2619"/>
      <c r="D646" s="910"/>
      <c r="E646" s="910"/>
      <c r="F646" s="910"/>
      <c r="H646" s="956"/>
      <c r="I646" s="910"/>
      <c r="J646" s="25"/>
      <c r="K646" s="2620"/>
      <c r="L646" s="2621"/>
      <c r="M646" s="2622"/>
      <c r="N646" s="2623"/>
      <c r="P646" s="2610"/>
      <c r="Q646" s="2610"/>
    </row>
    <row r="647" spans="1:17" ht="15" customHeight="1" x14ac:dyDescent="0.25">
      <c r="A647" s="1843"/>
      <c r="B647" s="1844"/>
      <c r="C647" s="1845"/>
      <c r="D647" s="1845"/>
      <c r="E647" s="1845"/>
      <c r="F647" s="1845"/>
      <c r="G647" s="1845"/>
      <c r="H647" s="1845"/>
      <c r="I647" s="1845"/>
      <c r="J647" s="1845"/>
      <c r="K647" s="1845"/>
      <c r="L647" s="1845"/>
      <c r="M647" s="1845"/>
      <c r="N647" s="1846"/>
      <c r="P647" s="2610"/>
      <c r="Q647" s="2610"/>
    </row>
    <row r="648" spans="1:17" ht="15.75" customHeight="1" x14ac:dyDescent="0.25">
      <c r="A648" s="1843"/>
      <c r="B648" s="2624" t="s">
        <v>34</v>
      </c>
      <c r="C648" s="2625"/>
      <c r="D648" s="2625"/>
      <c r="E648" s="2626" t="s">
        <v>544</v>
      </c>
      <c r="F648" s="2626"/>
      <c r="G648" s="2626"/>
      <c r="H648" s="2626"/>
      <c r="I648" s="2626"/>
      <c r="J648" s="2626"/>
      <c r="K648" s="2626"/>
      <c r="L648" s="791"/>
      <c r="M648" s="792"/>
      <c r="N648" s="793"/>
      <c r="P648" s="2610"/>
      <c r="Q648" s="2610"/>
    </row>
    <row r="649" spans="1:17" ht="18" customHeight="1" x14ac:dyDescent="0.25">
      <c r="A649" s="1843"/>
      <c r="B649" s="2627" t="s">
        <v>144</v>
      </c>
      <c r="C649" s="1853" t="s">
        <v>171</v>
      </c>
      <c r="D649" s="1853" t="s">
        <v>520</v>
      </c>
      <c r="E649" s="2626"/>
      <c r="F649" s="2626"/>
      <c r="G649" s="2626"/>
      <c r="H649" s="2626"/>
      <c r="I649" s="2626"/>
      <c r="J649" s="2626"/>
      <c r="K649" s="2626"/>
      <c r="L649" s="791"/>
      <c r="M649" s="791"/>
      <c r="N649" s="794"/>
      <c r="P649" s="2610"/>
      <c r="Q649" s="2610"/>
    </row>
    <row r="650" spans="1:17" ht="18.75" x14ac:dyDescent="0.25">
      <c r="A650" s="1843"/>
      <c r="B650" s="2627"/>
      <c r="C650" s="1853"/>
      <c r="D650" s="1853"/>
      <c r="E650" s="795" t="s">
        <v>31</v>
      </c>
      <c r="F650" s="796"/>
      <c r="G650" s="796"/>
      <c r="H650" s="797"/>
      <c r="I650" s="798"/>
      <c r="J650" s="799"/>
      <c r="K650" s="799"/>
      <c r="L650" s="800"/>
      <c r="M650" s="800"/>
      <c r="N650" s="911"/>
      <c r="P650" s="2610"/>
      <c r="Q650" s="2610"/>
    </row>
    <row r="651" spans="1:17" ht="15.75" customHeight="1" x14ac:dyDescent="0.25">
      <c r="A651" s="1843"/>
      <c r="B651" s="2627"/>
      <c r="C651" s="1853"/>
      <c r="D651" s="176" t="s">
        <v>24</v>
      </c>
      <c r="E651" s="73" t="str">
        <f>SUBSTITUTE(ADDRESS(1,COLUMN(),4),"1","")</f>
        <v>E</v>
      </c>
      <c r="F651" s="81"/>
      <c r="G651" s="912"/>
      <c r="H651" s="909"/>
      <c r="I651" s="909"/>
      <c r="J651" s="909"/>
      <c r="K651" s="909"/>
      <c r="L651" s="138"/>
      <c r="M651" s="138"/>
      <c r="N651" s="139"/>
      <c r="P651" s="2610"/>
      <c r="Q651" s="2610"/>
    </row>
    <row r="652" spans="1:17" ht="18.75" x14ac:dyDescent="0.25">
      <c r="A652" s="1843"/>
      <c r="B652" s="141"/>
      <c r="C652" s="142"/>
      <c r="D652" s="143"/>
      <c r="E652" s="953"/>
      <c r="F652" s="938"/>
      <c r="G652" s="938"/>
      <c r="H652" s="938"/>
      <c r="I652" s="938"/>
      <c r="J652" s="939">
        <f>E652</f>
        <v>0</v>
      </c>
      <c r="K652" s="952">
        <f t="shared" ref="K652:K654" si="18">IF(ISBLANK(B652),D652,(D652*B652))</f>
        <v>0</v>
      </c>
      <c r="L652" s="949">
        <f>IF(ISTEXT(B652),B652,IF(ISBLANK(B652),0,(B652/B645)*M645))</f>
        <v>0</v>
      </c>
      <c r="M652" s="950">
        <f t="shared" ref="M652:M654" si="19">C652</f>
        <v>0</v>
      </c>
      <c r="N652" s="951">
        <f>(K652/B645)*M645</f>
        <v>0</v>
      </c>
      <c r="P652" s="2610"/>
      <c r="Q652" s="2610"/>
    </row>
    <row r="653" spans="1:17" ht="18.75" x14ac:dyDescent="0.25">
      <c r="A653" s="1843"/>
      <c r="B653" s="150">
        <v>1</v>
      </c>
      <c r="C653" s="151" t="s">
        <v>121</v>
      </c>
      <c r="D653" s="21">
        <v>0.05</v>
      </c>
      <c r="E653" s="954" t="s">
        <v>457</v>
      </c>
      <c r="F653" s="940"/>
      <c r="G653" s="940"/>
      <c r="H653" s="940"/>
      <c r="I653" s="940"/>
      <c r="J653" s="939" t="str">
        <f>E653</f>
        <v>Eau</v>
      </c>
      <c r="K653" s="952">
        <f t="shared" si="18"/>
        <v>0.05</v>
      </c>
      <c r="L653" s="949">
        <f>IF(ISTEXT(B653),B653,IF(ISBLANK(B653),0,(B653/B645)*M645))</f>
        <v>12</v>
      </c>
      <c r="M653" s="950" t="str">
        <f t="shared" si="19"/>
        <v>œuf</v>
      </c>
      <c r="N653" s="951">
        <f>(K653/B645)*M645</f>
        <v>0.60000000000000009</v>
      </c>
      <c r="P653" s="2610"/>
      <c r="Q653" s="2610"/>
    </row>
    <row r="654" spans="1:17" ht="18.75" x14ac:dyDescent="0.25">
      <c r="A654" s="1843"/>
      <c r="B654" s="150">
        <v>2</v>
      </c>
      <c r="C654" s="151" t="s">
        <v>858</v>
      </c>
      <c r="D654" s="21">
        <v>0.01</v>
      </c>
      <c r="E654" s="954" t="s">
        <v>284</v>
      </c>
      <c r="F654" s="940"/>
      <c r="G654" s="940"/>
      <c r="H654" s="940"/>
      <c r="I654" s="940"/>
      <c r="J654" s="939" t="str">
        <f>E654</f>
        <v>Sucre</v>
      </c>
      <c r="K654" s="952">
        <f t="shared" si="18"/>
        <v>0.02</v>
      </c>
      <c r="L654" s="949">
        <f>IF(ISTEXT(B654),B654,IF(ISBLANK(B654),0,(B654/B$645)*M$645))</f>
        <v>24</v>
      </c>
      <c r="M654" s="950" t="str">
        <f t="shared" si="19"/>
        <v>C/s</v>
      </c>
      <c r="N654" s="951">
        <f>(K654/B$645)*M$645</f>
        <v>0.24</v>
      </c>
      <c r="P654" s="2610"/>
      <c r="Q654" s="2610"/>
    </row>
    <row r="655" spans="1:17" ht="18.75" x14ac:dyDescent="0.25">
      <c r="A655" s="1843"/>
      <c r="B655" s="150"/>
      <c r="C655" s="151"/>
      <c r="D655" s="21"/>
      <c r="E655" s="954"/>
      <c r="F655" s="940"/>
      <c r="G655" s="940"/>
      <c r="H655" s="940"/>
      <c r="I655" s="940"/>
      <c r="J655" s="939">
        <f t="shared" ref="J655:J678" si="20">E655</f>
        <v>0</v>
      </c>
      <c r="K655" s="952">
        <f t="shared" ref="K655:K678" si="21">IF(ISBLANK(B655),D655,(D655*B655))</f>
        <v>0</v>
      </c>
      <c r="L655" s="949">
        <f t="shared" ref="L655:L678" si="22">IF(ISTEXT(B655),B655,IF(ISBLANK(B655),0,(B655/B$645)*M$645))</f>
        <v>0</v>
      </c>
      <c r="M655" s="950">
        <f t="shared" ref="M655:M678" si="23">C655</f>
        <v>0</v>
      </c>
      <c r="N655" s="951">
        <f t="shared" ref="N655:N678" si="24">(K655/B$645)*M$645</f>
        <v>0</v>
      </c>
      <c r="P655" s="2610"/>
      <c r="Q655" s="2610"/>
    </row>
    <row r="656" spans="1:17" ht="18.75" x14ac:dyDescent="0.25">
      <c r="A656" s="1843"/>
      <c r="B656" s="150"/>
      <c r="C656" s="151"/>
      <c r="D656" s="21"/>
      <c r="E656" s="954"/>
      <c r="F656" s="940"/>
      <c r="G656" s="940"/>
      <c r="H656" s="940"/>
      <c r="I656" s="940"/>
      <c r="J656" s="939">
        <f t="shared" si="20"/>
        <v>0</v>
      </c>
      <c r="K656" s="952">
        <f t="shared" si="21"/>
        <v>0</v>
      </c>
      <c r="L656" s="949">
        <f t="shared" si="22"/>
        <v>0</v>
      </c>
      <c r="M656" s="950">
        <f t="shared" si="23"/>
        <v>0</v>
      </c>
      <c r="N656" s="951">
        <f t="shared" si="24"/>
        <v>0</v>
      </c>
      <c r="P656" s="2610"/>
      <c r="Q656" s="2610"/>
    </row>
    <row r="657" spans="1:16" ht="18.75" x14ac:dyDescent="0.25">
      <c r="A657" s="1843"/>
      <c r="B657" s="150"/>
      <c r="C657" s="151"/>
      <c r="D657" s="21"/>
      <c r="E657" s="954"/>
      <c r="F657" s="940"/>
      <c r="G657" s="940"/>
      <c r="H657" s="940"/>
      <c r="I657" s="940"/>
      <c r="J657" s="939">
        <f t="shared" si="20"/>
        <v>0</v>
      </c>
      <c r="K657" s="952">
        <f t="shared" si="21"/>
        <v>0</v>
      </c>
      <c r="L657" s="949">
        <f t="shared" si="22"/>
        <v>0</v>
      </c>
      <c r="M657" s="950">
        <f t="shared" si="23"/>
        <v>0</v>
      </c>
      <c r="N657" s="951">
        <f t="shared" si="24"/>
        <v>0</v>
      </c>
      <c r="P657" s="780" t="s">
        <v>678</v>
      </c>
    </row>
    <row r="658" spans="1:16" ht="18.75" x14ac:dyDescent="0.25">
      <c r="A658" s="1843"/>
      <c r="B658" s="150"/>
      <c r="C658" s="151"/>
      <c r="D658" s="21"/>
      <c r="E658" s="954"/>
      <c r="F658" s="940"/>
      <c r="G658" s="940"/>
      <c r="H658" s="940"/>
      <c r="I658" s="940"/>
      <c r="J658" s="939">
        <f t="shared" si="20"/>
        <v>0</v>
      </c>
      <c r="K658" s="952">
        <f t="shared" si="21"/>
        <v>0</v>
      </c>
      <c r="L658" s="949">
        <f t="shared" si="22"/>
        <v>0</v>
      </c>
      <c r="M658" s="950">
        <f t="shared" si="23"/>
        <v>0</v>
      </c>
      <c r="N658" s="951">
        <f t="shared" si="24"/>
        <v>0</v>
      </c>
      <c r="P658" s="781" t="s">
        <v>678</v>
      </c>
    </row>
    <row r="659" spans="1:16" ht="18.75" x14ac:dyDescent="0.25">
      <c r="A659" s="1843"/>
      <c r="B659" s="150"/>
      <c r="C659" s="151"/>
      <c r="D659" s="21"/>
      <c r="E659" s="954"/>
      <c r="F659" s="940"/>
      <c r="G659" s="940"/>
      <c r="H659" s="940"/>
      <c r="I659" s="940"/>
      <c r="J659" s="939">
        <f t="shared" si="20"/>
        <v>0</v>
      </c>
      <c r="K659" s="952">
        <f t="shared" si="21"/>
        <v>0</v>
      </c>
      <c r="L659" s="949">
        <f t="shared" si="22"/>
        <v>0</v>
      </c>
      <c r="M659" s="950">
        <f t="shared" si="23"/>
        <v>0</v>
      </c>
      <c r="N659" s="951">
        <f t="shared" si="24"/>
        <v>0</v>
      </c>
      <c r="P659" s="781" t="s">
        <v>678</v>
      </c>
    </row>
    <row r="660" spans="1:16" ht="18.75" x14ac:dyDescent="0.25">
      <c r="A660" s="1843"/>
      <c r="B660" s="150"/>
      <c r="C660" s="151"/>
      <c r="D660" s="21"/>
      <c r="E660" s="954"/>
      <c r="F660" s="940"/>
      <c r="G660" s="940"/>
      <c r="H660" s="940"/>
      <c r="I660" s="940"/>
      <c r="J660" s="939">
        <f t="shared" si="20"/>
        <v>0</v>
      </c>
      <c r="K660" s="952">
        <f t="shared" si="21"/>
        <v>0</v>
      </c>
      <c r="L660" s="949">
        <f t="shared" si="22"/>
        <v>0</v>
      </c>
      <c r="M660" s="950">
        <f t="shared" si="23"/>
        <v>0</v>
      </c>
      <c r="N660" s="951">
        <f t="shared" si="24"/>
        <v>0</v>
      </c>
      <c r="P660" s="781" t="s">
        <v>678</v>
      </c>
    </row>
    <row r="661" spans="1:16" ht="18.75" x14ac:dyDescent="0.25">
      <c r="A661" s="1850"/>
      <c r="B661" s="150"/>
      <c r="C661" s="151"/>
      <c r="D661" s="21"/>
      <c r="E661" s="954"/>
      <c r="F661" s="940"/>
      <c r="G661" s="940"/>
      <c r="H661" s="940"/>
      <c r="I661" s="940"/>
      <c r="J661" s="939">
        <f t="shared" si="20"/>
        <v>0</v>
      </c>
      <c r="K661" s="952">
        <f t="shared" si="21"/>
        <v>0</v>
      </c>
      <c r="L661" s="949">
        <f t="shared" si="22"/>
        <v>0</v>
      </c>
      <c r="M661" s="950">
        <f t="shared" si="23"/>
        <v>0</v>
      </c>
      <c r="N661" s="951">
        <f t="shared" si="24"/>
        <v>0</v>
      </c>
      <c r="P661" s="781" t="s">
        <v>678</v>
      </c>
    </row>
    <row r="662" spans="1:16" ht="18.75" x14ac:dyDescent="0.25">
      <c r="A662" s="1850"/>
      <c r="B662" s="150"/>
      <c r="C662" s="151"/>
      <c r="D662" s="21"/>
      <c r="E662" s="954"/>
      <c r="F662" s="940"/>
      <c r="G662" s="940"/>
      <c r="H662" s="940"/>
      <c r="I662" s="940"/>
      <c r="J662" s="939">
        <f t="shared" si="20"/>
        <v>0</v>
      </c>
      <c r="K662" s="952">
        <f t="shared" si="21"/>
        <v>0</v>
      </c>
      <c r="L662" s="949">
        <f t="shared" si="22"/>
        <v>0</v>
      </c>
      <c r="M662" s="950">
        <f t="shared" si="23"/>
        <v>0</v>
      </c>
      <c r="N662" s="951">
        <f t="shared" si="24"/>
        <v>0</v>
      </c>
      <c r="P662" s="781" t="s">
        <v>678</v>
      </c>
    </row>
    <row r="663" spans="1:16" ht="18.75" x14ac:dyDescent="0.25">
      <c r="A663" s="1850"/>
      <c r="B663" s="150"/>
      <c r="C663" s="151"/>
      <c r="D663" s="21"/>
      <c r="E663" s="954"/>
      <c r="F663" s="940"/>
      <c r="G663" s="940"/>
      <c r="H663" s="940"/>
      <c r="I663" s="940"/>
      <c r="J663" s="939">
        <f t="shared" si="20"/>
        <v>0</v>
      </c>
      <c r="K663" s="952">
        <f t="shared" si="21"/>
        <v>0</v>
      </c>
      <c r="L663" s="949">
        <f t="shared" si="22"/>
        <v>0</v>
      </c>
      <c r="M663" s="950">
        <f t="shared" si="23"/>
        <v>0</v>
      </c>
      <c r="N663" s="951">
        <f t="shared" si="24"/>
        <v>0</v>
      </c>
      <c r="P663" s="781" t="s">
        <v>678</v>
      </c>
    </row>
    <row r="664" spans="1:16" ht="18.75" x14ac:dyDescent="0.25">
      <c r="A664" s="1850"/>
      <c r="B664" s="150"/>
      <c r="C664" s="151"/>
      <c r="D664" s="21"/>
      <c r="E664" s="954"/>
      <c r="F664" s="940"/>
      <c r="G664" s="940"/>
      <c r="H664" s="940"/>
      <c r="I664" s="940"/>
      <c r="J664" s="939">
        <f t="shared" si="20"/>
        <v>0</v>
      </c>
      <c r="K664" s="952">
        <f t="shared" si="21"/>
        <v>0</v>
      </c>
      <c r="L664" s="949">
        <f t="shared" si="22"/>
        <v>0</v>
      </c>
      <c r="M664" s="950">
        <f t="shared" si="23"/>
        <v>0</v>
      </c>
      <c r="N664" s="951">
        <f t="shared" si="24"/>
        <v>0</v>
      </c>
      <c r="P664" s="781" t="s">
        <v>678</v>
      </c>
    </row>
    <row r="665" spans="1:16" ht="18.75" x14ac:dyDescent="0.25">
      <c r="A665" s="1850"/>
      <c r="B665" s="150"/>
      <c r="C665" s="151"/>
      <c r="D665" s="21"/>
      <c r="E665" s="954"/>
      <c r="F665" s="940"/>
      <c r="G665" s="940"/>
      <c r="H665" s="940"/>
      <c r="I665" s="940"/>
      <c r="J665" s="939">
        <f t="shared" si="20"/>
        <v>0</v>
      </c>
      <c r="K665" s="952">
        <f t="shared" si="21"/>
        <v>0</v>
      </c>
      <c r="L665" s="949">
        <f t="shared" si="22"/>
        <v>0</v>
      </c>
      <c r="M665" s="950">
        <f t="shared" si="23"/>
        <v>0</v>
      </c>
      <c r="N665" s="951">
        <f t="shared" si="24"/>
        <v>0</v>
      </c>
      <c r="P665" s="781" t="s">
        <v>678</v>
      </c>
    </row>
    <row r="666" spans="1:16" ht="18.75" x14ac:dyDescent="0.25">
      <c r="A666" s="1850"/>
      <c r="B666" s="150"/>
      <c r="C666" s="151"/>
      <c r="D666" s="21"/>
      <c r="E666" s="954"/>
      <c r="F666" s="940"/>
      <c r="G666" s="940"/>
      <c r="H666" s="940"/>
      <c r="I666" s="940"/>
      <c r="J666" s="939">
        <f t="shared" si="20"/>
        <v>0</v>
      </c>
      <c r="K666" s="952">
        <f t="shared" si="21"/>
        <v>0</v>
      </c>
      <c r="L666" s="949">
        <f t="shared" si="22"/>
        <v>0</v>
      </c>
      <c r="M666" s="950">
        <f t="shared" si="23"/>
        <v>0</v>
      </c>
      <c r="N666" s="951">
        <f t="shared" si="24"/>
        <v>0</v>
      </c>
      <c r="P666" s="781" t="s">
        <v>678</v>
      </c>
    </row>
    <row r="667" spans="1:16" ht="18.75" x14ac:dyDescent="0.25">
      <c r="A667" s="1850"/>
      <c r="B667" s="150"/>
      <c r="C667" s="151"/>
      <c r="D667" s="21"/>
      <c r="E667" s="954"/>
      <c r="F667" s="940"/>
      <c r="G667" s="940"/>
      <c r="H667" s="940"/>
      <c r="I667" s="940"/>
      <c r="J667" s="939">
        <f t="shared" si="20"/>
        <v>0</v>
      </c>
      <c r="K667" s="952">
        <f t="shared" si="21"/>
        <v>0</v>
      </c>
      <c r="L667" s="949">
        <f t="shared" si="22"/>
        <v>0</v>
      </c>
      <c r="M667" s="950">
        <f t="shared" si="23"/>
        <v>0</v>
      </c>
      <c r="N667" s="951">
        <f t="shared" si="24"/>
        <v>0</v>
      </c>
      <c r="P667" s="781" t="s">
        <v>678</v>
      </c>
    </row>
    <row r="668" spans="1:16" ht="18.75" x14ac:dyDescent="0.25">
      <c r="A668" s="1850"/>
      <c r="B668" s="150"/>
      <c r="C668" s="151"/>
      <c r="D668" s="21"/>
      <c r="E668" s="954"/>
      <c r="F668" s="940"/>
      <c r="G668" s="940"/>
      <c r="H668" s="940"/>
      <c r="I668" s="940"/>
      <c r="J668" s="939">
        <f t="shared" si="20"/>
        <v>0</v>
      </c>
      <c r="K668" s="952">
        <f t="shared" si="21"/>
        <v>0</v>
      </c>
      <c r="L668" s="949">
        <f t="shared" si="22"/>
        <v>0</v>
      </c>
      <c r="M668" s="950">
        <f t="shared" si="23"/>
        <v>0</v>
      </c>
      <c r="N668" s="951">
        <f t="shared" si="24"/>
        <v>0</v>
      </c>
      <c r="P668" s="781" t="s">
        <v>678</v>
      </c>
    </row>
    <row r="669" spans="1:16" ht="18.75" x14ac:dyDescent="0.25">
      <c r="A669" s="1850"/>
      <c r="B669" s="150"/>
      <c r="C669" s="151"/>
      <c r="D669" s="21"/>
      <c r="E669" s="954"/>
      <c r="F669" s="940"/>
      <c r="G669" s="940"/>
      <c r="H669" s="940"/>
      <c r="I669" s="940"/>
      <c r="J669" s="939">
        <f t="shared" si="20"/>
        <v>0</v>
      </c>
      <c r="K669" s="952">
        <f t="shared" si="21"/>
        <v>0</v>
      </c>
      <c r="L669" s="949">
        <f t="shared" si="22"/>
        <v>0</v>
      </c>
      <c r="M669" s="950">
        <f t="shared" si="23"/>
        <v>0</v>
      </c>
      <c r="N669" s="951">
        <f t="shared" si="24"/>
        <v>0</v>
      </c>
      <c r="P669" s="781" t="s">
        <v>678</v>
      </c>
    </row>
    <row r="670" spans="1:16" ht="18.75" x14ac:dyDescent="0.25">
      <c r="A670" s="1850"/>
      <c r="B670" s="150"/>
      <c r="C670" s="151"/>
      <c r="D670" s="21"/>
      <c r="E670" s="954"/>
      <c r="F670" s="940"/>
      <c r="G670" s="940"/>
      <c r="H670" s="940"/>
      <c r="I670" s="940"/>
      <c r="J670" s="939">
        <f t="shared" si="20"/>
        <v>0</v>
      </c>
      <c r="K670" s="952">
        <f t="shared" si="21"/>
        <v>0</v>
      </c>
      <c r="L670" s="949">
        <f t="shared" si="22"/>
        <v>0</v>
      </c>
      <c r="M670" s="950">
        <f t="shared" si="23"/>
        <v>0</v>
      </c>
      <c r="N670" s="951">
        <f t="shared" si="24"/>
        <v>0</v>
      </c>
      <c r="P670" s="781" t="s">
        <v>678</v>
      </c>
    </row>
    <row r="671" spans="1:16" ht="18.75" x14ac:dyDescent="0.25">
      <c r="A671" s="1850"/>
      <c r="B671" s="150"/>
      <c r="C671" s="151"/>
      <c r="D671" s="21"/>
      <c r="E671" s="954"/>
      <c r="F671" s="940"/>
      <c r="G671" s="940"/>
      <c r="H671" s="940"/>
      <c r="I671" s="940"/>
      <c r="J671" s="939">
        <f t="shared" si="20"/>
        <v>0</v>
      </c>
      <c r="K671" s="952">
        <f t="shared" si="21"/>
        <v>0</v>
      </c>
      <c r="L671" s="949">
        <f t="shared" si="22"/>
        <v>0</v>
      </c>
      <c r="M671" s="950">
        <f t="shared" si="23"/>
        <v>0</v>
      </c>
      <c r="N671" s="951">
        <f t="shared" si="24"/>
        <v>0</v>
      </c>
      <c r="P671" s="781" t="s">
        <v>678</v>
      </c>
    </row>
    <row r="672" spans="1:16" ht="18.75" x14ac:dyDescent="0.25">
      <c r="A672" s="1850"/>
      <c r="B672" s="150"/>
      <c r="C672" s="151"/>
      <c r="D672" s="21"/>
      <c r="E672" s="954"/>
      <c r="F672" s="940"/>
      <c r="G672" s="940"/>
      <c r="H672" s="940"/>
      <c r="I672" s="940"/>
      <c r="J672" s="939">
        <f t="shared" si="20"/>
        <v>0</v>
      </c>
      <c r="K672" s="952">
        <f t="shared" si="21"/>
        <v>0</v>
      </c>
      <c r="L672" s="949">
        <f t="shared" si="22"/>
        <v>0</v>
      </c>
      <c r="M672" s="950">
        <f t="shared" si="23"/>
        <v>0</v>
      </c>
      <c r="N672" s="951">
        <f t="shared" si="24"/>
        <v>0</v>
      </c>
      <c r="P672" s="781" t="s">
        <v>678</v>
      </c>
    </row>
    <row r="673" spans="1:17" ht="18.75" x14ac:dyDescent="0.25">
      <c r="A673" s="1850"/>
      <c r="B673" s="150"/>
      <c r="C673" s="151"/>
      <c r="D673" s="21"/>
      <c r="E673" s="954"/>
      <c r="F673" s="940"/>
      <c r="G673" s="940"/>
      <c r="H673" s="940"/>
      <c r="I673" s="940"/>
      <c r="J673" s="939">
        <f t="shared" si="20"/>
        <v>0</v>
      </c>
      <c r="K673" s="952">
        <f t="shared" si="21"/>
        <v>0</v>
      </c>
      <c r="L673" s="949">
        <f t="shared" si="22"/>
        <v>0</v>
      </c>
      <c r="M673" s="950">
        <f t="shared" si="23"/>
        <v>0</v>
      </c>
      <c r="N673" s="951">
        <f t="shared" si="24"/>
        <v>0</v>
      </c>
      <c r="P673" s="781" t="s">
        <v>678</v>
      </c>
    </row>
    <row r="674" spans="1:17" ht="18.75" x14ac:dyDescent="0.25">
      <c r="A674" s="1850"/>
      <c r="B674" s="150"/>
      <c r="C674" s="151"/>
      <c r="D674" s="21"/>
      <c r="E674" s="954"/>
      <c r="F674" s="940"/>
      <c r="G674" s="940"/>
      <c r="H674" s="940"/>
      <c r="I674" s="940"/>
      <c r="J674" s="939">
        <f t="shared" si="20"/>
        <v>0</v>
      </c>
      <c r="K674" s="952">
        <f t="shared" si="21"/>
        <v>0</v>
      </c>
      <c r="L674" s="949">
        <f t="shared" si="22"/>
        <v>0</v>
      </c>
      <c r="M674" s="950">
        <f t="shared" si="23"/>
        <v>0</v>
      </c>
      <c r="N674" s="951">
        <f t="shared" si="24"/>
        <v>0</v>
      </c>
      <c r="P674" s="781" t="s">
        <v>678</v>
      </c>
    </row>
    <row r="675" spans="1:17" ht="18.75" x14ac:dyDescent="0.25">
      <c r="A675" s="1850"/>
      <c r="B675" s="150"/>
      <c r="C675" s="151"/>
      <c r="D675" s="21"/>
      <c r="E675" s="954"/>
      <c r="F675" s="940"/>
      <c r="G675" s="940"/>
      <c r="H675" s="940"/>
      <c r="I675" s="940"/>
      <c r="J675" s="939">
        <f t="shared" si="20"/>
        <v>0</v>
      </c>
      <c r="K675" s="952">
        <f t="shared" si="21"/>
        <v>0</v>
      </c>
      <c r="L675" s="949">
        <f t="shared" si="22"/>
        <v>0</v>
      </c>
      <c r="M675" s="950">
        <f t="shared" si="23"/>
        <v>0</v>
      </c>
      <c r="N675" s="951">
        <f t="shared" si="24"/>
        <v>0</v>
      </c>
      <c r="P675" s="781" t="s">
        <v>678</v>
      </c>
    </row>
    <row r="676" spans="1:17" ht="18.75" x14ac:dyDescent="0.25">
      <c r="A676" s="1850"/>
      <c r="B676" s="150"/>
      <c r="C676" s="151"/>
      <c r="D676" s="21"/>
      <c r="E676" s="954"/>
      <c r="F676" s="940"/>
      <c r="G676" s="940"/>
      <c r="H676" s="940"/>
      <c r="I676" s="940"/>
      <c r="J676" s="939">
        <f t="shared" si="20"/>
        <v>0</v>
      </c>
      <c r="K676" s="952">
        <f t="shared" si="21"/>
        <v>0</v>
      </c>
      <c r="L676" s="949">
        <f t="shared" si="22"/>
        <v>0</v>
      </c>
      <c r="M676" s="950">
        <f t="shared" si="23"/>
        <v>0</v>
      </c>
      <c r="N676" s="951">
        <f t="shared" si="24"/>
        <v>0</v>
      </c>
      <c r="P676" s="781" t="s">
        <v>678</v>
      </c>
    </row>
    <row r="677" spans="1:17" ht="18.75" x14ac:dyDescent="0.25">
      <c r="A677" s="1843"/>
      <c r="B677" s="150"/>
      <c r="C677" s="151"/>
      <c r="D677" s="21"/>
      <c r="E677" s="954"/>
      <c r="F677" s="940"/>
      <c r="G677" s="940"/>
      <c r="H677" s="940"/>
      <c r="I677" s="940"/>
      <c r="J677" s="939">
        <f t="shared" si="20"/>
        <v>0</v>
      </c>
      <c r="K677" s="952">
        <f t="shared" si="21"/>
        <v>0</v>
      </c>
      <c r="L677" s="949">
        <f t="shared" si="22"/>
        <v>0</v>
      </c>
      <c r="M677" s="950">
        <f t="shared" si="23"/>
        <v>0</v>
      </c>
      <c r="N677" s="951">
        <f t="shared" si="24"/>
        <v>0</v>
      </c>
      <c r="P677" s="781" t="s">
        <v>678</v>
      </c>
    </row>
    <row r="678" spans="1:17" ht="18.75" customHeight="1" x14ac:dyDescent="0.25">
      <c r="A678" s="1843"/>
      <c r="B678" s="152"/>
      <c r="C678" s="153"/>
      <c r="D678" s="154"/>
      <c r="E678" s="954"/>
      <c r="F678" s="940"/>
      <c r="G678" s="940"/>
      <c r="H678" s="940"/>
      <c r="I678" s="940"/>
      <c r="J678" s="939">
        <f t="shared" si="20"/>
        <v>0</v>
      </c>
      <c r="K678" s="952">
        <f t="shared" si="21"/>
        <v>0</v>
      </c>
      <c r="L678" s="949">
        <f t="shared" si="22"/>
        <v>0</v>
      </c>
      <c r="M678" s="950">
        <f t="shared" si="23"/>
        <v>0</v>
      </c>
      <c r="N678" s="951">
        <f t="shared" si="24"/>
        <v>0</v>
      </c>
      <c r="P678" s="2610" t="s">
        <v>680</v>
      </c>
      <c r="Q678" s="2610"/>
    </row>
    <row r="679" spans="1:17" ht="15.75" customHeight="1" x14ac:dyDescent="0.25">
      <c r="A679" s="1843"/>
      <c r="B679" s="2628"/>
      <c r="C679" s="2629"/>
      <c r="D679" s="2629"/>
      <c r="E679" s="2629"/>
      <c r="F679" s="2629"/>
      <c r="G679" s="2629"/>
      <c r="H679" s="2629"/>
      <c r="I679" s="2629"/>
      <c r="J679" s="2629"/>
      <c r="K679" s="2629"/>
      <c r="L679" s="2629"/>
      <c r="M679" s="2629"/>
      <c r="N679" s="2630"/>
      <c r="P679" s="2610"/>
      <c r="Q679" s="2610"/>
    </row>
    <row r="680" spans="1:17" ht="18.75" x14ac:dyDescent="0.3">
      <c r="A680" s="1843"/>
      <c r="B680" s="155"/>
      <c r="C680" s="156"/>
      <c r="D680" s="83">
        <f>SUM(D651:D679)</f>
        <v>6.0000000000000005E-2</v>
      </c>
      <c r="E680" s="83"/>
      <c r="F680" s="157"/>
      <c r="G680" s="157"/>
      <c r="H680" s="157"/>
      <c r="I680" s="157"/>
      <c r="J680" s="158"/>
      <c r="K680" s="158"/>
      <c r="L680" s="159"/>
      <c r="M680" s="159"/>
      <c r="N680" s="32">
        <f>SUM(N651:N679)</f>
        <v>0.84000000000000008</v>
      </c>
      <c r="P680" s="2610"/>
      <c r="Q680" s="2610"/>
    </row>
    <row r="681" spans="1:17" ht="15" customHeight="1" x14ac:dyDescent="0.25">
      <c r="A681" s="1850"/>
      <c r="B681" s="2631" t="s">
        <v>589</v>
      </c>
      <c r="C681" s="2632"/>
      <c r="D681" s="2632"/>
      <c r="E681" s="2632"/>
      <c r="F681" s="2632"/>
      <c r="G681" s="2632"/>
      <c r="H681" s="2632"/>
      <c r="I681" s="2632"/>
      <c r="J681" s="2632"/>
      <c r="K681" s="2632"/>
      <c r="L681" s="2632"/>
      <c r="M681" s="2632"/>
      <c r="N681" s="2633"/>
      <c r="P681" s="2610"/>
      <c r="Q681" s="2610"/>
    </row>
    <row r="682" spans="1:17" ht="18.75" x14ac:dyDescent="0.25">
      <c r="A682" s="1843"/>
      <c r="B682" s="55"/>
      <c r="C682" s="56" t="s">
        <v>154</v>
      </c>
      <c r="D682" s="57"/>
      <c r="E682" s="57"/>
      <c r="F682" s="57"/>
      <c r="G682" s="1834" t="s">
        <v>112</v>
      </c>
      <c r="H682" s="1834"/>
      <c r="I682" s="1834"/>
      <c r="J682" s="1834"/>
      <c r="K682" s="1834"/>
      <c r="L682" s="1834"/>
      <c r="M682" s="1834"/>
      <c r="N682" s="1847"/>
      <c r="P682" s="2610"/>
      <c r="Q682" s="2610"/>
    </row>
    <row r="683" spans="1:17" ht="15.75" customHeight="1" x14ac:dyDescent="0.25">
      <c r="A683" s="1843"/>
      <c r="B683" s="58"/>
      <c r="C683" s="924" t="s">
        <v>173</v>
      </c>
      <c r="D683" s="60" t="s">
        <v>209</v>
      </c>
      <c r="E683" s="908"/>
      <c r="F683" s="908"/>
      <c r="G683" s="1834"/>
      <c r="H683" s="1834"/>
      <c r="I683" s="1834"/>
      <c r="J683" s="1834"/>
      <c r="K683" s="1834"/>
      <c r="L683" s="1834"/>
      <c r="M683" s="1834"/>
      <c r="N683" s="1847"/>
      <c r="P683" s="2610"/>
      <c r="Q683" s="2610"/>
    </row>
    <row r="684" spans="1:17" ht="15.75" customHeight="1" x14ac:dyDescent="0.25">
      <c r="A684" s="1843"/>
      <c r="B684" s="58"/>
      <c r="C684" s="61" t="s">
        <v>156</v>
      </c>
      <c r="D684" s="56" t="s">
        <v>157</v>
      </c>
      <c r="E684" s="908"/>
      <c r="F684" s="908"/>
      <c r="G684" s="56"/>
      <c r="H684" s="62"/>
      <c r="I684" s="62"/>
      <c r="J684" s="62"/>
      <c r="K684" s="62"/>
      <c r="L684" s="62"/>
      <c r="M684" s="62"/>
      <c r="N684" s="63"/>
      <c r="P684" s="2610"/>
      <c r="Q684" s="2610"/>
    </row>
    <row r="685" spans="1:17" ht="15.75" customHeight="1" x14ac:dyDescent="0.25">
      <c r="A685" s="1843"/>
      <c r="B685" s="26"/>
      <c r="C685" s="64"/>
      <c r="D685" s="65"/>
      <c r="E685" s="66"/>
      <c r="F685" s="66"/>
      <c r="G685" s="67"/>
      <c r="H685" s="68"/>
      <c r="I685" s="68"/>
      <c r="J685" s="68"/>
      <c r="K685" s="164" t="s">
        <v>158</v>
      </c>
      <c r="L685" s="68"/>
      <c r="M685" s="68"/>
      <c r="N685" s="69"/>
      <c r="P685" s="2610"/>
      <c r="Q685" s="2610"/>
    </row>
    <row r="686" spans="1:17" ht="15.75" customHeight="1" x14ac:dyDescent="0.25">
      <c r="A686" s="1843"/>
      <c r="B686" s="913">
        <v>1</v>
      </c>
      <c r="C686" s="921" t="s">
        <v>613</v>
      </c>
      <c r="D686" s="70"/>
      <c r="E686" s="70"/>
      <c r="F686" s="70"/>
      <c r="G686" s="70"/>
      <c r="H686" s="70"/>
      <c r="I686" s="70"/>
      <c r="J686" s="70"/>
      <c r="K686" s="164" t="s">
        <v>159</v>
      </c>
      <c r="L686" s="70"/>
      <c r="M686" s="70"/>
      <c r="N686" s="71"/>
      <c r="P686" s="2610"/>
      <c r="Q686" s="2610"/>
    </row>
    <row r="687" spans="1:17" ht="15.75" customHeight="1" x14ac:dyDescent="0.25">
      <c r="A687" s="1843"/>
      <c r="B687" s="913">
        <v>2</v>
      </c>
      <c r="C687" s="922"/>
      <c r="D687" s="70"/>
      <c r="E687" s="70"/>
      <c r="F687" s="70"/>
      <c r="G687" s="70"/>
      <c r="H687" s="70"/>
      <c r="I687" s="70"/>
      <c r="J687" s="70"/>
      <c r="K687" s="164" t="s">
        <v>161</v>
      </c>
      <c r="L687" s="70"/>
      <c r="M687" s="70"/>
      <c r="N687" s="71"/>
      <c r="P687" s="2610"/>
      <c r="Q687" s="2610"/>
    </row>
    <row r="688" spans="1:17" ht="15.75" customHeight="1" x14ac:dyDescent="0.25">
      <c r="A688" s="1843"/>
      <c r="B688" s="913">
        <v>3</v>
      </c>
      <c r="C688" s="921"/>
      <c r="D688" s="70"/>
      <c r="E688" s="70"/>
      <c r="F688" s="70"/>
      <c r="G688" s="70"/>
      <c r="H688" s="70"/>
      <c r="I688" s="70"/>
      <c r="J688" s="70"/>
      <c r="K688" s="70"/>
      <c r="L688" s="70"/>
      <c r="M688" s="70"/>
      <c r="N688" s="71"/>
      <c r="P688" s="780" t="s">
        <v>678</v>
      </c>
    </row>
    <row r="689" spans="1:16" ht="15.75" customHeight="1" x14ac:dyDescent="0.25">
      <c r="A689" s="1843"/>
      <c r="B689" s="913">
        <v>4</v>
      </c>
      <c r="C689" s="922"/>
      <c r="D689" s="70"/>
      <c r="E689" s="70"/>
      <c r="F689" s="70"/>
      <c r="G689" s="70"/>
      <c r="H689" s="70"/>
      <c r="I689" s="70"/>
      <c r="J689" s="70"/>
      <c r="K689" s="70"/>
      <c r="L689" s="70"/>
      <c r="M689" s="70"/>
      <c r="N689" s="71"/>
      <c r="P689" s="781" t="s">
        <v>678</v>
      </c>
    </row>
    <row r="690" spans="1:16" ht="15.75" customHeight="1" x14ac:dyDescent="0.25">
      <c r="A690" s="1843"/>
      <c r="B690" s="913">
        <v>5</v>
      </c>
      <c r="C690" s="921"/>
      <c r="D690" s="70"/>
      <c r="E690" s="70"/>
      <c r="F690" s="70"/>
      <c r="G690" s="70"/>
      <c r="H690" s="70"/>
      <c r="I690" s="70"/>
      <c r="J690" s="70"/>
      <c r="K690" s="70"/>
      <c r="L690" s="70"/>
      <c r="M690" s="70"/>
      <c r="N690" s="71"/>
      <c r="P690" s="781" t="s">
        <v>678</v>
      </c>
    </row>
    <row r="691" spans="1:16" ht="15.75" customHeight="1" x14ac:dyDescent="0.25">
      <c r="A691" s="1843"/>
      <c r="B691" s="913">
        <v>6</v>
      </c>
      <c r="C691" s="922"/>
      <c r="D691" s="70"/>
      <c r="E691" s="70"/>
      <c r="F691" s="70"/>
      <c r="G691" s="70"/>
      <c r="H691" s="70"/>
      <c r="I691" s="70"/>
      <c r="J691" s="70"/>
      <c r="K691" s="70"/>
      <c r="L691" s="70"/>
      <c r="M691" s="70"/>
      <c r="N691" s="71"/>
      <c r="P691" s="781" t="s">
        <v>678</v>
      </c>
    </row>
    <row r="692" spans="1:16" ht="15.75" customHeight="1" x14ac:dyDescent="0.25">
      <c r="A692" s="1843"/>
      <c r="B692" s="913">
        <v>7</v>
      </c>
      <c r="C692" s="921"/>
      <c r="D692" s="70"/>
      <c r="E692" s="70"/>
      <c r="F692" s="70"/>
      <c r="G692" s="70"/>
      <c r="H692" s="70"/>
      <c r="I692" s="70"/>
      <c r="J692" s="70"/>
      <c r="K692" s="70"/>
      <c r="L692" s="70"/>
      <c r="M692" s="70"/>
      <c r="N692" s="71"/>
      <c r="P692" s="781" t="s">
        <v>678</v>
      </c>
    </row>
    <row r="693" spans="1:16" ht="15.75" customHeight="1" x14ac:dyDescent="0.25">
      <c r="A693" s="1843"/>
      <c r="B693" s="913">
        <v>8</v>
      </c>
      <c r="C693" s="922"/>
      <c r="D693" s="70"/>
      <c r="E693" s="70"/>
      <c r="F693" s="70"/>
      <c r="G693" s="70"/>
      <c r="H693" s="70"/>
      <c r="I693" s="70"/>
      <c r="J693" s="70"/>
      <c r="K693" s="70"/>
      <c r="L693" s="70"/>
      <c r="M693" s="70"/>
      <c r="N693" s="71"/>
      <c r="P693" s="781" t="s">
        <v>678</v>
      </c>
    </row>
    <row r="694" spans="1:16" ht="15.75" customHeight="1" x14ac:dyDescent="0.25">
      <c r="A694" s="1843"/>
      <c r="B694" s="913">
        <v>9</v>
      </c>
      <c r="C694" s="921"/>
      <c r="D694" s="70"/>
      <c r="E694" s="70"/>
      <c r="F694" s="70"/>
      <c r="G694" s="70"/>
      <c r="H694" s="70"/>
      <c r="I694" s="70"/>
      <c r="J694" s="70"/>
      <c r="K694" s="70"/>
      <c r="L694" s="70"/>
      <c r="M694" s="70"/>
      <c r="N694" s="71"/>
      <c r="P694" s="781" t="s">
        <v>678</v>
      </c>
    </row>
    <row r="695" spans="1:16" ht="15.75" customHeight="1" x14ac:dyDescent="0.25">
      <c r="A695" s="1843"/>
      <c r="B695" s="913">
        <v>10</v>
      </c>
      <c r="C695" s="922"/>
      <c r="D695" s="70"/>
      <c r="E695" s="70"/>
      <c r="F695" s="70"/>
      <c r="G695" s="70"/>
      <c r="H695" s="70"/>
      <c r="I695" s="70"/>
      <c r="J695" s="70"/>
      <c r="K695" s="70"/>
      <c r="L695" s="70"/>
      <c r="M695" s="70"/>
      <c r="N695" s="71"/>
      <c r="P695" s="781" t="s">
        <v>678</v>
      </c>
    </row>
    <row r="696" spans="1:16" ht="15.75" customHeight="1" x14ac:dyDescent="0.25">
      <c r="A696" s="1850"/>
      <c r="B696" s="913">
        <v>11</v>
      </c>
      <c r="C696" s="921"/>
      <c r="D696" s="70"/>
      <c r="E696" s="70"/>
      <c r="F696" s="70"/>
      <c r="G696" s="70"/>
      <c r="H696" s="70"/>
      <c r="I696" s="70"/>
      <c r="J696" s="70"/>
      <c r="K696" s="70"/>
      <c r="L696" s="70"/>
      <c r="M696" s="70"/>
      <c r="N696" s="957"/>
      <c r="P696" s="781" t="s">
        <v>678</v>
      </c>
    </row>
    <row r="697" spans="1:16" ht="15.75" customHeight="1" x14ac:dyDescent="0.25">
      <c r="A697" s="1850"/>
      <c r="B697" s="913">
        <v>12</v>
      </c>
      <c r="C697" s="922"/>
      <c r="D697" s="70"/>
      <c r="E697" s="70"/>
      <c r="F697" s="70"/>
      <c r="G697" s="70"/>
      <c r="H697" s="70"/>
      <c r="I697" s="70"/>
      <c r="J697" s="70"/>
      <c r="K697" s="70"/>
      <c r="L697" s="70"/>
      <c r="M697" s="70"/>
      <c r="N697" s="957"/>
      <c r="P697" s="781" t="s">
        <v>678</v>
      </c>
    </row>
    <row r="698" spans="1:16" ht="15.75" customHeight="1" x14ac:dyDescent="0.25">
      <c r="A698" s="1850"/>
      <c r="B698" s="913">
        <v>13</v>
      </c>
      <c r="C698" s="921"/>
      <c r="D698" s="70"/>
      <c r="E698" s="70"/>
      <c r="F698" s="70"/>
      <c r="G698" s="70"/>
      <c r="H698" s="70"/>
      <c r="I698" s="70"/>
      <c r="J698" s="70"/>
      <c r="K698" s="70"/>
      <c r="L698" s="70"/>
      <c r="M698" s="70"/>
      <c r="N698" s="957"/>
      <c r="P698" s="781" t="s">
        <v>678</v>
      </c>
    </row>
    <row r="699" spans="1:16" ht="15.75" customHeight="1" x14ac:dyDescent="0.25">
      <c r="A699" s="1850"/>
      <c r="B699" s="913">
        <v>14</v>
      </c>
      <c r="C699" s="922"/>
      <c r="D699" s="70"/>
      <c r="E699" s="70"/>
      <c r="F699" s="70"/>
      <c r="G699" s="70"/>
      <c r="H699" s="70"/>
      <c r="I699" s="70"/>
      <c r="J699" s="70"/>
      <c r="K699" s="70"/>
      <c r="L699" s="70"/>
      <c r="M699" s="70"/>
      <c r="N699" s="957"/>
      <c r="P699" s="781" t="s">
        <v>678</v>
      </c>
    </row>
    <row r="700" spans="1:16" ht="15.75" x14ac:dyDescent="0.25">
      <c r="A700" s="1850"/>
      <c r="B700" s="913">
        <v>15</v>
      </c>
      <c r="C700" s="921"/>
      <c r="D700" s="70"/>
      <c r="E700" s="70"/>
      <c r="F700" s="70"/>
      <c r="G700" s="70"/>
      <c r="H700" s="70"/>
      <c r="I700" s="70"/>
      <c r="J700" s="70"/>
      <c r="K700" s="70"/>
      <c r="L700" s="70"/>
      <c r="M700" s="70"/>
      <c r="N700" s="957"/>
      <c r="P700" s="781" t="s">
        <v>678</v>
      </c>
    </row>
    <row r="701" spans="1:16" ht="15.75" x14ac:dyDescent="0.25">
      <c r="A701" s="1850"/>
      <c r="B701" s="913">
        <v>16</v>
      </c>
      <c r="C701" s="922"/>
      <c r="D701" s="70"/>
      <c r="E701" s="70"/>
      <c r="F701" s="70"/>
      <c r="G701" s="70"/>
      <c r="H701" s="70"/>
      <c r="I701" s="70"/>
      <c r="J701" s="70"/>
      <c r="K701" s="70"/>
      <c r="L701" s="70"/>
      <c r="M701" s="70"/>
      <c r="N701" s="957"/>
      <c r="P701" s="781" t="s">
        <v>678</v>
      </c>
    </row>
    <row r="702" spans="1:16" ht="15.75" x14ac:dyDescent="0.25">
      <c r="A702" s="1850"/>
      <c r="B702" s="913">
        <v>17</v>
      </c>
      <c r="C702" s="921"/>
      <c r="D702" s="70"/>
      <c r="E702" s="70"/>
      <c r="F702" s="70"/>
      <c r="G702" s="70"/>
      <c r="H702" s="70"/>
      <c r="I702" s="70"/>
      <c r="J702" s="70"/>
      <c r="K702" s="70"/>
      <c r="L702" s="70"/>
      <c r="M702" s="70"/>
      <c r="N702" s="957"/>
      <c r="P702" s="781" t="s">
        <v>678</v>
      </c>
    </row>
    <row r="703" spans="1:16" ht="15.75" x14ac:dyDescent="0.25">
      <c r="A703" s="1850"/>
      <c r="B703" s="913">
        <v>18</v>
      </c>
      <c r="C703" s="922"/>
      <c r="D703" s="70"/>
      <c r="E703" s="70"/>
      <c r="F703" s="70"/>
      <c r="G703" s="70"/>
      <c r="H703" s="70"/>
      <c r="I703" s="70"/>
      <c r="J703" s="70"/>
      <c r="K703" s="70"/>
      <c r="L703" s="70"/>
      <c r="M703" s="70"/>
      <c r="N703" s="957"/>
      <c r="P703" s="781" t="s">
        <v>678</v>
      </c>
    </row>
    <row r="704" spans="1:16" ht="15.75" x14ac:dyDescent="0.25">
      <c r="A704" s="1850"/>
      <c r="B704" s="913">
        <v>19</v>
      </c>
      <c r="C704" s="921"/>
      <c r="D704" s="70"/>
      <c r="E704" s="70"/>
      <c r="F704" s="70"/>
      <c r="G704" s="70"/>
      <c r="H704" s="70"/>
      <c r="I704" s="70"/>
      <c r="J704" s="70"/>
      <c r="K704" s="70"/>
      <c r="L704" s="70"/>
      <c r="M704" s="70"/>
      <c r="N704" s="957"/>
      <c r="P704" s="781" t="s">
        <v>678</v>
      </c>
    </row>
    <row r="705" spans="1:17" ht="15.75" x14ac:dyDescent="0.25">
      <c r="A705" s="1850"/>
      <c r="B705" s="913">
        <v>20</v>
      </c>
      <c r="C705" s="922"/>
      <c r="D705" s="70"/>
      <c r="E705" s="70"/>
      <c r="F705" s="70"/>
      <c r="G705" s="70"/>
      <c r="H705" s="70"/>
      <c r="I705" s="70"/>
      <c r="J705" s="70"/>
      <c r="K705" s="70"/>
      <c r="L705" s="70"/>
      <c r="M705" s="70"/>
      <c r="N705" s="957"/>
      <c r="P705" s="781" t="s">
        <v>678</v>
      </c>
    </row>
    <row r="706" spans="1:17" ht="15.75" x14ac:dyDescent="0.25">
      <c r="A706" s="1850"/>
      <c r="B706" s="913">
        <v>21</v>
      </c>
      <c r="C706" s="921"/>
      <c r="D706" s="70"/>
      <c r="E706" s="70"/>
      <c r="F706" s="70"/>
      <c r="G706" s="70"/>
      <c r="H706" s="70"/>
      <c r="I706" s="70"/>
      <c r="J706" s="70"/>
      <c r="K706" s="70"/>
      <c r="L706" s="70"/>
      <c r="M706" s="70"/>
      <c r="N706" s="957"/>
      <c r="P706" s="781" t="s">
        <v>678</v>
      </c>
    </row>
    <row r="707" spans="1:17" ht="15.75" x14ac:dyDescent="0.25">
      <c r="A707" s="1850"/>
      <c r="B707" s="913">
        <v>22</v>
      </c>
      <c r="C707" s="922"/>
      <c r="D707" s="70"/>
      <c r="E707" s="70"/>
      <c r="F707" s="70"/>
      <c r="G707" s="70"/>
      <c r="H707" s="70"/>
      <c r="I707" s="70"/>
      <c r="J707" s="70"/>
      <c r="K707" s="70"/>
      <c r="L707" s="70"/>
      <c r="M707" s="70"/>
      <c r="N707" s="957"/>
      <c r="P707" s="781" t="s">
        <v>678</v>
      </c>
    </row>
    <row r="708" spans="1:17" ht="15.75" x14ac:dyDescent="0.25">
      <c r="A708" s="1850"/>
      <c r="B708" s="913">
        <v>23</v>
      </c>
      <c r="C708" s="921"/>
      <c r="D708" s="70"/>
      <c r="E708" s="70"/>
      <c r="F708" s="70"/>
      <c r="G708" s="70"/>
      <c r="H708" s="70"/>
      <c r="I708" s="70"/>
      <c r="J708" s="70"/>
      <c r="K708" s="70"/>
      <c r="L708" s="70"/>
      <c r="M708" s="70"/>
      <c r="N708" s="957"/>
      <c r="P708" s="781" t="s">
        <v>678</v>
      </c>
    </row>
    <row r="709" spans="1:17" ht="15.75" x14ac:dyDescent="0.25">
      <c r="A709" s="1850"/>
      <c r="B709" s="913">
        <v>24</v>
      </c>
      <c r="C709" s="922"/>
      <c r="D709" s="70"/>
      <c r="E709" s="70"/>
      <c r="F709" s="70"/>
      <c r="G709" s="70"/>
      <c r="H709" s="70"/>
      <c r="I709" s="70"/>
      <c r="J709" s="70"/>
      <c r="K709" s="70"/>
      <c r="L709" s="70"/>
      <c r="M709" s="70"/>
      <c r="N709" s="957"/>
      <c r="P709" s="781" t="s">
        <v>678</v>
      </c>
    </row>
    <row r="710" spans="1:17" ht="15.75" x14ac:dyDescent="0.25">
      <c r="A710" s="1850"/>
      <c r="B710" s="913">
        <v>25</v>
      </c>
      <c r="C710" s="921"/>
      <c r="D710" s="70"/>
      <c r="E710" s="70"/>
      <c r="F710" s="70"/>
      <c r="G710" s="70"/>
      <c r="H710" s="70"/>
      <c r="I710" s="70"/>
      <c r="J710" s="70"/>
      <c r="K710" s="70"/>
      <c r="L710" s="70"/>
      <c r="M710" s="70"/>
      <c r="N710" s="957"/>
      <c r="P710" s="781" t="s">
        <v>678</v>
      </c>
    </row>
    <row r="711" spans="1:17" ht="15.75" x14ac:dyDescent="0.25">
      <c r="A711" s="1850"/>
      <c r="B711" s="913">
        <v>26</v>
      </c>
      <c r="C711" s="922"/>
      <c r="D711" s="70"/>
      <c r="E711" s="70"/>
      <c r="F711" s="70"/>
      <c r="G711" s="70"/>
      <c r="H711" s="70"/>
      <c r="I711" s="70"/>
      <c r="J711" s="70"/>
      <c r="K711" s="70"/>
      <c r="L711" s="70"/>
      <c r="M711" s="70"/>
      <c r="N711" s="957"/>
      <c r="P711" s="781" t="s">
        <v>678</v>
      </c>
    </row>
    <row r="712" spans="1:17" ht="15.75" x14ac:dyDescent="0.25">
      <c r="A712" s="1850"/>
      <c r="B712" s="913">
        <v>27</v>
      </c>
      <c r="C712" s="921"/>
      <c r="D712" s="70"/>
      <c r="E712" s="70"/>
      <c r="F712" s="70"/>
      <c r="G712" s="70"/>
      <c r="H712" s="70"/>
      <c r="I712" s="70"/>
      <c r="J712" s="70"/>
      <c r="K712" s="70"/>
      <c r="L712" s="70"/>
      <c r="M712" s="70"/>
      <c r="N712" s="957"/>
      <c r="P712" s="781" t="s">
        <v>678</v>
      </c>
    </row>
    <row r="713" spans="1:17" ht="15.75" x14ac:dyDescent="0.25">
      <c r="A713" s="1843"/>
      <c r="B713" s="913">
        <v>28</v>
      </c>
      <c r="C713" s="922"/>
      <c r="D713" s="70"/>
      <c r="E713" s="70"/>
      <c r="F713" s="70"/>
      <c r="G713" s="70"/>
      <c r="H713" s="70"/>
      <c r="I713" s="70"/>
      <c r="J713" s="70"/>
      <c r="K713" s="70"/>
      <c r="L713" s="70"/>
      <c r="M713" s="70"/>
      <c r="N713" s="71"/>
      <c r="P713" s="781" t="s">
        <v>678</v>
      </c>
    </row>
    <row r="714" spans="1:17" ht="18" customHeight="1" x14ac:dyDescent="0.25">
      <c r="A714" s="1843"/>
      <c r="B714" s="913">
        <v>29</v>
      </c>
      <c r="C714" s="921"/>
      <c r="D714" s="18"/>
      <c r="E714" s="18"/>
      <c r="F714" s="18"/>
      <c r="G714" s="18"/>
      <c r="H714" s="18"/>
      <c r="I714" s="22"/>
      <c r="J714" s="22"/>
      <c r="K714" s="22"/>
      <c r="L714" s="22"/>
      <c r="M714" s="22"/>
      <c r="N714" s="23"/>
      <c r="P714" s="2610" t="s">
        <v>680</v>
      </c>
      <c r="Q714" s="2610"/>
    </row>
    <row r="715" spans="1:17" ht="18.75" customHeight="1" x14ac:dyDescent="0.25">
      <c r="A715" s="1843"/>
      <c r="B715" s="2634"/>
      <c r="C715" s="2635"/>
      <c r="D715" s="2635"/>
      <c r="E715" s="2635"/>
      <c r="F715" s="2635"/>
      <c r="G715" s="2635"/>
      <c r="H715" s="2635"/>
      <c r="I715" s="2635"/>
      <c r="J715" s="2635"/>
      <c r="K715" s="2635"/>
      <c r="L715" s="2635"/>
      <c r="M715" s="2635"/>
      <c r="N715" s="2636"/>
      <c r="P715" s="2610"/>
      <c r="Q715" s="2610"/>
    </row>
    <row r="716" spans="1:17" ht="18.75" customHeight="1" x14ac:dyDescent="0.25">
      <c r="A716" s="1843"/>
      <c r="B716" s="80" t="s">
        <v>113</v>
      </c>
      <c r="C716" s="930" t="s">
        <v>130</v>
      </c>
      <c r="D716" s="2637"/>
      <c r="E716" s="2638"/>
      <c r="F716" s="2638"/>
      <c r="G716" s="2638"/>
      <c r="H716" s="2638"/>
      <c r="I716" s="2638"/>
      <c r="J716" s="2638"/>
      <c r="K716" s="2638"/>
      <c r="L716" s="2638"/>
      <c r="M716" s="2638"/>
      <c r="N716" s="2639"/>
      <c r="P716" s="2610"/>
      <c r="Q716" s="2610"/>
    </row>
    <row r="717" spans="1:17" ht="15.75" x14ac:dyDescent="0.25">
      <c r="A717" s="1843"/>
      <c r="B717" s="2640"/>
      <c r="C717" s="2641"/>
      <c r="D717" s="2641"/>
      <c r="E717" s="2641"/>
      <c r="F717" s="2641"/>
      <c r="G717" s="2641"/>
      <c r="H717" s="2641"/>
      <c r="I717" s="2641"/>
      <c r="J717" s="2641"/>
      <c r="K717" s="2641"/>
      <c r="L717" s="2641"/>
      <c r="M717" s="2641"/>
      <c r="N717" s="2642"/>
      <c r="P717" s="2610"/>
      <c r="Q717" s="2610"/>
    </row>
    <row r="718" spans="1:17" x14ac:dyDescent="0.25">
      <c r="A718" s="1843"/>
      <c r="B718" s="2643" t="s">
        <v>276</v>
      </c>
      <c r="C718" s="2644"/>
      <c r="D718" s="2644"/>
      <c r="E718" s="2644"/>
      <c r="F718" s="2644"/>
      <c r="G718" s="2644"/>
      <c r="H718" s="2644"/>
      <c r="I718" s="2644"/>
      <c r="J718" s="2644"/>
      <c r="K718" s="2644"/>
      <c r="L718" s="2644"/>
      <c r="M718" s="2644"/>
      <c r="N718" s="2645"/>
      <c r="P718" s="2610"/>
      <c r="Q718" s="2610"/>
    </row>
    <row r="719" spans="1:17" ht="15.75" x14ac:dyDescent="0.25">
      <c r="A719" s="1843"/>
      <c r="B719" s="29" t="s">
        <v>19</v>
      </c>
      <c r="C719" s="925" t="s">
        <v>27</v>
      </c>
      <c r="D719" s="75"/>
      <c r="E719" s="75"/>
      <c r="F719" s="75"/>
      <c r="G719" s="75"/>
      <c r="H719" s="75"/>
      <c r="I719" s="76"/>
      <c r="J719" s="76"/>
      <c r="K719" s="76"/>
      <c r="L719" s="76"/>
      <c r="M719" s="76"/>
      <c r="N719" s="28"/>
      <c r="P719" s="2610"/>
      <c r="Q719" s="2610"/>
    </row>
    <row r="720" spans="1:17" ht="15.75" x14ac:dyDescent="0.25">
      <c r="A720" s="1843"/>
      <c r="B720" s="42"/>
      <c r="C720" s="926" t="s">
        <v>536</v>
      </c>
      <c r="D720" s="75"/>
      <c r="E720" s="75"/>
      <c r="F720" s="75"/>
      <c r="G720" s="75"/>
      <c r="H720" s="75"/>
      <c r="I720" s="76"/>
      <c r="J720" s="76"/>
      <c r="K720" s="76"/>
      <c r="L720" s="76"/>
      <c r="M720" s="76"/>
      <c r="N720" s="28"/>
      <c r="P720" s="2610"/>
      <c r="Q720" s="2610"/>
    </row>
    <row r="721" spans="1:41" ht="15.75" x14ac:dyDescent="0.25">
      <c r="A721" s="1843"/>
      <c r="B721" s="42" t="s">
        <v>21</v>
      </c>
      <c r="C721" s="927" t="s">
        <v>602</v>
      </c>
      <c r="D721" s="75"/>
      <c r="E721" s="75"/>
      <c r="F721" s="75"/>
      <c r="G721" s="75"/>
      <c r="H721" s="75"/>
      <c r="I721" s="76"/>
      <c r="J721" s="76"/>
      <c r="K721" s="76"/>
      <c r="L721" s="76"/>
      <c r="M721" s="76"/>
      <c r="N721" s="28"/>
      <c r="P721" s="2610"/>
      <c r="Q721" s="2610"/>
    </row>
    <row r="722" spans="1:41" ht="15.75" x14ac:dyDescent="0.25">
      <c r="A722" s="1843"/>
      <c r="B722" s="929"/>
      <c r="C722" s="801" t="s">
        <v>575</v>
      </c>
      <c r="D722" s="92" t="s">
        <v>603</v>
      </c>
      <c r="E722" s="75"/>
      <c r="F722" s="75"/>
      <c r="G722" s="75"/>
      <c r="H722" s="75"/>
      <c r="I722" s="76"/>
      <c r="J722" s="928" t="s">
        <v>579</v>
      </c>
      <c r="K722" s="167" t="s">
        <v>604</v>
      </c>
      <c r="L722" s="76"/>
      <c r="M722" s="76"/>
      <c r="N722" s="28"/>
      <c r="P722" s="2610"/>
      <c r="Q722" s="2610"/>
    </row>
    <row r="723" spans="1:41" x14ac:dyDescent="0.25">
      <c r="A723" s="1843"/>
      <c r="B723" s="20" t="s">
        <v>115</v>
      </c>
      <c r="C723" s="1848" t="str">
        <f ca="1">CELL("nomfichier")</f>
        <v>C:\Users\Joël Leboucher\Desktop\UPRT a faire\EN CHANTIER\fait\AU POIDS\[ff-14.A-restauration-13.postits-au-poids.xlsx]Nota</v>
      </c>
      <c r="D723" s="1848"/>
      <c r="E723" s="1848"/>
      <c r="F723" s="1848"/>
      <c r="G723" s="1848"/>
      <c r="H723" s="1848"/>
      <c r="I723" s="1848"/>
      <c r="J723" s="1848"/>
      <c r="K723" s="1848"/>
      <c r="L723" s="1848"/>
      <c r="M723" s="1848"/>
      <c r="N723" s="1849"/>
      <c r="P723" s="2610"/>
      <c r="Q723" s="2610"/>
    </row>
    <row r="724" spans="1:41" x14ac:dyDescent="0.25">
      <c r="A724" s="1843"/>
      <c r="B724" s="31" t="s">
        <v>117</v>
      </c>
      <c r="C724" s="1829" t="s">
        <v>605</v>
      </c>
      <c r="D724" s="1829"/>
      <c r="E724" s="1829"/>
      <c r="F724" s="1829"/>
      <c r="G724" s="1829"/>
      <c r="H724" s="1829"/>
      <c r="I724" s="1829"/>
      <c r="J724" s="1829"/>
      <c r="K724" s="1829"/>
      <c r="L724" s="1829"/>
      <c r="M724" s="1829"/>
      <c r="N724" s="1830"/>
      <c r="P724" s="2610"/>
      <c r="Q724" s="2610"/>
    </row>
    <row r="725" spans="1:41" ht="15.75" thickBot="1" x14ac:dyDescent="0.3">
      <c r="A725" s="1843"/>
      <c r="B725" s="1831" t="s">
        <v>120</v>
      </c>
      <c r="C725" s="1832"/>
      <c r="D725" s="1832"/>
      <c r="E725" s="1832"/>
      <c r="F725" s="1832"/>
      <c r="G725" s="1832"/>
      <c r="H725" s="1832"/>
      <c r="I725" s="1832"/>
      <c r="J725" s="1832"/>
      <c r="K725" s="1832"/>
      <c r="L725" s="1832"/>
      <c r="M725" s="1832"/>
      <c r="N725" s="1833"/>
      <c r="P725" s="2610"/>
      <c r="Q725" s="2610"/>
    </row>
    <row r="729" spans="1:41" s="401" customFormat="1" ht="15" customHeight="1" x14ac:dyDescent="0.25">
      <c r="A729" s="742"/>
      <c r="B729" s="742"/>
      <c r="C729" s="742"/>
      <c r="D729" s="742"/>
      <c r="E729" s="742"/>
      <c r="F729" s="742"/>
      <c r="G729" s="742"/>
      <c r="H729" s="742"/>
      <c r="I729" s="742"/>
      <c r="J729" s="742"/>
      <c r="K729" s="742"/>
      <c r="L729" s="742"/>
      <c r="M729" s="742"/>
      <c r="N729" s="745" t="s">
        <v>17</v>
      </c>
      <c r="O729" s="808"/>
      <c r="P729" s="808"/>
      <c r="Q729" s="808"/>
      <c r="R729" s="808"/>
      <c r="S729" s="808"/>
      <c r="T729" s="808"/>
      <c r="U729" s="808"/>
      <c r="V729" s="808"/>
      <c r="W729" s="808"/>
      <c r="X729" s="440"/>
      <c r="Y729" s="746" t="s">
        <v>17</v>
      </c>
      <c r="Z729" s="408"/>
      <c r="AA729" s="409"/>
      <c r="AB729" s="402"/>
      <c r="AC729" s="402"/>
      <c r="AD729" s="402"/>
      <c r="AE729" s="402"/>
      <c r="AF729" s="402"/>
      <c r="AG729" s="402"/>
      <c r="AH729" s="402"/>
      <c r="AI729" s="402"/>
      <c r="AJ729" s="402"/>
      <c r="AK729" s="402"/>
      <c r="AL729" s="402"/>
      <c r="AM729" s="402"/>
      <c r="AN729" s="402"/>
      <c r="AO729" s="402"/>
    </row>
    <row r="730" spans="1:41" s="401" customFormat="1" ht="26.25" x14ac:dyDescent="0.4">
      <c r="A730" s="742"/>
      <c r="B730" s="2068" t="s">
        <v>36</v>
      </c>
      <c r="C730" s="2068"/>
      <c r="D730" s="2068"/>
      <c r="E730" s="2068"/>
      <c r="F730" s="2068"/>
      <c r="G730" s="2068"/>
      <c r="H730" s="2068"/>
      <c r="I730" s="2068"/>
      <c r="J730" s="2068"/>
      <c r="K730" s="2068"/>
      <c r="L730" s="2068"/>
      <c r="M730" s="2068"/>
      <c r="N730" s="1874">
        <v>4</v>
      </c>
      <c r="O730" s="808"/>
      <c r="P730" s="808"/>
      <c r="Q730" s="808"/>
      <c r="R730" s="808"/>
      <c r="S730" s="808"/>
      <c r="T730" s="808"/>
      <c r="U730" s="808"/>
      <c r="V730" s="808"/>
      <c r="W730" s="808"/>
      <c r="X730" s="440"/>
      <c r="Y730" s="2182">
        <f>N730</f>
        <v>4</v>
      </c>
      <c r="Z730" s="408"/>
      <c r="AA730" s="409"/>
      <c r="AB730" s="402"/>
      <c r="AC730" s="402"/>
      <c r="AD730" s="402"/>
      <c r="AE730" s="402"/>
      <c r="AF730" s="402"/>
      <c r="AG730" s="402"/>
      <c r="AH730" s="402"/>
      <c r="AI730" s="402"/>
      <c r="AJ730" s="402"/>
      <c r="AK730" s="402"/>
      <c r="AL730" s="402"/>
      <c r="AM730" s="402"/>
      <c r="AN730" s="402"/>
      <c r="AO730" s="402"/>
    </row>
    <row r="731" spans="1:41" s="401" customFormat="1" ht="15" customHeight="1" x14ac:dyDescent="0.25">
      <c r="A731" s="743"/>
      <c r="B731" s="743"/>
      <c r="C731" s="743"/>
      <c r="D731" s="743"/>
      <c r="E731" s="743"/>
      <c r="F731" s="743"/>
      <c r="G731" s="743"/>
      <c r="H731" s="743"/>
      <c r="I731" s="743"/>
      <c r="J731" s="743"/>
      <c r="K731" s="743"/>
      <c r="L731" s="743"/>
      <c r="M731" s="744">
        <f t="shared" ref="M731" si="25">ROW()+1</f>
        <v>732</v>
      </c>
      <c r="N731" s="1874"/>
      <c r="O731" s="808"/>
      <c r="P731" s="808"/>
      <c r="Q731" s="808"/>
      <c r="R731" s="808"/>
      <c r="S731" s="808"/>
      <c r="T731" s="808"/>
      <c r="U731" s="808"/>
      <c r="V731" s="808"/>
      <c r="W731" s="808"/>
      <c r="X731" s="440"/>
      <c r="Y731" s="2182"/>
      <c r="Z731" s="408"/>
      <c r="AA731" s="409"/>
      <c r="AB731" s="402"/>
      <c r="AC731" s="402"/>
      <c r="AD731" s="402"/>
      <c r="AE731" s="402"/>
      <c r="AF731" s="402"/>
      <c r="AG731" s="402"/>
      <c r="AH731" s="402"/>
      <c r="AI731" s="402"/>
      <c r="AJ731" s="402"/>
      <c r="AK731" s="402"/>
      <c r="AL731" s="402"/>
      <c r="AM731" s="402"/>
      <c r="AN731" s="402"/>
      <c r="AO731" s="402"/>
    </row>
  </sheetData>
  <mergeCells count="420">
    <mergeCell ref="C46:K47"/>
    <mergeCell ref="C48:K48"/>
    <mergeCell ref="B2:N5"/>
    <mergeCell ref="A8:A15"/>
    <mergeCell ref="B8:N8"/>
    <mergeCell ref="B9:N12"/>
    <mergeCell ref="B13:N15"/>
    <mergeCell ref="B16:N18"/>
    <mergeCell ref="B35:B36"/>
    <mergeCell ref="C35:K36"/>
    <mergeCell ref="M35:N35"/>
    <mergeCell ref="M36:N36"/>
    <mergeCell ref="B24:B25"/>
    <mergeCell ref="C24:N25"/>
    <mergeCell ref="A25:A67"/>
    <mergeCell ref="B26:B28"/>
    <mergeCell ref="C26:N28"/>
    <mergeCell ref="B30:B31"/>
    <mergeCell ref="C30:K31"/>
    <mergeCell ref="M30:N30"/>
    <mergeCell ref="M31:N31"/>
    <mergeCell ref="C32:K32"/>
    <mergeCell ref="C37:K37"/>
    <mergeCell ref="M37:N37"/>
    <mergeCell ref="C40:K40"/>
    <mergeCell ref="M40:N40"/>
    <mergeCell ref="B41:B42"/>
    <mergeCell ref="C41:N42"/>
    <mergeCell ref="B43:B44"/>
    <mergeCell ref="C43:N44"/>
    <mergeCell ref="C39:K39"/>
    <mergeCell ref="M39:N39"/>
    <mergeCell ref="M32:N32"/>
    <mergeCell ref="C33:K33"/>
    <mergeCell ref="M33:N33"/>
    <mergeCell ref="C34:K34"/>
    <mergeCell ref="M34:N34"/>
    <mergeCell ref="C38:K38"/>
    <mergeCell ref="M38:N38"/>
    <mergeCell ref="C49:K49"/>
    <mergeCell ref="B65:N65"/>
    <mergeCell ref="D66:N66"/>
    <mergeCell ref="B67:N67"/>
    <mergeCell ref="B93:N93"/>
    <mergeCell ref="B95:N95"/>
    <mergeCell ref="G96:N97"/>
    <mergeCell ref="B116:N116"/>
    <mergeCell ref="D117:N117"/>
    <mergeCell ref="A70:A72"/>
    <mergeCell ref="B70:M72"/>
    <mergeCell ref="N70:N72"/>
    <mergeCell ref="B73:C74"/>
    <mergeCell ref="D73:N74"/>
    <mergeCell ref="A75:A126"/>
    <mergeCell ref="B75:N76"/>
    <mergeCell ref="B77:N77"/>
    <mergeCell ref="M78:N78"/>
    <mergeCell ref="M79:N79"/>
    <mergeCell ref="B82:N82"/>
    <mergeCell ref="B83:D83"/>
    <mergeCell ref="E83:K84"/>
    <mergeCell ref="B84:B86"/>
    <mergeCell ref="C84:C86"/>
    <mergeCell ref="D84:D86"/>
    <mergeCell ref="B80:B81"/>
    <mergeCell ref="C80:C81"/>
    <mergeCell ref="K80:K81"/>
    <mergeCell ref="L80:L81"/>
    <mergeCell ref="M80:N81"/>
    <mergeCell ref="B119:N119"/>
    <mergeCell ref="C124:N124"/>
    <mergeCell ref="B118:N118"/>
    <mergeCell ref="C142:C144"/>
    <mergeCell ref="D142:D143"/>
    <mergeCell ref="B178:N178"/>
    <mergeCell ref="C183:N183"/>
    <mergeCell ref="C184:N184"/>
    <mergeCell ref="B185:N185"/>
    <mergeCell ref="C125:N125"/>
    <mergeCell ref="B126:N126"/>
    <mergeCell ref="A128:A130"/>
    <mergeCell ref="B128:M130"/>
    <mergeCell ref="N128:N130"/>
    <mergeCell ref="A187:A189"/>
    <mergeCell ref="B187:M189"/>
    <mergeCell ref="N187:N189"/>
    <mergeCell ref="B156:N156"/>
    <mergeCell ref="G159:N160"/>
    <mergeCell ref="B175:N175"/>
    <mergeCell ref="D176:N176"/>
    <mergeCell ref="B177:N177"/>
    <mergeCell ref="B131:C132"/>
    <mergeCell ref="D131:N132"/>
    <mergeCell ref="A133:A185"/>
    <mergeCell ref="B133:N134"/>
    <mergeCell ref="B135:N135"/>
    <mergeCell ref="M136:N136"/>
    <mergeCell ref="M137:N137"/>
    <mergeCell ref="B138:B139"/>
    <mergeCell ref="C138:C139"/>
    <mergeCell ref="K138:K139"/>
    <mergeCell ref="L138:L139"/>
    <mergeCell ref="M138:N139"/>
    <mergeCell ref="B140:N140"/>
    <mergeCell ref="B141:D141"/>
    <mergeCell ref="E141:K142"/>
    <mergeCell ref="B142:B144"/>
    <mergeCell ref="B190:C191"/>
    <mergeCell ref="D190:N191"/>
    <mergeCell ref="A192:A237"/>
    <mergeCell ref="B192:N193"/>
    <mergeCell ref="B194:N194"/>
    <mergeCell ref="M195:N195"/>
    <mergeCell ref="M196:N196"/>
    <mergeCell ref="B197:B198"/>
    <mergeCell ref="C197:C198"/>
    <mergeCell ref="K197:K198"/>
    <mergeCell ref="L197:L198"/>
    <mergeCell ref="M197:N198"/>
    <mergeCell ref="B199:N199"/>
    <mergeCell ref="B200:D200"/>
    <mergeCell ref="E200:K201"/>
    <mergeCell ref="B201:B203"/>
    <mergeCell ref="C201:C203"/>
    <mergeCell ref="D201:D203"/>
    <mergeCell ref="B230:N230"/>
    <mergeCell ref="C235:N235"/>
    <mergeCell ref="C236:N236"/>
    <mergeCell ref="B237:N237"/>
    <mergeCell ref="C253:C255"/>
    <mergeCell ref="D253:D255"/>
    <mergeCell ref="C284:N284"/>
    <mergeCell ref="C285:N285"/>
    <mergeCell ref="B286:N286"/>
    <mergeCell ref="A239:A241"/>
    <mergeCell ref="B239:M241"/>
    <mergeCell ref="N239:N241"/>
    <mergeCell ref="B212:N212"/>
    <mergeCell ref="B214:N214"/>
    <mergeCell ref="G215:N216"/>
    <mergeCell ref="B227:N227"/>
    <mergeCell ref="D228:N228"/>
    <mergeCell ref="B229:N229"/>
    <mergeCell ref="A288:A290"/>
    <mergeCell ref="B288:M290"/>
    <mergeCell ref="N288:N290"/>
    <mergeCell ref="B261:N261"/>
    <mergeCell ref="G264:N265"/>
    <mergeCell ref="B277:N277"/>
    <mergeCell ref="D278:N278"/>
    <mergeCell ref="B279:N279"/>
    <mergeCell ref="B242:C243"/>
    <mergeCell ref="D242:N243"/>
    <mergeCell ref="A244:A286"/>
    <mergeCell ref="B244:N245"/>
    <mergeCell ref="B246:N246"/>
    <mergeCell ref="M247:N247"/>
    <mergeCell ref="M248:N248"/>
    <mergeCell ref="B249:B250"/>
    <mergeCell ref="C249:C250"/>
    <mergeCell ref="K249:K250"/>
    <mergeCell ref="L249:L250"/>
    <mergeCell ref="M249:N250"/>
    <mergeCell ref="B251:N251"/>
    <mergeCell ref="B252:D252"/>
    <mergeCell ref="E252:K253"/>
    <mergeCell ref="B253:B255"/>
    <mergeCell ref="B291:C292"/>
    <mergeCell ref="D291:N292"/>
    <mergeCell ref="A293:A335"/>
    <mergeCell ref="B293:N294"/>
    <mergeCell ref="B295:N295"/>
    <mergeCell ref="M296:N296"/>
    <mergeCell ref="M297:N297"/>
    <mergeCell ref="B298:B299"/>
    <mergeCell ref="C298:C299"/>
    <mergeCell ref="K298:K299"/>
    <mergeCell ref="L298:L299"/>
    <mergeCell ref="M298:N299"/>
    <mergeCell ref="B300:N300"/>
    <mergeCell ref="B301:D301"/>
    <mergeCell ref="E301:K302"/>
    <mergeCell ref="B302:B304"/>
    <mergeCell ref="C302:C304"/>
    <mergeCell ref="D302:D304"/>
    <mergeCell ref="B328:N328"/>
    <mergeCell ref="C333:N333"/>
    <mergeCell ref="C334:N334"/>
    <mergeCell ref="B335:N335"/>
    <mergeCell ref="A337:A339"/>
    <mergeCell ref="B337:M339"/>
    <mergeCell ref="N337:N339"/>
    <mergeCell ref="B310:N310"/>
    <mergeCell ref="B312:N312"/>
    <mergeCell ref="G313:N314"/>
    <mergeCell ref="B325:N325"/>
    <mergeCell ref="D326:N326"/>
    <mergeCell ref="B327:N327"/>
    <mergeCell ref="B340:C341"/>
    <mergeCell ref="D340:N341"/>
    <mergeCell ref="A342:A383"/>
    <mergeCell ref="B342:N343"/>
    <mergeCell ref="B344:N344"/>
    <mergeCell ref="M345:N345"/>
    <mergeCell ref="M346:N346"/>
    <mergeCell ref="B347:B348"/>
    <mergeCell ref="C347:C348"/>
    <mergeCell ref="K347:K348"/>
    <mergeCell ref="L347:L348"/>
    <mergeCell ref="M347:N348"/>
    <mergeCell ref="B349:N349"/>
    <mergeCell ref="B350:D350"/>
    <mergeCell ref="E350:K351"/>
    <mergeCell ref="B351:B353"/>
    <mergeCell ref="C351:C353"/>
    <mergeCell ref="D351:D353"/>
    <mergeCell ref="C381:N381"/>
    <mergeCell ref="C382:N382"/>
    <mergeCell ref="B383:N383"/>
    <mergeCell ref="A385:A387"/>
    <mergeCell ref="B385:M387"/>
    <mergeCell ref="N385:N387"/>
    <mergeCell ref="B359:N359"/>
    <mergeCell ref="B361:N361"/>
    <mergeCell ref="G362:N363"/>
    <mergeCell ref="B374:N374"/>
    <mergeCell ref="D375:N375"/>
    <mergeCell ref="B376:N376"/>
    <mergeCell ref="B388:C389"/>
    <mergeCell ref="D388:N389"/>
    <mergeCell ref="A390:A431"/>
    <mergeCell ref="B390:N391"/>
    <mergeCell ref="B392:N392"/>
    <mergeCell ref="M393:N393"/>
    <mergeCell ref="M394:N394"/>
    <mergeCell ref="B395:B396"/>
    <mergeCell ref="C395:C396"/>
    <mergeCell ref="K395:K396"/>
    <mergeCell ref="L395:L396"/>
    <mergeCell ref="M395:N396"/>
    <mergeCell ref="B397:N397"/>
    <mergeCell ref="B398:D398"/>
    <mergeCell ref="E398:K399"/>
    <mergeCell ref="B399:B401"/>
    <mergeCell ref="C399:C401"/>
    <mergeCell ref="D399:D401"/>
    <mergeCell ref="B424:N424"/>
    <mergeCell ref="C429:N429"/>
    <mergeCell ref="C430:N430"/>
    <mergeCell ref="B431:N431"/>
    <mergeCell ref="A433:A435"/>
    <mergeCell ref="B433:M435"/>
    <mergeCell ref="N433:N435"/>
    <mergeCell ref="B407:N407"/>
    <mergeCell ref="B409:N409"/>
    <mergeCell ref="G410:N411"/>
    <mergeCell ref="B421:N421"/>
    <mergeCell ref="D422:N422"/>
    <mergeCell ref="B423:N423"/>
    <mergeCell ref="B493:C494"/>
    <mergeCell ref="D493:N494"/>
    <mergeCell ref="A495:A537"/>
    <mergeCell ref="B495:N496"/>
    <mergeCell ref="B436:C437"/>
    <mergeCell ref="D436:N437"/>
    <mergeCell ref="A438:A488"/>
    <mergeCell ref="B438:N439"/>
    <mergeCell ref="B440:N440"/>
    <mergeCell ref="M441:N441"/>
    <mergeCell ref="M442:N442"/>
    <mergeCell ref="B443:B444"/>
    <mergeCell ref="C443:C444"/>
    <mergeCell ref="K443:K444"/>
    <mergeCell ref="L443:L444"/>
    <mergeCell ref="M443:N444"/>
    <mergeCell ref="B445:N445"/>
    <mergeCell ref="B446:D446"/>
    <mergeCell ref="E446:K447"/>
    <mergeCell ref="B447:B449"/>
    <mergeCell ref="C447:C449"/>
    <mergeCell ref="D447:D449"/>
    <mergeCell ref="B480:N480"/>
    <mergeCell ref="B481:N481"/>
    <mergeCell ref="A490:A492"/>
    <mergeCell ref="B490:M492"/>
    <mergeCell ref="N490:N492"/>
    <mergeCell ref="B456:N456"/>
    <mergeCell ref="B458:N458"/>
    <mergeCell ref="G459:N460"/>
    <mergeCell ref="B464:B466"/>
    <mergeCell ref="B478:N478"/>
    <mergeCell ref="D479:N479"/>
    <mergeCell ref="C486:N486"/>
    <mergeCell ref="C487:N487"/>
    <mergeCell ref="B488:N488"/>
    <mergeCell ref="B497:N497"/>
    <mergeCell ref="M498:N498"/>
    <mergeCell ref="M499:N499"/>
    <mergeCell ref="B500:B501"/>
    <mergeCell ref="C500:C501"/>
    <mergeCell ref="K500:K501"/>
    <mergeCell ref="L500:L501"/>
    <mergeCell ref="M500:N501"/>
    <mergeCell ref="I500:J500"/>
    <mergeCell ref="B502:N502"/>
    <mergeCell ref="B503:D503"/>
    <mergeCell ref="E503:K504"/>
    <mergeCell ref="B504:B506"/>
    <mergeCell ref="C504:C506"/>
    <mergeCell ref="D553:D555"/>
    <mergeCell ref="B577:N577"/>
    <mergeCell ref="C582:N582"/>
    <mergeCell ref="C583:N583"/>
    <mergeCell ref="D504:D506"/>
    <mergeCell ref="B530:N530"/>
    <mergeCell ref="C535:N535"/>
    <mergeCell ref="C536:N536"/>
    <mergeCell ref="B537:N537"/>
    <mergeCell ref="B514:N514"/>
    <mergeCell ref="B516:N516"/>
    <mergeCell ref="G517:N518"/>
    <mergeCell ref="B527:N527"/>
    <mergeCell ref="D528:N528"/>
    <mergeCell ref="B529:N529"/>
    <mergeCell ref="A539:A541"/>
    <mergeCell ref="B539:M541"/>
    <mergeCell ref="N539:N541"/>
    <mergeCell ref="A586:A588"/>
    <mergeCell ref="B586:M588"/>
    <mergeCell ref="N586:N588"/>
    <mergeCell ref="B562:N562"/>
    <mergeCell ref="G564:N565"/>
    <mergeCell ref="B574:N574"/>
    <mergeCell ref="D575:N575"/>
    <mergeCell ref="B576:N576"/>
    <mergeCell ref="B589:C590"/>
    <mergeCell ref="D589:N590"/>
    <mergeCell ref="A591:A631"/>
    <mergeCell ref="B591:N592"/>
    <mergeCell ref="B593:N593"/>
    <mergeCell ref="A544:A584"/>
    <mergeCell ref="B544:N545"/>
    <mergeCell ref="B546:N546"/>
    <mergeCell ref="M547:N547"/>
    <mergeCell ref="M548:N548"/>
    <mergeCell ref="B549:B550"/>
    <mergeCell ref="C549:C550"/>
    <mergeCell ref="L549:L550"/>
    <mergeCell ref="M549:N550"/>
    <mergeCell ref="B551:N551"/>
    <mergeCell ref="B584:N584"/>
    <mergeCell ref="K549:K550"/>
    <mergeCell ref="A635:A637"/>
    <mergeCell ref="B635:M637"/>
    <mergeCell ref="N635:N637"/>
    <mergeCell ref="B638:C639"/>
    <mergeCell ref="D638:N639"/>
    <mergeCell ref="B599:D599"/>
    <mergeCell ref="E599:K600"/>
    <mergeCell ref="B600:B602"/>
    <mergeCell ref="C600:C602"/>
    <mergeCell ref="D600:D602"/>
    <mergeCell ref="B624:N624"/>
    <mergeCell ref="C629:N629"/>
    <mergeCell ref="C630:N630"/>
    <mergeCell ref="B631:N631"/>
    <mergeCell ref="B607:N607"/>
    <mergeCell ref="G610:N611"/>
    <mergeCell ref="B621:N621"/>
    <mergeCell ref="D622:N622"/>
    <mergeCell ref="B623:N623"/>
    <mergeCell ref="B609:N609"/>
    <mergeCell ref="B679:N679"/>
    <mergeCell ref="B681:N681"/>
    <mergeCell ref="G682:N683"/>
    <mergeCell ref="B715:N715"/>
    <mergeCell ref="D716:N716"/>
    <mergeCell ref="B717:N717"/>
    <mergeCell ref="B718:N718"/>
    <mergeCell ref="C723:N723"/>
    <mergeCell ref="B158:N158"/>
    <mergeCell ref="B263:N263"/>
    <mergeCell ref="M594:N594"/>
    <mergeCell ref="M595:N595"/>
    <mergeCell ref="B596:B597"/>
    <mergeCell ref="C596:C597"/>
    <mergeCell ref="K596:K597"/>
    <mergeCell ref="L596:L597"/>
    <mergeCell ref="M596:N597"/>
    <mergeCell ref="B598:N598"/>
    <mergeCell ref="B542:C543"/>
    <mergeCell ref="D542:N543"/>
    <mergeCell ref="B552:D552"/>
    <mergeCell ref="E552:K553"/>
    <mergeCell ref="B553:B555"/>
    <mergeCell ref="C553:C555"/>
    <mergeCell ref="Y730:Y731"/>
    <mergeCell ref="C724:N724"/>
    <mergeCell ref="B725:N725"/>
    <mergeCell ref="P635:Q656"/>
    <mergeCell ref="P714:Q725"/>
    <mergeCell ref="P678:Q687"/>
    <mergeCell ref="B730:M730"/>
    <mergeCell ref="N730:N731"/>
    <mergeCell ref="A640:A725"/>
    <mergeCell ref="B640:N641"/>
    <mergeCell ref="B642:N642"/>
    <mergeCell ref="M643:N643"/>
    <mergeCell ref="M644:N644"/>
    <mergeCell ref="B645:B646"/>
    <mergeCell ref="C645:C646"/>
    <mergeCell ref="K645:K646"/>
    <mergeCell ref="L645:L646"/>
    <mergeCell ref="M645:N646"/>
    <mergeCell ref="B647:N647"/>
    <mergeCell ref="B648:D648"/>
    <mergeCell ref="E648:K649"/>
    <mergeCell ref="B649:B651"/>
    <mergeCell ref="C649:C651"/>
    <mergeCell ref="D649:D650"/>
  </mergeCells>
  <hyperlinks>
    <hyperlink ref="D117" r:id="rId1" xr:uid="{3B0E71D1-E286-4186-A905-A89AE6A14874}"/>
    <hyperlink ref="D176" r:id="rId2" xr:uid="{1BB2226E-3790-4270-868C-7EA59253695F}"/>
    <hyperlink ref="D228" r:id="rId3" xr:uid="{6B111252-AE34-4FF2-A3A3-25F95DE4E3CB}"/>
    <hyperlink ref="D278" r:id="rId4" xr:uid="{11D7D0DE-B830-4883-8590-6EDB196BBE1E}"/>
    <hyperlink ref="D326" r:id="rId5" xr:uid="{DE47D985-88EB-4325-AC92-093B083E20CA}"/>
    <hyperlink ref="D375" r:id="rId6" xr:uid="{000E3C13-C5ED-4DDD-B021-2A83F7E78B79}"/>
    <hyperlink ref="D422" r:id="rId7" xr:uid="{2ACD6133-9E20-4430-BFC0-006F42A1CD93}"/>
    <hyperlink ref="D479" r:id="rId8" xr:uid="{37D15525-A0C7-435E-AF8B-33E020D05583}"/>
    <hyperlink ref="D528" r:id="rId9" xr:uid="{DB4A1404-A7F1-45CD-BF65-B756D12CF854}"/>
    <hyperlink ref="D575" r:id="rId10" xr:uid="{988B89B9-CCFA-425E-A882-553BA1D7AEA1}"/>
    <hyperlink ref="D622" r:id="rId11" xr:uid="{1CBE536F-FD9A-455B-8704-53A42126ABAF}"/>
    <hyperlink ref="D66" r:id="rId12" xr:uid="{03F17741-81DB-4EAF-9F10-8C9BD3B2164D}"/>
  </hyperlinks>
  <printOptions horizontalCentered="1"/>
  <pageMargins left="0.25" right="0.25" top="0.75" bottom="0.75" header="0.3" footer="0.3"/>
  <pageSetup paperSize="9" scale="10" fitToWidth="0" orientation="portrait" horizontalDpi="300" verticalDpi="300" r:id="rId13"/>
  <headerFooter alignWithMargins="0"/>
  <drawing r:id="rId14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47CE0-F3BA-4361-BD78-1E75F171A73C}">
  <sheetPr>
    <pageSetUpPr fitToPage="1"/>
  </sheetPr>
  <dimension ref="A1:AA637"/>
  <sheetViews>
    <sheetView showZeros="0" showWhiteSpace="0" zoomScale="77" zoomScaleNormal="77" zoomScalePageLayoutView="58" workbookViewId="0">
      <selection activeCell="Z34" sqref="Z34"/>
    </sheetView>
  </sheetViews>
  <sheetFormatPr baseColWidth="10" defaultRowHeight="15" x14ac:dyDescent="0.25"/>
  <cols>
    <col min="1" max="1" width="3.7109375" customWidth="1"/>
    <col min="2" max="14" width="11.7109375" customWidth="1"/>
    <col min="15" max="23" width="11.7109375" style="40" customWidth="1"/>
    <col min="24" max="16384" width="11.42578125" style="45"/>
  </cols>
  <sheetData>
    <row r="1" spans="1:26" s="40" customFormat="1" ht="15" customHeight="1" x14ac:dyDescent="0.25">
      <c r="A1" s="106">
        <v>3</v>
      </c>
      <c r="B1" s="106">
        <v>11</v>
      </c>
      <c r="C1" s="106">
        <v>11</v>
      </c>
      <c r="D1" s="106">
        <v>11</v>
      </c>
      <c r="E1" s="106">
        <v>11</v>
      </c>
      <c r="F1" s="106">
        <v>11</v>
      </c>
      <c r="G1" s="106">
        <v>11</v>
      </c>
      <c r="H1" s="106">
        <v>11</v>
      </c>
      <c r="I1" s="106">
        <v>11</v>
      </c>
      <c r="J1" s="106">
        <v>11</v>
      </c>
      <c r="K1" s="106">
        <v>11</v>
      </c>
      <c r="L1" s="106">
        <v>11</v>
      </c>
      <c r="M1" s="106">
        <v>11</v>
      </c>
      <c r="N1" s="106">
        <v>11</v>
      </c>
      <c r="O1" s="106">
        <v>11</v>
      </c>
      <c r="P1" s="106">
        <v>11</v>
      </c>
      <c r="Q1" s="106">
        <v>11</v>
      </c>
      <c r="R1" s="106">
        <v>11</v>
      </c>
      <c r="S1" s="106">
        <v>11</v>
      </c>
      <c r="T1" s="106">
        <v>11</v>
      </c>
      <c r="U1" s="106">
        <v>11</v>
      </c>
      <c r="V1" s="106">
        <v>11</v>
      </c>
      <c r="W1" s="106">
        <v>11</v>
      </c>
    </row>
    <row r="2" spans="1:26" s="40" customFormat="1" ht="15.75" customHeight="1" thickBot="1" x14ac:dyDescent="0.3">
      <c r="A2" s="1836" t="s">
        <v>109</v>
      </c>
      <c r="B2" s="2679" t="str">
        <f>B3</f>
        <v>COUSSIN COEUR DE LA SAINT VALENTIN 2014</v>
      </c>
      <c r="C2" s="2679"/>
      <c r="D2" s="2679"/>
      <c r="E2" s="2679"/>
      <c r="F2" s="2679"/>
      <c r="G2" s="2679"/>
      <c r="H2" s="2679"/>
      <c r="I2" s="2679"/>
      <c r="J2" s="2679"/>
      <c r="K2" s="2679"/>
      <c r="L2" s="2679"/>
      <c r="M2" s="2679"/>
      <c r="N2" s="2679"/>
      <c r="O2" s="2679"/>
      <c r="P2" s="2679"/>
      <c r="Q2" s="2679"/>
      <c r="R2" s="2679"/>
      <c r="S2" s="2679"/>
      <c r="T2" s="2679"/>
      <c r="U2" s="2679"/>
      <c r="V2" s="2679"/>
      <c r="W2" s="2679"/>
    </row>
    <row r="3" spans="1:26" s="40" customFormat="1" ht="18" customHeight="1" x14ac:dyDescent="0.2">
      <c r="A3" s="1836"/>
      <c r="B3" s="2680" t="s">
        <v>555</v>
      </c>
      <c r="C3" s="2681"/>
      <c r="D3" s="2681"/>
      <c r="E3" s="2681"/>
      <c r="F3" s="2681"/>
      <c r="G3" s="2681"/>
      <c r="H3" s="2681"/>
      <c r="I3" s="2681"/>
      <c r="J3" s="2681"/>
      <c r="K3" s="2681"/>
      <c r="L3" s="2681"/>
      <c r="M3" s="2681"/>
      <c r="N3" s="2681"/>
      <c r="O3" s="2681"/>
      <c r="P3" s="2681"/>
      <c r="Q3" s="2681"/>
      <c r="R3" s="2681"/>
      <c r="S3" s="2761" t="str">
        <f>Q21</f>
        <v>Coussin (s)</v>
      </c>
      <c r="T3" s="2761"/>
      <c r="U3" s="2761"/>
      <c r="V3" s="2762"/>
      <c r="W3" s="2765">
        <f>S8</f>
        <v>4</v>
      </c>
    </row>
    <row r="4" spans="1:26" s="40" customFormat="1" ht="18" customHeight="1" x14ac:dyDescent="0.2">
      <c r="A4" s="1836"/>
      <c r="B4" s="2682"/>
      <c r="C4" s="2683"/>
      <c r="D4" s="2683"/>
      <c r="E4" s="2683"/>
      <c r="F4" s="2683"/>
      <c r="G4" s="2683"/>
      <c r="H4" s="2683"/>
      <c r="I4" s="2683"/>
      <c r="J4" s="2683"/>
      <c r="K4" s="2683"/>
      <c r="L4" s="2683"/>
      <c r="M4" s="2683"/>
      <c r="N4" s="2683"/>
      <c r="O4" s="2683"/>
      <c r="P4" s="2683"/>
      <c r="Q4" s="2683"/>
      <c r="R4" s="2683"/>
      <c r="S4" s="2763"/>
      <c r="T4" s="2763"/>
      <c r="U4" s="2763"/>
      <c r="V4" s="2764"/>
      <c r="W4" s="2698"/>
    </row>
    <row r="5" spans="1:26" s="40" customFormat="1" ht="18" customHeight="1" x14ac:dyDescent="0.2">
      <c r="A5" s="1836"/>
      <c r="B5" s="2682"/>
      <c r="C5" s="2683"/>
      <c r="D5" s="2683"/>
      <c r="E5" s="2683"/>
      <c r="F5" s="2683"/>
      <c r="G5" s="2683"/>
      <c r="H5" s="2683"/>
      <c r="I5" s="2683"/>
      <c r="J5" s="2683"/>
      <c r="K5" s="2683"/>
      <c r="L5" s="2683"/>
      <c r="M5" s="2683"/>
      <c r="N5" s="2683"/>
      <c r="O5" s="2683"/>
      <c r="P5" s="2683"/>
      <c r="Q5" s="2683"/>
      <c r="R5" s="2683"/>
      <c r="S5" s="2763"/>
      <c r="T5" s="2763"/>
      <c r="U5" s="2763"/>
      <c r="V5" s="2764"/>
      <c r="W5" s="2698"/>
    </row>
    <row r="6" spans="1:26" s="40" customFormat="1" ht="18" customHeight="1" x14ac:dyDescent="0.2">
      <c r="A6" s="1836"/>
      <c r="B6" s="2682"/>
      <c r="C6" s="2683"/>
      <c r="D6" s="2683"/>
      <c r="E6" s="2683"/>
      <c r="F6" s="2683"/>
      <c r="G6" s="2683"/>
      <c r="H6" s="2683"/>
      <c r="I6" s="2683"/>
      <c r="J6" s="2683"/>
      <c r="K6" s="2683"/>
      <c r="L6" s="2683"/>
      <c r="M6" s="2683"/>
      <c r="N6" s="2683"/>
      <c r="O6" s="2683"/>
      <c r="P6" s="2683"/>
      <c r="Q6" s="2683"/>
      <c r="R6" s="2683"/>
      <c r="S6" s="2767" t="s">
        <v>556</v>
      </c>
      <c r="T6" s="2767"/>
      <c r="U6" s="2767"/>
      <c r="V6" s="2768"/>
      <c r="W6" s="2698"/>
    </row>
    <row r="7" spans="1:26" s="40" customFormat="1" ht="18" customHeight="1" x14ac:dyDescent="0.2">
      <c r="A7" s="1836"/>
      <c r="B7" s="2684" t="s">
        <v>557</v>
      </c>
      <c r="C7" s="2685"/>
      <c r="D7" s="2685"/>
      <c r="E7" s="2685"/>
      <c r="F7" s="2685"/>
      <c r="G7" s="2685"/>
      <c r="H7" s="2685"/>
      <c r="I7" s="2685"/>
      <c r="J7" s="2685"/>
      <c r="K7" s="2685"/>
      <c r="L7" s="2685"/>
      <c r="M7" s="2685"/>
      <c r="N7" s="2685"/>
      <c r="O7" s="2685"/>
      <c r="P7" s="2685"/>
      <c r="Q7" s="2685"/>
      <c r="R7" s="2685"/>
      <c r="S7" s="2767"/>
      <c r="T7" s="2767"/>
      <c r="U7" s="2767"/>
      <c r="V7" s="2768"/>
      <c r="W7" s="2698"/>
    </row>
    <row r="8" spans="1:26" s="40" customFormat="1" ht="18" customHeight="1" x14ac:dyDescent="0.2">
      <c r="A8" s="1836"/>
      <c r="B8" s="2684"/>
      <c r="C8" s="2685"/>
      <c r="D8" s="2685"/>
      <c r="E8" s="2685"/>
      <c r="F8" s="2685"/>
      <c r="G8" s="2685"/>
      <c r="H8" s="2685"/>
      <c r="I8" s="2685"/>
      <c r="J8" s="2685"/>
      <c r="K8" s="2685"/>
      <c r="L8" s="2685"/>
      <c r="M8" s="2685"/>
      <c r="N8" s="2685"/>
      <c r="O8" s="2685"/>
      <c r="P8" s="2685"/>
      <c r="Q8" s="2685"/>
      <c r="R8" s="2685"/>
      <c r="S8" s="2769">
        <v>4</v>
      </c>
      <c r="T8" s="2769"/>
      <c r="U8" s="2769"/>
      <c r="V8" s="2770"/>
      <c r="W8" s="2698"/>
    </row>
    <row r="9" spans="1:26" s="40" customFormat="1" ht="18" customHeight="1" x14ac:dyDescent="0.2">
      <c r="A9" s="1836"/>
      <c r="B9" s="2686"/>
      <c r="C9" s="2687"/>
      <c r="D9" s="2687"/>
      <c r="E9" s="2687"/>
      <c r="F9" s="2687"/>
      <c r="G9" s="2687"/>
      <c r="H9" s="2687"/>
      <c r="I9" s="2687"/>
      <c r="J9" s="2687"/>
      <c r="K9" s="2687"/>
      <c r="L9" s="2687"/>
      <c r="M9" s="2687"/>
      <c r="N9" s="2687"/>
      <c r="O9" s="2687"/>
      <c r="P9" s="2687"/>
      <c r="Q9" s="2687"/>
      <c r="R9" s="2687"/>
      <c r="S9" s="2771"/>
      <c r="T9" s="2771"/>
      <c r="U9" s="2771"/>
      <c r="V9" s="2772"/>
      <c r="W9" s="2766"/>
    </row>
    <row r="10" spans="1:26" s="40" customFormat="1" ht="18" customHeight="1" x14ac:dyDescent="0.2">
      <c r="A10" s="107"/>
      <c r="B10" s="2688" t="s">
        <v>1288</v>
      </c>
      <c r="C10" s="2689"/>
      <c r="D10" s="2689"/>
      <c r="E10" s="2689"/>
      <c r="F10" s="2689"/>
      <c r="G10" s="2689"/>
      <c r="H10" s="2689"/>
      <c r="I10" s="2689"/>
      <c r="J10" s="2689"/>
      <c r="K10" s="2689"/>
      <c r="L10" s="2689"/>
      <c r="M10" s="2689"/>
      <c r="N10" s="2689"/>
      <c r="O10" s="2689"/>
      <c r="P10" s="2689"/>
      <c r="Q10" s="2689"/>
      <c r="R10" s="2689"/>
      <c r="S10" s="2689"/>
      <c r="T10" s="2689"/>
      <c r="U10" s="2689"/>
      <c r="V10" s="2748"/>
      <c r="W10" s="2750" t="str">
        <f>B3</f>
        <v>COUSSIN COEUR DE LA SAINT VALENTIN 2014</v>
      </c>
    </row>
    <row r="11" spans="1:26" s="40" customFormat="1" ht="18" customHeight="1" x14ac:dyDescent="0.2">
      <c r="A11" s="107"/>
      <c r="B11" s="2690"/>
      <c r="C11" s="2691"/>
      <c r="D11" s="2691"/>
      <c r="E11" s="2691"/>
      <c r="F11" s="2691"/>
      <c r="G11" s="2691"/>
      <c r="H11" s="2691"/>
      <c r="I11" s="2691"/>
      <c r="J11" s="2691"/>
      <c r="K11" s="2691"/>
      <c r="L11" s="2691"/>
      <c r="M11" s="2691"/>
      <c r="N11" s="2691"/>
      <c r="O11" s="2691"/>
      <c r="P11" s="2691"/>
      <c r="Q11" s="2691"/>
      <c r="R11" s="2691"/>
      <c r="S11" s="2691"/>
      <c r="T11" s="2691"/>
      <c r="U11" s="2691"/>
      <c r="V11" s="2749"/>
      <c r="W11" s="2751"/>
      <c r="Y11" s="1503" t="s">
        <v>1286</v>
      </c>
      <c r="Z11" s="1503"/>
    </row>
    <row r="12" spans="1:26" s="40" customFormat="1" ht="18" customHeight="1" x14ac:dyDescent="0.25">
      <c r="A12" s="107"/>
      <c r="B12" s="2690"/>
      <c r="C12" s="2691"/>
      <c r="D12" s="2691"/>
      <c r="E12" s="2691"/>
      <c r="F12" s="2691"/>
      <c r="G12" s="2691"/>
      <c r="H12" s="2691"/>
      <c r="I12" s="2691"/>
      <c r="J12" s="2691"/>
      <c r="K12" s="2691"/>
      <c r="L12" s="2691"/>
      <c r="M12" s="2691"/>
      <c r="N12" s="2691"/>
      <c r="O12" s="2691"/>
      <c r="P12" s="2691"/>
      <c r="Q12" s="2691"/>
      <c r="R12" s="2691"/>
      <c r="S12" s="2691"/>
      <c r="T12" s="2691"/>
      <c r="U12" s="2691"/>
      <c r="V12" s="2749"/>
      <c r="W12" s="2751"/>
      <c r="Y12" s="1503" t="s">
        <v>1287</v>
      </c>
      <c r="Z12"/>
    </row>
    <row r="13" spans="1:26" s="40" customFormat="1" ht="18" customHeight="1" x14ac:dyDescent="0.3">
      <c r="A13" s="107"/>
      <c r="B13" s="108">
        <v>1</v>
      </c>
      <c r="C13" s="109" t="s">
        <v>559</v>
      </c>
      <c r="D13" s="109"/>
      <c r="E13" s="109"/>
      <c r="F13" s="109"/>
      <c r="G13" s="109"/>
      <c r="H13" s="109"/>
      <c r="I13" s="110">
        <v>5</v>
      </c>
      <c r="J13" s="109" t="s">
        <v>560</v>
      </c>
      <c r="K13" s="109"/>
      <c r="L13" s="109"/>
      <c r="M13" s="109"/>
      <c r="N13" s="109"/>
      <c r="O13" s="109"/>
      <c r="P13" s="109"/>
      <c r="Q13" s="110">
        <v>9</v>
      </c>
      <c r="R13" s="109" t="s">
        <v>561</v>
      </c>
      <c r="S13" s="109"/>
      <c r="T13" s="109"/>
      <c r="U13" s="109"/>
      <c r="V13" s="111"/>
      <c r="W13" s="2751"/>
      <c r="Y13" s="1653" t="s">
        <v>1251</v>
      </c>
      <c r="Z13" s="1652" t="s">
        <v>708</v>
      </c>
    </row>
    <row r="14" spans="1:26" s="40" customFormat="1" ht="18" customHeight="1" x14ac:dyDescent="0.2">
      <c r="A14" s="107"/>
      <c r="B14" s="108">
        <v>2</v>
      </c>
      <c r="C14" s="109" t="s">
        <v>562</v>
      </c>
      <c r="D14" s="109"/>
      <c r="E14" s="109"/>
      <c r="F14" s="109"/>
      <c r="G14" s="109"/>
      <c r="H14" s="109"/>
      <c r="I14" s="110">
        <v>6</v>
      </c>
      <c r="J14" s="109" t="s">
        <v>563</v>
      </c>
      <c r="K14" s="109"/>
      <c r="L14" s="109"/>
      <c r="M14" s="109"/>
      <c r="N14" s="109"/>
      <c r="O14" s="109"/>
      <c r="P14" s="109"/>
      <c r="Q14" s="110">
        <v>10</v>
      </c>
      <c r="R14" s="109" t="s">
        <v>564</v>
      </c>
      <c r="S14" s="109"/>
      <c r="T14" s="109"/>
      <c r="U14" s="109"/>
      <c r="V14" s="111"/>
      <c r="W14" s="2751"/>
      <c r="Y14" s="1502" t="s">
        <v>532</v>
      </c>
      <c r="Z14" s="1652" t="s">
        <v>532</v>
      </c>
    </row>
    <row r="15" spans="1:26" s="40" customFormat="1" ht="18" customHeight="1" x14ac:dyDescent="0.2">
      <c r="A15" s="107"/>
      <c r="B15" s="108">
        <v>3</v>
      </c>
      <c r="C15" s="109" t="s">
        <v>565</v>
      </c>
      <c r="D15" s="109"/>
      <c r="E15" s="109"/>
      <c r="F15" s="109"/>
      <c r="G15" s="109"/>
      <c r="H15" s="109"/>
      <c r="I15" s="110">
        <v>7</v>
      </c>
      <c r="J15" s="109" t="s">
        <v>566</v>
      </c>
      <c r="K15" s="109"/>
      <c r="L15" s="109"/>
      <c r="M15" s="109"/>
      <c r="N15" s="109"/>
      <c r="O15" s="109"/>
      <c r="P15" s="109"/>
      <c r="Q15" s="110">
        <v>11</v>
      </c>
      <c r="R15" s="109" t="s">
        <v>567</v>
      </c>
      <c r="S15" s="109"/>
      <c r="T15" s="109"/>
      <c r="U15" s="109"/>
      <c r="V15" s="111"/>
      <c r="W15" s="2751"/>
      <c r="Y15" s="1502" t="s">
        <v>156</v>
      </c>
      <c r="Z15" s="1652" t="s">
        <v>156</v>
      </c>
    </row>
    <row r="16" spans="1:26" s="40" customFormat="1" ht="18" customHeight="1" x14ac:dyDescent="0.2">
      <c r="A16" s="107"/>
      <c r="B16" s="108">
        <v>4</v>
      </c>
      <c r="C16" s="109" t="s">
        <v>568</v>
      </c>
      <c r="D16" s="109"/>
      <c r="E16" s="109"/>
      <c r="F16" s="109"/>
      <c r="G16" s="109"/>
      <c r="H16" s="109"/>
      <c r="I16" s="110">
        <v>8</v>
      </c>
      <c r="J16" s="109" t="s">
        <v>569</v>
      </c>
      <c r="K16" s="109"/>
      <c r="L16" s="109"/>
      <c r="M16" s="109"/>
      <c r="N16" s="109"/>
      <c r="O16" s="109"/>
      <c r="P16" s="109"/>
      <c r="Q16" s="112"/>
      <c r="R16" s="109"/>
      <c r="S16" s="109"/>
      <c r="T16" s="109"/>
      <c r="U16" s="109"/>
      <c r="V16" s="111"/>
      <c r="W16" s="2751"/>
      <c r="Y16" s="1502" t="s">
        <v>425</v>
      </c>
      <c r="Z16" s="1652" t="s">
        <v>425</v>
      </c>
    </row>
    <row r="17" spans="1:27" s="40" customFormat="1" ht="18" customHeight="1" x14ac:dyDescent="0.2">
      <c r="A17" s="107"/>
      <c r="B17" s="113"/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11"/>
      <c r="W17" s="2751"/>
      <c r="Y17" s="1502" t="s">
        <v>405</v>
      </c>
      <c r="Z17" s="1652" t="s">
        <v>405</v>
      </c>
    </row>
    <row r="18" spans="1:27" s="40" customFormat="1" ht="18" customHeight="1" x14ac:dyDescent="0.2">
      <c r="A18" s="107"/>
      <c r="B18" s="113"/>
      <c r="C18" s="109"/>
      <c r="D18" s="109"/>
      <c r="E18" s="109"/>
      <c r="F18" s="109"/>
      <c r="G18" s="109"/>
      <c r="H18" s="109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11"/>
      <c r="W18" s="2751"/>
    </row>
    <row r="19" spans="1:27" s="40" customFormat="1" ht="18" customHeight="1" x14ac:dyDescent="0.2">
      <c r="A19" s="107"/>
      <c r="B19" s="114"/>
      <c r="C19" s="115"/>
      <c r="D19" s="116"/>
      <c r="E19" s="116"/>
      <c r="F19" s="116"/>
      <c r="G19" s="116"/>
      <c r="H19" s="2753" t="s">
        <v>181</v>
      </c>
      <c r="I19" s="2753"/>
      <c r="J19" s="2753"/>
      <c r="K19" s="2753"/>
      <c r="L19" s="117"/>
      <c r="M19" s="117"/>
      <c r="N19" s="117"/>
      <c r="O19" s="118"/>
      <c r="P19" s="118"/>
      <c r="Q19" s="2755" t="s">
        <v>182</v>
      </c>
      <c r="R19" s="2755"/>
      <c r="S19" s="2755"/>
      <c r="T19" s="2755"/>
      <c r="U19" s="118"/>
      <c r="V19" s="119"/>
      <c r="W19" s="2751"/>
    </row>
    <row r="20" spans="1:27" ht="18" customHeight="1" x14ac:dyDescent="0.25">
      <c r="A20" s="107"/>
      <c r="B20" s="120"/>
      <c r="C20" s="49"/>
      <c r="E20" s="121"/>
      <c r="F20" s="121"/>
      <c r="G20" s="121"/>
      <c r="H20" s="2754"/>
      <c r="I20" s="2754"/>
      <c r="J20" s="2754"/>
      <c r="K20" s="2754"/>
      <c r="L20" s="122"/>
      <c r="N20" s="123"/>
      <c r="O20" s="123"/>
      <c r="P20" s="123"/>
      <c r="Q20" s="2756"/>
      <c r="R20" s="2756"/>
      <c r="S20" s="2756"/>
      <c r="T20" s="2756"/>
      <c r="U20" s="93"/>
      <c r="V20" s="124"/>
      <c r="W20" s="2751"/>
      <c r="Y20" s="40"/>
      <c r="Z20" s="40"/>
      <c r="AA20" s="40"/>
    </row>
    <row r="21" spans="1:27" ht="18" customHeight="1" x14ac:dyDescent="0.2">
      <c r="A21" s="107"/>
      <c r="B21" s="120"/>
      <c r="C21" s="49"/>
      <c r="D21" s="2757" t="s">
        <v>570</v>
      </c>
      <c r="E21" s="2757"/>
      <c r="F21" s="2757"/>
      <c r="G21" s="2757"/>
      <c r="H21" s="2758">
        <v>2</v>
      </c>
      <c r="I21" s="2758"/>
      <c r="J21" s="2758"/>
      <c r="K21" s="2758"/>
      <c r="L21" s="122"/>
      <c r="M21" s="2759" t="s">
        <v>571</v>
      </c>
      <c r="N21" s="2759"/>
      <c r="O21" s="2759"/>
      <c r="P21" s="2759"/>
      <c r="Q21" s="2760" t="s">
        <v>572</v>
      </c>
      <c r="R21" s="2760"/>
      <c r="S21" s="2760"/>
      <c r="T21" s="2760"/>
      <c r="U21" s="93"/>
      <c r="V21" s="124"/>
      <c r="W21" s="2751"/>
      <c r="Y21" s="40"/>
      <c r="Z21" s="40"/>
      <c r="AA21" s="40"/>
    </row>
    <row r="22" spans="1:27" ht="18" customHeight="1" x14ac:dyDescent="0.25">
      <c r="A22" s="107"/>
      <c r="B22" s="120"/>
      <c r="D22" s="2757"/>
      <c r="E22" s="2757"/>
      <c r="F22" s="2757"/>
      <c r="G22" s="2757"/>
      <c r="H22" s="2758"/>
      <c r="I22" s="2758"/>
      <c r="J22" s="2758"/>
      <c r="K22" s="2758"/>
      <c r="L22" s="122"/>
      <c r="M22" s="2759"/>
      <c r="N22" s="2759"/>
      <c r="O22" s="2759"/>
      <c r="P22" s="2759"/>
      <c r="Q22" s="2760"/>
      <c r="R22" s="2760"/>
      <c r="S22" s="2760"/>
      <c r="T22" s="2760"/>
      <c r="U22" s="93"/>
      <c r="V22" s="124"/>
      <c r="W22" s="2751"/>
      <c r="Y22" s="40"/>
      <c r="Z22" s="40"/>
      <c r="AA22" s="40"/>
    </row>
    <row r="23" spans="1:27" ht="18" customHeight="1" x14ac:dyDescent="0.2">
      <c r="A23" s="107"/>
      <c r="B23" s="125"/>
      <c r="C23" s="126"/>
      <c r="D23" s="2757"/>
      <c r="E23" s="2757"/>
      <c r="F23" s="2757"/>
      <c r="G23" s="2757"/>
      <c r="H23" s="2758"/>
      <c r="I23" s="2758"/>
      <c r="J23" s="2758"/>
      <c r="K23" s="2758"/>
      <c r="L23" s="121"/>
      <c r="M23" s="2759"/>
      <c r="N23" s="2759"/>
      <c r="O23" s="2759"/>
      <c r="P23" s="2759"/>
      <c r="Q23" s="2760"/>
      <c r="R23" s="2760"/>
      <c r="S23" s="2760"/>
      <c r="T23" s="2760"/>
      <c r="U23" s="93"/>
      <c r="V23" s="124"/>
      <c r="W23" s="2751"/>
      <c r="Y23" s="40"/>
      <c r="Z23" s="40"/>
      <c r="AA23" s="40"/>
    </row>
    <row r="24" spans="1:27" ht="18" customHeight="1" thickBot="1" x14ac:dyDescent="0.25">
      <c r="A24" s="107"/>
      <c r="B24" s="125"/>
      <c r="C24" s="126"/>
      <c r="D24" s="127"/>
      <c r="E24" s="127"/>
      <c r="F24" s="127"/>
      <c r="G24" s="127"/>
      <c r="H24" s="127"/>
      <c r="I24" s="121"/>
      <c r="J24" s="121"/>
      <c r="K24" s="121"/>
      <c r="L24" s="121"/>
      <c r="M24" s="121"/>
      <c r="N24" s="127"/>
      <c r="O24" s="93"/>
      <c r="P24" s="93"/>
      <c r="Q24" s="93"/>
      <c r="R24" s="93"/>
      <c r="S24" s="93"/>
      <c r="T24" s="93"/>
      <c r="U24" s="93"/>
      <c r="V24" s="124"/>
      <c r="W24" s="2751"/>
      <c r="Y24" s="40"/>
      <c r="Z24" s="40"/>
      <c r="AA24" s="40"/>
    </row>
    <row r="25" spans="1:27" ht="18" customHeight="1" x14ac:dyDescent="0.25">
      <c r="A25" s="1835" t="s">
        <v>109</v>
      </c>
      <c r="B25" s="1837" t="s">
        <v>559</v>
      </c>
      <c r="C25" s="1838"/>
      <c r="D25" s="1838"/>
      <c r="E25" s="1838"/>
      <c r="F25" s="1838"/>
      <c r="G25" s="1838"/>
      <c r="H25" s="1838"/>
      <c r="I25" s="1838"/>
      <c r="J25" s="1838"/>
      <c r="K25" s="1838"/>
      <c r="L25" s="1838"/>
      <c r="M25" s="1838"/>
      <c r="N25" s="1841">
        <v>1</v>
      </c>
      <c r="O25" s="2731" t="str">
        <f>B25</f>
        <v>PÂTE À CRACKERS</v>
      </c>
      <c r="P25" s="2732"/>
      <c r="Q25" s="2732"/>
      <c r="R25" s="2732"/>
      <c r="S25" s="2732"/>
      <c r="T25" s="2732"/>
      <c r="U25" s="2732"/>
      <c r="V25" s="2733"/>
      <c r="W25" s="2751"/>
      <c r="X25"/>
      <c r="Y25" s="40"/>
      <c r="Z25" s="40"/>
      <c r="AA25" s="40"/>
    </row>
    <row r="26" spans="1:27" ht="18" customHeight="1" x14ac:dyDescent="0.25">
      <c r="A26" s="1836"/>
      <c r="B26" s="1839"/>
      <c r="C26" s="1840"/>
      <c r="D26" s="1840"/>
      <c r="E26" s="1840"/>
      <c r="F26" s="1840"/>
      <c r="G26" s="1840"/>
      <c r="H26" s="1840"/>
      <c r="I26" s="1840"/>
      <c r="J26" s="1840"/>
      <c r="K26" s="1840"/>
      <c r="L26" s="1840"/>
      <c r="M26" s="1840"/>
      <c r="N26" s="1842"/>
      <c r="O26" s="2731"/>
      <c r="P26" s="2732"/>
      <c r="Q26" s="2732"/>
      <c r="R26" s="2732"/>
      <c r="S26" s="2732"/>
      <c r="T26" s="2732"/>
      <c r="U26" s="2732"/>
      <c r="V26" s="2733"/>
      <c r="W26" s="2751"/>
      <c r="X26"/>
      <c r="Y26" s="40"/>
      <c r="Z26" s="40"/>
      <c r="AA26" s="40"/>
    </row>
    <row r="27" spans="1:27" ht="18" customHeight="1" x14ac:dyDescent="0.25">
      <c r="A27" s="1836"/>
      <c r="B27" s="1839"/>
      <c r="C27" s="1840"/>
      <c r="D27" s="1840"/>
      <c r="E27" s="1840"/>
      <c r="F27" s="1840"/>
      <c r="G27" s="1840"/>
      <c r="H27" s="1840"/>
      <c r="I27" s="1840"/>
      <c r="J27" s="1840"/>
      <c r="K27" s="1840"/>
      <c r="L27" s="1840"/>
      <c r="M27" s="1840"/>
      <c r="N27" s="1842"/>
      <c r="O27" s="2731"/>
      <c r="P27" s="2732"/>
      <c r="Q27" s="2732"/>
      <c r="R27" s="2732"/>
      <c r="S27" s="2732"/>
      <c r="T27" s="2732"/>
      <c r="U27" s="2732"/>
      <c r="V27" s="2733"/>
      <c r="W27" s="2751"/>
      <c r="X27"/>
      <c r="Y27" s="40"/>
    </row>
    <row r="28" spans="1:27" ht="18" customHeight="1" x14ac:dyDescent="0.25">
      <c r="A28" s="79"/>
      <c r="B28" s="2646" t="s">
        <v>135</v>
      </c>
      <c r="C28" s="1851"/>
      <c r="D28" s="1852" t="s">
        <v>573</v>
      </c>
      <c r="E28" s="1852"/>
      <c r="F28" s="1852"/>
      <c r="G28" s="1852"/>
      <c r="H28" s="1852"/>
      <c r="I28" s="1852"/>
      <c r="J28" s="1852"/>
      <c r="K28" s="1852"/>
      <c r="L28" s="1852"/>
      <c r="M28" s="1852"/>
      <c r="N28" s="2647"/>
      <c r="O28" s="2731" t="str">
        <f>D28</f>
        <v xml:space="preserve">COUSSIN COEUR DE LA SAINT VALENTIN 2014 </v>
      </c>
      <c r="P28" s="2732"/>
      <c r="Q28" s="2732"/>
      <c r="R28" s="2732"/>
      <c r="S28" s="2732"/>
      <c r="T28" s="2732"/>
      <c r="U28" s="2732"/>
      <c r="V28" s="2733"/>
      <c r="W28" s="2751"/>
      <c r="X28"/>
      <c r="Y28" s="40"/>
    </row>
    <row r="29" spans="1:27" ht="18" customHeight="1" x14ac:dyDescent="0.25">
      <c r="A29" s="79"/>
      <c r="B29" s="2646"/>
      <c r="C29" s="1851"/>
      <c r="D29" s="1852"/>
      <c r="E29" s="1852"/>
      <c r="F29" s="1852"/>
      <c r="G29" s="1852"/>
      <c r="H29" s="1852"/>
      <c r="I29" s="1852"/>
      <c r="J29" s="1852"/>
      <c r="K29" s="1852"/>
      <c r="L29" s="1852"/>
      <c r="M29" s="1852"/>
      <c r="N29" s="2647"/>
      <c r="O29" s="2731"/>
      <c r="P29" s="2732"/>
      <c r="Q29" s="2732"/>
      <c r="R29" s="2732"/>
      <c r="S29" s="2732"/>
      <c r="T29" s="2732"/>
      <c r="U29" s="2732"/>
      <c r="V29" s="2733"/>
      <c r="W29" s="2751"/>
      <c r="X29"/>
      <c r="Y29" s="40"/>
    </row>
    <row r="30" spans="1:27" ht="18" customHeight="1" x14ac:dyDescent="0.25">
      <c r="A30" s="1843"/>
      <c r="B30" s="2611" t="s">
        <v>574</v>
      </c>
      <c r="C30" s="2612"/>
      <c r="D30" s="2612"/>
      <c r="E30" s="2612"/>
      <c r="F30" s="2612"/>
      <c r="G30" s="2612"/>
      <c r="H30" s="2612"/>
      <c r="I30" s="2612"/>
      <c r="J30" s="2612"/>
      <c r="K30" s="2612"/>
      <c r="L30" s="2612"/>
      <c r="M30" s="2612"/>
      <c r="N30" s="2613"/>
      <c r="O30" s="2731" t="str">
        <f>B30</f>
        <v>AUTEUR : FRANÇOIS PERRET Hôtel Shangri La, Paris - JOURNAL DU PATISSIER -  Numéro 392 • Janvier - Février 2014</v>
      </c>
      <c r="P30" s="2732"/>
      <c r="Q30" s="2732"/>
      <c r="R30" s="2732"/>
      <c r="S30" s="2732"/>
      <c r="T30" s="2732"/>
      <c r="U30" s="2732"/>
      <c r="V30" s="2733"/>
      <c r="W30" s="2751"/>
      <c r="X30"/>
      <c r="Y30" s="40"/>
    </row>
    <row r="31" spans="1:27" ht="18" customHeight="1" x14ac:dyDescent="0.25">
      <c r="A31" s="1843"/>
      <c r="B31" s="2611"/>
      <c r="C31" s="2612"/>
      <c r="D31" s="2612"/>
      <c r="E31" s="2612"/>
      <c r="F31" s="2612"/>
      <c r="G31" s="2612"/>
      <c r="H31" s="2612"/>
      <c r="I31" s="2612"/>
      <c r="J31" s="2612"/>
      <c r="K31" s="2612"/>
      <c r="L31" s="2612"/>
      <c r="M31" s="2612"/>
      <c r="N31" s="2613"/>
      <c r="O31" s="2731"/>
      <c r="P31" s="2732"/>
      <c r="Q31" s="2732"/>
      <c r="R31" s="2732"/>
      <c r="S31" s="2732"/>
      <c r="T31" s="2732"/>
      <c r="U31" s="2732"/>
      <c r="V31" s="2733"/>
      <c r="W31" s="2751"/>
      <c r="X31"/>
      <c r="Y31" s="40"/>
    </row>
    <row r="32" spans="1:27" ht="18" customHeight="1" x14ac:dyDescent="0.25">
      <c r="A32" s="1843"/>
      <c r="B32" s="1844"/>
      <c r="C32" s="1845"/>
      <c r="D32" s="1845"/>
      <c r="E32" s="1845"/>
      <c r="F32" s="1845"/>
      <c r="G32" s="1845"/>
      <c r="H32" s="1845"/>
      <c r="I32" s="1845"/>
      <c r="J32" s="1845"/>
      <c r="K32" s="1845"/>
      <c r="L32" s="1845"/>
      <c r="M32" s="1845"/>
      <c r="N32" s="1846"/>
      <c r="O32" s="2734"/>
      <c r="P32" s="1854"/>
      <c r="Q32" s="1854"/>
      <c r="R32" s="1854"/>
      <c r="S32" s="1854"/>
      <c r="T32" s="1854"/>
      <c r="U32" s="1854"/>
      <c r="V32" s="2735"/>
      <c r="W32" s="2751"/>
      <c r="X32" s="128"/>
      <c r="Y32" s="40"/>
    </row>
    <row r="33" spans="1:25" ht="18" customHeight="1" x14ac:dyDescent="0.25">
      <c r="A33" s="1843"/>
      <c r="B33" s="789" t="s">
        <v>32</v>
      </c>
      <c r="C33" s="941"/>
      <c r="D33" s="801" t="s">
        <v>575</v>
      </c>
      <c r="E33" s="942"/>
      <c r="F33" s="928" t="s">
        <v>576</v>
      </c>
      <c r="G33" s="129">
        <v>1</v>
      </c>
      <c r="H33" s="947" t="s">
        <v>264</v>
      </c>
      <c r="I33" s="948" t="str">
        <f>B25</f>
        <v>PÂTE À CRACKERS</v>
      </c>
      <c r="J33" s="25"/>
      <c r="K33" s="25"/>
      <c r="L33" s="941"/>
      <c r="M33" s="2614" t="s">
        <v>21</v>
      </c>
      <c r="N33" s="2615"/>
      <c r="O33" s="2736" t="s">
        <v>577</v>
      </c>
      <c r="P33" s="2737"/>
      <c r="Q33" s="2737"/>
      <c r="R33" s="2737"/>
      <c r="S33" s="2737"/>
      <c r="T33" s="2737"/>
      <c r="U33" s="2738">
        <f>H21</f>
        <v>2</v>
      </c>
      <c r="V33" s="2739"/>
      <c r="W33" s="2751"/>
      <c r="X33" s="128"/>
      <c r="Y33" s="40"/>
    </row>
    <row r="34" spans="1:25" ht="18" customHeight="1" x14ac:dyDescent="0.25">
      <c r="A34" s="1843"/>
      <c r="B34" s="790" t="s">
        <v>19</v>
      </c>
      <c r="C34" s="941"/>
      <c r="D34" s="928" t="s">
        <v>578</v>
      </c>
      <c r="E34" s="943" t="str">
        <f>C35</f>
        <v>Coussin</v>
      </c>
      <c r="F34" s="928" t="s">
        <v>579</v>
      </c>
      <c r="G34" s="946">
        <f>(M35/K35)*G33</f>
        <v>3.0769230769230766</v>
      </c>
      <c r="H34" s="941"/>
      <c r="I34" s="941"/>
      <c r="J34" s="941"/>
      <c r="K34" s="941"/>
      <c r="L34" s="941"/>
      <c r="M34" s="2616" t="s">
        <v>580</v>
      </c>
      <c r="N34" s="2617"/>
      <c r="O34" s="2736"/>
      <c r="P34" s="2737"/>
      <c r="Q34" s="2737"/>
      <c r="R34" s="2737"/>
      <c r="S34" s="2737"/>
      <c r="T34" s="2737"/>
      <c r="U34" s="2738"/>
      <c r="V34" s="2739"/>
      <c r="W34" s="2751"/>
      <c r="X34" s="128"/>
      <c r="Y34" s="40"/>
    </row>
    <row r="35" spans="1:25" ht="18" customHeight="1" x14ac:dyDescent="0.25">
      <c r="A35" s="1843"/>
      <c r="B35" s="2618">
        <v>1</v>
      </c>
      <c r="C35" s="2619" t="s">
        <v>581</v>
      </c>
      <c r="D35" s="1433"/>
      <c r="E35" s="1433"/>
      <c r="F35" s="944" t="s">
        <v>582</v>
      </c>
      <c r="G35" s="945">
        <f>B35</f>
        <v>1</v>
      </c>
      <c r="H35" s="944" t="str">
        <f>C35</f>
        <v>Coussin</v>
      </c>
      <c r="I35" s="1433"/>
      <c r="J35" s="2620" t="s">
        <v>583</v>
      </c>
      <c r="K35" s="2621">
        <f>N49</f>
        <v>1.0010000000000001</v>
      </c>
      <c r="L35" s="1654"/>
      <c r="M35" s="2622">
        <v>3.08</v>
      </c>
      <c r="N35" s="2623"/>
      <c r="O35" s="2746" t="s">
        <v>584</v>
      </c>
      <c r="P35" s="2747"/>
      <c r="Q35" s="2747"/>
      <c r="R35" s="2747"/>
      <c r="S35" s="2747"/>
      <c r="T35" s="2747"/>
      <c r="U35" s="2728" t="str">
        <f>Q21</f>
        <v>Coussin (s)</v>
      </c>
      <c r="V35" s="2729"/>
      <c r="W35" s="2751"/>
      <c r="X35" s="128"/>
      <c r="Y35" s="40"/>
    </row>
    <row r="36" spans="1:25" ht="18" customHeight="1" x14ac:dyDescent="0.25">
      <c r="A36" s="1843"/>
      <c r="B36" s="2618"/>
      <c r="C36" s="2619"/>
      <c r="D36" s="1433"/>
      <c r="E36" s="1433"/>
      <c r="F36" s="1433"/>
      <c r="G36" s="2652">
        <f>K35/M35</f>
        <v>0.32500000000000001</v>
      </c>
      <c r="H36" s="2652"/>
      <c r="I36" s="1433"/>
      <c r="J36" s="2620"/>
      <c r="K36" s="2621"/>
      <c r="L36" s="1654"/>
      <c r="M36" s="2622"/>
      <c r="N36" s="2623"/>
      <c r="O36" s="2746"/>
      <c r="P36" s="2747"/>
      <c r="Q36" s="2747"/>
      <c r="R36" s="2747"/>
      <c r="S36" s="2747"/>
      <c r="T36" s="2747"/>
      <c r="U36" s="2728"/>
      <c r="V36" s="2729"/>
      <c r="W36" s="2751"/>
      <c r="X36" s="128"/>
      <c r="Y36" s="40"/>
    </row>
    <row r="37" spans="1:25" ht="18" customHeight="1" x14ac:dyDescent="0.25">
      <c r="A37" s="1843"/>
      <c r="B37" s="1844"/>
      <c r="C37" s="1845"/>
      <c r="D37" s="1845"/>
      <c r="E37" s="1845"/>
      <c r="F37" s="1845"/>
      <c r="G37" s="1845"/>
      <c r="H37" s="1845"/>
      <c r="I37" s="1845"/>
      <c r="J37" s="1845"/>
      <c r="K37" s="1845"/>
      <c r="L37" s="1845"/>
      <c r="M37" s="1845"/>
      <c r="N37" s="1846"/>
      <c r="O37" s="130"/>
      <c r="P37" s="131"/>
      <c r="Q37" s="131"/>
      <c r="R37" s="131"/>
      <c r="S37" s="132"/>
      <c r="T37" s="132"/>
      <c r="U37" s="132"/>
      <c r="V37" s="133"/>
      <c r="W37" s="2751"/>
      <c r="X37" s="128"/>
      <c r="Y37" s="40"/>
    </row>
    <row r="38" spans="1:25" ht="18" customHeight="1" x14ac:dyDescent="0.25">
      <c r="A38" s="1843"/>
      <c r="B38" s="2624" t="s">
        <v>34</v>
      </c>
      <c r="C38" s="2625"/>
      <c r="D38" s="2625"/>
      <c r="E38" s="2626" t="s">
        <v>544</v>
      </c>
      <c r="F38" s="2626"/>
      <c r="G38" s="2626"/>
      <c r="H38" s="2626"/>
      <c r="I38" s="2626"/>
      <c r="J38" s="2626"/>
      <c r="K38" s="2626"/>
      <c r="L38" s="791"/>
      <c r="M38" s="792"/>
      <c r="N38" s="793"/>
      <c r="O38" s="134"/>
      <c r="P38" s="135"/>
      <c r="Q38" s="135"/>
      <c r="R38" s="135"/>
      <c r="S38" s="136"/>
      <c r="T38" s="136"/>
      <c r="U38" s="136"/>
      <c r="V38" s="137"/>
      <c r="W38" s="2751"/>
      <c r="X38"/>
    </row>
    <row r="39" spans="1:25" ht="18" customHeight="1" x14ac:dyDescent="0.25">
      <c r="A39" s="1843"/>
      <c r="B39" s="2627" t="s">
        <v>144</v>
      </c>
      <c r="C39" s="1853" t="s">
        <v>171</v>
      </c>
      <c r="D39" s="1853" t="s">
        <v>202</v>
      </c>
      <c r="E39" s="2626"/>
      <c r="F39" s="2626"/>
      <c r="G39" s="2626"/>
      <c r="H39" s="2626"/>
      <c r="I39" s="2626"/>
      <c r="J39" s="2626"/>
      <c r="K39" s="2626"/>
      <c r="L39" s="791"/>
      <c r="M39" s="791"/>
      <c r="N39" s="794"/>
      <c r="O39" s="134"/>
      <c r="P39" s="135"/>
      <c r="Q39" s="135"/>
      <c r="R39" s="135"/>
      <c r="S39" s="136"/>
      <c r="T39" s="136"/>
      <c r="U39" s="136"/>
      <c r="V39" s="137"/>
      <c r="W39" s="2751"/>
      <c r="X39"/>
    </row>
    <row r="40" spans="1:25" ht="18" customHeight="1" x14ac:dyDescent="0.25">
      <c r="A40" s="1843"/>
      <c r="B40" s="2627"/>
      <c r="C40" s="1853"/>
      <c r="D40" s="1853"/>
      <c r="E40" s="795" t="s">
        <v>31</v>
      </c>
      <c r="F40" s="796"/>
      <c r="G40" s="796"/>
      <c r="H40" s="797"/>
      <c r="I40" s="798"/>
      <c r="J40" s="799"/>
      <c r="K40" s="799"/>
      <c r="L40" s="800"/>
      <c r="M40" s="800"/>
      <c r="N40" s="1432"/>
      <c r="O40" s="134"/>
      <c r="P40" s="135"/>
      <c r="Q40" s="135"/>
      <c r="R40" s="135"/>
      <c r="S40" s="136"/>
      <c r="T40" s="136"/>
      <c r="U40" s="136"/>
      <c r="V40" s="137"/>
      <c r="W40" s="2751"/>
      <c r="X40"/>
    </row>
    <row r="41" spans="1:25" ht="18" customHeight="1" x14ac:dyDescent="0.25">
      <c r="A41" s="1843"/>
      <c r="B41" s="2627"/>
      <c r="C41" s="1853"/>
      <c r="D41" s="2648"/>
      <c r="E41" s="73" t="str">
        <f>SUBSTITUTE(ADDRESS(1,COLUMN(),4),"1","")</f>
        <v>E</v>
      </c>
      <c r="F41" s="81"/>
      <c r="G41" s="82"/>
      <c r="H41" s="84"/>
      <c r="I41" s="84"/>
      <c r="J41" s="84"/>
      <c r="K41" s="84"/>
      <c r="L41" s="138"/>
      <c r="M41" s="138"/>
      <c r="N41" s="139"/>
      <c r="O41" s="54"/>
      <c r="P41" s="51"/>
      <c r="Q41" s="51"/>
      <c r="R41" s="51"/>
      <c r="S41" s="48"/>
      <c r="T41" s="78" t="s">
        <v>144</v>
      </c>
      <c r="U41" s="48" t="s">
        <v>171</v>
      </c>
      <c r="V41" s="140" t="s">
        <v>150</v>
      </c>
      <c r="W41" s="2751"/>
      <c r="X41"/>
    </row>
    <row r="42" spans="1:25" ht="18" customHeight="1" x14ac:dyDescent="0.25">
      <c r="A42" s="1843"/>
      <c r="B42" s="141"/>
      <c r="C42" s="142"/>
      <c r="D42" s="143"/>
      <c r="E42" s="1655"/>
      <c r="F42" s="938"/>
      <c r="G42" s="938"/>
      <c r="H42" s="938"/>
      <c r="I42" s="938"/>
      <c r="J42" s="939">
        <f t="shared" ref="J42:J47" si="0">E42</f>
        <v>0</v>
      </c>
      <c r="K42" s="74">
        <f t="shared" ref="K42:K47" si="1">IF(ISBLANK(B42),D42,(D42*B42))</f>
        <v>0</v>
      </c>
      <c r="L42" s="144">
        <f>IF(ISTEXT(B42),B42,IF(ISBLANK(B42),0,(B42/B35)*M35))</f>
        <v>0</v>
      </c>
      <c r="M42" s="145">
        <f t="shared" ref="M42:M47" si="2">C42</f>
        <v>0</v>
      </c>
      <c r="N42" s="30">
        <f>(K42/B35)*M35</f>
        <v>0</v>
      </c>
      <c r="O42" s="50"/>
      <c r="P42" s="50"/>
      <c r="Q42" s="50"/>
      <c r="R42" s="50"/>
      <c r="S42" s="146">
        <f t="shared" ref="S42:S47" si="3">J42</f>
        <v>0</v>
      </c>
      <c r="T42" s="147">
        <f>(L42/M35)*U33</f>
        <v>0</v>
      </c>
      <c r="U42" s="148">
        <f t="shared" ref="U42:U47" si="4">M42</f>
        <v>0</v>
      </c>
      <c r="V42" s="149">
        <f>(N42/M35)*U33</f>
        <v>0</v>
      </c>
      <c r="W42" s="2751"/>
      <c r="X42"/>
    </row>
    <row r="43" spans="1:25" ht="18" customHeight="1" x14ac:dyDescent="0.25">
      <c r="A43" s="1843"/>
      <c r="B43" s="150"/>
      <c r="C43" s="151"/>
      <c r="D43" s="21">
        <v>0.25</v>
      </c>
      <c r="E43" s="1656" t="s">
        <v>585</v>
      </c>
      <c r="F43" s="940"/>
      <c r="G43" s="940"/>
      <c r="H43" s="940"/>
      <c r="I43" s="940"/>
      <c r="J43" s="939" t="str">
        <f t="shared" si="0"/>
        <v>Farine type 45</v>
      </c>
      <c r="K43" s="74">
        <f t="shared" si="1"/>
        <v>0.25</v>
      </c>
      <c r="L43" s="144">
        <f>IF(ISTEXT(B43),B43,IF(ISBLANK(B43),0,(B43/B35)*M35))</f>
        <v>0</v>
      </c>
      <c r="M43" s="145">
        <f t="shared" si="2"/>
        <v>0</v>
      </c>
      <c r="N43" s="30">
        <f>(K43/B35)*M35</f>
        <v>0.77</v>
      </c>
      <c r="O43" s="50"/>
      <c r="P43" s="50"/>
      <c r="Q43" s="50"/>
      <c r="R43" s="50"/>
      <c r="S43" s="146" t="str">
        <f t="shared" si="3"/>
        <v>Farine type 45</v>
      </c>
      <c r="T43" s="147">
        <f>(L43/M35)*U33</f>
        <v>0</v>
      </c>
      <c r="U43" s="148">
        <f t="shared" si="4"/>
        <v>0</v>
      </c>
      <c r="V43" s="149">
        <f>(N43/M35)*U33</f>
        <v>0.5</v>
      </c>
      <c r="W43" s="2751"/>
      <c r="X43"/>
    </row>
    <row r="44" spans="1:25" ht="18" customHeight="1" x14ac:dyDescent="0.25">
      <c r="A44" s="1843"/>
      <c r="B44" s="150"/>
      <c r="C44" s="151"/>
      <c r="D44" s="21">
        <v>0.03</v>
      </c>
      <c r="E44" s="1656" t="s">
        <v>586</v>
      </c>
      <c r="F44" s="940"/>
      <c r="G44" s="940"/>
      <c r="H44" s="940"/>
      <c r="I44" s="940"/>
      <c r="J44" s="939" t="str">
        <f t="shared" si="0"/>
        <v>Levure biologique</v>
      </c>
      <c r="K44" s="74">
        <f t="shared" si="1"/>
        <v>0.03</v>
      </c>
      <c r="L44" s="144">
        <f>IF(ISTEXT(B44),B44,IF(ISBLANK(B44),0,(B44/B35)*M35))</f>
        <v>0</v>
      </c>
      <c r="M44" s="145">
        <f t="shared" si="2"/>
        <v>0</v>
      </c>
      <c r="N44" s="30">
        <f>(K44/B35)*M35</f>
        <v>9.2399999999999996E-2</v>
      </c>
      <c r="O44" s="50"/>
      <c r="P44" s="50"/>
      <c r="Q44" s="50"/>
      <c r="R44" s="50"/>
      <c r="S44" s="146" t="str">
        <f t="shared" si="3"/>
        <v>Levure biologique</v>
      </c>
      <c r="T44" s="147">
        <f>(L44/M35)*U33</f>
        <v>0</v>
      </c>
      <c r="U44" s="148">
        <f t="shared" si="4"/>
        <v>0</v>
      </c>
      <c r="V44" s="149">
        <f>(N44/M35)*U33</f>
        <v>0.06</v>
      </c>
      <c r="W44" s="2751"/>
      <c r="X44"/>
    </row>
    <row r="45" spans="1:25" ht="18" customHeight="1" x14ac:dyDescent="0.25">
      <c r="A45" s="1843"/>
      <c r="B45" s="150"/>
      <c r="C45" s="151"/>
      <c r="D45" s="21">
        <v>0.01</v>
      </c>
      <c r="E45" s="1656" t="s">
        <v>587</v>
      </c>
      <c r="F45" s="940"/>
      <c r="G45" s="940"/>
      <c r="H45" s="940"/>
      <c r="I45" s="940"/>
      <c r="J45" s="939" t="str">
        <f t="shared" si="0"/>
        <v>Fleur de sel</v>
      </c>
      <c r="K45" s="74">
        <f t="shared" si="1"/>
        <v>0.01</v>
      </c>
      <c r="L45" s="144">
        <f>IF(ISTEXT(B45),B45,IF(ISBLANK(B45),0,(B45/B35)*M35))</f>
        <v>0</v>
      </c>
      <c r="M45" s="145">
        <f t="shared" si="2"/>
        <v>0</v>
      </c>
      <c r="N45" s="30">
        <f>(K45/B35)*M35</f>
        <v>3.0800000000000001E-2</v>
      </c>
      <c r="O45" s="50"/>
      <c r="P45" s="50"/>
      <c r="Q45" s="50"/>
      <c r="R45" s="50"/>
      <c r="S45" s="146" t="str">
        <f t="shared" si="3"/>
        <v>Fleur de sel</v>
      </c>
      <c r="T45" s="147">
        <f>(L45/M35)*U33</f>
        <v>0</v>
      </c>
      <c r="U45" s="148">
        <f t="shared" si="4"/>
        <v>0</v>
      </c>
      <c r="V45" s="149">
        <f>(N45/M35)*U33</f>
        <v>0.02</v>
      </c>
      <c r="W45" s="2751"/>
      <c r="X45"/>
    </row>
    <row r="46" spans="1:25" ht="18" customHeight="1" x14ac:dyDescent="0.25">
      <c r="A46" s="1843"/>
      <c r="B46" s="150"/>
      <c r="C46" s="151"/>
      <c r="D46" s="21">
        <v>3.5000000000000003E-2</v>
      </c>
      <c r="E46" s="1656" t="s">
        <v>588</v>
      </c>
      <c r="F46" s="940"/>
      <c r="G46" s="940"/>
      <c r="H46" s="940"/>
      <c r="I46" s="940"/>
      <c r="J46" s="939" t="str">
        <f t="shared" si="0"/>
        <v>Huile d’olive</v>
      </c>
      <c r="K46" s="74">
        <f t="shared" si="1"/>
        <v>3.5000000000000003E-2</v>
      </c>
      <c r="L46" s="144">
        <f>IF(ISTEXT(B46),B46,IF(ISBLANK(B46),0,(B46/B35)*M35))</f>
        <v>0</v>
      </c>
      <c r="M46" s="145">
        <f t="shared" si="2"/>
        <v>0</v>
      </c>
      <c r="N46" s="30">
        <f>(K46/B35)*M35</f>
        <v>0.10780000000000001</v>
      </c>
      <c r="O46" s="50"/>
      <c r="P46" s="50"/>
      <c r="Q46" s="50"/>
      <c r="R46" s="50"/>
      <c r="S46" s="146" t="str">
        <f t="shared" si="3"/>
        <v>Huile d’olive</v>
      </c>
      <c r="T46" s="147">
        <f>(L46/M35)*U33</f>
        <v>0</v>
      </c>
      <c r="U46" s="148">
        <f t="shared" si="4"/>
        <v>0</v>
      </c>
      <c r="V46" s="149">
        <f>(N46/M35)*U33</f>
        <v>7.0000000000000007E-2</v>
      </c>
      <c r="W46" s="2751"/>
      <c r="X46"/>
    </row>
    <row r="47" spans="1:25" ht="18" customHeight="1" x14ac:dyDescent="0.25">
      <c r="A47" s="1843"/>
      <c r="B47" s="152"/>
      <c r="C47" s="153"/>
      <c r="D47" s="154"/>
      <c r="E47" s="1656"/>
      <c r="F47" s="940"/>
      <c r="G47" s="940"/>
      <c r="H47" s="940"/>
      <c r="I47" s="940"/>
      <c r="J47" s="939">
        <f t="shared" si="0"/>
        <v>0</v>
      </c>
      <c r="K47" s="74">
        <f t="shared" si="1"/>
        <v>0</v>
      </c>
      <c r="L47" s="144">
        <f>IF(ISTEXT(B47),B47,IF(ISBLANK(B47),0,(B47/B35)*M35))</f>
        <v>0</v>
      </c>
      <c r="M47" s="145">
        <f t="shared" si="2"/>
        <v>0</v>
      </c>
      <c r="N47" s="30">
        <f>(K47/B35)*M35</f>
        <v>0</v>
      </c>
      <c r="O47" s="50"/>
      <c r="P47" s="50"/>
      <c r="Q47" s="50"/>
      <c r="R47" s="50"/>
      <c r="S47" s="146">
        <f t="shared" si="3"/>
        <v>0</v>
      </c>
      <c r="T47" s="147">
        <f>(L47/M35)*U33</f>
        <v>0</v>
      </c>
      <c r="U47" s="148">
        <f t="shared" si="4"/>
        <v>0</v>
      </c>
      <c r="V47" s="149">
        <f>(N47/M35)*U33</f>
        <v>0</v>
      </c>
      <c r="W47" s="2751"/>
      <c r="X47"/>
    </row>
    <row r="48" spans="1:25" ht="18" customHeight="1" x14ac:dyDescent="0.25">
      <c r="A48" s="1843"/>
      <c r="B48" s="2628"/>
      <c r="C48" s="2629"/>
      <c r="D48" s="2629"/>
      <c r="E48" s="2629"/>
      <c r="F48" s="2629"/>
      <c r="G48" s="2629"/>
      <c r="H48" s="2629"/>
      <c r="I48" s="2629"/>
      <c r="J48" s="2629"/>
      <c r="K48" s="2629"/>
      <c r="L48" s="2629"/>
      <c r="M48" s="2629"/>
      <c r="N48" s="2630"/>
      <c r="O48" s="54"/>
      <c r="P48" s="51"/>
      <c r="Q48" s="51"/>
      <c r="R48" s="51"/>
      <c r="S48" s="48"/>
      <c r="T48" s="48"/>
      <c r="U48" s="48"/>
      <c r="V48" s="140"/>
      <c r="W48" s="2751"/>
      <c r="X48"/>
    </row>
    <row r="49" spans="1:24" ht="18" customHeight="1" x14ac:dyDescent="0.3">
      <c r="A49" s="1843"/>
      <c r="B49" s="155"/>
      <c r="C49" s="156"/>
      <c r="D49" s="83">
        <f>SUM(D41:D48)</f>
        <v>0.32500000000000007</v>
      </c>
      <c r="E49" s="83"/>
      <c r="F49" s="157"/>
      <c r="G49" s="157"/>
      <c r="H49" s="157"/>
      <c r="I49" s="157"/>
      <c r="J49" s="158"/>
      <c r="K49" s="158"/>
      <c r="L49" s="159"/>
      <c r="M49" s="159"/>
      <c r="N49" s="32">
        <f>SUM(N41:N48)</f>
        <v>1.0010000000000001</v>
      </c>
      <c r="O49" s="54"/>
      <c r="P49" s="51"/>
      <c r="Q49" s="51"/>
      <c r="R49" s="51"/>
      <c r="S49" s="48"/>
      <c r="T49" s="48"/>
      <c r="U49" s="48"/>
      <c r="V49" s="140"/>
      <c r="W49" s="2751"/>
      <c r="X49"/>
    </row>
    <row r="50" spans="1:24" ht="18" customHeight="1" x14ac:dyDescent="0.25">
      <c r="A50" s="1843"/>
      <c r="B50" s="2631" t="s">
        <v>589</v>
      </c>
      <c r="C50" s="2632"/>
      <c r="D50" s="2632"/>
      <c r="E50" s="2632"/>
      <c r="F50" s="2632"/>
      <c r="G50" s="2632"/>
      <c r="H50" s="2632"/>
      <c r="I50" s="2632"/>
      <c r="J50" s="2632"/>
      <c r="K50" s="2632"/>
      <c r="L50" s="2632"/>
      <c r="M50" s="2632"/>
      <c r="N50" s="2633"/>
      <c r="O50" s="160"/>
      <c r="P50" s="160"/>
      <c r="Q50" s="161"/>
      <c r="R50" s="162"/>
      <c r="S50" s="162"/>
      <c r="T50" s="162"/>
      <c r="U50" s="162"/>
      <c r="V50" s="163"/>
      <c r="W50" s="2751"/>
      <c r="X50"/>
    </row>
    <row r="51" spans="1:24" ht="18" customHeight="1" x14ac:dyDescent="0.25">
      <c r="A51" s="1843"/>
      <c r="B51" s="55"/>
      <c r="C51" s="56" t="s">
        <v>154</v>
      </c>
      <c r="D51" s="57"/>
      <c r="E51" s="57"/>
      <c r="F51" s="57"/>
      <c r="G51" s="1834" t="s">
        <v>112</v>
      </c>
      <c r="H51" s="1834"/>
      <c r="I51" s="1834"/>
      <c r="J51" s="1834"/>
      <c r="K51" s="1834"/>
      <c r="L51" s="1834"/>
      <c r="M51" s="1834"/>
      <c r="N51" s="1847"/>
      <c r="O51" s="160"/>
      <c r="P51" s="160"/>
      <c r="Q51" s="161"/>
      <c r="R51" s="162"/>
      <c r="S51" s="162"/>
      <c r="T51" s="162"/>
      <c r="U51" s="162"/>
      <c r="V51" s="163"/>
      <c r="W51" s="2751"/>
      <c r="X51"/>
    </row>
    <row r="52" spans="1:24" ht="18" customHeight="1" x14ac:dyDescent="0.25">
      <c r="A52" s="1843"/>
      <c r="B52" s="58"/>
      <c r="C52" s="59" t="s">
        <v>173</v>
      </c>
      <c r="D52" s="60" t="s">
        <v>209</v>
      </c>
      <c r="E52" s="87"/>
      <c r="F52" s="87"/>
      <c r="G52" s="1834"/>
      <c r="H52" s="1834"/>
      <c r="I52" s="1834"/>
      <c r="J52" s="1834"/>
      <c r="K52" s="1834"/>
      <c r="L52" s="1834"/>
      <c r="M52" s="1834"/>
      <c r="N52" s="1847"/>
      <c r="O52" s="160"/>
      <c r="P52" s="160"/>
      <c r="Q52" s="161"/>
      <c r="R52" s="162"/>
      <c r="S52" s="162"/>
      <c r="T52" s="162"/>
      <c r="U52" s="162"/>
      <c r="V52" s="163"/>
      <c r="W52" s="2751"/>
      <c r="X52"/>
    </row>
    <row r="53" spans="1:24" ht="18" customHeight="1" x14ac:dyDescent="0.25">
      <c r="A53" s="1843"/>
      <c r="B53" s="58"/>
      <c r="C53" s="61" t="s">
        <v>156</v>
      </c>
      <c r="D53" s="56" t="s">
        <v>157</v>
      </c>
      <c r="E53" s="87"/>
      <c r="F53" s="87"/>
      <c r="G53" s="56"/>
      <c r="H53" s="62"/>
      <c r="I53" s="62"/>
      <c r="J53" s="62"/>
      <c r="K53" s="62"/>
      <c r="L53" s="62"/>
      <c r="M53" s="62"/>
      <c r="N53" s="63"/>
      <c r="O53" s="160"/>
      <c r="P53" s="160"/>
      <c r="Q53" s="161"/>
      <c r="R53" s="162"/>
      <c r="S53" s="162"/>
      <c r="T53" s="162"/>
      <c r="U53" s="162"/>
      <c r="V53" s="163"/>
      <c r="W53" s="2751"/>
      <c r="X53"/>
    </row>
    <row r="54" spans="1:24" ht="18" customHeight="1" x14ac:dyDescent="0.25">
      <c r="A54" s="1843"/>
      <c r="B54" s="26"/>
      <c r="C54" s="1657"/>
      <c r="D54" s="65"/>
      <c r="E54" s="66"/>
      <c r="F54" s="66"/>
      <c r="G54" s="67"/>
      <c r="H54" s="68"/>
      <c r="I54" s="68"/>
      <c r="J54" s="68"/>
      <c r="K54" s="164" t="s">
        <v>158</v>
      </c>
      <c r="L54" s="68"/>
      <c r="M54" s="68"/>
      <c r="N54" s="69"/>
      <c r="O54" s="160"/>
      <c r="P54" s="160"/>
      <c r="Q54" s="161"/>
      <c r="R54" s="162"/>
      <c r="S54" s="162"/>
      <c r="T54" s="162"/>
      <c r="U54" s="162"/>
      <c r="V54" s="163"/>
      <c r="W54" s="2751"/>
      <c r="X54"/>
    </row>
    <row r="55" spans="1:24" ht="18" customHeight="1" x14ac:dyDescent="0.25">
      <c r="A55" s="1843"/>
      <c r="B55" s="43"/>
      <c r="C55" s="1658" t="s">
        <v>559</v>
      </c>
      <c r="D55" s="70"/>
      <c r="E55" s="70"/>
      <c r="F55" s="70"/>
      <c r="G55" s="70"/>
      <c r="H55" s="70"/>
      <c r="I55" s="70"/>
      <c r="J55" s="70"/>
      <c r="K55" s="164" t="s">
        <v>159</v>
      </c>
      <c r="L55" s="70"/>
      <c r="M55" s="70"/>
      <c r="N55" s="71"/>
      <c r="O55" s="160"/>
      <c r="P55" s="160"/>
      <c r="Q55" s="161"/>
      <c r="R55" s="162"/>
      <c r="S55" s="162"/>
      <c r="T55" s="162"/>
      <c r="U55" s="162"/>
      <c r="V55" s="163"/>
      <c r="W55" s="2751"/>
      <c r="X55"/>
    </row>
    <row r="56" spans="1:24" ht="18" customHeight="1" x14ac:dyDescent="0.25">
      <c r="A56" s="1843"/>
      <c r="B56" s="43">
        <v>1</v>
      </c>
      <c r="C56" s="1659" t="s">
        <v>590</v>
      </c>
      <c r="D56" s="70"/>
      <c r="E56" s="70"/>
      <c r="F56" s="70"/>
      <c r="G56" s="70"/>
      <c r="H56" s="70"/>
      <c r="I56" s="70"/>
      <c r="J56" s="70"/>
      <c r="K56" s="164" t="s">
        <v>161</v>
      </c>
      <c r="L56" s="70"/>
      <c r="M56" s="70"/>
      <c r="N56" s="71"/>
      <c r="O56" s="160"/>
      <c r="P56" s="160"/>
      <c r="Q56" s="161"/>
      <c r="R56" s="162"/>
      <c r="S56" s="162"/>
      <c r="T56" s="162"/>
      <c r="U56" s="162"/>
      <c r="V56" s="163"/>
      <c r="W56" s="2751"/>
      <c r="X56"/>
    </row>
    <row r="57" spans="1:24" ht="18" customHeight="1" x14ac:dyDescent="0.25">
      <c r="A57" s="1843"/>
      <c r="B57" s="43">
        <v>2</v>
      </c>
      <c r="C57" s="1658" t="s">
        <v>591</v>
      </c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1"/>
      <c r="O57" s="160"/>
      <c r="P57" s="160"/>
      <c r="Q57" s="161"/>
      <c r="R57" s="162"/>
      <c r="S57" s="162"/>
      <c r="T57" s="162"/>
      <c r="U57" s="162"/>
      <c r="V57" s="163"/>
      <c r="W57" s="2751"/>
      <c r="X57"/>
    </row>
    <row r="58" spans="1:24" ht="18" customHeight="1" x14ac:dyDescent="0.25">
      <c r="A58" s="1843"/>
      <c r="B58" s="43">
        <v>3</v>
      </c>
      <c r="C58" s="1658" t="s">
        <v>592</v>
      </c>
      <c r="D58" s="70"/>
      <c r="E58" s="70"/>
      <c r="F58" s="70"/>
      <c r="G58" s="70"/>
      <c r="H58" s="70"/>
      <c r="I58" s="70"/>
      <c r="J58" s="70"/>
      <c r="K58" s="70"/>
      <c r="L58" s="70"/>
      <c r="M58" s="70"/>
      <c r="N58" s="71"/>
      <c r="O58" s="160"/>
      <c r="P58" s="160"/>
      <c r="Q58" s="161"/>
      <c r="R58" s="162"/>
      <c r="S58" s="162"/>
      <c r="T58" s="162"/>
      <c r="U58" s="162"/>
      <c r="V58" s="163"/>
      <c r="W58" s="2751"/>
      <c r="X58"/>
    </row>
    <row r="59" spans="1:24" ht="18" customHeight="1" x14ac:dyDescent="0.25">
      <c r="A59" s="1843"/>
      <c r="B59" s="43">
        <v>4</v>
      </c>
      <c r="C59" s="1658" t="s">
        <v>593</v>
      </c>
      <c r="D59" s="70"/>
      <c r="E59" s="70"/>
      <c r="F59" s="70"/>
      <c r="G59" s="70"/>
      <c r="H59" s="70"/>
      <c r="I59" s="70"/>
      <c r="J59" s="70"/>
      <c r="K59" s="70"/>
      <c r="L59" s="70"/>
      <c r="M59" s="70"/>
      <c r="N59" s="71"/>
      <c r="O59" s="160"/>
      <c r="P59" s="160"/>
      <c r="Q59" s="161"/>
      <c r="R59" s="162"/>
      <c r="S59" s="162"/>
      <c r="T59" s="162"/>
      <c r="U59" s="162"/>
      <c r="V59" s="163"/>
      <c r="W59" s="2751"/>
      <c r="X59"/>
    </row>
    <row r="60" spans="1:24" ht="18" customHeight="1" x14ac:dyDescent="0.25">
      <c r="A60" s="1843"/>
      <c r="B60" s="43">
        <v>5</v>
      </c>
      <c r="C60" s="1658" t="s">
        <v>594</v>
      </c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1"/>
      <c r="O60" s="160"/>
      <c r="P60" s="160"/>
      <c r="Q60" s="161"/>
      <c r="R60" s="162"/>
      <c r="S60" s="162"/>
      <c r="T60" s="162"/>
      <c r="U60" s="162"/>
      <c r="V60" s="163"/>
      <c r="W60" s="2751"/>
      <c r="X60"/>
    </row>
    <row r="61" spans="1:24" ht="18" customHeight="1" x14ac:dyDescent="0.25">
      <c r="A61" s="1843"/>
      <c r="B61" s="43">
        <v>6</v>
      </c>
      <c r="C61" s="1658" t="s">
        <v>595</v>
      </c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1"/>
      <c r="O61" s="160"/>
      <c r="P61" s="160"/>
      <c r="Q61" s="161"/>
      <c r="R61" s="162"/>
      <c r="S61" s="162"/>
      <c r="T61" s="162"/>
      <c r="U61" s="162"/>
      <c r="V61" s="163"/>
      <c r="W61" s="2751"/>
      <c r="X61"/>
    </row>
    <row r="62" spans="1:24" ht="18" customHeight="1" x14ac:dyDescent="0.25">
      <c r="A62" s="1843"/>
      <c r="B62" s="43">
        <v>7</v>
      </c>
      <c r="C62" s="1658" t="s">
        <v>596</v>
      </c>
      <c r="D62" s="70"/>
      <c r="E62" s="70"/>
      <c r="F62" s="70"/>
      <c r="G62" s="70"/>
      <c r="H62" s="70"/>
      <c r="I62" s="70"/>
      <c r="J62" s="70"/>
      <c r="K62" s="70"/>
      <c r="L62" s="70"/>
      <c r="M62" s="70"/>
      <c r="N62" s="71"/>
      <c r="O62" s="160"/>
      <c r="P62" s="160"/>
      <c r="Q62" s="161"/>
      <c r="R62" s="162"/>
      <c r="S62" s="162"/>
      <c r="T62" s="162"/>
      <c r="U62" s="162"/>
      <c r="V62" s="163"/>
      <c r="W62" s="2751"/>
      <c r="X62"/>
    </row>
    <row r="63" spans="1:24" ht="18" customHeight="1" x14ac:dyDescent="0.25">
      <c r="A63" s="1843"/>
      <c r="B63" s="43">
        <v>8</v>
      </c>
      <c r="C63" s="1658" t="s">
        <v>597</v>
      </c>
      <c r="D63" s="70"/>
      <c r="E63" s="70"/>
      <c r="F63" s="70"/>
      <c r="G63" s="70"/>
      <c r="H63" s="70"/>
      <c r="I63" s="70"/>
      <c r="J63" s="70"/>
      <c r="K63" s="70"/>
      <c r="L63" s="70"/>
      <c r="M63" s="70"/>
      <c r="N63" s="71"/>
      <c r="O63" s="160"/>
      <c r="P63" s="160"/>
      <c r="Q63" s="161"/>
      <c r="R63" s="162"/>
      <c r="S63" s="162"/>
      <c r="T63" s="162"/>
      <c r="U63" s="162"/>
      <c r="V63" s="163"/>
      <c r="W63" s="2751"/>
      <c r="X63"/>
    </row>
    <row r="64" spans="1:24" ht="18" customHeight="1" x14ac:dyDescent="0.25">
      <c r="A64" s="1843"/>
      <c r="B64" s="43">
        <v>9</v>
      </c>
      <c r="C64" s="1658" t="s">
        <v>598</v>
      </c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1"/>
      <c r="O64" s="160"/>
      <c r="P64" s="160"/>
      <c r="Q64" s="161"/>
      <c r="R64" s="162"/>
      <c r="S64" s="162"/>
      <c r="T64" s="162"/>
      <c r="U64" s="162"/>
      <c r="V64" s="163"/>
      <c r="W64" s="2751"/>
      <c r="X64"/>
    </row>
    <row r="65" spans="1:24" ht="18" customHeight="1" x14ac:dyDescent="0.25">
      <c r="A65" s="1843"/>
      <c r="B65" s="43">
        <v>10</v>
      </c>
      <c r="C65" s="1658" t="s">
        <v>599</v>
      </c>
      <c r="D65" s="70"/>
      <c r="E65" s="70"/>
      <c r="F65" s="70"/>
      <c r="G65" s="70"/>
      <c r="H65" s="70"/>
      <c r="I65" s="70"/>
      <c r="J65" s="70"/>
      <c r="K65" s="70"/>
      <c r="L65" s="70"/>
      <c r="M65" s="70"/>
      <c r="N65" s="71"/>
      <c r="O65" s="160"/>
      <c r="P65" s="160"/>
      <c r="Q65" s="161"/>
      <c r="R65" s="162"/>
      <c r="S65" s="162"/>
      <c r="T65" s="162"/>
      <c r="U65" s="162"/>
      <c r="V65" s="163"/>
      <c r="W65" s="2751"/>
      <c r="X65"/>
    </row>
    <row r="66" spans="1:24" ht="18" customHeight="1" x14ac:dyDescent="0.25">
      <c r="A66" s="1843"/>
      <c r="B66" s="43">
        <v>11</v>
      </c>
      <c r="C66" s="1658" t="s">
        <v>600</v>
      </c>
      <c r="D66" s="70"/>
      <c r="E66" s="70"/>
      <c r="F66" s="70"/>
      <c r="G66" s="70"/>
      <c r="H66" s="70"/>
      <c r="I66" s="70"/>
      <c r="J66" s="70"/>
      <c r="K66" s="70"/>
      <c r="L66" s="70"/>
      <c r="M66" s="70"/>
      <c r="N66" s="71"/>
      <c r="O66" s="160"/>
      <c r="P66" s="160"/>
      <c r="Q66" s="161"/>
      <c r="R66" s="162"/>
      <c r="S66" s="162"/>
      <c r="T66" s="162"/>
      <c r="U66" s="162"/>
      <c r="V66" s="163"/>
      <c r="W66" s="2751"/>
      <c r="X66"/>
    </row>
    <row r="67" spans="1:24" ht="18" customHeight="1" x14ac:dyDescent="0.25">
      <c r="A67" s="1843"/>
      <c r="B67" s="43"/>
      <c r="C67" s="1658"/>
      <c r="D67" s="70"/>
      <c r="E67" s="70"/>
      <c r="F67" s="70"/>
      <c r="G67" s="70"/>
      <c r="H67" s="70"/>
      <c r="I67" s="70"/>
      <c r="J67" s="70"/>
      <c r="K67" s="70"/>
      <c r="L67" s="70"/>
      <c r="M67" s="70"/>
      <c r="N67" s="71"/>
      <c r="O67" s="160"/>
      <c r="P67" s="160"/>
      <c r="Q67" s="161"/>
      <c r="R67" s="162"/>
      <c r="S67" s="162"/>
      <c r="T67" s="162"/>
      <c r="U67" s="162"/>
      <c r="V67" s="163"/>
      <c r="W67" s="2751"/>
      <c r="X67"/>
    </row>
    <row r="68" spans="1:24" ht="18" customHeight="1" x14ac:dyDescent="0.25">
      <c r="A68" s="1843"/>
      <c r="B68" s="43"/>
      <c r="C68" s="1658"/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1"/>
      <c r="O68" s="160"/>
      <c r="P68" s="160"/>
      <c r="Q68" s="161"/>
      <c r="R68" s="162"/>
      <c r="S68" s="162"/>
      <c r="T68" s="162"/>
      <c r="U68" s="162"/>
      <c r="V68" s="163"/>
      <c r="W68" s="2751"/>
      <c r="X68"/>
    </row>
    <row r="69" spans="1:24" ht="18" customHeight="1" x14ac:dyDescent="0.25">
      <c r="A69" s="1843"/>
      <c r="B69" s="43"/>
      <c r="C69" s="1658"/>
      <c r="D69" s="70"/>
      <c r="E69" s="70"/>
      <c r="F69" s="70"/>
      <c r="G69" s="70"/>
      <c r="H69" s="70"/>
      <c r="I69" s="70"/>
      <c r="J69" s="70"/>
      <c r="K69" s="70"/>
      <c r="L69" s="70"/>
      <c r="M69" s="70"/>
      <c r="N69" s="71"/>
      <c r="O69" s="160"/>
      <c r="P69" s="160"/>
      <c r="Q69" s="161"/>
      <c r="R69" s="162"/>
      <c r="S69" s="162"/>
      <c r="T69" s="162"/>
      <c r="U69" s="162"/>
      <c r="V69" s="163"/>
      <c r="W69" s="2751"/>
      <c r="X69"/>
    </row>
    <row r="70" spans="1:24" ht="18" customHeight="1" x14ac:dyDescent="0.25">
      <c r="A70" s="1843"/>
      <c r="B70" s="72"/>
      <c r="C70" s="1660"/>
      <c r="D70" s="18"/>
      <c r="E70" s="18"/>
      <c r="F70" s="18"/>
      <c r="G70" s="18"/>
      <c r="H70" s="18"/>
      <c r="I70" s="22"/>
      <c r="J70" s="22"/>
      <c r="K70" s="22"/>
      <c r="L70" s="22"/>
      <c r="M70" s="22"/>
      <c r="N70" s="23"/>
      <c r="O70" s="160"/>
      <c r="P70" s="160"/>
      <c r="Q70" s="161"/>
      <c r="R70" s="162"/>
      <c r="S70" s="162"/>
      <c r="T70" s="162"/>
      <c r="U70" s="162"/>
      <c r="V70" s="163"/>
      <c r="W70" s="2751"/>
      <c r="X70"/>
    </row>
    <row r="71" spans="1:24" ht="18" customHeight="1" x14ac:dyDescent="0.25">
      <c r="A71" s="1843"/>
      <c r="B71" s="2634"/>
      <c r="C71" s="2635"/>
      <c r="D71" s="2635"/>
      <c r="E71" s="2635"/>
      <c r="F71" s="2635"/>
      <c r="G71" s="2635"/>
      <c r="H71" s="2635"/>
      <c r="I71" s="2635"/>
      <c r="J71" s="2635"/>
      <c r="K71" s="2635"/>
      <c r="L71" s="2635"/>
      <c r="M71" s="2635"/>
      <c r="N71" s="2636"/>
      <c r="O71" s="160"/>
      <c r="P71" s="160"/>
      <c r="Q71" s="161"/>
      <c r="R71" s="162"/>
      <c r="S71" s="162"/>
      <c r="T71" s="162"/>
      <c r="U71" s="162"/>
      <c r="V71" s="163"/>
      <c r="W71" s="2751"/>
      <c r="X71"/>
    </row>
    <row r="72" spans="1:24" ht="18" customHeight="1" x14ac:dyDescent="0.25">
      <c r="A72" s="1843"/>
      <c r="B72" s="80" t="s">
        <v>113</v>
      </c>
      <c r="C72" s="930" t="s">
        <v>130</v>
      </c>
      <c r="D72" s="2637" t="s">
        <v>601</v>
      </c>
      <c r="E72" s="2638"/>
      <c r="F72" s="2638"/>
      <c r="G72" s="2638"/>
      <c r="H72" s="2638"/>
      <c r="I72" s="2638"/>
      <c r="J72" s="2638"/>
      <c r="K72" s="2638"/>
      <c r="L72" s="2638"/>
      <c r="M72" s="2638"/>
      <c r="N72" s="2639"/>
      <c r="O72" s="160"/>
      <c r="P72" s="160"/>
      <c r="Q72" s="161"/>
      <c r="R72" s="162"/>
      <c r="S72" s="162"/>
      <c r="T72" s="162"/>
      <c r="U72" s="162"/>
      <c r="V72" s="163"/>
      <c r="W72" s="2751"/>
      <c r="X72"/>
    </row>
    <row r="73" spans="1:24" ht="18" customHeight="1" x14ac:dyDescent="0.25">
      <c r="A73" s="1843"/>
      <c r="B73" s="2640"/>
      <c r="C73" s="2641"/>
      <c r="D73" s="2641"/>
      <c r="E73" s="2641"/>
      <c r="F73" s="2641"/>
      <c r="G73" s="2641"/>
      <c r="H73" s="2641"/>
      <c r="I73" s="2641"/>
      <c r="J73" s="2641"/>
      <c r="K73" s="2641"/>
      <c r="L73" s="2641"/>
      <c r="M73" s="2641"/>
      <c r="N73" s="2642"/>
      <c r="O73" s="160"/>
      <c r="P73" s="160"/>
      <c r="Q73" s="161"/>
      <c r="R73" s="162"/>
      <c r="S73" s="162"/>
      <c r="T73" s="162"/>
      <c r="U73" s="162"/>
      <c r="V73" s="163"/>
      <c r="W73" s="2751"/>
      <c r="X73"/>
    </row>
    <row r="74" spans="1:24" ht="18" customHeight="1" x14ac:dyDescent="0.25">
      <c r="A74" s="1843"/>
      <c r="B74" s="2643" t="s">
        <v>276</v>
      </c>
      <c r="C74" s="2644"/>
      <c r="D74" s="2644"/>
      <c r="E74" s="2644"/>
      <c r="F74" s="2644"/>
      <c r="G74" s="2644"/>
      <c r="H74" s="2644"/>
      <c r="I74" s="2644"/>
      <c r="J74" s="2644"/>
      <c r="K74" s="2644"/>
      <c r="L74" s="2644"/>
      <c r="M74" s="2644"/>
      <c r="N74" s="2645"/>
      <c r="O74" s="160"/>
      <c r="P74" s="160"/>
      <c r="Q74" s="161"/>
      <c r="R74" s="162"/>
      <c r="S74" s="162"/>
      <c r="T74" s="162"/>
      <c r="U74" s="162"/>
      <c r="V74" s="163"/>
      <c r="W74" s="2751"/>
      <c r="X74"/>
    </row>
    <row r="75" spans="1:24" ht="18" customHeight="1" x14ac:dyDescent="0.25">
      <c r="A75" s="1843"/>
      <c r="B75" s="29" t="s">
        <v>19</v>
      </c>
      <c r="C75" s="925" t="s">
        <v>27</v>
      </c>
      <c r="D75" s="75"/>
      <c r="E75" s="75"/>
      <c r="F75" s="75"/>
      <c r="G75" s="75"/>
      <c r="H75" s="75"/>
      <c r="I75" s="76"/>
      <c r="J75" s="76"/>
      <c r="K75" s="76"/>
      <c r="L75" s="76"/>
      <c r="M75" s="76"/>
      <c r="N75" s="28"/>
      <c r="O75" s="160"/>
      <c r="P75" s="160"/>
      <c r="Q75" s="161"/>
      <c r="R75" s="162"/>
      <c r="S75" s="162"/>
      <c r="T75" s="162"/>
      <c r="U75" s="162"/>
      <c r="V75" s="163"/>
      <c r="W75" s="2751"/>
      <c r="X75"/>
    </row>
    <row r="76" spans="1:24" ht="18" customHeight="1" x14ac:dyDescent="0.25">
      <c r="A76" s="1843"/>
      <c r="B76" s="42"/>
      <c r="C76" s="926" t="s">
        <v>536</v>
      </c>
      <c r="D76" s="75"/>
      <c r="E76" s="75"/>
      <c r="F76" s="75"/>
      <c r="G76" s="75"/>
      <c r="H76" s="75"/>
      <c r="I76" s="76"/>
      <c r="J76" s="76"/>
      <c r="K76" s="76"/>
      <c r="L76" s="76"/>
      <c r="M76" s="76"/>
      <c r="N76" s="28"/>
      <c r="O76" s="160"/>
      <c r="P76" s="160"/>
      <c r="Q76" s="161"/>
      <c r="R76" s="162"/>
      <c r="S76" s="162"/>
      <c r="T76" s="162"/>
      <c r="U76" s="162"/>
      <c r="V76" s="163"/>
      <c r="W76" s="2751"/>
      <c r="X76"/>
    </row>
    <row r="77" spans="1:24" ht="18" customHeight="1" x14ac:dyDescent="0.25">
      <c r="A77" s="1843"/>
      <c r="B77" s="42" t="s">
        <v>21</v>
      </c>
      <c r="C77" s="927" t="s">
        <v>602</v>
      </c>
      <c r="D77" s="75"/>
      <c r="E77" s="75"/>
      <c r="F77" s="75"/>
      <c r="G77" s="75"/>
      <c r="H77" s="75"/>
      <c r="I77" s="76"/>
      <c r="J77" s="76"/>
      <c r="K77" s="76"/>
      <c r="L77" s="76"/>
      <c r="M77" s="76"/>
      <c r="N77" s="28"/>
      <c r="O77" s="160"/>
      <c r="P77" s="160"/>
      <c r="Q77" s="161"/>
      <c r="R77" s="162"/>
      <c r="S77" s="162"/>
      <c r="T77" s="162"/>
      <c r="U77" s="162"/>
      <c r="V77" s="163"/>
      <c r="W77" s="2751"/>
      <c r="X77"/>
    </row>
    <row r="78" spans="1:24" ht="18" customHeight="1" x14ac:dyDescent="0.25">
      <c r="A78" s="1843"/>
      <c r="B78" s="929"/>
      <c r="C78" s="801" t="s">
        <v>575</v>
      </c>
      <c r="D78" s="92" t="s">
        <v>603</v>
      </c>
      <c r="E78" s="75"/>
      <c r="F78" s="75"/>
      <c r="G78" s="75"/>
      <c r="H78" s="75"/>
      <c r="I78" s="76"/>
      <c r="J78" s="928"/>
      <c r="K78" s="167" t="s">
        <v>604</v>
      </c>
      <c r="L78" s="76"/>
      <c r="M78" s="76"/>
      <c r="N78" s="28"/>
      <c r="O78" s="160"/>
      <c r="P78" s="160"/>
      <c r="Q78" s="161"/>
      <c r="R78" s="162"/>
      <c r="S78" s="162"/>
      <c r="T78" s="162"/>
      <c r="U78" s="162"/>
      <c r="V78" s="163"/>
      <c r="W78" s="2751"/>
      <c r="X78"/>
    </row>
    <row r="79" spans="1:24" ht="18" customHeight="1" x14ac:dyDescent="0.25">
      <c r="A79" s="1843"/>
      <c r="B79" s="20" t="s">
        <v>115</v>
      </c>
      <c r="C79" s="1848" t="str">
        <f ca="1">CELL("nomfichier")</f>
        <v>C:\Users\Joël Leboucher\Desktop\UPRT a faire\EN CHANTIER\fait\AU POIDS\[ff-14.A-restauration-13.postits-au-poids.xlsx]Nota</v>
      </c>
      <c r="D79" s="1848"/>
      <c r="E79" s="1848"/>
      <c r="F79" s="1848"/>
      <c r="G79" s="1848"/>
      <c r="H79" s="1848"/>
      <c r="I79" s="1848"/>
      <c r="J79" s="1848"/>
      <c r="K79" s="1848"/>
      <c r="L79" s="1848"/>
      <c r="M79" s="1848"/>
      <c r="N79" s="1849"/>
      <c r="O79" s="160"/>
      <c r="P79" s="160"/>
      <c r="Q79" s="161"/>
      <c r="R79" s="162"/>
      <c r="S79" s="162"/>
      <c r="T79" s="162"/>
      <c r="U79" s="162"/>
      <c r="V79" s="163"/>
      <c r="W79" s="2751"/>
      <c r="X79"/>
    </row>
    <row r="80" spans="1:24" ht="18" customHeight="1" x14ac:dyDescent="0.25">
      <c r="A80" s="1843"/>
      <c r="B80" s="31" t="s">
        <v>117</v>
      </c>
      <c r="C80" s="1829" t="s">
        <v>605</v>
      </c>
      <c r="D80" s="1829"/>
      <c r="E80" s="1829"/>
      <c r="F80" s="1829"/>
      <c r="G80" s="1829"/>
      <c r="H80" s="1829"/>
      <c r="I80" s="1829"/>
      <c r="J80" s="1829"/>
      <c r="K80" s="1829"/>
      <c r="L80" s="1829"/>
      <c r="M80" s="1829"/>
      <c r="N80" s="1830"/>
      <c r="O80" s="160"/>
      <c r="P80" s="160"/>
      <c r="Q80" s="161"/>
      <c r="R80" s="162"/>
      <c r="S80" s="162"/>
      <c r="T80" s="162"/>
      <c r="U80" s="162"/>
      <c r="V80" s="163"/>
      <c r="W80" s="2751"/>
      <c r="X80"/>
    </row>
    <row r="81" spans="1:24" ht="18" customHeight="1" thickBot="1" x14ac:dyDescent="0.3">
      <c r="A81" s="1843"/>
      <c r="B81" s="1831" t="s">
        <v>120</v>
      </c>
      <c r="C81" s="1832"/>
      <c r="D81" s="1832"/>
      <c r="E81" s="1832"/>
      <c r="F81" s="1832"/>
      <c r="G81" s="1832"/>
      <c r="H81" s="1832"/>
      <c r="I81" s="1832"/>
      <c r="J81" s="1832"/>
      <c r="K81" s="1832"/>
      <c r="L81" s="1832"/>
      <c r="M81" s="1832"/>
      <c r="N81" s="1833"/>
      <c r="O81" s="160"/>
      <c r="P81" s="160"/>
      <c r="Q81" s="161"/>
      <c r="R81" s="162"/>
      <c r="S81" s="162"/>
      <c r="T81" s="162"/>
      <c r="U81" s="162"/>
      <c r="V81" s="163"/>
      <c r="W81" s="2751"/>
      <c r="X81"/>
    </row>
    <row r="82" spans="1:24" ht="18" customHeight="1" thickBot="1" x14ac:dyDescent="0.3">
      <c r="A82" s="168"/>
      <c r="B82" s="169"/>
      <c r="C82" s="169"/>
      <c r="D82" s="170"/>
      <c r="E82" s="171"/>
      <c r="F82" s="172"/>
      <c r="G82" s="173"/>
      <c r="H82" s="173"/>
      <c r="I82" s="173"/>
      <c r="J82" s="173"/>
      <c r="K82" s="174"/>
      <c r="L82" s="174"/>
      <c r="M82" s="174"/>
      <c r="N82" s="174"/>
      <c r="O82" s="175"/>
      <c r="P82" s="175"/>
      <c r="Q82" s="175"/>
      <c r="R82" s="175"/>
      <c r="S82" s="175"/>
      <c r="T82" s="175"/>
      <c r="U82" s="175"/>
      <c r="V82" s="175"/>
      <c r="W82" s="2751"/>
      <c r="X82"/>
    </row>
    <row r="83" spans="1:24" ht="18" customHeight="1" x14ac:dyDescent="0.25">
      <c r="A83" s="1835" t="s">
        <v>109</v>
      </c>
      <c r="B83" s="1837" t="s">
        <v>562</v>
      </c>
      <c r="C83" s="1838"/>
      <c r="D83" s="1838"/>
      <c r="E83" s="1838"/>
      <c r="F83" s="1838"/>
      <c r="G83" s="1838"/>
      <c r="H83" s="1838"/>
      <c r="I83" s="1838"/>
      <c r="J83" s="1838"/>
      <c r="K83" s="1838"/>
      <c r="L83" s="1838"/>
      <c r="M83" s="1838"/>
      <c r="N83" s="1841">
        <v>2</v>
      </c>
      <c r="O83" s="2731" t="str">
        <f>B83</f>
        <v>SORBET AVOCAT</v>
      </c>
      <c r="P83" s="2732"/>
      <c r="Q83" s="2732"/>
      <c r="R83" s="2732"/>
      <c r="S83" s="2732"/>
      <c r="T83" s="2732"/>
      <c r="U83" s="2732"/>
      <c r="V83" s="2733"/>
      <c r="W83" s="2751"/>
      <c r="X83"/>
    </row>
    <row r="84" spans="1:24" ht="18" customHeight="1" x14ac:dyDescent="0.25">
      <c r="A84" s="1836"/>
      <c r="B84" s="1839"/>
      <c r="C84" s="1840"/>
      <c r="D84" s="1840"/>
      <c r="E84" s="1840"/>
      <c r="F84" s="1840"/>
      <c r="G84" s="1840"/>
      <c r="H84" s="1840"/>
      <c r="I84" s="1840"/>
      <c r="J84" s="1840"/>
      <c r="K84" s="1840"/>
      <c r="L84" s="1840"/>
      <c r="M84" s="1840"/>
      <c r="N84" s="1842"/>
      <c r="O84" s="2731"/>
      <c r="P84" s="2732"/>
      <c r="Q84" s="2732"/>
      <c r="R84" s="2732"/>
      <c r="S84" s="2732"/>
      <c r="T84" s="2732"/>
      <c r="U84" s="2732"/>
      <c r="V84" s="2733"/>
      <c r="W84" s="2751"/>
      <c r="X84"/>
    </row>
    <row r="85" spans="1:24" ht="18" customHeight="1" x14ac:dyDescent="0.25">
      <c r="A85" s="1836"/>
      <c r="B85" s="1839"/>
      <c r="C85" s="1840"/>
      <c r="D85" s="1840"/>
      <c r="E85" s="1840"/>
      <c r="F85" s="1840"/>
      <c r="G85" s="1840"/>
      <c r="H85" s="1840"/>
      <c r="I85" s="1840"/>
      <c r="J85" s="1840"/>
      <c r="K85" s="1840"/>
      <c r="L85" s="1840"/>
      <c r="M85" s="1840"/>
      <c r="N85" s="1842"/>
      <c r="O85" s="2731"/>
      <c r="P85" s="2732"/>
      <c r="Q85" s="2732"/>
      <c r="R85" s="2732"/>
      <c r="S85" s="2732"/>
      <c r="T85" s="2732"/>
      <c r="U85" s="2732"/>
      <c r="V85" s="2733"/>
      <c r="W85" s="2751"/>
      <c r="X85"/>
    </row>
    <row r="86" spans="1:24" ht="18" customHeight="1" x14ac:dyDescent="0.25">
      <c r="A86" s="79"/>
      <c r="B86" s="2646" t="s">
        <v>135</v>
      </c>
      <c r="C86" s="1851"/>
      <c r="D86" s="1852" t="s">
        <v>555</v>
      </c>
      <c r="E86" s="1852"/>
      <c r="F86" s="1852"/>
      <c r="G86" s="1852"/>
      <c r="H86" s="1852"/>
      <c r="I86" s="1852"/>
      <c r="J86" s="1852"/>
      <c r="K86" s="1852"/>
      <c r="L86" s="1852"/>
      <c r="M86" s="1852"/>
      <c r="N86" s="2647"/>
      <c r="O86" s="2731" t="str">
        <f>D86</f>
        <v>COUSSIN COEUR DE LA SAINT VALENTIN 2014</v>
      </c>
      <c r="P86" s="2732"/>
      <c r="Q86" s="2732"/>
      <c r="R86" s="2732"/>
      <c r="S86" s="2732"/>
      <c r="T86" s="2732"/>
      <c r="U86" s="2732"/>
      <c r="V86" s="2733"/>
      <c r="W86" s="2751"/>
      <c r="X86"/>
    </row>
    <row r="87" spans="1:24" ht="18" customHeight="1" x14ac:dyDescent="0.25">
      <c r="A87" s="79"/>
      <c r="B87" s="2646"/>
      <c r="C87" s="1851"/>
      <c r="D87" s="1852"/>
      <c r="E87" s="1852"/>
      <c r="F87" s="1852"/>
      <c r="G87" s="1852"/>
      <c r="H87" s="1852"/>
      <c r="I87" s="1852"/>
      <c r="J87" s="1852"/>
      <c r="K87" s="1852"/>
      <c r="L87" s="1852"/>
      <c r="M87" s="1852"/>
      <c r="N87" s="2647"/>
      <c r="O87" s="2731"/>
      <c r="P87" s="2732"/>
      <c r="Q87" s="2732"/>
      <c r="R87" s="2732"/>
      <c r="S87" s="2732"/>
      <c r="T87" s="2732"/>
      <c r="U87" s="2732"/>
      <c r="V87" s="2733"/>
      <c r="W87" s="2751"/>
      <c r="X87"/>
    </row>
    <row r="88" spans="1:24" ht="18" customHeight="1" x14ac:dyDescent="0.25">
      <c r="A88" s="1843"/>
      <c r="B88" s="2611" t="s">
        <v>574</v>
      </c>
      <c r="C88" s="2612"/>
      <c r="D88" s="2612"/>
      <c r="E88" s="2612"/>
      <c r="F88" s="2612"/>
      <c r="G88" s="2612"/>
      <c r="H88" s="2612"/>
      <c r="I88" s="2612"/>
      <c r="J88" s="2612"/>
      <c r="K88" s="2612"/>
      <c r="L88" s="2612"/>
      <c r="M88" s="2612"/>
      <c r="N88" s="2613"/>
      <c r="O88" s="2731" t="str">
        <f>B88</f>
        <v>AUTEUR : FRANÇOIS PERRET Hôtel Shangri La, Paris - JOURNAL DU PATISSIER -  Numéro 392 • Janvier - Février 2014</v>
      </c>
      <c r="P88" s="2732"/>
      <c r="Q88" s="2732"/>
      <c r="R88" s="2732"/>
      <c r="S88" s="2732"/>
      <c r="T88" s="2732"/>
      <c r="U88" s="2732"/>
      <c r="V88" s="2733"/>
      <c r="W88" s="2751"/>
      <c r="X88"/>
    </row>
    <row r="89" spans="1:24" ht="18" customHeight="1" x14ac:dyDescent="0.25">
      <c r="A89" s="1843"/>
      <c r="B89" s="2611"/>
      <c r="C89" s="2612"/>
      <c r="D89" s="2612"/>
      <c r="E89" s="2612"/>
      <c r="F89" s="2612"/>
      <c r="G89" s="2612"/>
      <c r="H89" s="2612"/>
      <c r="I89" s="2612"/>
      <c r="J89" s="2612"/>
      <c r="K89" s="2612"/>
      <c r="L89" s="2612"/>
      <c r="M89" s="2612"/>
      <c r="N89" s="2613"/>
      <c r="O89" s="2731"/>
      <c r="P89" s="2732"/>
      <c r="Q89" s="2732"/>
      <c r="R89" s="2732"/>
      <c r="S89" s="2732"/>
      <c r="T89" s="2732"/>
      <c r="U89" s="2732"/>
      <c r="V89" s="2733"/>
      <c r="W89" s="2751"/>
      <c r="X89"/>
    </row>
    <row r="90" spans="1:24" ht="18" customHeight="1" x14ac:dyDescent="0.25">
      <c r="A90" s="1843"/>
      <c r="B90" s="1844"/>
      <c r="C90" s="1845"/>
      <c r="D90" s="1845"/>
      <c r="E90" s="1845"/>
      <c r="F90" s="1845"/>
      <c r="G90" s="1845"/>
      <c r="H90" s="1845"/>
      <c r="I90" s="1845"/>
      <c r="J90" s="1845"/>
      <c r="K90" s="1845"/>
      <c r="L90" s="1845"/>
      <c r="M90" s="1845"/>
      <c r="N90" s="1846"/>
      <c r="O90" s="2734"/>
      <c r="P90" s="1854"/>
      <c r="Q90" s="1854"/>
      <c r="R90" s="1854"/>
      <c r="S90" s="1854"/>
      <c r="T90" s="1854"/>
      <c r="U90" s="1854"/>
      <c r="V90" s="2735"/>
      <c r="W90" s="2751"/>
      <c r="X90"/>
    </row>
    <row r="91" spans="1:24" ht="18" customHeight="1" x14ac:dyDescent="0.25">
      <c r="A91" s="1843"/>
      <c r="B91" s="789" t="s">
        <v>32</v>
      </c>
      <c r="C91" s="941"/>
      <c r="D91" s="801" t="s">
        <v>575</v>
      </c>
      <c r="E91" s="942"/>
      <c r="F91" s="928" t="s">
        <v>576</v>
      </c>
      <c r="G91" s="129">
        <v>1</v>
      </c>
      <c r="H91" s="947" t="s">
        <v>264</v>
      </c>
      <c r="I91" s="948" t="str">
        <f>B83</f>
        <v>SORBET AVOCAT</v>
      </c>
      <c r="J91" s="25"/>
      <c r="K91" s="25"/>
      <c r="L91" s="941"/>
      <c r="M91" s="2614" t="s">
        <v>21</v>
      </c>
      <c r="N91" s="2615"/>
      <c r="O91" s="2736" t="s">
        <v>577</v>
      </c>
      <c r="P91" s="2737"/>
      <c r="Q91" s="2737"/>
      <c r="R91" s="2737"/>
      <c r="S91" s="2737"/>
      <c r="T91" s="2737"/>
      <c r="U91" s="2738">
        <f>H21</f>
        <v>2</v>
      </c>
      <c r="V91" s="2739"/>
      <c r="W91" s="2751"/>
      <c r="X91"/>
    </row>
    <row r="92" spans="1:24" ht="18" customHeight="1" x14ac:dyDescent="0.25">
      <c r="A92" s="1843"/>
      <c r="B92" s="790" t="s">
        <v>19</v>
      </c>
      <c r="C92" s="941"/>
      <c r="D92" s="928" t="s">
        <v>578</v>
      </c>
      <c r="E92" s="943" t="str">
        <f>C93</f>
        <v>Coussin</v>
      </c>
      <c r="F92" s="928" t="s">
        <v>579</v>
      </c>
      <c r="G92" s="946">
        <f>(M93/K93)*G91</f>
        <v>0.30978934324659235</v>
      </c>
      <c r="H92" s="941"/>
      <c r="I92" s="941"/>
      <c r="J92" s="941"/>
      <c r="K92" s="941"/>
      <c r="L92" s="941"/>
      <c r="M92" s="2616" t="s">
        <v>580</v>
      </c>
      <c r="N92" s="2617"/>
      <c r="O92" s="2736"/>
      <c r="P92" s="2737"/>
      <c r="Q92" s="2737"/>
      <c r="R92" s="2737"/>
      <c r="S92" s="2737"/>
      <c r="T92" s="2737"/>
      <c r="U92" s="2738"/>
      <c r="V92" s="2739"/>
      <c r="W92" s="2751"/>
      <c r="X92"/>
    </row>
    <row r="93" spans="1:24" ht="18" customHeight="1" x14ac:dyDescent="0.25">
      <c r="A93" s="1843"/>
      <c r="B93" s="2618">
        <v>1</v>
      </c>
      <c r="C93" s="2619" t="s">
        <v>581</v>
      </c>
      <c r="D93" s="1433"/>
      <c r="E93" s="1433"/>
      <c r="F93" s="944" t="s">
        <v>582</v>
      </c>
      <c r="G93" s="945">
        <f>B93</f>
        <v>1</v>
      </c>
      <c r="H93" s="944" t="str">
        <f>C93</f>
        <v>Coussin</v>
      </c>
      <c r="I93" s="1433"/>
      <c r="J93" s="2620" t="s">
        <v>583</v>
      </c>
      <c r="K93" s="2621">
        <f>N112</f>
        <v>12.911999999999999</v>
      </c>
      <c r="L93" s="1654"/>
      <c r="M93" s="2622">
        <v>4</v>
      </c>
      <c r="N93" s="2623"/>
      <c r="O93" s="2726" t="s">
        <v>584</v>
      </c>
      <c r="P93" s="2727"/>
      <c r="Q93" s="2727"/>
      <c r="R93" s="2727"/>
      <c r="S93" s="2727"/>
      <c r="T93" s="2727"/>
      <c r="U93" s="2728" t="str">
        <f>Q21</f>
        <v>Coussin (s)</v>
      </c>
      <c r="V93" s="2729"/>
      <c r="W93" s="2751"/>
      <c r="X93"/>
    </row>
    <row r="94" spans="1:24" ht="18" customHeight="1" x14ac:dyDescent="0.25">
      <c r="A94" s="1843"/>
      <c r="B94" s="2618"/>
      <c r="C94" s="2619"/>
      <c r="D94" s="1433"/>
      <c r="E94" s="1433"/>
      <c r="F94" s="1433"/>
      <c r="G94" s="2652">
        <f>K93/M93</f>
        <v>3.2279999999999998</v>
      </c>
      <c r="H94" s="2652"/>
      <c r="I94" s="1433"/>
      <c r="J94" s="2620"/>
      <c r="K94" s="2621"/>
      <c r="L94" s="1654"/>
      <c r="M94" s="2622"/>
      <c r="N94" s="2623"/>
      <c r="O94" s="2726"/>
      <c r="P94" s="2727"/>
      <c r="Q94" s="2727"/>
      <c r="R94" s="2727"/>
      <c r="S94" s="2727"/>
      <c r="T94" s="2727"/>
      <c r="U94" s="2728"/>
      <c r="V94" s="2729"/>
      <c r="W94" s="2751"/>
      <c r="X94"/>
    </row>
    <row r="95" spans="1:24" ht="18" customHeight="1" x14ac:dyDescent="0.25">
      <c r="A95" s="1843"/>
      <c r="B95" s="1844"/>
      <c r="C95" s="1845"/>
      <c r="D95" s="1845"/>
      <c r="E95" s="1845"/>
      <c r="F95" s="1845"/>
      <c r="G95" s="1845"/>
      <c r="H95" s="1845"/>
      <c r="I95" s="1845"/>
      <c r="J95" s="1845"/>
      <c r="K95" s="1845"/>
      <c r="L95" s="1845"/>
      <c r="M95" s="1845"/>
      <c r="N95" s="1846"/>
      <c r="O95" s="130"/>
      <c r="P95" s="131"/>
      <c r="Q95" s="131"/>
      <c r="R95" s="131"/>
      <c r="S95" s="132"/>
      <c r="T95" s="132"/>
      <c r="U95" s="132"/>
      <c r="V95" s="133"/>
      <c r="W95" s="2751"/>
      <c r="X95"/>
    </row>
    <row r="96" spans="1:24" ht="18" customHeight="1" x14ac:dyDescent="0.25">
      <c r="A96" s="1843"/>
      <c r="B96" s="2624" t="s">
        <v>34</v>
      </c>
      <c r="C96" s="2625"/>
      <c r="D96" s="2625"/>
      <c r="E96" s="2626" t="s">
        <v>544</v>
      </c>
      <c r="F96" s="2626"/>
      <c r="G96" s="2626"/>
      <c r="H96" s="2626"/>
      <c r="I96" s="2626"/>
      <c r="J96" s="2626"/>
      <c r="K96" s="2626"/>
      <c r="L96" s="791"/>
      <c r="M96" s="792"/>
      <c r="N96" s="793"/>
      <c r="O96" s="134"/>
      <c r="P96" s="135"/>
      <c r="Q96" s="135"/>
      <c r="R96" s="135"/>
      <c r="S96" s="136"/>
      <c r="T96" s="136"/>
      <c r="U96" s="136"/>
      <c r="V96" s="137"/>
      <c r="W96" s="2751"/>
      <c r="X96"/>
    </row>
    <row r="97" spans="1:24" ht="18" customHeight="1" x14ac:dyDescent="0.25">
      <c r="A97" s="1843"/>
      <c r="B97" s="2627" t="s">
        <v>144</v>
      </c>
      <c r="C97" s="1853" t="s">
        <v>171</v>
      </c>
      <c r="D97" s="1853" t="s">
        <v>520</v>
      </c>
      <c r="E97" s="2626"/>
      <c r="F97" s="2626"/>
      <c r="G97" s="2626"/>
      <c r="H97" s="2626"/>
      <c r="I97" s="2626"/>
      <c r="J97" s="2626"/>
      <c r="K97" s="2626"/>
      <c r="L97" s="791"/>
      <c r="M97" s="791"/>
      <c r="N97" s="794"/>
      <c r="O97" s="134"/>
      <c r="P97" s="135"/>
      <c r="Q97" s="135"/>
      <c r="R97" s="135"/>
      <c r="S97" s="136"/>
      <c r="T97" s="136"/>
      <c r="U97" s="136"/>
      <c r="V97" s="137"/>
      <c r="W97" s="2751"/>
      <c r="X97"/>
    </row>
    <row r="98" spans="1:24" ht="18" customHeight="1" x14ac:dyDescent="0.25">
      <c r="A98" s="1843"/>
      <c r="B98" s="2627"/>
      <c r="C98" s="1853"/>
      <c r="D98" s="1853"/>
      <c r="E98" s="795" t="s">
        <v>31</v>
      </c>
      <c r="F98" s="796"/>
      <c r="G98" s="796"/>
      <c r="H98" s="797"/>
      <c r="I98" s="798"/>
      <c r="J98" s="799"/>
      <c r="K98" s="799"/>
      <c r="L98" s="800"/>
      <c r="M98" s="800"/>
      <c r="N98" s="1432"/>
      <c r="O98" s="134"/>
      <c r="P98" s="135"/>
      <c r="Q98" s="135"/>
      <c r="R98" s="135"/>
      <c r="S98" s="136"/>
      <c r="T98" s="136"/>
      <c r="U98" s="136"/>
      <c r="V98" s="137"/>
      <c r="W98" s="2751"/>
      <c r="X98"/>
    </row>
    <row r="99" spans="1:24" ht="18" customHeight="1" x14ac:dyDescent="0.25">
      <c r="A99" s="1843"/>
      <c r="B99" s="2627"/>
      <c r="C99" s="1853"/>
      <c r="D99" s="176" t="s">
        <v>24</v>
      </c>
      <c r="E99" s="73" t="str">
        <f>SUBSTITUTE(ADDRESS(1,COLUMN(),4),"1","")</f>
        <v>E</v>
      </c>
      <c r="F99" s="81"/>
      <c r="G99" s="82"/>
      <c r="H99" s="84"/>
      <c r="I99" s="84"/>
      <c r="J99" s="84"/>
      <c r="K99" s="84"/>
      <c r="L99" s="138"/>
      <c r="M99" s="138"/>
      <c r="N99" s="139"/>
      <c r="O99" s="54"/>
      <c r="P99" s="51"/>
      <c r="Q99" s="51"/>
      <c r="R99" s="51"/>
      <c r="S99" s="48"/>
      <c r="T99" s="78" t="s">
        <v>144</v>
      </c>
      <c r="U99" s="48" t="s">
        <v>171</v>
      </c>
      <c r="V99" s="140" t="s">
        <v>150</v>
      </c>
      <c r="W99" s="2751"/>
      <c r="X99"/>
    </row>
    <row r="100" spans="1:24" ht="18" customHeight="1" x14ac:dyDescent="0.25">
      <c r="A100" s="1843"/>
      <c r="B100" s="141"/>
      <c r="C100" s="142"/>
      <c r="D100" s="143"/>
      <c r="E100" s="1655"/>
      <c r="F100" s="938"/>
      <c r="G100" s="938"/>
      <c r="H100" s="938"/>
      <c r="I100" s="938"/>
      <c r="J100" s="939">
        <f>E100</f>
        <v>0</v>
      </c>
      <c r="K100" s="74">
        <f t="shared" ref="K100:K110" si="5">IF(ISBLANK(B100),D100,(D100*B100))</f>
        <v>0</v>
      </c>
      <c r="L100" s="144">
        <f>IF(ISTEXT(B100),B100,IF(ISBLANK(B100),0,(B100/B93)*M93))</f>
        <v>0</v>
      </c>
      <c r="M100" s="145">
        <f t="shared" ref="M100:M109" si="6">C100</f>
        <v>0</v>
      </c>
      <c r="N100" s="30">
        <f>(K100/B93)*M93</f>
        <v>0</v>
      </c>
      <c r="O100" s="50"/>
      <c r="P100" s="93"/>
      <c r="Q100" s="93"/>
      <c r="R100" s="50"/>
      <c r="S100" s="146">
        <f t="shared" ref="S100:S110" si="7">J100</f>
        <v>0</v>
      </c>
      <c r="T100" s="147">
        <f>(L100/M93)*U91</f>
        <v>0</v>
      </c>
      <c r="U100" s="177">
        <f t="shared" ref="U100:U110" si="8">M100</f>
        <v>0</v>
      </c>
      <c r="V100" s="149">
        <f>(N100/M93)*U91</f>
        <v>0</v>
      </c>
      <c r="W100" s="2751"/>
      <c r="X100"/>
    </row>
    <row r="101" spans="1:24" ht="18" customHeight="1" x14ac:dyDescent="0.25">
      <c r="A101" s="1843"/>
      <c r="B101" s="150"/>
      <c r="C101" s="151"/>
      <c r="D101" s="21">
        <v>0.5</v>
      </c>
      <c r="E101" s="1656" t="s">
        <v>457</v>
      </c>
      <c r="F101" s="940"/>
      <c r="G101" s="940"/>
      <c r="H101" s="940"/>
      <c r="I101" s="940"/>
      <c r="J101" s="939" t="str">
        <f>E101</f>
        <v>Eau</v>
      </c>
      <c r="K101" s="74">
        <f t="shared" si="5"/>
        <v>0.5</v>
      </c>
      <c r="L101" s="144">
        <f>IF(ISTEXT(B101),B101,IF(ISBLANK(B101),0,(B101/B93)*M93))</f>
        <v>0</v>
      </c>
      <c r="M101" s="145">
        <f t="shared" si="6"/>
        <v>0</v>
      </c>
      <c r="N101" s="30">
        <f>(K101/B93)*M93</f>
        <v>2</v>
      </c>
      <c r="O101" s="50"/>
      <c r="P101" s="50"/>
      <c r="Q101" s="50"/>
      <c r="R101" s="50"/>
      <c r="S101" s="146" t="str">
        <f t="shared" si="7"/>
        <v>Eau</v>
      </c>
      <c r="T101" s="147">
        <f>(L101/M93)*U91</f>
        <v>0</v>
      </c>
      <c r="U101" s="177">
        <f t="shared" si="8"/>
        <v>0</v>
      </c>
      <c r="V101" s="149">
        <f>(N101/M93)*U91</f>
        <v>1</v>
      </c>
      <c r="W101" s="2751"/>
      <c r="X101"/>
    </row>
    <row r="102" spans="1:24" ht="18" customHeight="1" x14ac:dyDescent="0.25">
      <c r="A102" s="1843"/>
      <c r="B102" s="150"/>
      <c r="C102" s="151"/>
      <c r="D102" s="21">
        <v>0.2</v>
      </c>
      <c r="E102" s="1656" t="s">
        <v>284</v>
      </c>
      <c r="F102" s="940"/>
      <c r="G102" s="940"/>
      <c r="H102" s="940"/>
      <c r="I102" s="940"/>
      <c r="J102" s="939" t="str">
        <f>E102</f>
        <v>Sucre</v>
      </c>
      <c r="K102" s="74">
        <f t="shared" si="5"/>
        <v>0.2</v>
      </c>
      <c r="L102" s="144">
        <f>IF(ISTEXT(B102),B102,IF(ISBLANK(B102),0,(B102/B93)*M93))</f>
        <v>0</v>
      </c>
      <c r="M102" s="145">
        <f t="shared" si="6"/>
        <v>0</v>
      </c>
      <c r="N102" s="30">
        <f>(K102/B93)*M93</f>
        <v>0.8</v>
      </c>
      <c r="O102" s="50"/>
      <c r="P102" s="50"/>
      <c r="Q102" s="50"/>
      <c r="R102" s="50"/>
      <c r="S102" s="146" t="str">
        <f t="shared" si="7"/>
        <v>Sucre</v>
      </c>
      <c r="T102" s="147">
        <f>(L102/M93)*U91</f>
        <v>0</v>
      </c>
      <c r="U102" s="177">
        <f t="shared" si="8"/>
        <v>0</v>
      </c>
      <c r="V102" s="149">
        <f>(N102/M93)*U91</f>
        <v>0.4</v>
      </c>
      <c r="W102" s="2751"/>
      <c r="X102"/>
    </row>
    <row r="103" spans="1:24" ht="18" customHeight="1" x14ac:dyDescent="0.25">
      <c r="A103" s="1843"/>
      <c r="B103" s="150"/>
      <c r="C103" s="151"/>
      <c r="D103" s="21">
        <v>0.1</v>
      </c>
      <c r="E103" s="1656" t="s">
        <v>606</v>
      </c>
      <c r="F103" s="940"/>
      <c r="G103" s="940"/>
      <c r="H103" s="940"/>
      <c r="I103" s="940"/>
      <c r="J103" s="939" t="str">
        <f t="shared" ref="J103:J110" si="9">E103</f>
        <v>Glucose atomisé</v>
      </c>
      <c r="K103" s="74">
        <f t="shared" si="5"/>
        <v>0.1</v>
      </c>
      <c r="L103" s="144">
        <f>IF(ISTEXT(B103),B103,IF(ISBLANK(B103),0,(B103/B93)*M93))</f>
        <v>0</v>
      </c>
      <c r="M103" s="145">
        <f t="shared" si="6"/>
        <v>0</v>
      </c>
      <c r="N103" s="30">
        <f>(K103/B93)*M93</f>
        <v>0.4</v>
      </c>
      <c r="O103" s="50"/>
      <c r="P103" s="50"/>
      <c r="Q103" s="50"/>
      <c r="R103" s="50"/>
      <c r="S103" s="146" t="str">
        <f t="shared" si="7"/>
        <v>Glucose atomisé</v>
      </c>
      <c r="T103" s="147">
        <f>(L103/M93)*U91</f>
        <v>0</v>
      </c>
      <c r="U103" s="177">
        <f t="shared" si="8"/>
        <v>0</v>
      </c>
      <c r="V103" s="149">
        <f>(N103/M93)*U91</f>
        <v>0.2</v>
      </c>
      <c r="W103" s="2751"/>
      <c r="X103"/>
    </row>
    <row r="104" spans="1:24" ht="18" customHeight="1" x14ac:dyDescent="0.25">
      <c r="A104" s="1843"/>
      <c r="B104" s="150"/>
      <c r="C104" s="151"/>
      <c r="D104" s="21">
        <v>1.4E-2</v>
      </c>
      <c r="E104" s="1656" t="s">
        <v>607</v>
      </c>
      <c r="F104" s="940"/>
      <c r="G104" s="940"/>
      <c r="H104" s="940"/>
      <c r="I104" s="940"/>
      <c r="J104" s="939" t="str">
        <f t="shared" si="9"/>
        <v>Super neutrose</v>
      </c>
      <c r="K104" s="74">
        <f t="shared" si="5"/>
        <v>1.4E-2</v>
      </c>
      <c r="L104" s="144">
        <f>IF(ISTEXT(B104),B104,IF(ISBLANK(B104),0,(B104/B93)*M93))</f>
        <v>0</v>
      </c>
      <c r="M104" s="145">
        <f t="shared" si="6"/>
        <v>0</v>
      </c>
      <c r="N104" s="30">
        <f>(K104/B93)*M93</f>
        <v>5.6000000000000001E-2</v>
      </c>
      <c r="O104" s="50"/>
      <c r="P104" s="50"/>
      <c r="Q104" s="50"/>
      <c r="R104" s="50"/>
      <c r="S104" s="146" t="str">
        <f t="shared" si="7"/>
        <v>Super neutrose</v>
      </c>
      <c r="T104" s="147">
        <f>(L104/M93)*U91</f>
        <v>0</v>
      </c>
      <c r="U104" s="177">
        <f t="shared" si="8"/>
        <v>0</v>
      </c>
      <c r="V104" s="149">
        <f>(N104/M93)*U91</f>
        <v>2.8000000000000001E-2</v>
      </c>
      <c r="W104" s="2751"/>
      <c r="X104"/>
    </row>
    <row r="105" spans="1:24" ht="18" customHeight="1" x14ac:dyDescent="0.25">
      <c r="A105" s="1843"/>
      <c r="B105" s="150"/>
      <c r="C105" s="151"/>
      <c r="D105" s="21">
        <v>0.4</v>
      </c>
      <c r="E105" s="1656" t="s">
        <v>608</v>
      </c>
      <c r="F105" s="940"/>
      <c r="G105" s="940"/>
      <c r="H105" s="940"/>
      <c r="I105" s="940"/>
      <c r="J105" s="939" t="str">
        <f t="shared" si="9"/>
        <v>Purée de pomme verte</v>
      </c>
      <c r="K105" s="74">
        <f t="shared" si="5"/>
        <v>0.4</v>
      </c>
      <c r="L105" s="144">
        <f>IF(ISTEXT(B105),B105,IF(ISBLANK(B105),0,(B105/B93)*M93))</f>
        <v>0</v>
      </c>
      <c r="M105" s="145">
        <f t="shared" si="6"/>
        <v>0</v>
      </c>
      <c r="N105" s="30">
        <f>(K105/B93)*M93</f>
        <v>1.6</v>
      </c>
      <c r="O105" s="50"/>
      <c r="P105" s="50"/>
      <c r="Q105" s="50"/>
      <c r="R105" s="50"/>
      <c r="S105" s="146" t="str">
        <f t="shared" si="7"/>
        <v>Purée de pomme verte</v>
      </c>
      <c r="T105" s="147">
        <f>(L105/M93)*U91</f>
        <v>0</v>
      </c>
      <c r="U105" s="177">
        <f t="shared" si="8"/>
        <v>0</v>
      </c>
      <c r="V105" s="149">
        <f>(N105/M93)*U91</f>
        <v>0.8</v>
      </c>
      <c r="W105" s="2751"/>
      <c r="X105"/>
    </row>
    <row r="106" spans="1:24" ht="18" customHeight="1" x14ac:dyDescent="0.25">
      <c r="A106" s="1843"/>
      <c r="B106" s="150"/>
      <c r="C106" s="151"/>
      <c r="D106" s="21">
        <v>0.91</v>
      </c>
      <c r="E106" s="1656" t="s">
        <v>609</v>
      </c>
      <c r="F106" s="940"/>
      <c r="G106" s="940"/>
      <c r="H106" s="940"/>
      <c r="I106" s="940"/>
      <c r="J106" s="939" t="str">
        <f t="shared" si="9"/>
        <v>Stocker en poche de 910 g</v>
      </c>
      <c r="K106" s="74">
        <f t="shared" si="5"/>
        <v>0.91</v>
      </c>
      <c r="L106" s="144">
        <f>IF(ISTEXT(B106),B106,IF(ISBLANK(B106),0,(B106/B93)*M93))</f>
        <v>0</v>
      </c>
      <c r="M106" s="145">
        <f t="shared" si="6"/>
        <v>0</v>
      </c>
      <c r="N106" s="30">
        <f>(K106/B93)*M93</f>
        <v>3.64</v>
      </c>
      <c r="O106" s="50"/>
      <c r="P106" s="50"/>
      <c r="Q106" s="50"/>
      <c r="R106" s="50"/>
      <c r="S106" s="146" t="str">
        <f t="shared" si="7"/>
        <v>Stocker en poche de 910 g</v>
      </c>
      <c r="T106" s="147">
        <f>(L106/M93)*U91</f>
        <v>0</v>
      </c>
      <c r="U106" s="177">
        <f t="shared" si="8"/>
        <v>0</v>
      </c>
      <c r="V106" s="149">
        <f>(N106/M93)*U91</f>
        <v>1.82</v>
      </c>
      <c r="W106" s="2751"/>
      <c r="X106"/>
    </row>
    <row r="107" spans="1:24" ht="18" customHeight="1" x14ac:dyDescent="0.25">
      <c r="A107" s="1843"/>
      <c r="B107" s="150"/>
      <c r="C107" s="151"/>
      <c r="D107" s="21">
        <v>1.2E-2</v>
      </c>
      <c r="E107" s="1656" t="s">
        <v>610</v>
      </c>
      <c r="F107" s="940"/>
      <c r="G107" s="940"/>
      <c r="H107" s="940"/>
      <c r="I107" s="940"/>
      <c r="J107" s="939" t="str">
        <f t="shared" si="9"/>
        <v>Vinaigre de citron</v>
      </c>
      <c r="K107" s="74">
        <f t="shared" si="5"/>
        <v>1.2E-2</v>
      </c>
      <c r="L107" s="144">
        <f>IF(ISTEXT(B107),B107,IF(ISBLANK(B107),0,(B107/B93)*M93))</f>
        <v>0</v>
      </c>
      <c r="M107" s="145">
        <f t="shared" si="6"/>
        <v>0</v>
      </c>
      <c r="N107" s="30">
        <f>(K107/B93)*M93</f>
        <v>4.8000000000000001E-2</v>
      </c>
      <c r="O107" s="50"/>
      <c r="P107" s="50"/>
      <c r="Q107" s="50"/>
      <c r="R107" s="50"/>
      <c r="S107" s="146" t="str">
        <f t="shared" si="7"/>
        <v>Vinaigre de citron</v>
      </c>
      <c r="T107" s="147">
        <f>(L107/M93)*U91</f>
        <v>0</v>
      </c>
      <c r="U107" s="177">
        <f t="shared" si="8"/>
        <v>0</v>
      </c>
      <c r="V107" s="149">
        <f>(N107/M93)*U91</f>
        <v>2.4E-2</v>
      </c>
      <c r="W107" s="2751"/>
      <c r="X107"/>
    </row>
    <row r="108" spans="1:24" ht="18" customHeight="1" x14ac:dyDescent="0.25">
      <c r="A108" s="1843"/>
      <c r="B108" s="150"/>
      <c r="C108" s="151"/>
      <c r="D108" s="21">
        <v>4.2000000000000003E-2</v>
      </c>
      <c r="E108" s="1656" t="s">
        <v>611</v>
      </c>
      <c r="F108" s="940"/>
      <c r="G108" s="940"/>
      <c r="H108" s="940"/>
      <c r="I108" s="940"/>
      <c r="J108" s="939" t="str">
        <f t="shared" si="9"/>
        <v>Jus de citron</v>
      </c>
      <c r="K108" s="74">
        <f t="shared" si="5"/>
        <v>4.2000000000000003E-2</v>
      </c>
      <c r="L108" s="144">
        <f>IF(ISTEXT(B108),B108,IF(ISBLANK(B108),0,(B108/B93)*M93))</f>
        <v>0</v>
      </c>
      <c r="M108" s="145">
        <f t="shared" si="6"/>
        <v>0</v>
      </c>
      <c r="N108" s="30">
        <f>(K108/B93)*M93</f>
        <v>0.16800000000000001</v>
      </c>
      <c r="O108" s="50"/>
      <c r="P108" s="50"/>
      <c r="Q108" s="50"/>
      <c r="R108" s="50"/>
      <c r="S108" s="146" t="str">
        <f t="shared" si="7"/>
        <v>Jus de citron</v>
      </c>
      <c r="T108" s="147">
        <f>(L108/M93)*U91</f>
        <v>0</v>
      </c>
      <c r="U108" s="177">
        <f t="shared" si="8"/>
        <v>0</v>
      </c>
      <c r="V108" s="149">
        <f>(N108/M93)*U91</f>
        <v>8.4000000000000005E-2</v>
      </c>
      <c r="W108" s="2751"/>
      <c r="X108"/>
    </row>
    <row r="109" spans="1:24" ht="18" customHeight="1" x14ac:dyDescent="0.25">
      <c r="A109" s="1843"/>
      <c r="B109" s="150"/>
      <c r="C109" s="151"/>
      <c r="D109" s="21">
        <v>1.05</v>
      </c>
      <c r="E109" s="1656" t="s">
        <v>612</v>
      </c>
      <c r="F109" s="940"/>
      <c r="G109" s="940"/>
      <c r="H109" s="940"/>
      <c r="I109" s="940"/>
      <c r="J109" s="939" t="str">
        <f t="shared" si="9"/>
        <v xml:space="preserve">Purée d’avocat </v>
      </c>
      <c r="K109" s="74">
        <f t="shared" si="5"/>
        <v>1.05</v>
      </c>
      <c r="L109" s="144">
        <f>IF(ISTEXT(B109),B109,IF(ISBLANK(B109),0,(B109/B93)*M93))</f>
        <v>0</v>
      </c>
      <c r="M109" s="145">
        <f t="shared" si="6"/>
        <v>0</v>
      </c>
      <c r="N109" s="30">
        <f>(K109/B93)*M93</f>
        <v>4.2</v>
      </c>
      <c r="O109" s="50"/>
      <c r="P109" s="50"/>
      <c r="Q109" s="50"/>
      <c r="R109" s="50"/>
      <c r="S109" s="146" t="str">
        <f t="shared" si="7"/>
        <v xml:space="preserve">Purée d’avocat </v>
      </c>
      <c r="T109" s="147">
        <f>(L109/M93)*U91</f>
        <v>0</v>
      </c>
      <c r="U109" s="177">
        <f t="shared" si="8"/>
        <v>0</v>
      </c>
      <c r="V109" s="149">
        <f>(N109/M93)*U91</f>
        <v>2.1</v>
      </c>
      <c r="W109" s="2751"/>
      <c r="X109"/>
    </row>
    <row r="110" spans="1:24" ht="18" customHeight="1" x14ac:dyDescent="0.2">
      <c r="A110" s="1843"/>
      <c r="B110" s="152"/>
      <c r="C110" s="153"/>
      <c r="D110" s="154"/>
      <c r="E110" s="1656"/>
      <c r="F110" s="940"/>
      <c r="G110" s="940"/>
      <c r="H110" s="940"/>
      <c r="I110" s="940"/>
      <c r="J110" s="939">
        <f t="shared" si="9"/>
        <v>0</v>
      </c>
      <c r="K110" s="74">
        <f t="shared" si="5"/>
        <v>0</v>
      </c>
      <c r="L110" s="144">
        <f>IF(ISTEXT(B110),B110,IF(ISBLANK(B110),0,(B110/B93)*M93))</f>
        <v>0</v>
      </c>
      <c r="M110" s="145">
        <f>C110</f>
        <v>0</v>
      </c>
      <c r="N110" s="30">
        <f>(K110/B93)*M93</f>
        <v>0</v>
      </c>
      <c r="O110" s="50"/>
      <c r="P110" s="50"/>
      <c r="Q110" s="50"/>
      <c r="R110" s="50"/>
      <c r="S110" s="146">
        <f t="shared" si="7"/>
        <v>0</v>
      </c>
      <c r="T110" s="147">
        <f>(L110/M93)*U91</f>
        <v>0</v>
      </c>
      <c r="U110" s="177">
        <f t="shared" si="8"/>
        <v>0</v>
      </c>
      <c r="V110" s="149">
        <f>(N110/M93)*U91</f>
        <v>0</v>
      </c>
      <c r="W110" s="2751"/>
      <c r="X110" s="40"/>
    </row>
    <row r="111" spans="1:24" ht="18" customHeight="1" x14ac:dyDescent="0.2">
      <c r="A111" s="1843"/>
      <c r="B111" s="2628"/>
      <c r="C111" s="2629"/>
      <c r="D111" s="2629"/>
      <c r="E111" s="2629"/>
      <c r="F111" s="2629"/>
      <c r="G111" s="2629"/>
      <c r="H111" s="2629"/>
      <c r="I111" s="2629"/>
      <c r="J111" s="2629"/>
      <c r="K111" s="2629"/>
      <c r="L111" s="2629"/>
      <c r="M111" s="2629"/>
      <c r="N111" s="2630"/>
      <c r="O111" s="54"/>
      <c r="P111" s="51"/>
      <c r="Q111" s="51"/>
      <c r="R111" s="51"/>
      <c r="S111" s="48"/>
      <c r="T111" s="48"/>
      <c r="U111" s="48"/>
      <c r="V111" s="140"/>
      <c r="W111" s="2751"/>
      <c r="X111" s="40"/>
    </row>
    <row r="112" spans="1:24" ht="18" customHeight="1" x14ac:dyDescent="0.3">
      <c r="A112" s="1843"/>
      <c r="B112" s="155"/>
      <c r="C112" s="156"/>
      <c r="D112" s="83">
        <f>SUM(D99:D111)</f>
        <v>3.2279999999999998</v>
      </c>
      <c r="E112" s="83"/>
      <c r="F112" s="157"/>
      <c r="G112" s="157"/>
      <c r="H112" s="157"/>
      <c r="I112" s="157"/>
      <c r="J112" s="158"/>
      <c r="K112" s="158"/>
      <c r="L112" s="159"/>
      <c r="M112" s="159"/>
      <c r="N112" s="32">
        <f>SUM(N99:N111)</f>
        <v>12.911999999999999</v>
      </c>
      <c r="O112" s="54"/>
      <c r="P112" s="51"/>
      <c r="Q112" s="51"/>
      <c r="R112" s="51"/>
      <c r="S112" s="48"/>
      <c r="T112" s="48"/>
      <c r="U112" s="48"/>
      <c r="V112" s="140"/>
      <c r="W112" s="2751"/>
      <c r="X112" s="40"/>
    </row>
    <row r="113" spans="1:24" ht="18" customHeight="1" x14ac:dyDescent="0.2">
      <c r="A113" s="1843"/>
      <c r="B113" s="2631" t="s">
        <v>589</v>
      </c>
      <c r="C113" s="2632"/>
      <c r="D113" s="2632"/>
      <c r="E113" s="2632"/>
      <c r="F113" s="2632"/>
      <c r="G113" s="2632"/>
      <c r="H113" s="2632"/>
      <c r="I113" s="2632"/>
      <c r="J113" s="2632"/>
      <c r="K113" s="2632"/>
      <c r="L113" s="2632"/>
      <c r="M113" s="2632"/>
      <c r="N113" s="2633"/>
      <c r="O113" s="160"/>
      <c r="P113" s="160"/>
      <c r="Q113" s="161"/>
      <c r="R113" s="162"/>
      <c r="S113" s="162"/>
      <c r="T113" s="162"/>
      <c r="U113" s="162"/>
      <c r="V113" s="163"/>
      <c r="W113" s="2751"/>
      <c r="X113" s="40"/>
    </row>
    <row r="114" spans="1:24" ht="18" customHeight="1" x14ac:dyDescent="0.2">
      <c r="A114" s="1843"/>
      <c r="B114" s="55"/>
      <c r="C114" s="56" t="s">
        <v>154</v>
      </c>
      <c r="D114" s="57"/>
      <c r="E114" s="57"/>
      <c r="F114" s="57"/>
      <c r="G114" s="1834" t="s">
        <v>112</v>
      </c>
      <c r="H114" s="1834"/>
      <c r="I114" s="1834"/>
      <c r="J114" s="1834"/>
      <c r="K114" s="1834"/>
      <c r="L114" s="1834"/>
      <c r="M114" s="1834"/>
      <c r="N114" s="1847"/>
      <c r="O114" s="160"/>
      <c r="P114" s="160"/>
      <c r="Q114" s="161"/>
      <c r="R114" s="162"/>
      <c r="S114" s="162"/>
      <c r="T114" s="162"/>
      <c r="U114" s="162"/>
      <c r="V114" s="163"/>
      <c r="W114" s="2751"/>
      <c r="X114" s="40"/>
    </row>
    <row r="115" spans="1:24" ht="18" customHeight="1" x14ac:dyDescent="0.25">
      <c r="A115" s="1843"/>
      <c r="B115" s="58"/>
      <c r="C115" s="59" t="s">
        <v>173</v>
      </c>
      <c r="D115" s="60" t="s">
        <v>209</v>
      </c>
      <c r="E115" s="87"/>
      <c r="F115" s="87"/>
      <c r="G115" s="1834"/>
      <c r="H115" s="1834"/>
      <c r="I115" s="1834"/>
      <c r="J115" s="1834"/>
      <c r="K115" s="1834"/>
      <c r="L115" s="1834"/>
      <c r="M115" s="1834"/>
      <c r="N115" s="1847"/>
      <c r="O115" s="160"/>
      <c r="P115" s="160"/>
      <c r="Q115" s="161"/>
      <c r="R115" s="162"/>
      <c r="S115" s="162"/>
      <c r="T115" s="162"/>
      <c r="U115" s="162"/>
      <c r="V115" s="163"/>
      <c r="W115" s="2751"/>
      <c r="X115" s="40"/>
    </row>
    <row r="116" spans="1:24" ht="18" customHeight="1" x14ac:dyDescent="0.25">
      <c r="A116" s="1843"/>
      <c r="B116" s="58"/>
      <c r="C116" s="61" t="s">
        <v>156</v>
      </c>
      <c r="D116" s="56" t="s">
        <v>157</v>
      </c>
      <c r="E116" s="87"/>
      <c r="F116" s="87"/>
      <c r="G116" s="56"/>
      <c r="H116" s="62"/>
      <c r="I116" s="62"/>
      <c r="J116" s="62"/>
      <c r="K116" s="62"/>
      <c r="L116" s="62"/>
      <c r="M116" s="62"/>
      <c r="N116" s="63"/>
      <c r="O116" s="160"/>
      <c r="P116" s="160"/>
      <c r="Q116" s="161"/>
      <c r="R116" s="162"/>
      <c r="S116" s="162"/>
      <c r="T116" s="162"/>
      <c r="U116" s="162"/>
      <c r="V116" s="163"/>
      <c r="W116" s="2751"/>
      <c r="X116" s="40"/>
    </row>
    <row r="117" spans="1:24" ht="18" customHeight="1" x14ac:dyDescent="0.25">
      <c r="A117" s="1843"/>
      <c r="B117" s="26"/>
      <c r="C117" s="1657"/>
      <c r="D117" s="65"/>
      <c r="E117" s="66"/>
      <c r="F117" s="66"/>
      <c r="G117" s="67"/>
      <c r="H117" s="68"/>
      <c r="I117" s="68"/>
      <c r="J117" s="68"/>
      <c r="K117" s="164" t="s">
        <v>158</v>
      </c>
      <c r="L117" s="68"/>
      <c r="M117" s="68"/>
      <c r="N117" s="69"/>
      <c r="O117" s="160"/>
      <c r="P117" s="160"/>
      <c r="Q117" s="161"/>
      <c r="R117" s="162"/>
      <c r="S117" s="162"/>
      <c r="T117" s="162"/>
      <c r="U117" s="162"/>
      <c r="V117" s="163"/>
      <c r="W117" s="2751"/>
      <c r="X117" s="40"/>
    </row>
    <row r="118" spans="1:24" ht="18" customHeight="1" x14ac:dyDescent="0.25">
      <c r="A118" s="1843"/>
      <c r="B118" s="43">
        <v>1</v>
      </c>
      <c r="C118" s="1658" t="s">
        <v>613</v>
      </c>
      <c r="D118" s="70"/>
      <c r="E118" s="70"/>
      <c r="F118" s="70"/>
      <c r="G118" s="70"/>
      <c r="H118" s="70"/>
      <c r="I118" s="70"/>
      <c r="J118" s="70"/>
      <c r="K118" s="164" t="s">
        <v>159</v>
      </c>
      <c r="L118" s="70"/>
      <c r="M118" s="70"/>
      <c r="N118" s="71"/>
      <c r="O118" s="160"/>
      <c r="P118" s="160"/>
      <c r="Q118" s="161"/>
      <c r="R118" s="162"/>
      <c r="S118" s="162"/>
      <c r="T118" s="162"/>
      <c r="U118" s="162"/>
      <c r="V118" s="163"/>
      <c r="W118" s="2751"/>
      <c r="X118" s="40"/>
    </row>
    <row r="119" spans="1:24" ht="18" customHeight="1" x14ac:dyDescent="0.25">
      <c r="A119" s="1843"/>
      <c r="B119" s="43">
        <v>2</v>
      </c>
      <c r="C119" s="1659" t="s">
        <v>614</v>
      </c>
      <c r="D119" s="70"/>
      <c r="E119" s="70"/>
      <c r="F119" s="70"/>
      <c r="G119" s="70"/>
      <c r="H119" s="70"/>
      <c r="I119" s="70"/>
      <c r="J119" s="70"/>
      <c r="K119" s="164" t="s">
        <v>161</v>
      </c>
      <c r="L119" s="70"/>
      <c r="M119" s="70"/>
      <c r="N119" s="71"/>
      <c r="O119" s="160"/>
      <c r="P119" s="160"/>
      <c r="Q119" s="161"/>
      <c r="R119" s="162"/>
      <c r="S119" s="162"/>
      <c r="T119" s="162"/>
      <c r="U119" s="162"/>
      <c r="V119" s="163"/>
      <c r="W119" s="2751"/>
      <c r="X119" s="40"/>
    </row>
    <row r="120" spans="1:24" ht="18" customHeight="1" x14ac:dyDescent="0.25">
      <c r="A120" s="1843"/>
      <c r="B120" s="43">
        <v>3</v>
      </c>
      <c r="C120" s="1658" t="s">
        <v>615</v>
      </c>
      <c r="D120" s="70"/>
      <c r="E120" s="70"/>
      <c r="F120" s="70"/>
      <c r="G120" s="70"/>
      <c r="H120" s="70"/>
      <c r="I120" s="70"/>
      <c r="J120" s="70"/>
      <c r="K120" s="70"/>
      <c r="L120" s="70"/>
      <c r="M120" s="70"/>
      <c r="N120" s="71"/>
      <c r="O120" s="160"/>
      <c r="P120" s="160"/>
      <c r="Q120" s="161"/>
      <c r="R120" s="162"/>
      <c r="S120" s="162"/>
      <c r="T120" s="162"/>
      <c r="U120" s="162"/>
      <c r="V120" s="163"/>
      <c r="W120" s="2751"/>
      <c r="X120" s="40"/>
    </row>
    <row r="121" spans="1:24" ht="18" customHeight="1" x14ac:dyDescent="0.25">
      <c r="A121" s="1843"/>
      <c r="B121" s="43">
        <v>4</v>
      </c>
      <c r="C121" s="1658" t="s">
        <v>616</v>
      </c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1"/>
      <c r="O121" s="160"/>
      <c r="P121" s="160"/>
      <c r="Q121" s="161"/>
      <c r="R121" s="162"/>
      <c r="S121" s="162"/>
      <c r="T121" s="162"/>
      <c r="U121" s="162"/>
      <c r="V121" s="163"/>
      <c r="W121" s="2751"/>
      <c r="X121" s="40"/>
    </row>
    <row r="122" spans="1:24" ht="18" customHeight="1" x14ac:dyDescent="0.25">
      <c r="A122" s="1843"/>
      <c r="B122" s="43">
        <v>5</v>
      </c>
      <c r="C122" s="1658" t="s">
        <v>617</v>
      </c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1"/>
      <c r="O122" s="160"/>
      <c r="P122" s="160"/>
      <c r="Q122" s="161"/>
      <c r="R122" s="162"/>
      <c r="S122" s="162"/>
      <c r="T122" s="162"/>
      <c r="U122" s="162"/>
      <c r="V122" s="163"/>
      <c r="W122" s="2751"/>
      <c r="X122" s="40"/>
    </row>
    <row r="123" spans="1:24" ht="18" customHeight="1" x14ac:dyDescent="0.25">
      <c r="A123" s="1843"/>
      <c r="B123" s="43">
        <v>6</v>
      </c>
      <c r="C123" s="1658" t="s">
        <v>618</v>
      </c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1"/>
      <c r="O123" s="160"/>
      <c r="P123" s="160"/>
      <c r="Q123" s="161"/>
      <c r="R123" s="162"/>
      <c r="S123" s="162"/>
      <c r="T123" s="162"/>
      <c r="U123" s="162"/>
      <c r="V123" s="163"/>
      <c r="W123" s="2751"/>
      <c r="X123" s="40"/>
    </row>
    <row r="124" spans="1:24" ht="18" customHeight="1" x14ac:dyDescent="0.25">
      <c r="A124" s="1843"/>
      <c r="B124" s="43"/>
      <c r="C124" s="1658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1"/>
      <c r="O124" s="160"/>
      <c r="P124" s="160"/>
      <c r="Q124" s="161"/>
      <c r="R124" s="162"/>
      <c r="S124" s="162"/>
      <c r="T124" s="162"/>
      <c r="U124" s="162"/>
      <c r="V124" s="163"/>
      <c r="W124" s="2751"/>
      <c r="X124" s="40"/>
    </row>
    <row r="125" spans="1:24" ht="18" customHeight="1" x14ac:dyDescent="0.25">
      <c r="A125" s="1843"/>
      <c r="B125" s="43"/>
      <c r="C125" s="1658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1"/>
      <c r="O125" s="160"/>
      <c r="P125" s="160"/>
      <c r="Q125" s="161"/>
      <c r="R125" s="162"/>
      <c r="S125" s="162"/>
      <c r="T125" s="162"/>
      <c r="U125" s="162"/>
      <c r="V125" s="163"/>
      <c r="W125" s="2751"/>
      <c r="X125" s="40"/>
    </row>
    <row r="126" spans="1:24" ht="18" customHeight="1" x14ac:dyDescent="0.25">
      <c r="A126" s="1843"/>
      <c r="B126" s="43"/>
      <c r="C126" s="1658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1"/>
      <c r="O126" s="160"/>
      <c r="P126" s="160"/>
      <c r="Q126" s="161"/>
      <c r="R126" s="162"/>
      <c r="S126" s="162"/>
      <c r="T126" s="162"/>
      <c r="U126" s="162"/>
      <c r="V126" s="163"/>
      <c r="W126" s="2751"/>
      <c r="X126" s="40"/>
    </row>
    <row r="127" spans="1:24" ht="18" customHeight="1" x14ac:dyDescent="0.25">
      <c r="A127" s="1843"/>
      <c r="B127" s="43"/>
      <c r="C127" s="1658"/>
      <c r="D127" s="70"/>
      <c r="E127" s="70"/>
      <c r="F127" s="70"/>
      <c r="G127" s="70"/>
      <c r="H127" s="70"/>
      <c r="I127" s="70"/>
      <c r="J127" s="70"/>
      <c r="K127" s="70"/>
      <c r="L127" s="70"/>
      <c r="M127" s="70"/>
      <c r="N127" s="71"/>
      <c r="O127" s="160"/>
      <c r="P127" s="160"/>
      <c r="Q127" s="161"/>
      <c r="R127" s="162"/>
      <c r="S127" s="162"/>
      <c r="T127" s="162"/>
      <c r="U127" s="162"/>
      <c r="V127" s="163"/>
      <c r="W127" s="2751"/>
      <c r="X127" s="40"/>
    </row>
    <row r="128" spans="1:24" ht="18" customHeight="1" x14ac:dyDescent="0.25">
      <c r="A128" s="1843"/>
      <c r="B128" s="43"/>
      <c r="C128" s="1658"/>
      <c r="D128" s="70"/>
      <c r="E128" s="70"/>
      <c r="F128" s="70"/>
      <c r="G128" s="70"/>
      <c r="H128" s="70"/>
      <c r="I128" s="70"/>
      <c r="J128" s="70"/>
      <c r="K128" s="70"/>
      <c r="L128" s="70"/>
      <c r="M128" s="70"/>
      <c r="N128" s="71"/>
      <c r="O128" s="160"/>
      <c r="P128" s="160"/>
      <c r="Q128" s="161"/>
      <c r="R128" s="162"/>
      <c r="S128" s="162"/>
      <c r="T128" s="162"/>
      <c r="U128" s="162"/>
      <c r="V128" s="163"/>
      <c r="W128" s="2751"/>
      <c r="X128" s="40"/>
    </row>
    <row r="129" spans="1:24" ht="18" customHeight="1" x14ac:dyDescent="0.25">
      <c r="A129" s="1843"/>
      <c r="B129" s="72"/>
      <c r="C129" s="1660"/>
      <c r="D129" s="18"/>
      <c r="E129" s="18"/>
      <c r="F129" s="18"/>
      <c r="G129" s="18"/>
      <c r="H129" s="18"/>
      <c r="I129" s="22"/>
      <c r="J129" s="22"/>
      <c r="K129" s="22"/>
      <c r="L129" s="22"/>
      <c r="M129" s="22"/>
      <c r="N129" s="23"/>
      <c r="O129" s="160"/>
      <c r="P129" s="160"/>
      <c r="Q129" s="161"/>
      <c r="R129" s="162"/>
      <c r="S129" s="162"/>
      <c r="T129" s="162"/>
      <c r="U129" s="162"/>
      <c r="V129" s="163"/>
      <c r="W129" s="2751"/>
      <c r="X129" s="40"/>
    </row>
    <row r="130" spans="1:24" ht="18" customHeight="1" x14ac:dyDescent="0.2">
      <c r="A130" s="1843"/>
      <c r="B130" s="2634"/>
      <c r="C130" s="2635"/>
      <c r="D130" s="2635"/>
      <c r="E130" s="2635"/>
      <c r="F130" s="2635"/>
      <c r="G130" s="2635"/>
      <c r="H130" s="2635"/>
      <c r="I130" s="2635"/>
      <c r="J130" s="2635"/>
      <c r="K130" s="2635"/>
      <c r="L130" s="2635"/>
      <c r="M130" s="2635"/>
      <c r="N130" s="2636"/>
      <c r="O130" s="160"/>
      <c r="P130" s="160"/>
      <c r="Q130" s="161"/>
      <c r="R130" s="162"/>
      <c r="S130" s="162"/>
      <c r="T130" s="162"/>
      <c r="U130" s="162"/>
      <c r="V130" s="163"/>
      <c r="W130" s="2751"/>
      <c r="X130" s="40"/>
    </row>
    <row r="131" spans="1:24" ht="18" customHeight="1" x14ac:dyDescent="0.2">
      <c r="A131" s="1843"/>
      <c r="B131" s="80" t="s">
        <v>113</v>
      </c>
      <c r="C131" s="930" t="s">
        <v>130</v>
      </c>
      <c r="D131" s="2637" t="s">
        <v>601</v>
      </c>
      <c r="E131" s="2638"/>
      <c r="F131" s="2638"/>
      <c r="G131" s="2638"/>
      <c r="H131" s="2638"/>
      <c r="I131" s="2638"/>
      <c r="J131" s="2638"/>
      <c r="K131" s="2638"/>
      <c r="L131" s="2638"/>
      <c r="M131" s="2638"/>
      <c r="N131" s="2639"/>
      <c r="O131" s="160"/>
      <c r="P131" s="160"/>
      <c r="Q131" s="161"/>
      <c r="R131" s="162"/>
      <c r="S131" s="162"/>
      <c r="T131" s="162"/>
      <c r="U131" s="162"/>
      <c r="V131" s="163"/>
      <c r="W131" s="2751"/>
      <c r="X131" s="40"/>
    </row>
    <row r="132" spans="1:24" ht="18" customHeight="1" x14ac:dyDescent="0.2">
      <c r="A132" s="1843"/>
      <c r="B132" s="2640"/>
      <c r="C132" s="2641"/>
      <c r="D132" s="2641"/>
      <c r="E132" s="2641"/>
      <c r="F132" s="2641"/>
      <c r="G132" s="2641"/>
      <c r="H132" s="2641"/>
      <c r="I132" s="2641"/>
      <c r="J132" s="2641"/>
      <c r="K132" s="2641"/>
      <c r="L132" s="2641"/>
      <c r="M132" s="2641"/>
      <c r="N132" s="2642"/>
      <c r="O132" s="160"/>
      <c r="P132" s="160"/>
      <c r="Q132" s="161"/>
      <c r="R132" s="162"/>
      <c r="S132" s="162"/>
      <c r="T132" s="162"/>
      <c r="U132" s="162"/>
      <c r="V132" s="163"/>
      <c r="W132" s="2751"/>
      <c r="X132" s="40"/>
    </row>
    <row r="133" spans="1:24" ht="18" customHeight="1" x14ac:dyDescent="0.2">
      <c r="A133" s="1843"/>
      <c r="B133" s="2643" t="s">
        <v>276</v>
      </c>
      <c r="C133" s="2644"/>
      <c r="D133" s="2644"/>
      <c r="E133" s="2644"/>
      <c r="F133" s="2644"/>
      <c r="G133" s="2644"/>
      <c r="H133" s="2644"/>
      <c r="I133" s="2644"/>
      <c r="J133" s="2644"/>
      <c r="K133" s="2644"/>
      <c r="L133" s="2644"/>
      <c r="M133" s="2644"/>
      <c r="N133" s="2645"/>
      <c r="O133" s="160"/>
      <c r="P133" s="160"/>
      <c r="Q133" s="161"/>
      <c r="R133" s="162"/>
      <c r="S133" s="162"/>
      <c r="T133" s="162"/>
      <c r="U133" s="162"/>
      <c r="V133" s="163"/>
      <c r="W133" s="2751"/>
      <c r="X133" s="40"/>
    </row>
    <row r="134" spans="1:24" ht="18" customHeight="1" x14ac:dyDescent="0.25">
      <c r="A134" s="1843"/>
      <c r="B134" s="29" t="s">
        <v>19</v>
      </c>
      <c r="C134" s="925" t="s">
        <v>27</v>
      </c>
      <c r="D134" s="75"/>
      <c r="E134" s="75"/>
      <c r="F134" s="75"/>
      <c r="G134" s="75"/>
      <c r="H134" s="75"/>
      <c r="I134" s="76"/>
      <c r="J134" s="76"/>
      <c r="K134" s="76"/>
      <c r="L134" s="76"/>
      <c r="M134" s="76"/>
      <c r="N134" s="28"/>
      <c r="O134" s="160"/>
      <c r="P134" s="160"/>
      <c r="Q134" s="161"/>
      <c r="R134" s="162"/>
      <c r="S134" s="162"/>
      <c r="T134" s="162"/>
      <c r="U134" s="162"/>
      <c r="V134" s="163"/>
      <c r="W134" s="2751"/>
      <c r="X134" s="40"/>
    </row>
    <row r="135" spans="1:24" ht="18" customHeight="1" x14ac:dyDescent="0.25">
      <c r="A135" s="1843"/>
      <c r="B135" s="42"/>
      <c r="C135" s="926" t="s">
        <v>536</v>
      </c>
      <c r="D135" s="75"/>
      <c r="E135" s="75"/>
      <c r="F135" s="75"/>
      <c r="G135" s="75"/>
      <c r="H135" s="75"/>
      <c r="I135" s="76"/>
      <c r="J135" s="76"/>
      <c r="K135" s="76"/>
      <c r="L135" s="76"/>
      <c r="M135" s="76"/>
      <c r="N135" s="28"/>
      <c r="O135" s="160"/>
      <c r="P135" s="160"/>
      <c r="Q135" s="161"/>
      <c r="R135" s="162"/>
      <c r="S135" s="162"/>
      <c r="T135" s="162"/>
      <c r="U135" s="162"/>
      <c r="V135" s="163"/>
      <c r="W135" s="2751"/>
      <c r="X135" s="40"/>
    </row>
    <row r="136" spans="1:24" ht="18" customHeight="1" x14ac:dyDescent="0.25">
      <c r="A136" s="1843"/>
      <c r="B136" s="42" t="s">
        <v>21</v>
      </c>
      <c r="C136" s="927" t="s">
        <v>602</v>
      </c>
      <c r="D136" s="75"/>
      <c r="E136" s="75"/>
      <c r="F136" s="75"/>
      <c r="G136" s="75"/>
      <c r="H136" s="75"/>
      <c r="I136" s="76"/>
      <c r="J136" s="76"/>
      <c r="K136" s="76"/>
      <c r="L136" s="76"/>
      <c r="M136" s="76"/>
      <c r="N136" s="28"/>
      <c r="O136" s="160"/>
      <c r="P136" s="160"/>
      <c r="Q136" s="161"/>
      <c r="R136" s="162"/>
      <c r="S136" s="162"/>
      <c r="T136" s="162"/>
      <c r="U136" s="162"/>
      <c r="V136" s="163"/>
      <c r="W136" s="2751"/>
      <c r="X136" s="40"/>
    </row>
    <row r="137" spans="1:24" ht="18" customHeight="1" x14ac:dyDescent="0.25">
      <c r="A137" s="1843"/>
      <c r="B137" s="929"/>
      <c r="C137" s="801" t="s">
        <v>575</v>
      </c>
      <c r="D137" s="1661" t="s">
        <v>603</v>
      </c>
      <c r="E137" s="1649"/>
      <c r="F137" s="1649"/>
      <c r="G137" s="1649"/>
      <c r="H137" s="1649"/>
      <c r="I137" s="788"/>
      <c r="J137" s="928"/>
      <c r="K137" s="1662" t="s">
        <v>604</v>
      </c>
      <c r="L137" s="788"/>
      <c r="M137" s="788"/>
      <c r="N137" s="28"/>
      <c r="O137" s="160"/>
      <c r="P137" s="160"/>
      <c r="Q137" s="161"/>
      <c r="R137" s="162"/>
      <c r="S137" s="162"/>
      <c r="T137" s="162"/>
      <c r="U137" s="162"/>
      <c r="V137" s="163"/>
      <c r="W137" s="2751"/>
      <c r="X137" s="40"/>
    </row>
    <row r="138" spans="1:24" ht="18" customHeight="1" x14ac:dyDescent="0.2">
      <c r="A138" s="1843"/>
      <c r="B138" s="20" t="s">
        <v>115</v>
      </c>
      <c r="C138" s="1848" t="str">
        <f ca="1">CELL("nomfichier")</f>
        <v>C:\Users\Joël Leboucher\Desktop\UPRT a faire\EN CHANTIER\fait\AU POIDS\[ff-14.A-restauration-13.postits-au-poids.xlsx]Nota</v>
      </c>
      <c r="D138" s="1848"/>
      <c r="E138" s="1848"/>
      <c r="F138" s="1848"/>
      <c r="G138" s="1848"/>
      <c r="H138" s="1848"/>
      <c r="I138" s="1848"/>
      <c r="J138" s="1848"/>
      <c r="K138" s="1848"/>
      <c r="L138" s="1848"/>
      <c r="M138" s="1848"/>
      <c r="N138" s="1849"/>
      <c r="O138" s="160"/>
      <c r="P138" s="160"/>
      <c r="Q138" s="161"/>
      <c r="R138" s="162"/>
      <c r="S138" s="162"/>
      <c r="T138" s="162"/>
      <c r="U138" s="162"/>
      <c r="V138" s="163"/>
      <c r="W138" s="2751"/>
      <c r="X138" s="40"/>
    </row>
    <row r="139" spans="1:24" ht="18" customHeight="1" x14ac:dyDescent="0.2">
      <c r="A139" s="1843"/>
      <c r="B139" s="31" t="s">
        <v>117</v>
      </c>
      <c r="C139" s="1829" t="s">
        <v>605</v>
      </c>
      <c r="D139" s="1829"/>
      <c r="E139" s="1829"/>
      <c r="F139" s="1829"/>
      <c r="G139" s="1829"/>
      <c r="H139" s="1829"/>
      <c r="I139" s="1829"/>
      <c r="J139" s="1829"/>
      <c r="K139" s="1829"/>
      <c r="L139" s="1829"/>
      <c r="M139" s="1829"/>
      <c r="N139" s="1830"/>
      <c r="O139" s="160"/>
      <c r="P139" s="160"/>
      <c r="Q139" s="161"/>
      <c r="R139" s="162"/>
      <c r="S139" s="162"/>
      <c r="T139" s="162"/>
      <c r="U139" s="162"/>
      <c r="V139" s="163"/>
      <c r="W139" s="2751"/>
      <c r="X139" s="40"/>
    </row>
    <row r="140" spans="1:24" ht="18" customHeight="1" thickBot="1" x14ac:dyDescent="0.25">
      <c r="A140" s="1843"/>
      <c r="B140" s="1831" t="s">
        <v>120</v>
      </c>
      <c r="C140" s="1832"/>
      <c r="D140" s="1832"/>
      <c r="E140" s="1832"/>
      <c r="F140" s="1832"/>
      <c r="G140" s="1832"/>
      <c r="H140" s="1832"/>
      <c r="I140" s="1832"/>
      <c r="J140" s="1832"/>
      <c r="K140" s="1832"/>
      <c r="L140" s="1832"/>
      <c r="M140" s="1832"/>
      <c r="N140" s="1833"/>
      <c r="O140" s="160"/>
      <c r="P140" s="160"/>
      <c r="Q140" s="161"/>
      <c r="R140" s="162"/>
      <c r="S140" s="162"/>
      <c r="T140" s="162"/>
      <c r="U140" s="162"/>
      <c r="V140" s="163"/>
      <c r="W140" s="2751"/>
      <c r="X140" s="40"/>
    </row>
    <row r="141" spans="1:24" ht="18" customHeight="1" thickBot="1" x14ac:dyDescent="0.3">
      <c r="A141" s="168"/>
      <c r="B141" s="169"/>
      <c r="C141" s="169"/>
      <c r="D141" s="170"/>
      <c r="E141" s="171"/>
      <c r="F141" s="172"/>
      <c r="G141" s="173"/>
      <c r="H141" s="173"/>
      <c r="I141" s="173"/>
      <c r="J141" s="173"/>
      <c r="K141" s="174"/>
      <c r="L141" s="174"/>
      <c r="M141" s="174"/>
      <c r="N141" s="174"/>
      <c r="O141" s="175"/>
      <c r="P141" s="175"/>
      <c r="Q141" s="175"/>
      <c r="R141" s="175"/>
      <c r="S141" s="175"/>
      <c r="T141" s="175"/>
      <c r="U141" s="175"/>
      <c r="V141" s="175"/>
      <c r="W141" s="2751"/>
      <c r="X141" s="40"/>
    </row>
    <row r="142" spans="1:24" ht="18" customHeight="1" x14ac:dyDescent="0.2">
      <c r="A142" s="1835" t="s">
        <v>109</v>
      </c>
      <c r="B142" s="1837" t="s">
        <v>565</v>
      </c>
      <c r="C142" s="1838"/>
      <c r="D142" s="1838"/>
      <c r="E142" s="1838"/>
      <c r="F142" s="1838"/>
      <c r="G142" s="1838"/>
      <c r="H142" s="1838"/>
      <c r="I142" s="1838"/>
      <c r="J142" s="1838"/>
      <c r="K142" s="1838"/>
      <c r="L142" s="1838"/>
      <c r="M142" s="1838"/>
      <c r="N142" s="1841">
        <v>3</v>
      </c>
      <c r="O142" s="2731" t="str">
        <f>B142</f>
        <v>SIPHON FRAISE</v>
      </c>
      <c r="P142" s="2732"/>
      <c r="Q142" s="2732"/>
      <c r="R142" s="2732"/>
      <c r="S142" s="2732"/>
      <c r="T142" s="2732"/>
      <c r="U142" s="2732"/>
      <c r="V142" s="2733"/>
      <c r="W142" s="2751"/>
      <c r="X142" s="40"/>
    </row>
    <row r="143" spans="1:24" ht="18" customHeight="1" x14ac:dyDescent="0.2">
      <c r="A143" s="1836"/>
      <c r="B143" s="1839"/>
      <c r="C143" s="1840"/>
      <c r="D143" s="1840"/>
      <c r="E143" s="1840"/>
      <c r="F143" s="1840"/>
      <c r="G143" s="1840"/>
      <c r="H143" s="1840"/>
      <c r="I143" s="1840"/>
      <c r="J143" s="1840"/>
      <c r="K143" s="1840"/>
      <c r="L143" s="1840"/>
      <c r="M143" s="1840"/>
      <c r="N143" s="1842"/>
      <c r="O143" s="2731"/>
      <c r="P143" s="2732"/>
      <c r="Q143" s="2732"/>
      <c r="R143" s="2732"/>
      <c r="S143" s="2732"/>
      <c r="T143" s="2732"/>
      <c r="U143" s="2732"/>
      <c r="V143" s="2733"/>
      <c r="W143" s="2751"/>
      <c r="X143" s="40"/>
    </row>
    <row r="144" spans="1:24" ht="18" customHeight="1" x14ac:dyDescent="0.2">
      <c r="A144" s="1836"/>
      <c r="B144" s="1839"/>
      <c r="C144" s="1840"/>
      <c r="D144" s="1840"/>
      <c r="E144" s="1840"/>
      <c r="F144" s="1840"/>
      <c r="G144" s="1840"/>
      <c r="H144" s="1840"/>
      <c r="I144" s="1840"/>
      <c r="J144" s="1840"/>
      <c r="K144" s="1840"/>
      <c r="L144" s="1840"/>
      <c r="M144" s="1840"/>
      <c r="N144" s="1842"/>
      <c r="O144" s="2731"/>
      <c r="P144" s="2732"/>
      <c r="Q144" s="2732"/>
      <c r="R144" s="2732"/>
      <c r="S144" s="2732"/>
      <c r="T144" s="2732"/>
      <c r="U144" s="2732"/>
      <c r="V144" s="2733"/>
      <c r="W144" s="2751"/>
      <c r="X144" s="40"/>
    </row>
    <row r="145" spans="1:24" ht="18" customHeight="1" x14ac:dyDescent="0.2">
      <c r="A145" s="79"/>
      <c r="B145" s="2646" t="s">
        <v>135</v>
      </c>
      <c r="C145" s="1851"/>
      <c r="D145" s="1852" t="s">
        <v>555</v>
      </c>
      <c r="E145" s="1852"/>
      <c r="F145" s="1852"/>
      <c r="G145" s="1852"/>
      <c r="H145" s="1852"/>
      <c r="I145" s="1852"/>
      <c r="J145" s="1852"/>
      <c r="K145" s="1852"/>
      <c r="L145" s="1852"/>
      <c r="M145" s="1852"/>
      <c r="N145" s="2647"/>
      <c r="O145" s="2731" t="str">
        <f>D145</f>
        <v>COUSSIN COEUR DE LA SAINT VALENTIN 2014</v>
      </c>
      <c r="P145" s="2732"/>
      <c r="Q145" s="2732"/>
      <c r="R145" s="2732"/>
      <c r="S145" s="2732"/>
      <c r="T145" s="2732"/>
      <c r="U145" s="2732"/>
      <c r="V145" s="2733"/>
      <c r="W145" s="2751"/>
      <c r="X145" s="40"/>
    </row>
    <row r="146" spans="1:24" ht="18" customHeight="1" x14ac:dyDescent="0.2">
      <c r="A146" s="79"/>
      <c r="B146" s="2646"/>
      <c r="C146" s="1851"/>
      <c r="D146" s="1852"/>
      <c r="E146" s="1852"/>
      <c r="F146" s="1852"/>
      <c r="G146" s="1852"/>
      <c r="H146" s="1852"/>
      <c r="I146" s="1852"/>
      <c r="J146" s="1852"/>
      <c r="K146" s="1852"/>
      <c r="L146" s="1852"/>
      <c r="M146" s="1852"/>
      <c r="N146" s="2647"/>
      <c r="O146" s="2731"/>
      <c r="P146" s="2732"/>
      <c r="Q146" s="2732"/>
      <c r="R146" s="2732"/>
      <c r="S146" s="2732"/>
      <c r="T146" s="2732"/>
      <c r="U146" s="2732"/>
      <c r="V146" s="2733"/>
      <c r="W146" s="2751"/>
      <c r="X146" s="40"/>
    </row>
    <row r="147" spans="1:24" ht="18" customHeight="1" x14ac:dyDescent="0.2">
      <c r="A147" s="1843"/>
      <c r="B147" s="2611" t="s">
        <v>574</v>
      </c>
      <c r="C147" s="2612"/>
      <c r="D147" s="2612"/>
      <c r="E147" s="2612"/>
      <c r="F147" s="2612"/>
      <c r="G147" s="2612"/>
      <c r="H147" s="2612"/>
      <c r="I147" s="2612"/>
      <c r="J147" s="2612"/>
      <c r="K147" s="2612"/>
      <c r="L147" s="2612"/>
      <c r="M147" s="2612"/>
      <c r="N147" s="2613"/>
      <c r="O147" s="2731" t="str">
        <f>B147</f>
        <v>AUTEUR : FRANÇOIS PERRET Hôtel Shangri La, Paris - JOURNAL DU PATISSIER -  Numéro 392 • Janvier - Février 2014</v>
      </c>
      <c r="P147" s="2732"/>
      <c r="Q147" s="2732"/>
      <c r="R147" s="2732"/>
      <c r="S147" s="2732"/>
      <c r="T147" s="2732"/>
      <c r="U147" s="2732"/>
      <c r="V147" s="2733"/>
      <c r="W147" s="2751"/>
      <c r="X147" s="40"/>
    </row>
    <row r="148" spans="1:24" ht="18" customHeight="1" x14ac:dyDescent="0.2">
      <c r="A148" s="1843"/>
      <c r="B148" s="2611"/>
      <c r="C148" s="2612"/>
      <c r="D148" s="2612"/>
      <c r="E148" s="2612"/>
      <c r="F148" s="2612"/>
      <c r="G148" s="2612"/>
      <c r="H148" s="2612"/>
      <c r="I148" s="2612"/>
      <c r="J148" s="2612"/>
      <c r="K148" s="2612"/>
      <c r="L148" s="2612"/>
      <c r="M148" s="2612"/>
      <c r="N148" s="2613"/>
      <c r="O148" s="2731"/>
      <c r="P148" s="2732"/>
      <c r="Q148" s="2732"/>
      <c r="R148" s="2732"/>
      <c r="S148" s="2732"/>
      <c r="T148" s="2732"/>
      <c r="U148" s="2732"/>
      <c r="V148" s="2733"/>
      <c r="W148" s="2751"/>
      <c r="X148" s="40"/>
    </row>
    <row r="149" spans="1:24" ht="18" customHeight="1" x14ac:dyDescent="0.2">
      <c r="A149" s="1843"/>
      <c r="B149" s="1844"/>
      <c r="C149" s="1845"/>
      <c r="D149" s="1845"/>
      <c r="E149" s="1845"/>
      <c r="F149" s="1845"/>
      <c r="G149" s="1845"/>
      <c r="H149" s="1845"/>
      <c r="I149" s="1845"/>
      <c r="J149" s="1845"/>
      <c r="K149" s="1845"/>
      <c r="L149" s="1845"/>
      <c r="M149" s="1845"/>
      <c r="N149" s="1846"/>
      <c r="O149" s="2734"/>
      <c r="P149" s="1854"/>
      <c r="Q149" s="1854"/>
      <c r="R149" s="1854"/>
      <c r="S149" s="1854"/>
      <c r="T149" s="1854"/>
      <c r="U149" s="1854"/>
      <c r="V149" s="2735"/>
      <c r="W149" s="2751"/>
      <c r="X149" s="40"/>
    </row>
    <row r="150" spans="1:24" ht="18" customHeight="1" x14ac:dyDescent="0.25">
      <c r="A150" s="1843"/>
      <c r="B150" s="789" t="s">
        <v>32</v>
      </c>
      <c r="C150" s="941"/>
      <c r="D150" s="801" t="s">
        <v>575</v>
      </c>
      <c r="E150" s="942"/>
      <c r="F150" s="928" t="s">
        <v>576</v>
      </c>
      <c r="G150" s="129">
        <v>1</v>
      </c>
      <c r="H150" s="947" t="s">
        <v>264</v>
      </c>
      <c r="I150" s="948" t="str">
        <f>B142</f>
        <v>SIPHON FRAISE</v>
      </c>
      <c r="J150" s="25"/>
      <c r="K150" s="25"/>
      <c r="L150" s="941"/>
      <c r="M150" s="2614" t="s">
        <v>21</v>
      </c>
      <c r="N150" s="2615"/>
      <c r="O150" s="2736" t="s">
        <v>577</v>
      </c>
      <c r="P150" s="2737"/>
      <c r="Q150" s="2737"/>
      <c r="R150" s="2737"/>
      <c r="S150" s="2737"/>
      <c r="T150" s="2737"/>
      <c r="U150" s="2738">
        <f>H21</f>
        <v>2</v>
      </c>
      <c r="V150" s="2739"/>
      <c r="W150" s="2751"/>
      <c r="X150" s="40"/>
    </row>
    <row r="151" spans="1:24" ht="18" customHeight="1" x14ac:dyDescent="0.2">
      <c r="A151" s="1843"/>
      <c r="B151" s="790" t="s">
        <v>19</v>
      </c>
      <c r="C151" s="941"/>
      <c r="D151" s="928" t="s">
        <v>578</v>
      </c>
      <c r="E151" s="943" t="str">
        <f>C152</f>
        <v>Coussin</v>
      </c>
      <c r="F151" s="928" t="s">
        <v>579</v>
      </c>
      <c r="G151" s="946">
        <f>(M152/K152)*G150</f>
        <v>3.2258064516129026</v>
      </c>
      <c r="H151" s="941"/>
      <c r="I151" s="941"/>
      <c r="J151" s="941"/>
      <c r="K151" s="941"/>
      <c r="L151" s="941"/>
      <c r="M151" s="2616" t="s">
        <v>580</v>
      </c>
      <c r="N151" s="2617"/>
      <c r="O151" s="2736"/>
      <c r="P151" s="2737"/>
      <c r="Q151" s="2737"/>
      <c r="R151" s="2737"/>
      <c r="S151" s="2737"/>
      <c r="T151" s="2737"/>
      <c r="U151" s="2738"/>
      <c r="V151" s="2739"/>
      <c r="W151" s="2751"/>
      <c r="X151" s="40"/>
    </row>
    <row r="152" spans="1:24" ht="18" customHeight="1" x14ac:dyDescent="0.2">
      <c r="A152" s="1843"/>
      <c r="B152" s="2618">
        <v>1</v>
      </c>
      <c r="C152" s="2619" t="s">
        <v>581</v>
      </c>
      <c r="D152" s="1433"/>
      <c r="E152" s="1433"/>
      <c r="F152" s="944" t="s">
        <v>582</v>
      </c>
      <c r="G152" s="945">
        <f>B152</f>
        <v>1</v>
      </c>
      <c r="H152" s="944" t="str">
        <f>C152</f>
        <v>Coussin</v>
      </c>
      <c r="I152" s="1433"/>
      <c r="J152" s="2620" t="s">
        <v>583</v>
      </c>
      <c r="K152" s="2621">
        <f>N168</f>
        <v>0.31000000000000005</v>
      </c>
      <c r="L152" s="1654"/>
      <c r="M152" s="2622">
        <v>1</v>
      </c>
      <c r="N152" s="2623"/>
      <c r="O152" s="2726" t="s">
        <v>584</v>
      </c>
      <c r="P152" s="2727"/>
      <c r="Q152" s="2727"/>
      <c r="R152" s="2727"/>
      <c r="S152" s="2727"/>
      <c r="T152" s="2727"/>
      <c r="U152" s="2728" t="str">
        <f>Q21</f>
        <v>Coussin (s)</v>
      </c>
      <c r="V152" s="2729"/>
      <c r="W152" s="2751"/>
      <c r="X152" s="40"/>
    </row>
    <row r="153" spans="1:24" ht="18" customHeight="1" x14ac:dyDescent="0.2">
      <c r="A153" s="1843"/>
      <c r="B153" s="2618"/>
      <c r="C153" s="2619"/>
      <c r="D153" s="1433"/>
      <c r="E153" s="1433"/>
      <c r="F153" s="1433"/>
      <c r="G153" s="2652">
        <f>K152/M152</f>
        <v>0.31000000000000005</v>
      </c>
      <c r="H153" s="2652"/>
      <c r="I153" s="1433"/>
      <c r="J153" s="2620"/>
      <c r="K153" s="2621"/>
      <c r="L153" s="1654"/>
      <c r="M153" s="2622"/>
      <c r="N153" s="2623"/>
      <c r="O153" s="2726"/>
      <c r="P153" s="2727"/>
      <c r="Q153" s="2727"/>
      <c r="R153" s="2727"/>
      <c r="S153" s="2727"/>
      <c r="T153" s="2727"/>
      <c r="U153" s="2728"/>
      <c r="V153" s="2729"/>
      <c r="W153" s="2751"/>
      <c r="X153" s="40"/>
    </row>
    <row r="154" spans="1:24" ht="18" customHeight="1" x14ac:dyDescent="0.2">
      <c r="A154" s="1843"/>
      <c r="B154" s="1844"/>
      <c r="C154" s="1845"/>
      <c r="D154" s="1845"/>
      <c r="E154" s="1845"/>
      <c r="F154" s="1845"/>
      <c r="G154" s="1845"/>
      <c r="H154" s="1845"/>
      <c r="I154" s="1845"/>
      <c r="J154" s="1845"/>
      <c r="K154" s="1845"/>
      <c r="L154" s="1845"/>
      <c r="M154" s="1845"/>
      <c r="N154" s="1846"/>
      <c r="O154" s="130"/>
      <c r="P154" s="131"/>
      <c r="Q154" s="131"/>
      <c r="R154" s="131"/>
      <c r="S154" s="132"/>
      <c r="T154" s="132"/>
      <c r="U154" s="132"/>
      <c r="V154" s="133"/>
      <c r="W154" s="2751"/>
      <c r="X154" s="40"/>
    </row>
    <row r="155" spans="1:24" ht="18" customHeight="1" x14ac:dyDescent="0.2">
      <c r="A155" s="1843"/>
      <c r="B155" s="2624" t="s">
        <v>34</v>
      </c>
      <c r="C155" s="2625"/>
      <c r="D155" s="2625"/>
      <c r="E155" s="2626" t="s">
        <v>544</v>
      </c>
      <c r="F155" s="2626"/>
      <c r="G155" s="2626"/>
      <c r="H155" s="2626"/>
      <c r="I155" s="2626"/>
      <c r="J155" s="2626"/>
      <c r="K155" s="2626"/>
      <c r="L155" s="791"/>
      <c r="M155" s="792"/>
      <c r="N155" s="793"/>
      <c r="O155" s="134"/>
      <c r="P155" s="135"/>
      <c r="Q155" s="135"/>
      <c r="R155" s="135"/>
      <c r="S155" s="136"/>
      <c r="T155" s="136"/>
      <c r="U155" s="136"/>
      <c r="V155" s="137"/>
      <c r="W155" s="2751"/>
      <c r="X155" s="40"/>
    </row>
    <row r="156" spans="1:24" ht="18" customHeight="1" x14ac:dyDescent="0.2">
      <c r="A156" s="1843"/>
      <c r="B156" s="2627" t="s">
        <v>144</v>
      </c>
      <c r="C156" s="1853" t="s">
        <v>171</v>
      </c>
      <c r="D156" s="1853" t="s">
        <v>202</v>
      </c>
      <c r="E156" s="2626"/>
      <c r="F156" s="2626"/>
      <c r="G156" s="2626"/>
      <c r="H156" s="2626"/>
      <c r="I156" s="2626"/>
      <c r="J156" s="2626"/>
      <c r="K156" s="2626"/>
      <c r="L156" s="791"/>
      <c r="M156" s="791"/>
      <c r="N156" s="794"/>
      <c r="O156" s="134"/>
      <c r="P156" s="135"/>
      <c r="Q156" s="135"/>
      <c r="R156" s="135"/>
      <c r="S156" s="136"/>
      <c r="T156" s="136"/>
      <c r="U156" s="136"/>
      <c r="V156" s="137"/>
      <c r="W156" s="2751"/>
      <c r="X156" s="40"/>
    </row>
    <row r="157" spans="1:24" ht="18" customHeight="1" x14ac:dyDescent="0.2">
      <c r="A157" s="1843"/>
      <c r="B157" s="2627"/>
      <c r="C157" s="1853"/>
      <c r="D157" s="1853"/>
      <c r="E157" s="795" t="s">
        <v>31</v>
      </c>
      <c r="F157" s="796"/>
      <c r="G157" s="796"/>
      <c r="H157" s="797"/>
      <c r="I157" s="798"/>
      <c r="J157" s="799"/>
      <c r="K157" s="799"/>
      <c r="L157" s="800"/>
      <c r="M157" s="800"/>
      <c r="N157" s="1432"/>
      <c r="O157" s="134"/>
      <c r="P157" s="135"/>
      <c r="Q157" s="135"/>
      <c r="R157" s="135"/>
      <c r="S157" s="136"/>
      <c r="T157" s="136"/>
      <c r="U157" s="136"/>
      <c r="V157" s="137"/>
      <c r="W157" s="2751"/>
      <c r="X157" s="40"/>
    </row>
    <row r="158" spans="1:24" ht="18" customHeight="1" x14ac:dyDescent="0.2">
      <c r="A158" s="1843"/>
      <c r="B158" s="2627"/>
      <c r="C158" s="1853"/>
      <c r="D158" s="2648"/>
      <c r="E158" s="73" t="str">
        <f>SUBSTITUTE(ADDRESS(1,COLUMN(),4),"1","")</f>
        <v>E</v>
      </c>
      <c r="F158" s="81"/>
      <c r="G158" s="82"/>
      <c r="H158" s="84"/>
      <c r="I158" s="84"/>
      <c r="J158" s="84"/>
      <c r="K158" s="84"/>
      <c r="L158" s="138"/>
      <c r="M158" s="138"/>
      <c r="N158" s="139"/>
      <c r="O158" s="54"/>
      <c r="P158" s="51"/>
      <c r="Q158" s="51"/>
      <c r="R158" s="51"/>
      <c r="S158" s="48"/>
      <c r="T158" s="78" t="s">
        <v>144</v>
      </c>
      <c r="U158" s="48" t="s">
        <v>171</v>
      </c>
      <c r="V158" s="140" t="s">
        <v>150</v>
      </c>
      <c r="W158" s="2751"/>
      <c r="X158" s="40"/>
    </row>
    <row r="159" spans="1:24" ht="18" customHeight="1" x14ac:dyDescent="0.2">
      <c r="A159" s="1843"/>
      <c r="B159" s="141"/>
      <c r="C159" s="142"/>
      <c r="D159" s="143"/>
      <c r="E159" s="1655"/>
      <c r="F159" s="938"/>
      <c r="G159" s="938"/>
      <c r="H159" s="938"/>
      <c r="I159" s="938"/>
      <c r="J159" s="939">
        <f t="shared" ref="J159:J166" si="10">E159</f>
        <v>0</v>
      </c>
      <c r="K159" s="74">
        <f t="shared" ref="K159:K166" si="11">IF(ISBLANK(B159),D159,(D159*B159))</f>
        <v>0</v>
      </c>
      <c r="L159" s="144">
        <f>IF(ISTEXT(B159),B159,IF(ISBLANK(B159),0,(B159/B152)*M152))</f>
        <v>0</v>
      </c>
      <c r="M159" s="145">
        <f t="shared" ref="M159:M165" si="12">C159</f>
        <v>0</v>
      </c>
      <c r="N159" s="30">
        <f>(K159/B152)*M152</f>
        <v>0</v>
      </c>
      <c r="O159" s="50"/>
      <c r="P159" s="50"/>
      <c r="Q159" s="50"/>
      <c r="R159" s="50"/>
      <c r="S159" s="146">
        <f t="shared" ref="S159:S166" si="13">J159</f>
        <v>0</v>
      </c>
      <c r="T159" s="147">
        <f>(L159/M152)*U150</f>
        <v>0</v>
      </c>
      <c r="U159" s="177">
        <f t="shared" ref="U159:U166" si="14">M159</f>
        <v>0</v>
      </c>
      <c r="V159" s="149">
        <f>(N159/M152)*U150</f>
        <v>0</v>
      </c>
      <c r="W159" s="2751"/>
      <c r="X159" s="40"/>
    </row>
    <row r="160" spans="1:24" ht="18" customHeight="1" x14ac:dyDescent="0.2">
      <c r="A160" s="1843"/>
      <c r="B160" s="150"/>
      <c r="C160" s="151"/>
      <c r="D160" s="21">
        <v>0.04</v>
      </c>
      <c r="E160" s="1656" t="s">
        <v>619</v>
      </c>
      <c r="F160" s="940"/>
      <c r="G160" s="940"/>
      <c r="H160" s="940"/>
      <c r="I160" s="940"/>
      <c r="J160" s="939" t="str">
        <f t="shared" si="10"/>
        <v xml:space="preserve">Crème double </v>
      </c>
      <c r="K160" s="74">
        <f t="shared" si="11"/>
        <v>0.04</v>
      </c>
      <c r="L160" s="144">
        <f>IF(ISTEXT(B160),B160,IF(ISBLANK(B160),0,(B160/B152)*M152))</f>
        <v>0</v>
      </c>
      <c r="M160" s="145">
        <f t="shared" si="12"/>
        <v>0</v>
      </c>
      <c r="N160" s="30">
        <f>(K160/B152)*M152</f>
        <v>0.04</v>
      </c>
      <c r="O160" s="50"/>
      <c r="P160" s="50"/>
      <c r="Q160" s="50"/>
      <c r="R160" s="50"/>
      <c r="S160" s="146" t="str">
        <f t="shared" si="13"/>
        <v xml:space="preserve">Crème double </v>
      </c>
      <c r="T160" s="147">
        <f>(L160/M152)*U150</f>
        <v>0</v>
      </c>
      <c r="U160" s="177">
        <f t="shared" si="14"/>
        <v>0</v>
      </c>
      <c r="V160" s="149">
        <f>(N160/M152)*U150</f>
        <v>0.08</v>
      </c>
      <c r="W160" s="2751"/>
      <c r="X160" s="40"/>
    </row>
    <row r="161" spans="1:24" ht="18" customHeight="1" x14ac:dyDescent="0.2">
      <c r="A161" s="1843"/>
      <c r="B161" s="150"/>
      <c r="C161" s="151"/>
      <c r="D161" s="21">
        <v>0.04</v>
      </c>
      <c r="E161" s="1656" t="s">
        <v>620</v>
      </c>
      <c r="F161" s="940"/>
      <c r="G161" s="940"/>
      <c r="H161" s="940"/>
      <c r="I161" s="940"/>
      <c r="J161" s="939" t="str">
        <f t="shared" si="10"/>
        <v>Fjord</v>
      </c>
      <c r="K161" s="74">
        <f t="shared" si="11"/>
        <v>0.04</v>
      </c>
      <c r="L161" s="144">
        <f>IF(ISTEXT(B161),B161,IF(ISBLANK(B161),0,(B161/B152)*M152))</f>
        <v>0</v>
      </c>
      <c r="M161" s="145">
        <f t="shared" si="12"/>
        <v>0</v>
      </c>
      <c r="N161" s="30">
        <f>(K161/B152)*M152</f>
        <v>0.04</v>
      </c>
      <c r="O161" s="50"/>
      <c r="P161" s="50"/>
      <c r="Q161" s="50"/>
      <c r="R161" s="50"/>
      <c r="S161" s="146" t="str">
        <f t="shared" si="13"/>
        <v>Fjord</v>
      </c>
      <c r="T161" s="147">
        <f>(L161/M152)*U150</f>
        <v>0</v>
      </c>
      <c r="U161" s="177">
        <f t="shared" si="14"/>
        <v>0</v>
      </c>
      <c r="V161" s="149">
        <f>(N161/M152)*U150</f>
        <v>0.08</v>
      </c>
      <c r="W161" s="2751"/>
      <c r="X161" s="40"/>
    </row>
    <row r="162" spans="1:24" ht="18" customHeight="1" x14ac:dyDescent="0.2">
      <c r="A162" s="1843"/>
      <c r="B162" s="150"/>
      <c r="C162" s="151"/>
      <c r="D162" s="21">
        <v>0.1</v>
      </c>
      <c r="E162" s="1656" t="s">
        <v>621</v>
      </c>
      <c r="F162" s="940"/>
      <c r="G162" s="940"/>
      <c r="H162" s="940"/>
      <c r="I162" s="940"/>
      <c r="J162" s="939" t="str">
        <f t="shared" si="10"/>
        <v>Purée de fraise</v>
      </c>
      <c r="K162" s="74">
        <f t="shared" si="11"/>
        <v>0.1</v>
      </c>
      <c r="L162" s="144">
        <f>IF(ISTEXT(B162),B162,IF(ISBLANK(B162),0,(B162/B152)*M152))</f>
        <v>0</v>
      </c>
      <c r="M162" s="145">
        <f t="shared" si="12"/>
        <v>0</v>
      </c>
      <c r="N162" s="30">
        <f>(K162/B152)*M152</f>
        <v>0.1</v>
      </c>
      <c r="O162" s="50"/>
      <c r="P162" s="50"/>
      <c r="Q162" s="50"/>
      <c r="R162" s="50"/>
      <c r="S162" s="146" t="str">
        <f t="shared" si="13"/>
        <v>Purée de fraise</v>
      </c>
      <c r="T162" s="147">
        <f>(L162/M152)*U150</f>
        <v>0</v>
      </c>
      <c r="U162" s="177">
        <f t="shared" si="14"/>
        <v>0</v>
      </c>
      <c r="V162" s="149">
        <f>(N162/M152)*U150</f>
        <v>0.2</v>
      </c>
      <c r="W162" s="2751"/>
      <c r="X162" s="40"/>
    </row>
    <row r="163" spans="1:24" ht="18" customHeight="1" x14ac:dyDescent="0.2">
      <c r="A163" s="1843"/>
      <c r="B163" s="150"/>
      <c r="C163" s="151"/>
      <c r="D163" s="21">
        <v>0.1</v>
      </c>
      <c r="E163" s="1656" t="s">
        <v>622</v>
      </c>
      <c r="F163" s="940"/>
      <c r="G163" s="940"/>
      <c r="H163" s="940"/>
      <c r="I163" s="940"/>
      <c r="J163" s="939" t="str">
        <f t="shared" si="10"/>
        <v xml:space="preserve">Jus de fraise </v>
      </c>
      <c r="K163" s="74">
        <f t="shared" si="11"/>
        <v>0.1</v>
      </c>
      <c r="L163" s="144">
        <f>IF(ISTEXT(B163),B163,IF(ISBLANK(B163),0,(B163/B152)*M152))</f>
        <v>0</v>
      </c>
      <c r="M163" s="145">
        <f t="shared" si="12"/>
        <v>0</v>
      </c>
      <c r="N163" s="30">
        <f>(K163/B152)*M152</f>
        <v>0.1</v>
      </c>
      <c r="O163" s="50"/>
      <c r="P163" s="50"/>
      <c r="Q163" s="50"/>
      <c r="R163" s="50"/>
      <c r="S163" s="146" t="str">
        <f t="shared" si="13"/>
        <v xml:space="preserve">Jus de fraise </v>
      </c>
      <c r="T163" s="147">
        <f>(L163/M152)*U150</f>
        <v>0</v>
      </c>
      <c r="U163" s="177">
        <f t="shared" si="14"/>
        <v>0</v>
      </c>
      <c r="V163" s="149">
        <f>(N163/M152)*U150</f>
        <v>0.2</v>
      </c>
      <c r="W163" s="2751"/>
      <c r="X163" s="40"/>
    </row>
    <row r="164" spans="1:24" ht="18" customHeight="1" x14ac:dyDescent="0.2">
      <c r="A164" s="1843"/>
      <c r="B164" s="150"/>
      <c r="C164" s="151"/>
      <c r="D164" s="21">
        <v>0.03</v>
      </c>
      <c r="E164" s="1656" t="s">
        <v>623</v>
      </c>
      <c r="F164" s="940"/>
      <c r="G164" s="940"/>
      <c r="H164" s="940"/>
      <c r="I164" s="940"/>
      <c r="J164" s="939" t="str">
        <f t="shared" si="10"/>
        <v>Masse gélatine</v>
      </c>
      <c r="K164" s="74">
        <f t="shared" si="11"/>
        <v>0.03</v>
      </c>
      <c r="L164" s="144">
        <f>IF(ISTEXT(B164),B164,IF(ISBLANK(B164),0,(B164/B152)*M152))</f>
        <v>0</v>
      </c>
      <c r="M164" s="145">
        <f t="shared" si="12"/>
        <v>0</v>
      </c>
      <c r="N164" s="30">
        <f>(K164/B152)*M152</f>
        <v>0.03</v>
      </c>
      <c r="O164" s="50"/>
      <c r="P164" s="50"/>
      <c r="Q164" s="50"/>
      <c r="R164" s="50"/>
      <c r="S164" s="146" t="str">
        <f t="shared" si="13"/>
        <v>Masse gélatine</v>
      </c>
      <c r="T164" s="147">
        <f>(L164/M152)*U150</f>
        <v>0</v>
      </c>
      <c r="U164" s="177">
        <f t="shared" si="14"/>
        <v>0</v>
      </c>
      <c r="V164" s="149">
        <f>(N164/M152)*U150</f>
        <v>0.06</v>
      </c>
      <c r="W164" s="2751"/>
      <c r="X164" s="40"/>
    </row>
    <row r="165" spans="1:24" ht="18" customHeight="1" x14ac:dyDescent="0.2">
      <c r="A165" s="1843"/>
      <c r="B165" s="150"/>
      <c r="C165" s="151"/>
      <c r="D165" s="21"/>
      <c r="E165" s="1656"/>
      <c r="F165" s="940"/>
      <c r="G165" s="940"/>
      <c r="H165" s="940"/>
      <c r="I165" s="940"/>
      <c r="J165" s="939">
        <f t="shared" si="10"/>
        <v>0</v>
      </c>
      <c r="K165" s="74">
        <f t="shared" si="11"/>
        <v>0</v>
      </c>
      <c r="L165" s="144">
        <f>IF(ISTEXT(B165),B165,IF(ISBLANK(B165),0,(B165/B152)*M152))</f>
        <v>0</v>
      </c>
      <c r="M165" s="145">
        <f t="shared" si="12"/>
        <v>0</v>
      </c>
      <c r="N165" s="30">
        <f>(K165/B152)*M152</f>
        <v>0</v>
      </c>
      <c r="O165" s="50"/>
      <c r="P165" s="50"/>
      <c r="Q165" s="50"/>
      <c r="R165" s="50"/>
      <c r="S165" s="146">
        <f t="shared" si="13"/>
        <v>0</v>
      </c>
      <c r="T165" s="147">
        <f>(L165/M152)*U150</f>
        <v>0</v>
      </c>
      <c r="U165" s="177">
        <f t="shared" si="14"/>
        <v>0</v>
      </c>
      <c r="V165" s="149">
        <f>(N165/M152)*U150</f>
        <v>0</v>
      </c>
      <c r="W165" s="2751"/>
      <c r="X165" s="40"/>
    </row>
    <row r="166" spans="1:24" ht="18" customHeight="1" x14ac:dyDescent="0.2">
      <c r="A166" s="1843"/>
      <c r="B166" s="152"/>
      <c r="C166" s="153"/>
      <c r="D166" s="154"/>
      <c r="E166" s="1656"/>
      <c r="F166" s="940"/>
      <c r="G166" s="940"/>
      <c r="H166" s="940"/>
      <c r="I166" s="940"/>
      <c r="J166" s="939">
        <f t="shared" si="10"/>
        <v>0</v>
      </c>
      <c r="K166" s="74">
        <f t="shared" si="11"/>
        <v>0</v>
      </c>
      <c r="L166" s="144">
        <f>IF(ISTEXT(B166),B166,IF(ISBLANK(B166),0,(B166/B152)*M152))</f>
        <v>0</v>
      </c>
      <c r="M166" s="145">
        <f>C166</f>
        <v>0</v>
      </c>
      <c r="N166" s="30">
        <f>(K166/B152)*M152</f>
        <v>0</v>
      </c>
      <c r="O166" s="50"/>
      <c r="P166" s="50"/>
      <c r="Q166" s="50"/>
      <c r="R166" s="50"/>
      <c r="S166" s="146">
        <f t="shared" si="13"/>
        <v>0</v>
      </c>
      <c r="T166" s="147">
        <f>(L166/M152)*U150</f>
        <v>0</v>
      </c>
      <c r="U166" s="177">
        <f t="shared" si="14"/>
        <v>0</v>
      </c>
      <c r="V166" s="149">
        <f>(N166/M152)*U150</f>
        <v>0</v>
      </c>
      <c r="W166" s="2751"/>
      <c r="X166" s="40"/>
    </row>
    <row r="167" spans="1:24" ht="18" customHeight="1" x14ac:dyDescent="0.2">
      <c r="A167" s="1843"/>
      <c r="B167" s="2628"/>
      <c r="C167" s="2629"/>
      <c r="D167" s="2629"/>
      <c r="E167" s="2629"/>
      <c r="F167" s="2629"/>
      <c r="G167" s="2629"/>
      <c r="H167" s="2629"/>
      <c r="I167" s="2629"/>
      <c r="J167" s="2629"/>
      <c r="K167" s="2629"/>
      <c r="L167" s="2629"/>
      <c r="M167" s="2629"/>
      <c r="N167" s="2630"/>
      <c r="O167" s="54"/>
      <c r="P167" s="51"/>
      <c r="Q167" s="51"/>
      <c r="R167" s="51"/>
      <c r="S167" s="48"/>
      <c r="T167" s="48"/>
      <c r="U167" s="48"/>
      <c r="V167" s="140"/>
      <c r="W167" s="2751"/>
      <c r="X167" s="40"/>
    </row>
    <row r="168" spans="1:24" ht="18" customHeight="1" x14ac:dyDescent="0.3">
      <c r="A168" s="1843"/>
      <c r="B168" s="155"/>
      <c r="C168" s="156"/>
      <c r="D168" s="83">
        <f>SUM(D158:D167)</f>
        <v>0.31000000000000005</v>
      </c>
      <c r="E168" s="83"/>
      <c r="F168" s="157"/>
      <c r="G168" s="157"/>
      <c r="H168" s="157"/>
      <c r="I168" s="157"/>
      <c r="J168" s="158"/>
      <c r="K168" s="158"/>
      <c r="L168" s="159"/>
      <c r="M168" s="159"/>
      <c r="N168" s="32">
        <f>SUM(N158:N167)</f>
        <v>0.31000000000000005</v>
      </c>
      <c r="O168" s="54"/>
      <c r="P168" s="51"/>
      <c r="Q168" s="51"/>
      <c r="R168" s="51"/>
      <c r="S168" s="48"/>
      <c r="T168" s="48"/>
      <c r="U168" s="48"/>
      <c r="V168" s="140"/>
      <c r="W168" s="2751"/>
      <c r="X168" s="40"/>
    </row>
    <row r="169" spans="1:24" ht="18" customHeight="1" x14ac:dyDescent="0.2">
      <c r="A169" s="1843"/>
      <c r="B169" s="2631"/>
      <c r="C169" s="2632"/>
      <c r="D169" s="2632"/>
      <c r="E169" s="2632"/>
      <c r="F169" s="2632"/>
      <c r="G169" s="2632"/>
      <c r="H169" s="2632"/>
      <c r="I169" s="2632"/>
      <c r="J169" s="2632"/>
      <c r="K169" s="2632"/>
      <c r="L169" s="2632"/>
      <c r="M169" s="2632"/>
      <c r="N169" s="2633"/>
      <c r="O169" s="160"/>
      <c r="P169" s="160"/>
      <c r="Q169" s="161"/>
      <c r="R169" s="162"/>
      <c r="S169" s="162"/>
      <c r="T169" s="162"/>
      <c r="U169" s="162"/>
      <c r="V169" s="163"/>
      <c r="W169" s="2751"/>
      <c r="X169" s="40"/>
    </row>
    <row r="170" spans="1:24" ht="18" customHeight="1" x14ac:dyDescent="0.2">
      <c r="A170" s="1843"/>
      <c r="B170" s="55"/>
      <c r="C170" s="56" t="s">
        <v>154</v>
      </c>
      <c r="D170" s="57"/>
      <c r="E170" s="57"/>
      <c r="F170" s="57"/>
      <c r="G170" s="1834" t="s">
        <v>112</v>
      </c>
      <c r="H170" s="1834"/>
      <c r="I170" s="1834"/>
      <c r="J170" s="1834"/>
      <c r="K170" s="1834"/>
      <c r="L170" s="1834"/>
      <c r="M170" s="1834"/>
      <c r="N170" s="1847"/>
      <c r="O170" s="160"/>
      <c r="P170" s="160"/>
      <c r="Q170" s="161"/>
      <c r="R170" s="162"/>
      <c r="S170" s="162"/>
      <c r="T170" s="162"/>
      <c r="U170" s="162"/>
      <c r="V170" s="163"/>
      <c r="W170" s="2751"/>
      <c r="X170" s="40"/>
    </row>
    <row r="171" spans="1:24" ht="18" customHeight="1" x14ac:dyDescent="0.25">
      <c r="A171" s="1843"/>
      <c r="B171" s="58"/>
      <c r="C171" s="924" t="s">
        <v>173</v>
      </c>
      <c r="D171" s="60" t="s">
        <v>209</v>
      </c>
      <c r="E171" s="87"/>
      <c r="F171" s="87"/>
      <c r="G171" s="1834"/>
      <c r="H171" s="1834"/>
      <c r="I171" s="1834"/>
      <c r="J171" s="1834"/>
      <c r="K171" s="1834"/>
      <c r="L171" s="1834"/>
      <c r="M171" s="1834"/>
      <c r="N171" s="1847"/>
      <c r="O171" s="160"/>
      <c r="P171" s="160"/>
      <c r="Q171" s="161"/>
      <c r="R171" s="162"/>
      <c r="S171" s="162"/>
      <c r="T171" s="162"/>
      <c r="U171" s="162"/>
      <c r="V171" s="163"/>
      <c r="W171" s="2751"/>
      <c r="X171" s="40"/>
    </row>
    <row r="172" spans="1:24" ht="18" customHeight="1" x14ac:dyDescent="0.25">
      <c r="A172" s="1843"/>
      <c r="B172" s="58"/>
      <c r="C172" s="61" t="s">
        <v>156</v>
      </c>
      <c r="D172" s="56" t="s">
        <v>157</v>
      </c>
      <c r="E172" s="87"/>
      <c r="F172" s="87"/>
      <c r="G172" s="56"/>
      <c r="H172" s="62"/>
      <c r="I172" s="62"/>
      <c r="J172" s="62"/>
      <c r="K172" s="62"/>
      <c r="L172" s="62"/>
      <c r="M172" s="62"/>
      <c r="N172" s="63"/>
      <c r="O172" s="160"/>
      <c r="P172" s="160"/>
      <c r="Q172" s="161"/>
      <c r="R172" s="162"/>
      <c r="S172" s="162"/>
      <c r="T172" s="162"/>
      <c r="U172" s="162"/>
      <c r="V172" s="163"/>
      <c r="W172" s="2751"/>
      <c r="X172" s="40"/>
    </row>
    <row r="173" spans="1:24" ht="18" customHeight="1" x14ac:dyDescent="0.25">
      <c r="A173" s="1843"/>
      <c r="B173" s="26"/>
      <c r="C173" s="1657"/>
      <c r="D173" s="65"/>
      <c r="E173" s="66"/>
      <c r="F173" s="66"/>
      <c r="G173" s="67"/>
      <c r="H173" s="68"/>
      <c r="I173" s="68"/>
      <c r="J173" s="68"/>
      <c r="K173" s="164" t="s">
        <v>158</v>
      </c>
      <c r="L173" s="68"/>
      <c r="M173" s="68"/>
      <c r="N173" s="69"/>
      <c r="O173" s="160"/>
      <c r="P173" s="160"/>
      <c r="Q173" s="161"/>
      <c r="R173" s="162"/>
      <c r="S173" s="162"/>
      <c r="T173" s="162"/>
      <c r="U173" s="162"/>
      <c r="V173" s="163"/>
      <c r="W173" s="2751"/>
      <c r="X173" s="40"/>
    </row>
    <row r="174" spans="1:24" ht="18" customHeight="1" x14ac:dyDescent="0.25">
      <c r="A174" s="1843"/>
      <c r="B174" s="43">
        <v>1</v>
      </c>
      <c r="C174" s="1658" t="s">
        <v>624</v>
      </c>
      <c r="D174" s="70"/>
      <c r="E174" s="70"/>
      <c r="F174" s="70"/>
      <c r="G174" s="70"/>
      <c r="H174" s="70"/>
      <c r="I174" s="70"/>
      <c r="J174" s="70"/>
      <c r="K174" s="164" t="s">
        <v>159</v>
      </c>
      <c r="L174" s="70"/>
      <c r="M174" s="70"/>
      <c r="N174" s="71"/>
      <c r="O174" s="160"/>
      <c r="P174" s="160"/>
      <c r="Q174" s="161"/>
      <c r="R174" s="162"/>
      <c r="S174" s="162"/>
      <c r="T174" s="162"/>
      <c r="U174" s="162"/>
      <c r="V174" s="163"/>
      <c r="W174" s="2751"/>
      <c r="X174" s="40"/>
    </row>
    <row r="175" spans="1:24" ht="18" customHeight="1" x14ac:dyDescent="0.25">
      <c r="A175" s="1843"/>
      <c r="B175" s="43">
        <v>2</v>
      </c>
      <c r="C175" s="1659" t="s">
        <v>625</v>
      </c>
      <c r="D175" s="70"/>
      <c r="E175" s="70"/>
      <c r="F175" s="70"/>
      <c r="G175" s="70"/>
      <c r="H175" s="70"/>
      <c r="I175" s="70"/>
      <c r="J175" s="70"/>
      <c r="K175" s="164" t="s">
        <v>161</v>
      </c>
      <c r="L175" s="70"/>
      <c r="M175" s="70"/>
      <c r="N175" s="71"/>
      <c r="O175" s="160"/>
      <c r="P175" s="160"/>
      <c r="Q175" s="161"/>
      <c r="R175" s="162"/>
      <c r="S175" s="162"/>
      <c r="T175" s="162"/>
      <c r="U175" s="162"/>
      <c r="V175" s="163"/>
      <c r="W175" s="2751"/>
      <c r="X175" s="40"/>
    </row>
    <row r="176" spans="1:24" ht="18" customHeight="1" x14ac:dyDescent="0.25">
      <c r="A176" s="1843"/>
      <c r="B176" s="43">
        <v>3</v>
      </c>
      <c r="C176" s="1658" t="s">
        <v>626</v>
      </c>
      <c r="D176" s="70"/>
      <c r="E176" s="70"/>
      <c r="F176" s="70"/>
      <c r="G176" s="70"/>
      <c r="H176" s="70"/>
      <c r="I176" s="70"/>
      <c r="J176" s="70"/>
      <c r="K176" s="70"/>
      <c r="L176" s="70"/>
      <c r="M176" s="70"/>
      <c r="N176" s="71"/>
      <c r="O176" s="160"/>
      <c r="P176" s="160"/>
      <c r="Q176" s="161"/>
      <c r="R176" s="162"/>
      <c r="S176" s="162"/>
      <c r="T176" s="162"/>
      <c r="U176" s="162"/>
      <c r="V176" s="163"/>
      <c r="W176" s="2751"/>
      <c r="X176" s="40"/>
    </row>
    <row r="177" spans="1:24" ht="18" customHeight="1" x14ac:dyDescent="0.25">
      <c r="A177" s="1843"/>
      <c r="B177" s="43">
        <v>4</v>
      </c>
      <c r="C177" s="1658" t="s">
        <v>627</v>
      </c>
      <c r="D177" s="70"/>
      <c r="E177" s="70"/>
      <c r="F177" s="70"/>
      <c r="G177" s="70"/>
      <c r="H177" s="70"/>
      <c r="I177" s="70"/>
      <c r="J177" s="70"/>
      <c r="K177" s="70"/>
      <c r="L177" s="70"/>
      <c r="M177" s="70"/>
      <c r="N177" s="71"/>
      <c r="O177" s="160"/>
      <c r="P177" s="160"/>
      <c r="Q177" s="161"/>
      <c r="R177" s="162"/>
      <c r="S177" s="162"/>
      <c r="T177" s="162"/>
      <c r="U177" s="162"/>
      <c r="V177" s="163"/>
      <c r="W177" s="2751"/>
      <c r="X177" s="40"/>
    </row>
    <row r="178" spans="1:24" ht="18" customHeight="1" x14ac:dyDescent="0.25">
      <c r="A178" s="1843"/>
      <c r="B178" s="43"/>
      <c r="C178" s="1658"/>
      <c r="D178" s="70"/>
      <c r="E178" s="70"/>
      <c r="F178" s="70"/>
      <c r="G178" s="70"/>
      <c r="H178" s="70"/>
      <c r="I178" s="70"/>
      <c r="J178" s="70"/>
      <c r="K178" s="70"/>
      <c r="L178" s="70"/>
      <c r="M178" s="70"/>
      <c r="N178" s="71"/>
      <c r="O178" s="160"/>
      <c r="P178" s="160"/>
      <c r="Q178" s="161"/>
      <c r="R178" s="162"/>
      <c r="S178" s="162"/>
      <c r="T178" s="162"/>
      <c r="U178" s="162"/>
      <c r="V178" s="163"/>
      <c r="W178" s="2751"/>
      <c r="X178" s="40"/>
    </row>
    <row r="179" spans="1:24" ht="18" customHeight="1" x14ac:dyDescent="0.25">
      <c r="A179" s="1843"/>
      <c r="B179" s="43"/>
      <c r="C179" s="1658"/>
      <c r="D179" s="70"/>
      <c r="E179" s="70"/>
      <c r="F179" s="70"/>
      <c r="G179" s="70"/>
      <c r="H179" s="70"/>
      <c r="I179" s="70"/>
      <c r="J179" s="70"/>
      <c r="K179" s="70"/>
      <c r="L179" s="70"/>
      <c r="M179" s="70"/>
      <c r="N179" s="71"/>
      <c r="O179" s="160"/>
      <c r="P179" s="160"/>
      <c r="Q179" s="161"/>
      <c r="R179" s="162"/>
      <c r="S179" s="162"/>
      <c r="T179" s="162"/>
      <c r="U179" s="162"/>
      <c r="V179" s="163"/>
      <c r="W179" s="2751"/>
      <c r="X179" s="40"/>
    </row>
    <row r="180" spans="1:24" ht="18" customHeight="1" x14ac:dyDescent="0.25">
      <c r="A180" s="1843"/>
      <c r="B180" s="43"/>
      <c r="C180" s="1658"/>
      <c r="D180" s="70"/>
      <c r="E180" s="70"/>
      <c r="F180" s="70"/>
      <c r="G180" s="70"/>
      <c r="H180" s="70"/>
      <c r="I180" s="70"/>
      <c r="J180" s="70"/>
      <c r="K180" s="70"/>
      <c r="L180" s="70"/>
      <c r="M180" s="70"/>
      <c r="N180" s="71"/>
      <c r="O180" s="160"/>
      <c r="P180" s="160"/>
      <c r="Q180" s="161"/>
      <c r="R180" s="162"/>
      <c r="S180" s="162"/>
      <c r="T180" s="162"/>
      <c r="U180" s="162"/>
      <c r="V180" s="163"/>
      <c r="W180" s="2751"/>
      <c r="X180" s="40"/>
    </row>
    <row r="181" spans="1:24" ht="18" customHeight="1" x14ac:dyDescent="0.25">
      <c r="A181" s="1843"/>
      <c r="B181" s="72"/>
      <c r="C181" s="1660"/>
      <c r="D181" s="18"/>
      <c r="E181" s="18"/>
      <c r="F181" s="18"/>
      <c r="G181" s="18"/>
      <c r="H181" s="18"/>
      <c r="I181" s="22"/>
      <c r="J181" s="22"/>
      <c r="K181" s="22"/>
      <c r="L181" s="22"/>
      <c r="M181" s="22"/>
      <c r="N181" s="23"/>
      <c r="O181" s="160"/>
      <c r="P181" s="160"/>
      <c r="Q181" s="161"/>
      <c r="R181" s="162"/>
      <c r="S181" s="162"/>
      <c r="T181" s="162"/>
      <c r="U181" s="162"/>
      <c r="V181" s="163"/>
      <c r="W181" s="2751"/>
      <c r="X181" s="40"/>
    </row>
    <row r="182" spans="1:24" ht="18" customHeight="1" x14ac:dyDescent="0.2">
      <c r="A182" s="1843"/>
      <c r="B182" s="2634"/>
      <c r="C182" s="2635"/>
      <c r="D182" s="2635"/>
      <c r="E182" s="2635"/>
      <c r="F182" s="2635"/>
      <c r="G182" s="2635"/>
      <c r="H182" s="2635"/>
      <c r="I182" s="2635"/>
      <c r="J182" s="2635"/>
      <c r="K182" s="2635"/>
      <c r="L182" s="2635"/>
      <c r="M182" s="2635"/>
      <c r="N182" s="2636"/>
      <c r="O182" s="160"/>
      <c r="P182" s="160"/>
      <c r="Q182" s="161"/>
      <c r="R182" s="162"/>
      <c r="S182" s="162"/>
      <c r="T182" s="162"/>
      <c r="U182" s="162"/>
      <c r="V182" s="163"/>
      <c r="W182" s="2751"/>
      <c r="X182" s="40"/>
    </row>
    <row r="183" spans="1:24" ht="18" customHeight="1" x14ac:dyDescent="0.2">
      <c r="A183" s="1843"/>
      <c r="B183" s="80" t="s">
        <v>113</v>
      </c>
      <c r="C183" s="930" t="s">
        <v>130</v>
      </c>
      <c r="D183" s="2637" t="s">
        <v>601</v>
      </c>
      <c r="E183" s="2638"/>
      <c r="F183" s="2638"/>
      <c r="G183" s="2638"/>
      <c r="H183" s="2638"/>
      <c r="I183" s="2638"/>
      <c r="J183" s="2638"/>
      <c r="K183" s="2638"/>
      <c r="L183" s="2638"/>
      <c r="M183" s="2638"/>
      <c r="N183" s="2639"/>
      <c r="O183" s="160"/>
      <c r="P183" s="160"/>
      <c r="Q183" s="161"/>
      <c r="R183" s="162"/>
      <c r="S183" s="162"/>
      <c r="T183" s="162"/>
      <c r="U183" s="162"/>
      <c r="V183" s="163"/>
      <c r="W183" s="2751"/>
      <c r="X183" s="40"/>
    </row>
    <row r="184" spans="1:24" ht="18" customHeight="1" x14ac:dyDescent="0.2">
      <c r="A184" s="1843"/>
      <c r="B184" s="2640"/>
      <c r="C184" s="2641"/>
      <c r="D184" s="2641"/>
      <c r="E184" s="2641"/>
      <c r="F184" s="2641"/>
      <c r="G184" s="2641"/>
      <c r="H184" s="2641"/>
      <c r="I184" s="2641"/>
      <c r="J184" s="2641"/>
      <c r="K184" s="2641"/>
      <c r="L184" s="2641"/>
      <c r="M184" s="2641"/>
      <c r="N184" s="2642"/>
      <c r="O184" s="160"/>
      <c r="P184" s="160"/>
      <c r="Q184" s="161"/>
      <c r="R184" s="162"/>
      <c r="S184" s="162"/>
      <c r="T184" s="162"/>
      <c r="U184" s="162"/>
      <c r="V184" s="163"/>
      <c r="W184" s="2751"/>
      <c r="X184" s="40"/>
    </row>
    <row r="185" spans="1:24" ht="18" customHeight="1" x14ac:dyDescent="0.2">
      <c r="A185" s="1843"/>
      <c r="B185" s="2643" t="s">
        <v>276</v>
      </c>
      <c r="C185" s="2644"/>
      <c r="D185" s="2644"/>
      <c r="E185" s="2644"/>
      <c r="F185" s="2644"/>
      <c r="G185" s="2644"/>
      <c r="H185" s="2644"/>
      <c r="I185" s="2644"/>
      <c r="J185" s="2644"/>
      <c r="K185" s="2644"/>
      <c r="L185" s="2644"/>
      <c r="M185" s="2644"/>
      <c r="N185" s="2645"/>
      <c r="O185" s="160"/>
      <c r="P185" s="160"/>
      <c r="Q185" s="161"/>
      <c r="R185" s="162"/>
      <c r="S185" s="162"/>
      <c r="T185" s="162"/>
      <c r="U185" s="162"/>
      <c r="V185" s="163"/>
      <c r="W185" s="2751"/>
      <c r="X185" s="40"/>
    </row>
    <row r="186" spans="1:24" ht="18" customHeight="1" x14ac:dyDescent="0.25">
      <c r="A186" s="1843"/>
      <c r="B186" s="29" t="s">
        <v>19</v>
      </c>
      <c r="C186" s="925" t="s">
        <v>27</v>
      </c>
      <c r="D186" s="75"/>
      <c r="E186" s="75"/>
      <c r="F186" s="75"/>
      <c r="G186" s="75"/>
      <c r="H186" s="75"/>
      <c r="I186" s="76"/>
      <c r="J186" s="76"/>
      <c r="K186" s="76"/>
      <c r="L186" s="76"/>
      <c r="M186" s="76"/>
      <c r="N186" s="28"/>
      <c r="O186" s="160"/>
      <c r="P186" s="160"/>
      <c r="Q186" s="161"/>
      <c r="R186" s="162"/>
      <c r="S186" s="162"/>
      <c r="T186" s="162"/>
      <c r="U186" s="162"/>
      <c r="V186" s="163"/>
      <c r="W186" s="2751"/>
      <c r="X186" s="40"/>
    </row>
    <row r="187" spans="1:24" ht="18" customHeight="1" x14ac:dyDescent="0.25">
      <c r="A187" s="1843"/>
      <c r="B187" s="42"/>
      <c r="C187" s="926" t="s">
        <v>536</v>
      </c>
      <c r="D187" s="75"/>
      <c r="E187" s="75"/>
      <c r="F187" s="75"/>
      <c r="G187" s="75"/>
      <c r="H187" s="75"/>
      <c r="I187" s="76"/>
      <c r="J187" s="76"/>
      <c r="K187" s="76"/>
      <c r="L187" s="76"/>
      <c r="M187" s="76"/>
      <c r="N187" s="28"/>
      <c r="O187" s="160"/>
      <c r="P187" s="160"/>
      <c r="Q187" s="161"/>
      <c r="R187" s="162"/>
      <c r="S187" s="162"/>
      <c r="T187" s="162"/>
      <c r="U187" s="162"/>
      <c r="V187" s="163"/>
      <c r="W187" s="2751"/>
      <c r="X187" s="40"/>
    </row>
    <row r="188" spans="1:24" ht="18" customHeight="1" x14ac:dyDescent="0.25">
      <c r="A188" s="1843"/>
      <c r="B188" s="42" t="s">
        <v>21</v>
      </c>
      <c r="C188" s="927" t="s">
        <v>602</v>
      </c>
      <c r="D188" s="75"/>
      <c r="E188" s="75"/>
      <c r="F188" s="75"/>
      <c r="G188" s="75"/>
      <c r="H188" s="75"/>
      <c r="I188" s="76"/>
      <c r="J188" s="76"/>
      <c r="K188" s="76"/>
      <c r="L188" s="76"/>
      <c r="M188" s="76"/>
      <c r="N188" s="28"/>
      <c r="O188" s="160"/>
      <c r="P188" s="160"/>
      <c r="Q188" s="161"/>
      <c r="R188" s="162"/>
      <c r="S188" s="162"/>
      <c r="T188" s="162"/>
      <c r="U188" s="162"/>
      <c r="V188" s="163"/>
      <c r="W188" s="2751"/>
      <c r="X188" s="40"/>
    </row>
    <row r="189" spans="1:24" ht="18" customHeight="1" x14ac:dyDescent="0.25">
      <c r="A189" s="1843"/>
      <c r="B189" s="929"/>
      <c r="C189" s="801" t="s">
        <v>575</v>
      </c>
      <c r="D189" s="1661" t="s">
        <v>603</v>
      </c>
      <c r="E189" s="1649"/>
      <c r="F189" s="1649"/>
      <c r="G189" s="1649"/>
      <c r="H189" s="1649"/>
      <c r="I189" s="788"/>
      <c r="J189" s="928"/>
      <c r="K189" s="1662" t="s">
        <v>604</v>
      </c>
      <c r="L189" s="76"/>
      <c r="M189" s="76"/>
      <c r="N189" s="28"/>
      <c r="O189" s="160"/>
      <c r="P189" s="160"/>
      <c r="Q189" s="161"/>
      <c r="R189" s="162"/>
      <c r="S189" s="162"/>
      <c r="T189" s="162"/>
      <c r="U189" s="162"/>
      <c r="V189" s="163"/>
      <c r="W189" s="2751"/>
      <c r="X189" s="40"/>
    </row>
    <row r="190" spans="1:24" ht="18" customHeight="1" x14ac:dyDescent="0.2">
      <c r="A190" s="1843"/>
      <c r="B190" s="20" t="s">
        <v>115</v>
      </c>
      <c r="C190" s="1848" t="str">
        <f ca="1">CELL("nomfichier")</f>
        <v>C:\Users\Joël Leboucher\Desktop\UPRT a faire\EN CHANTIER\fait\AU POIDS\[ff-14.A-restauration-13.postits-au-poids.xlsx]Nota</v>
      </c>
      <c r="D190" s="1848"/>
      <c r="E190" s="1848"/>
      <c r="F190" s="1848"/>
      <c r="G190" s="1848"/>
      <c r="H190" s="1848"/>
      <c r="I190" s="1848"/>
      <c r="J190" s="1848"/>
      <c r="K190" s="1848"/>
      <c r="L190" s="1848"/>
      <c r="M190" s="1848"/>
      <c r="N190" s="1849"/>
      <c r="O190" s="160"/>
      <c r="P190" s="160"/>
      <c r="Q190" s="161"/>
      <c r="R190" s="162"/>
      <c r="S190" s="162"/>
      <c r="T190" s="162"/>
      <c r="U190" s="162"/>
      <c r="V190" s="163"/>
      <c r="W190" s="2751"/>
      <c r="X190" s="40"/>
    </row>
    <row r="191" spans="1:24" ht="18" customHeight="1" x14ac:dyDescent="0.2">
      <c r="A191" s="1843"/>
      <c r="B191" s="31" t="s">
        <v>117</v>
      </c>
      <c r="C191" s="1829" t="s">
        <v>605</v>
      </c>
      <c r="D191" s="1829"/>
      <c r="E191" s="1829"/>
      <c r="F191" s="1829"/>
      <c r="G191" s="1829"/>
      <c r="H191" s="1829"/>
      <c r="I191" s="1829"/>
      <c r="J191" s="1829"/>
      <c r="K191" s="1829"/>
      <c r="L191" s="1829"/>
      <c r="M191" s="1829"/>
      <c r="N191" s="1830"/>
      <c r="O191" s="160"/>
      <c r="P191" s="160"/>
      <c r="Q191" s="161"/>
      <c r="R191" s="162"/>
      <c r="S191" s="162"/>
      <c r="T191" s="162"/>
      <c r="U191" s="162"/>
      <c r="V191" s="163"/>
      <c r="W191" s="2751"/>
      <c r="X191" s="40"/>
    </row>
    <row r="192" spans="1:24" ht="18" customHeight="1" thickBot="1" x14ac:dyDescent="0.25">
      <c r="A192" s="1843"/>
      <c r="B192" s="1831" t="s">
        <v>120</v>
      </c>
      <c r="C192" s="1832"/>
      <c r="D192" s="1832"/>
      <c r="E192" s="1832"/>
      <c r="F192" s="1832"/>
      <c r="G192" s="1832"/>
      <c r="H192" s="1832"/>
      <c r="I192" s="1832"/>
      <c r="J192" s="1832"/>
      <c r="K192" s="1832"/>
      <c r="L192" s="1832"/>
      <c r="M192" s="1832"/>
      <c r="N192" s="1833"/>
      <c r="O192" s="160"/>
      <c r="P192" s="160"/>
      <c r="Q192" s="161"/>
      <c r="R192" s="162"/>
      <c r="S192" s="162"/>
      <c r="T192" s="162"/>
      <c r="U192" s="162"/>
      <c r="V192" s="163"/>
      <c r="W192" s="2751"/>
      <c r="X192" s="40"/>
    </row>
    <row r="193" spans="1:24" ht="18" customHeight="1" thickBot="1" x14ac:dyDescent="0.3">
      <c r="A193" s="178"/>
      <c r="B193" s="179"/>
      <c r="C193" s="179"/>
      <c r="D193" s="180"/>
      <c r="E193" s="85"/>
      <c r="F193" s="172"/>
      <c r="G193" s="173"/>
      <c r="H193" s="173"/>
      <c r="I193" s="173"/>
      <c r="J193" s="173"/>
      <c r="K193" s="174"/>
      <c r="L193" s="174"/>
      <c r="M193" s="174"/>
      <c r="N193" s="174"/>
      <c r="O193" s="175"/>
      <c r="P193" s="175"/>
      <c r="Q193" s="175"/>
      <c r="R193" s="175"/>
      <c r="S193" s="175"/>
      <c r="T193" s="175"/>
      <c r="U193" s="175"/>
      <c r="V193" s="175"/>
      <c r="W193" s="2751"/>
      <c r="X193" s="40"/>
    </row>
    <row r="194" spans="1:24" ht="18" customHeight="1" x14ac:dyDescent="0.2">
      <c r="A194" s="1835" t="s">
        <v>109</v>
      </c>
      <c r="B194" s="1837" t="s">
        <v>568</v>
      </c>
      <c r="C194" s="1838"/>
      <c r="D194" s="1838"/>
      <c r="E194" s="1838"/>
      <c r="F194" s="1838"/>
      <c r="G194" s="1838"/>
      <c r="H194" s="1838"/>
      <c r="I194" s="1838"/>
      <c r="J194" s="1838"/>
      <c r="K194" s="1838"/>
      <c r="L194" s="1838"/>
      <c r="M194" s="1838"/>
      <c r="N194" s="1841">
        <v>4</v>
      </c>
      <c r="O194" s="2731" t="str">
        <f>B194</f>
        <v>JUS DE FRAISE</v>
      </c>
      <c r="P194" s="2732"/>
      <c r="Q194" s="2732"/>
      <c r="R194" s="2732"/>
      <c r="S194" s="2732"/>
      <c r="T194" s="2732"/>
      <c r="U194" s="2732"/>
      <c r="V194" s="2733"/>
      <c r="W194" s="2751"/>
      <c r="X194" s="40"/>
    </row>
    <row r="195" spans="1:24" ht="18" customHeight="1" x14ac:dyDescent="0.2">
      <c r="A195" s="1836"/>
      <c r="B195" s="1839"/>
      <c r="C195" s="1840"/>
      <c r="D195" s="1840"/>
      <c r="E195" s="1840"/>
      <c r="F195" s="1840"/>
      <c r="G195" s="1840"/>
      <c r="H195" s="1840"/>
      <c r="I195" s="1840"/>
      <c r="J195" s="1840"/>
      <c r="K195" s="1840"/>
      <c r="L195" s="1840"/>
      <c r="M195" s="1840"/>
      <c r="N195" s="1842"/>
      <c r="O195" s="2731"/>
      <c r="P195" s="2732"/>
      <c r="Q195" s="2732"/>
      <c r="R195" s="2732"/>
      <c r="S195" s="2732"/>
      <c r="T195" s="2732"/>
      <c r="U195" s="2732"/>
      <c r="V195" s="2733"/>
      <c r="W195" s="2751"/>
      <c r="X195" s="40"/>
    </row>
    <row r="196" spans="1:24" ht="18" customHeight="1" x14ac:dyDescent="0.2">
      <c r="A196" s="1836"/>
      <c r="B196" s="1839"/>
      <c r="C196" s="1840"/>
      <c r="D196" s="1840"/>
      <c r="E196" s="1840"/>
      <c r="F196" s="1840"/>
      <c r="G196" s="1840"/>
      <c r="H196" s="1840"/>
      <c r="I196" s="1840"/>
      <c r="J196" s="1840"/>
      <c r="K196" s="1840"/>
      <c r="L196" s="1840"/>
      <c r="M196" s="1840"/>
      <c r="N196" s="1842"/>
      <c r="O196" s="2731"/>
      <c r="P196" s="2732"/>
      <c r="Q196" s="2732"/>
      <c r="R196" s="2732"/>
      <c r="S196" s="2732"/>
      <c r="T196" s="2732"/>
      <c r="U196" s="2732"/>
      <c r="V196" s="2733"/>
      <c r="W196" s="2751"/>
      <c r="X196" s="40"/>
    </row>
    <row r="197" spans="1:24" ht="18" customHeight="1" x14ac:dyDescent="0.2">
      <c r="A197" s="79"/>
      <c r="B197" s="2646" t="s">
        <v>135</v>
      </c>
      <c r="C197" s="1851"/>
      <c r="D197" s="1852" t="s">
        <v>555</v>
      </c>
      <c r="E197" s="1852"/>
      <c r="F197" s="1852"/>
      <c r="G197" s="1852"/>
      <c r="H197" s="1852"/>
      <c r="I197" s="1852"/>
      <c r="J197" s="1852"/>
      <c r="K197" s="1852"/>
      <c r="L197" s="1852"/>
      <c r="M197" s="1852"/>
      <c r="N197" s="2647"/>
      <c r="O197" s="2731" t="str">
        <f>D197</f>
        <v>COUSSIN COEUR DE LA SAINT VALENTIN 2014</v>
      </c>
      <c r="P197" s="2732"/>
      <c r="Q197" s="2732"/>
      <c r="R197" s="2732"/>
      <c r="S197" s="2732"/>
      <c r="T197" s="2732"/>
      <c r="U197" s="2732"/>
      <c r="V197" s="2733"/>
      <c r="W197" s="2751"/>
      <c r="X197" s="40"/>
    </row>
    <row r="198" spans="1:24" ht="18" customHeight="1" x14ac:dyDescent="0.2">
      <c r="A198" s="79"/>
      <c r="B198" s="2646"/>
      <c r="C198" s="1851"/>
      <c r="D198" s="1852"/>
      <c r="E198" s="1852"/>
      <c r="F198" s="1852"/>
      <c r="G198" s="1852"/>
      <c r="H198" s="1852"/>
      <c r="I198" s="1852"/>
      <c r="J198" s="1852"/>
      <c r="K198" s="1852"/>
      <c r="L198" s="1852"/>
      <c r="M198" s="1852"/>
      <c r="N198" s="2647"/>
      <c r="O198" s="2731"/>
      <c r="P198" s="2732"/>
      <c r="Q198" s="2732"/>
      <c r="R198" s="2732"/>
      <c r="S198" s="2732"/>
      <c r="T198" s="2732"/>
      <c r="U198" s="2732"/>
      <c r="V198" s="2733"/>
      <c r="W198" s="2751"/>
      <c r="X198" s="40"/>
    </row>
    <row r="199" spans="1:24" ht="18" customHeight="1" x14ac:dyDescent="0.2">
      <c r="A199" s="1843"/>
      <c r="B199" s="2611" t="s">
        <v>574</v>
      </c>
      <c r="C199" s="2612"/>
      <c r="D199" s="2612"/>
      <c r="E199" s="2612"/>
      <c r="F199" s="2612"/>
      <c r="G199" s="2612"/>
      <c r="H199" s="2612"/>
      <c r="I199" s="2612"/>
      <c r="J199" s="2612"/>
      <c r="K199" s="2612"/>
      <c r="L199" s="2612"/>
      <c r="M199" s="2612"/>
      <c r="N199" s="2613"/>
      <c r="O199" s="2731" t="str">
        <f>B199</f>
        <v>AUTEUR : FRANÇOIS PERRET Hôtel Shangri La, Paris - JOURNAL DU PATISSIER -  Numéro 392 • Janvier - Février 2014</v>
      </c>
      <c r="P199" s="2732"/>
      <c r="Q199" s="2732"/>
      <c r="R199" s="2732"/>
      <c r="S199" s="2732"/>
      <c r="T199" s="2732"/>
      <c r="U199" s="2732"/>
      <c r="V199" s="2733"/>
      <c r="W199" s="2751"/>
      <c r="X199" s="40"/>
    </row>
    <row r="200" spans="1:24" ht="18" customHeight="1" x14ac:dyDescent="0.2">
      <c r="A200" s="1843"/>
      <c r="B200" s="2611"/>
      <c r="C200" s="2612"/>
      <c r="D200" s="2612"/>
      <c r="E200" s="2612"/>
      <c r="F200" s="2612"/>
      <c r="G200" s="2612"/>
      <c r="H200" s="2612"/>
      <c r="I200" s="2612"/>
      <c r="J200" s="2612"/>
      <c r="K200" s="2612"/>
      <c r="L200" s="2612"/>
      <c r="M200" s="2612"/>
      <c r="N200" s="2613"/>
      <c r="O200" s="2731"/>
      <c r="P200" s="2732"/>
      <c r="Q200" s="2732"/>
      <c r="R200" s="2732"/>
      <c r="S200" s="2732"/>
      <c r="T200" s="2732"/>
      <c r="U200" s="2732"/>
      <c r="V200" s="2733"/>
      <c r="W200" s="2751"/>
      <c r="X200" s="40"/>
    </row>
    <row r="201" spans="1:24" ht="18" customHeight="1" x14ac:dyDescent="0.2">
      <c r="A201" s="1843"/>
      <c r="B201" s="1844"/>
      <c r="C201" s="1845"/>
      <c r="D201" s="1845"/>
      <c r="E201" s="1845"/>
      <c r="F201" s="1845"/>
      <c r="G201" s="1845"/>
      <c r="H201" s="1845"/>
      <c r="I201" s="1845"/>
      <c r="J201" s="1845"/>
      <c r="K201" s="1845"/>
      <c r="L201" s="1845"/>
      <c r="M201" s="1845"/>
      <c r="N201" s="1846"/>
      <c r="O201" s="2734"/>
      <c r="P201" s="1854"/>
      <c r="Q201" s="1854"/>
      <c r="R201" s="1854"/>
      <c r="S201" s="1854"/>
      <c r="T201" s="1854"/>
      <c r="U201" s="1854"/>
      <c r="V201" s="2735"/>
      <c r="W201" s="2751"/>
      <c r="X201" s="40"/>
    </row>
    <row r="202" spans="1:24" ht="18" customHeight="1" x14ac:dyDescent="0.25">
      <c r="A202" s="1843"/>
      <c r="B202" s="789" t="s">
        <v>32</v>
      </c>
      <c r="C202" s="941"/>
      <c r="D202" s="801" t="s">
        <v>575</v>
      </c>
      <c r="E202" s="942"/>
      <c r="F202" s="928" t="s">
        <v>576</v>
      </c>
      <c r="G202" s="129">
        <v>1</v>
      </c>
      <c r="H202" s="947" t="s">
        <v>264</v>
      </c>
      <c r="I202" s="948" t="str">
        <f>B194</f>
        <v>JUS DE FRAISE</v>
      </c>
      <c r="J202" s="25"/>
      <c r="K202" s="25"/>
      <c r="L202" s="941"/>
      <c r="M202" s="2614" t="s">
        <v>21</v>
      </c>
      <c r="N202" s="2615"/>
      <c r="O202" s="2736" t="s">
        <v>577</v>
      </c>
      <c r="P202" s="2737"/>
      <c r="Q202" s="2737"/>
      <c r="R202" s="2737"/>
      <c r="S202" s="2737"/>
      <c r="T202" s="2737"/>
      <c r="U202" s="2738">
        <f>H21</f>
        <v>2</v>
      </c>
      <c r="V202" s="2739"/>
      <c r="W202" s="2751"/>
      <c r="X202" s="40"/>
    </row>
    <row r="203" spans="1:24" ht="18" customHeight="1" x14ac:dyDescent="0.2">
      <c r="A203" s="1843"/>
      <c r="B203" s="790" t="s">
        <v>19</v>
      </c>
      <c r="C203" s="941"/>
      <c r="D203" s="928" t="s">
        <v>578</v>
      </c>
      <c r="E203" s="943" t="str">
        <f>C204</f>
        <v>Coussin</v>
      </c>
      <c r="F203" s="928" t="s">
        <v>579</v>
      </c>
      <c r="G203" s="946">
        <f>(M204/K204)*G202</f>
        <v>0.90909090909090906</v>
      </c>
      <c r="H203" s="941"/>
      <c r="I203" s="941"/>
      <c r="J203" s="941"/>
      <c r="K203" s="941"/>
      <c r="L203" s="941"/>
      <c r="M203" s="2616" t="s">
        <v>580</v>
      </c>
      <c r="N203" s="2617"/>
      <c r="O203" s="2736"/>
      <c r="P203" s="2737"/>
      <c r="Q203" s="2737"/>
      <c r="R203" s="2737"/>
      <c r="S203" s="2737"/>
      <c r="T203" s="2737"/>
      <c r="U203" s="2738"/>
      <c r="V203" s="2739"/>
      <c r="W203" s="2751"/>
      <c r="X203" s="40"/>
    </row>
    <row r="204" spans="1:24" ht="18" customHeight="1" x14ac:dyDescent="0.2">
      <c r="A204" s="1843"/>
      <c r="B204" s="2618">
        <v>1</v>
      </c>
      <c r="C204" s="2619" t="s">
        <v>581</v>
      </c>
      <c r="D204" s="1433"/>
      <c r="E204" s="1433"/>
      <c r="F204" s="944" t="s">
        <v>582</v>
      </c>
      <c r="G204" s="945">
        <f>B204</f>
        <v>1</v>
      </c>
      <c r="H204" s="944" t="str">
        <f>C204</f>
        <v>Coussin</v>
      </c>
      <c r="I204" s="1433"/>
      <c r="J204" s="2620" t="s">
        <v>583</v>
      </c>
      <c r="K204" s="2621">
        <f>N217</f>
        <v>5.5</v>
      </c>
      <c r="L204" s="1654"/>
      <c r="M204" s="2622">
        <v>5</v>
      </c>
      <c r="N204" s="2623"/>
      <c r="O204" s="2726" t="s">
        <v>584</v>
      </c>
      <c r="P204" s="2727"/>
      <c r="Q204" s="2727"/>
      <c r="R204" s="2727"/>
      <c r="S204" s="2727"/>
      <c r="T204" s="2727"/>
      <c r="U204" s="2728" t="str">
        <f>Q21</f>
        <v>Coussin (s)</v>
      </c>
      <c r="V204" s="2729"/>
      <c r="W204" s="2751"/>
      <c r="X204" s="40"/>
    </row>
    <row r="205" spans="1:24" ht="18" customHeight="1" x14ac:dyDescent="0.2">
      <c r="A205" s="1843"/>
      <c r="B205" s="2618"/>
      <c r="C205" s="2619"/>
      <c r="D205" s="1433"/>
      <c r="E205" s="1433"/>
      <c r="F205" s="1433"/>
      <c r="G205" s="2652">
        <f>K204/M204</f>
        <v>1.1000000000000001</v>
      </c>
      <c r="H205" s="2652"/>
      <c r="I205" s="1433"/>
      <c r="J205" s="2620"/>
      <c r="K205" s="2621"/>
      <c r="L205" s="1654"/>
      <c r="M205" s="2622"/>
      <c r="N205" s="2623"/>
      <c r="O205" s="2726"/>
      <c r="P205" s="2727"/>
      <c r="Q205" s="2727"/>
      <c r="R205" s="2727"/>
      <c r="S205" s="2727"/>
      <c r="T205" s="2727"/>
      <c r="U205" s="2728"/>
      <c r="V205" s="2729"/>
      <c r="W205" s="2751"/>
      <c r="X205" s="40"/>
    </row>
    <row r="206" spans="1:24" ht="18" customHeight="1" x14ac:dyDescent="0.2">
      <c r="A206" s="1843"/>
      <c r="B206" s="1844"/>
      <c r="C206" s="1845"/>
      <c r="D206" s="1845"/>
      <c r="E206" s="1845"/>
      <c r="F206" s="1845"/>
      <c r="G206" s="1845"/>
      <c r="H206" s="1845"/>
      <c r="I206" s="1845"/>
      <c r="J206" s="1845"/>
      <c r="K206" s="1845"/>
      <c r="L206" s="1845"/>
      <c r="M206" s="1845"/>
      <c r="N206" s="1846"/>
      <c r="O206" s="130"/>
      <c r="P206" s="131"/>
      <c r="Q206" s="131"/>
      <c r="R206" s="131"/>
      <c r="S206" s="132"/>
      <c r="T206" s="132"/>
      <c r="U206" s="132"/>
      <c r="V206" s="133"/>
      <c r="W206" s="2751"/>
      <c r="X206" s="40"/>
    </row>
    <row r="207" spans="1:24" ht="18" customHeight="1" x14ac:dyDescent="0.2">
      <c r="A207" s="1843"/>
      <c r="B207" s="2624" t="s">
        <v>34</v>
      </c>
      <c r="C207" s="2625"/>
      <c r="D207" s="2625"/>
      <c r="E207" s="2626" t="s">
        <v>544</v>
      </c>
      <c r="F207" s="2626"/>
      <c r="G207" s="2626"/>
      <c r="H207" s="2626"/>
      <c r="I207" s="2626"/>
      <c r="J207" s="2626"/>
      <c r="K207" s="2626"/>
      <c r="L207" s="791"/>
      <c r="M207" s="792"/>
      <c r="N207" s="793"/>
      <c r="O207" s="134"/>
      <c r="P207" s="135"/>
      <c r="Q207" s="135"/>
      <c r="R207" s="135"/>
      <c r="S207" s="136"/>
      <c r="T207" s="136"/>
      <c r="U207" s="136"/>
      <c r="V207" s="137"/>
      <c r="W207" s="2751"/>
      <c r="X207" s="40"/>
    </row>
    <row r="208" spans="1:24" ht="18" customHeight="1" x14ac:dyDescent="0.2">
      <c r="A208" s="1843"/>
      <c r="B208" s="2627" t="s">
        <v>144</v>
      </c>
      <c r="C208" s="1853" t="s">
        <v>171</v>
      </c>
      <c r="D208" s="1853" t="s">
        <v>202</v>
      </c>
      <c r="E208" s="2626"/>
      <c r="F208" s="2626"/>
      <c r="G208" s="2626"/>
      <c r="H208" s="2626"/>
      <c r="I208" s="2626"/>
      <c r="J208" s="2626"/>
      <c r="K208" s="2626"/>
      <c r="L208" s="791"/>
      <c r="M208" s="791"/>
      <c r="N208" s="794"/>
      <c r="O208" s="134"/>
      <c r="P208" s="135"/>
      <c r="Q208" s="135"/>
      <c r="R208" s="135"/>
      <c r="S208" s="136"/>
      <c r="T208" s="136"/>
      <c r="U208" s="136"/>
      <c r="V208" s="137"/>
      <c r="W208" s="2751"/>
      <c r="X208" s="40"/>
    </row>
    <row r="209" spans="1:24" ht="18" customHeight="1" x14ac:dyDescent="0.2">
      <c r="A209" s="1843"/>
      <c r="B209" s="2627"/>
      <c r="C209" s="1853"/>
      <c r="D209" s="1853"/>
      <c r="E209" s="795" t="s">
        <v>31</v>
      </c>
      <c r="F209" s="796"/>
      <c r="G209" s="796"/>
      <c r="H209" s="797"/>
      <c r="I209" s="798"/>
      <c r="J209" s="799"/>
      <c r="K209" s="799"/>
      <c r="L209" s="800"/>
      <c r="M209" s="800"/>
      <c r="N209" s="1432"/>
      <c r="O209" s="134"/>
      <c r="P209" s="135"/>
      <c r="Q209" s="135"/>
      <c r="R209" s="135"/>
      <c r="S209" s="136"/>
      <c r="T209" s="136"/>
      <c r="U209" s="136"/>
      <c r="V209" s="137"/>
      <c r="W209" s="2751"/>
      <c r="X209" s="40"/>
    </row>
    <row r="210" spans="1:24" ht="18" customHeight="1" x14ac:dyDescent="0.2">
      <c r="A210" s="1843"/>
      <c r="B210" s="2627"/>
      <c r="C210" s="1853"/>
      <c r="D210" s="2648"/>
      <c r="E210" s="73" t="str">
        <f>SUBSTITUTE(ADDRESS(1,COLUMN(),4),"1","")</f>
        <v>E</v>
      </c>
      <c r="F210" s="81"/>
      <c r="G210" s="82"/>
      <c r="H210" s="84"/>
      <c r="I210" s="84"/>
      <c r="J210" s="84"/>
      <c r="K210" s="84"/>
      <c r="L210" s="138"/>
      <c r="M210" s="138"/>
      <c r="N210" s="139"/>
      <c r="O210" s="54"/>
      <c r="P210" s="51"/>
      <c r="Q210" s="51"/>
      <c r="R210" s="51"/>
      <c r="S210" s="48"/>
      <c r="T210" s="78" t="s">
        <v>144</v>
      </c>
      <c r="U210" s="48" t="s">
        <v>171</v>
      </c>
      <c r="V210" s="140" t="s">
        <v>150</v>
      </c>
      <c r="W210" s="2751"/>
      <c r="X210" s="40"/>
    </row>
    <row r="211" spans="1:24" ht="18" customHeight="1" x14ac:dyDescent="0.2">
      <c r="A211" s="1843"/>
      <c r="B211" s="141"/>
      <c r="C211" s="142"/>
      <c r="D211" s="143"/>
      <c r="E211" s="1655"/>
      <c r="F211" s="938"/>
      <c r="G211" s="938"/>
      <c r="H211" s="938"/>
      <c r="I211" s="938"/>
      <c r="J211" s="939">
        <f>E211</f>
        <v>0</v>
      </c>
      <c r="K211" s="74">
        <f>IF(ISBLANK(B211),D211,(D211*B211))</f>
        <v>0</v>
      </c>
      <c r="L211" s="144">
        <f>IF(ISTEXT(B211),B211,IF(ISBLANK(B211),0,(B211/B204)*M204))</f>
        <v>0</v>
      </c>
      <c r="M211" s="145">
        <f>C211</f>
        <v>0</v>
      </c>
      <c r="N211" s="30">
        <f>(K211/B204)*M204</f>
        <v>0</v>
      </c>
      <c r="O211" s="50"/>
      <c r="P211" s="50"/>
      <c r="Q211" s="50"/>
      <c r="R211" s="50"/>
      <c r="S211" s="146">
        <f>J211</f>
        <v>0</v>
      </c>
      <c r="T211" s="147">
        <f>(L211/M204)*U202</f>
        <v>0</v>
      </c>
      <c r="U211" s="177">
        <f>M211</f>
        <v>0</v>
      </c>
      <c r="V211" s="149">
        <f>(N211/M204)*U202</f>
        <v>0</v>
      </c>
      <c r="W211" s="2751"/>
      <c r="X211" s="40"/>
    </row>
    <row r="212" spans="1:24" ht="18" customHeight="1" x14ac:dyDescent="0.2">
      <c r="A212" s="1843"/>
      <c r="B212" s="150"/>
      <c r="C212" s="151"/>
      <c r="D212" s="21">
        <v>1</v>
      </c>
      <c r="E212" s="1656" t="s">
        <v>628</v>
      </c>
      <c r="F212" s="940"/>
      <c r="G212" s="940"/>
      <c r="H212" s="940"/>
      <c r="I212" s="940"/>
      <c r="J212" s="939" t="str">
        <f>E212</f>
        <v>Fraises</v>
      </c>
      <c r="K212" s="74">
        <f>IF(ISBLANK(B212),D212,(D212*B212))</f>
        <v>1</v>
      </c>
      <c r="L212" s="144">
        <f>IF(ISTEXT(B212),B212,IF(ISBLANK(B212),0,(B212/B204)*M204))</f>
        <v>0</v>
      </c>
      <c r="M212" s="145">
        <f>C212</f>
        <v>0</v>
      </c>
      <c r="N212" s="30">
        <f>(K212/B204)*M204</f>
        <v>5</v>
      </c>
      <c r="O212" s="50"/>
      <c r="P212" s="50"/>
      <c r="Q212" s="50"/>
      <c r="R212" s="50"/>
      <c r="S212" s="146" t="str">
        <f>J212</f>
        <v>Fraises</v>
      </c>
      <c r="T212" s="147">
        <f>(L212/M204)*U202</f>
        <v>0</v>
      </c>
      <c r="U212" s="177">
        <f>M212</f>
        <v>0</v>
      </c>
      <c r="V212" s="149">
        <f>(N212/M204)*U202</f>
        <v>2</v>
      </c>
      <c r="W212" s="2751"/>
      <c r="X212" s="40"/>
    </row>
    <row r="213" spans="1:24" ht="18" customHeight="1" x14ac:dyDescent="0.2">
      <c r="A213" s="1843"/>
      <c r="B213" s="150"/>
      <c r="C213" s="151"/>
      <c r="D213" s="21">
        <v>0.1</v>
      </c>
      <c r="E213" s="1656" t="s">
        <v>284</v>
      </c>
      <c r="F213" s="940"/>
      <c r="G213" s="940"/>
      <c r="H213" s="940"/>
      <c r="I213" s="940"/>
      <c r="J213" s="939" t="str">
        <f>E213</f>
        <v>Sucre</v>
      </c>
      <c r="K213" s="74">
        <f>IF(ISBLANK(B213),D213,(D213*B213))</f>
        <v>0.1</v>
      </c>
      <c r="L213" s="144">
        <f>IF(ISTEXT(B213),B213,IF(ISBLANK(B213),0,(B213/B204)*M204))</f>
        <v>0</v>
      </c>
      <c r="M213" s="145">
        <f>C213</f>
        <v>0</v>
      </c>
      <c r="N213" s="30">
        <f>(K213/B204)*M204</f>
        <v>0.5</v>
      </c>
      <c r="O213" s="50"/>
      <c r="P213" s="50"/>
      <c r="Q213" s="50"/>
      <c r="R213" s="50"/>
      <c r="S213" s="146" t="str">
        <f>J213</f>
        <v>Sucre</v>
      </c>
      <c r="T213" s="147">
        <f>(L213/M204)*U202</f>
        <v>0</v>
      </c>
      <c r="U213" s="177">
        <f>M213</f>
        <v>0</v>
      </c>
      <c r="V213" s="149">
        <f>(N213/M204)*U202</f>
        <v>0.2</v>
      </c>
      <c r="W213" s="2751"/>
      <c r="X213" s="40"/>
    </row>
    <row r="214" spans="1:24" ht="18" customHeight="1" x14ac:dyDescent="0.2">
      <c r="A214" s="1843"/>
      <c r="B214" s="150"/>
      <c r="C214" s="151"/>
      <c r="D214" s="21"/>
      <c r="E214" s="1656"/>
      <c r="F214" s="940"/>
      <c r="G214" s="940"/>
      <c r="H214" s="940"/>
      <c r="I214" s="940"/>
      <c r="J214" s="939">
        <f>E214</f>
        <v>0</v>
      </c>
      <c r="K214" s="74">
        <f>IF(ISBLANK(B214),D214,(D214*B214))</f>
        <v>0</v>
      </c>
      <c r="L214" s="144">
        <f>IF(ISTEXT(B214),B214,IF(ISBLANK(B214),0,(B214/B204)*M204))</f>
        <v>0</v>
      </c>
      <c r="M214" s="145">
        <f>C214</f>
        <v>0</v>
      </c>
      <c r="N214" s="30">
        <f>(K214/B204)*M204</f>
        <v>0</v>
      </c>
      <c r="O214" s="50"/>
      <c r="P214" s="50"/>
      <c r="Q214" s="50"/>
      <c r="R214" s="50"/>
      <c r="S214" s="146">
        <f>J214</f>
        <v>0</v>
      </c>
      <c r="T214" s="147">
        <f>(L214/M204)*U202</f>
        <v>0</v>
      </c>
      <c r="U214" s="177">
        <f>M214</f>
        <v>0</v>
      </c>
      <c r="V214" s="149">
        <f>(N214/M204)*U202</f>
        <v>0</v>
      </c>
      <c r="W214" s="2751"/>
      <c r="X214" s="40"/>
    </row>
    <row r="215" spans="1:24" ht="18" customHeight="1" x14ac:dyDescent="0.2">
      <c r="A215" s="1843"/>
      <c r="B215" s="152"/>
      <c r="C215" s="153"/>
      <c r="D215" s="154"/>
      <c r="E215" s="1656"/>
      <c r="F215" s="940"/>
      <c r="G215" s="940"/>
      <c r="H215" s="940"/>
      <c r="I215" s="940"/>
      <c r="J215" s="939">
        <f>E215</f>
        <v>0</v>
      </c>
      <c r="K215" s="74">
        <f>IF(ISBLANK(B215),D215,(D215*B215))</f>
        <v>0</v>
      </c>
      <c r="L215" s="144">
        <f>IF(ISTEXT(B215),B215,IF(ISBLANK(B215),0,(B215/B204)*M204))</f>
        <v>0</v>
      </c>
      <c r="M215" s="145">
        <f>C215</f>
        <v>0</v>
      </c>
      <c r="N215" s="30">
        <f>(K215/B204)*M204</f>
        <v>0</v>
      </c>
      <c r="O215" s="50"/>
      <c r="P215" s="50"/>
      <c r="Q215" s="50"/>
      <c r="R215" s="50"/>
      <c r="S215" s="146">
        <f>J215</f>
        <v>0</v>
      </c>
      <c r="T215" s="147">
        <f>(L215/M204)*U202</f>
        <v>0</v>
      </c>
      <c r="U215" s="177">
        <f>M215</f>
        <v>0</v>
      </c>
      <c r="V215" s="149">
        <f>(N215/M204)*U202</f>
        <v>0</v>
      </c>
      <c r="W215" s="2751"/>
      <c r="X215" s="40"/>
    </row>
    <row r="216" spans="1:24" ht="18" customHeight="1" x14ac:dyDescent="0.2">
      <c r="A216" s="1843"/>
      <c r="B216" s="2628"/>
      <c r="C216" s="2629"/>
      <c r="D216" s="2629"/>
      <c r="E216" s="2629"/>
      <c r="F216" s="2629"/>
      <c r="G216" s="2629"/>
      <c r="H216" s="2629"/>
      <c r="I216" s="2629"/>
      <c r="J216" s="2629"/>
      <c r="K216" s="2629"/>
      <c r="L216" s="2629"/>
      <c r="M216" s="2629"/>
      <c r="N216" s="2630"/>
      <c r="O216" s="54"/>
      <c r="P216" s="51"/>
      <c r="Q216" s="51"/>
      <c r="R216" s="51"/>
      <c r="S216" s="48"/>
      <c r="T216" s="48"/>
      <c r="U216" s="48"/>
      <c r="V216" s="140"/>
      <c r="W216" s="2751"/>
      <c r="X216" s="40"/>
    </row>
    <row r="217" spans="1:24" ht="18" customHeight="1" x14ac:dyDescent="0.3">
      <c r="A217" s="1843"/>
      <c r="B217" s="155"/>
      <c r="C217" s="156"/>
      <c r="D217" s="83">
        <f>SUM(D210:D216)</f>
        <v>1.1000000000000001</v>
      </c>
      <c r="E217" s="83"/>
      <c r="F217" s="157"/>
      <c r="G217" s="157"/>
      <c r="H217" s="157"/>
      <c r="I217" s="157"/>
      <c r="J217" s="158"/>
      <c r="K217" s="158"/>
      <c r="L217" s="159"/>
      <c r="M217" s="159"/>
      <c r="N217" s="32">
        <f>SUM(N210:N216)</f>
        <v>5.5</v>
      </c>
      <c r="O217" s="54"/>
      <c r="P217" s="51"/>
      <c r="Q217" s="51"/>
      <c r="R217" s="51"/>
      <c r="S217" s="48"/>
      <c r="T217" s="48"/>
      <c r="U217" s="48"/>
      <c r="V217" s="140"/>
      <c r="W217" s="2751"/>
      <c r="X217" s="40"/>
    </row>
    <row r="218" spans="1:24" ht="18" customHeight="1" x14ac:dyDescent="0.2">
      <c r="A218" s="1843"/>
      <c r="B218" s="2631" t="s">
        <v>589</v>
      </c>
      <c r="C218" s="2632"/>
      <c r="D218" s="2632"/>
      <c r="E218" s="2632"/>
      <c r="F218" s="2632"/>
      <c r="G218" s="2632"/>
      <c r="H218" s="2632"/>
      <c r="I218" s="2632"/>
      <c r="J218" s="2632"/>
      <c r="K218" s="2632"/>
      <c r="L218" s="2632"/>
      <c r="M218" s="2632"/>
      <c r="N218" s="2633"/>
      <c r="O218" s="160"/>
      <c r="P218" s="160"/>
      <c r="Q218" s="161"/>
      <c r="R218" s="162"/>
      <c r="S218" s="162"/>
      <c r="T218" s="162"/>
      <c r="U218" s="162"/>
      <c r="V218" s="163"/>
      <c r="W218" s="2751"/>
      <c r="X218" s="40"/>
    </row>
    <row r="219" spans="1:24" ht="18" customHeight="1" x14ac:dyDescent="0.2">
      <c r="A219" s="1843"/>
      <c r="B219" s="55"/>
      <c r="C219" s="56" t="s">
        <v>154</v>
      </c>
      <c r="D219" s="57"/>
      <c r="E219" s="57"/>
      <c r="F219" s="57"/>
      <c r="G219" s="1834" t="s">
        <v>112</v>
      </c>
      <c r="H219" s="1834"/>
      <c r="I219" s="1834"/>
      <c r="J219" s="1834"/>
      <c r="K219" s="1834"/>
      <c r="L219" s="1834"/>
      <c r="M219" s="1834"/>
      <c r="N219" s="1847"/>
      <c r="O219" s="160"/>
      <c r="P219" s="160"/>
      <c r="Q219" s="161"/>
      <c r="R219" s="162"/>
      <c r="S219" s="162"/>
      <c r="T219" s="162"/>
      <c r="U219" s="162"/>
      <c r="V219" s="163"/>
      <c r="W219" s="2751"/>
      <c r="X219" s="40"/>
    </row>
    <row r="220" spans="1:24" ht="18" customHeight="1" x14ac:dyDescent="0.25">
      <c r="A220" s="1843"/>
      <c r="B220" s="58"/>
      <c r="C220" s="924" t="s">
        <v>173</v>
      </c>
      <c r="D220" s="60" t="s">
        <v>209</v>
      </c>
      <c r="E220" s="87"/>
      <c r="F220" s="87"/>
      <c r="G220" s="1834"/>
      <c r="H220" s="1834"/>
      <c r="I220" s="1834"/>
      <c r="J220" s="1834"/>
      <c r="K220" s="1834"/>
      <c r="L220" s="1834"/>
      <c r="M220" s="1834"/>
      <c r="N220" s="1847"/>
      <c r="O220" s="160"/>
      <c r="P220" s="160"/>
      <c r="Q220" s="161"/>
      <c r="R220" s="162"/>
      <c r="S220" s="162"/>
      <c r="T220" s="162"/>
      <c r="U220" s="162"/>
      <c r="V220" s="163"/>
      <c r="W220" s="2751"/>
      <c r="X220" s="40"/>
    </row>
    <row r="221" spans="1:24" ht="18" customHeight="1" x14ac:dyDescent="0.25">
      <c r="A221" s="1843"/>
      <c r="B221" s="58"/>
      <c r="C221" s="61" t="s">
        <v>156</v>
      </c>
      <c r="D221" s="56" t="s">
        <v>157</v>
      </c>
      <c r="E221" s="87"/>
      <c r="F221" s="87"/>
      <c r="G221" s="56"/>
      <c r="H221" s="62"/>
      <c r="I221" s="62"/>
      <c r="J221" s="62"/>
      <c r="K221" s="62"/>
      <c r="L221" s="62"/>
      <c r="M221" s="62"/>
      <c r="N221" s="63"/>
      <c r="O221" s="160"/>
      <c r="P221" s="160"/>
      <c r="Q221" s="161"/>
      <c r="R221" s="162"/>
      <c r="S221" s="162"/>
      <c r="T221" s="162"/>
      <c r="U221" s="162"/>
      <c r="V221" s="163"/>
      <c r="W221" s="2751"/>
      <c r="X221" s="40"/>
    </row>
    <row r="222" spans="1:24" ht="18" customHeight="1" x14ac:dyDescent="0.25">
      <c r="A222" s="1843"/>
      <c r="B222" s="26"/>
      <c r="C222" s="1657"/>
      <c r="D222" s="65"/>
      <c r="E222" s="66"/>
      <c r="F222" s="66"/>
      <c r="G222" s="67"/>
      <c r="H222" s="68"/>
      <c r="I222" s="68"/>
      <c r="J222" s="68"/>
      <c r="K222" s="164" t="s">
        <v>158</v>
      </c>
      <c r="L222" s="68"/>
      <c r="M222" s="68"/>
      <c r="N222" s="69"/>
      <c r="O222" s="160"/>
      <c r="P222" s="160"/>
      <c r="Q222" s="161"/>
      <c r="R222" s="162"/>
      <c r="S222" s="162"/>
      <c r="T222" s="162"/>
      <c r="U222" s="162"/>
      <c r="V222" s="163"/>
      <c r="W222" s="2751"/>
      <c r="X222" s="40"/>
    </row>
    <row r="223" spans="1:24" ht="18" customHeight="1" x14ac:dyDescent="0.25">
      <c r="A223" s="1843"/>
      <c r="B223" s="43">
        <v>1</v>
      </c>
      <c r="C223" s="1658" t="s">
        <v>629</v>
      </c>
      <c r="D223" s="70"/>
      <c r="E223" s="70"/>
      <c r="F223" s="70"/>
      <c r="G223" s="70"/>
      <c r="H223" s="70"/>
      <c r="I223" s="70"/>
      <c r="J223" s="70"/>
      <c r="K223" s="164" t="s">
        <v>159</v>
      </c>
      <c r="L223" s="70"/>
      <c r="M223" s="70"/>
      <c r="N223" s="71"/>
      <c r="O223" s="160"/>
      <c r="P223" s="160"/>
      <c r="Q223" s="161"/>
      <c r="R223" s="162"/>
      <c r="S223" s="162"/>
      <c r="T223" s="162"/>
      <c r="U223" s="162"/>
      <c r="V223" s="163"/>
      <c r="W223" s="2751"/>
      <c r="X223" s="40"/>
    </row>
    <row r="224" spans="1:24" ht="18" customHeight="1" x14ac:dyDescent="0.25">
      <c r="A224" s="1843"/>
      <c r="B224" s="43">
        <v>2</v>
      </c>
      <c r="C224" s="1659" t="s">
        <v>630</v>
      </c>
      <c r="D224" s="70"/>
      <c r="E224" s="70"/>
      <c r="F224" s="70"/>
      <c r="G224" s="70"/>
      <c r="H224" s="70"/>
      <c r="I224" s="70"/>
      <c r="J224" s="70"/>
      <c r="K224" s="164" t="s">
        <v>161</v>
      </c>
      <c r="L224" s="70"/>
      <c r="M224" s="70"/>
      <c r="N224" s="71"/>
      <c r="O224" s="160"/>
      <c r="P224" s="160"/>
      <c r="Q224" s="161"/>
      <c r="R224" s="162"/>
      <c r="S224" s="162"/>
      <c r="T224" s="162"/>
      <c r="U224" s="162"/>
      <c r="V224" s="163"/>
      <c r="W224" s="2751"/>
      <c r="X224" s="40"/>
    </row>
    <row r="225" spans="1:24" ht="18" customHeight="1" x14ac:dyDescent="0.25">
      <c r="A225" s="1843"/>
      <c r="B225" s="43">
        <v>3</v>
      </c>
      <c r="C225" s="1658" t="s">
        <v>631</v>
      </c>
      <c r="D225" s="70"/>
      <c r="E225" s="70"/>
      <c r="F225" s="70"/>
      <c r="G225" s="70"/>
      <c r="H225" s="70"/>
      <c r="I225" s="70"/>
      <c r="J225" s="70"/>
      <c r="K225" s="70"/>
      <c r="L225" s="70"/>
      <c r="M225" s="70"/>
      <c r="N225" s="71"/>
      <c r="O225" s="160"/>
      <c r="P225" s="160"/>
      <c r="Q225" s="161"/>
      <c r="R225" s="162"/>
      <c r="S225" s="162"/>
      <c r="T225" s="162"/>
      <c r="U225" s="162"/>
      <c r="V225" s="163"/>
      <c r="W225" s="2751"/>
      <c r="X225" s="40"/>
    </row>
    <row r="226" spans="1:24" ht="18" customHeight="1" x14ac:dyDescent="0.25">
      <c r="A226" s="1843"/>
      <c r="B226" s="43">
        <v>4</v>
      </c>
      <c r="C226" s="1658" t="s">
        <v>632</v>
      </c>
      <c r="D226" s="70"/>
      <c r="E226" s="70"/>
      <c r="F226" s="70"/>
      <c r="G226" s="70"/>
      <c r="H226" s="70"/>
      <c r="I226" s="70"/>
      <c r="J226" s="70"/>
      <c r="K226" s="70"/>
      <c r="L226" s="70"/>
      <c r="M226" s="70"/>
      <c r="N226" s="71"/>
      <c r="O226" s="160"/>
      <c r="P226" s="160"/>
      <c r="Q226" s="161"/>
      <c r="R226" s="162"/>
      <c r="S226" s="162"/>
      <c r="T226" s="162"/>
      <c r="U226" s="162"/>
      <c r="V226" s="163"/>
      <c r="W226" s="2751"/>
      <c r="X226" s="40"/>
    </row>
    <row r="227" spans="1:24" ht="18" customHeight="1" x14ac:dyDescent="0.25">
      <c r="A227" s="1843"/>
      <c r="B227" s="43">
        <v>5</v>
      </c>
      <c r="C227" s="1658" t="s">
        <v>633</v>
      </c>
      <c r="D227" s="70"/>
      <c r="E227" s="70"/>
      <c r="F227" s="70"/>
      <c r="G227" s="70"/>
      <c r="H227" s="70"/>
      <c r="I227" s="70"/>
      <c r="J227" s="70"/>
      <c r="K227" s="70"/>
      <c r="L227" s="70"/>
      <c r="M227" s="70"/>
      <c r="N227" s="71"/>
      <c r="O227" s="160"/>
      <c r="P227" s="160"/>
      <c r="Q227" s="161"/>
      <c r="R227" s="162"/>
      <c r="S227" s="162"/>
      <c r="T227" s="162"/>
      <c r="U227" s="162"/>
      <c r="V227" s="163"/>
      <c r="W227" s="2751"/>
      <c r="X227" s="40"/>
    </row>
    <row r="228" spans="1:24" ht="18" customHeight="1" x14ac:dyDescent="0.25">
      <c r="A228" s="1843"/>
      <c r="B228" s="43"/>
      <c r="C228" s="1658"/>
      <c r="D228" s="70"/>
      <c r="E228" s="70"/>
      <c r="F228" s="70"/>
      <c r="G228" s="70"/>
      <c r="H228" s="70"/>
      <c r="I228" s="70"/>
      <c r="J228" s="70"/>
      <c r="K228" s="70"/>
      <c r="L228" s="70"/>
      <c r="M228" s="70"/>
      <c r="N228" s="71"/>
      <c r="O228" s="160"/>
      <c r="P228" s="160"/>
      <c r="Q228" s="161"/>
      <c r="R228" s="162"/>
      <c r="S228" s="162"/>
      <c r="T228" s="162"/>
      <c r="U228" s="162"/>
      <c r="V228" s="163"/>
      <c r="W228" s="2751"/>
      <c r="X228" s="40"/>
    </row>
    <row r="229" spans="1:24" ht="18" customHeight="1" x14ac:dyDescent="0.25">
      <c r="A229" s="1843"/>
      <c r="B229" s="43"/>
      <c r="C229" s="1658"/>
      <c r="D229" s="70"/>
      <c r="E229" s="70"/>
      <c r="F229" s="70"/>
      <c r="G229" s="70"/>
      <c r="H229" s="70"/>
      <c r="I229" s="70"/>
      <c r="J229" s="70"/>
      <c r="K229" s="70"/>
      <c r="L229" s="70"/>
      <c r="M229" s="70"/>
      <c r="N229" s="71"/>
      <c r="O229" s="160"/>
      <c r="P229" s="160"/>
      <c r="Q229" s="161"/>
      <c r="R229" s="162"/>
      <c r="S229" s="162"/>
      <c r="T229" s="162"/>
      <c r="U229" s="162"/>
      <c r="V229" s="163"/>
      <c r="W229" s="2751"/>
      <c r="X229" s="40"/>
    </row>
    <row r="230" spans="1:24" ht="18" customHeight="1" x14ac:dyDescent="0.25">
      <c r="A230" s="1843"/>
      <c r="B230" s="43"/>
      <c r="C230" s="1658"/>
      <c r="D230" s="70"/>
      <c r="E230" s="70"/>
      <c r="F230" s="70"/>
      <c r="G230" s="70"/>
      <c r="H230" s="70"/>
      <c r="I230" s="70"/>
      <c r="J230" s="70"/>
      <c r="K230" s="70"/>
      <c r="L230" s="70"/>
      <c r="M230" s="70"/>
      <c r="N230" s="71"/>
      <c r="O230" s="160"/>
      <c r="P230" s="160"/>
      <c r="Q230" s="161"/>
      <c r="R230" s="162"/>
      <c r="S230" s="162"/>
      <c r="T230" s="162"/>
      <c r="U230" s="162"/>
      <c r="V230" s="163"/>
      <c r="W230" s="2751"/>
      <c r="X230" s="40"/>
    </row>
    <row r="231" spans="1:24" ht="18" customHeight="1" x14ac:dyDescent="0.25">
      <c r="A231" s="1843"/>
      <c r="B231" s="72"/>
      <c r="C231" s="1660"/>
      <c r="D231" s="18"/>
      <c r="E231" s="18"/>
      <c r="F231" s="18"/>
      <c r="G231" s="18"/>
      <c r="H231" s="18"/>
      <c r="I231" s="22"/>
      <c r="J231" s="22"/>
      <c r="K231" s="22"/>
      <c r="L231" s="22"/>
      <c r="M231" s="22"/>
      <c r="N231" s="23"/>
      <c r="O231" s="160"/>
      <c r="P231" s="160"/>
      <c r="Q231" s="161"/>
      <c r="R231" s="162"/>
      <c r="S231" s="162"/>
      <c r="T231" s="162"/>
      <c r="U231" s="162"/>
      <c r="V231" s="163"/>
      <c r="W231" s="2751"/>
      <c r="X231" s="40"/>
    </row>
    <row r="232" spans="1:24" ht="18" customHeight="1" x14ac:dyDescent="0.2">
      <c r="A232" s="1843"/>
      <c r="B232" s="2634"/>
      <c r="C232" s="2635"/>
      <c r="D232" s="2635"/>
      <c r="E232" s="2635"/>
      <c r="F232" s="2635"/>
      <c r="G232" s="2635"/>
      <c r="H232" s="2635"/>
      <c r="I232" s="2635"/>
      <c r="J232" s="2635"/>
      <c r="K232" s="2635"/>
      <c r="L232" s="2635"/>
      <c r="M232" s="2635"/>
      <c r="N232" s="2636"/>
      <c r="O232" s="160"/>
      <c r="P232" s="160"/>
      <c r="Q232" s="161"/>
      <c r="R232" s="162"/>
      <c r="S232" s="162"/>
      <c r="T232" s="162"/>
      <c r="U232" s="162"/>
      <c r="V232" s="163"/>
      <c r="W232" s="2751"/>
      <c r="X232" s="40"/>
    </row>
    <row r="233" spans="1:24" ht="18" customHeight="1" x14ac:dyDescent="0.2">
      <c r="A233" s="1843"/>
      <c r="B233" s="80" t="s">
        <v>113</v>
      </c>
      <c r="C233" s="930" t="s">
        <v>130</v>
      </c>
      <c r="D233" s="2637" t="s">
        <v>601</v>
      </c>
      <c r="E233" s="2638"/>
      <c r="F233" s="2638"/>
      <c r="G233" s="2638"/>
      <c r="H233" s="2638"/>
      <c r="I233" s="2638"/>
      <c r="J233" s="2638"/>
      <c r="K233" s="2638"/>
      <c r="L233" s="2638"/>
      <c r="M233" s="2638"/>
      <c r="N233" s="2639"/>
      <c r="O233" s="160"/>
      <c r="P233" s="160"/>
      <c r="Q233" s="161"/>
      <c r="R233" s="162"/>
      <c r="S233" s="162"/>
      <c r="T233" s="162"/>
      <c r="U233" s="162"/>
      <c r="V233" s="163"/>
      <c r="W233" s="2751"/>
      <c r="X233" s="40"/>
    </row>
    <row r="234" spans="1:24" ht="18" customHeight="1" x14ac:dyDescent="0.2">
      <c r="A234" s="1843"/>
      <c r="B234" s="2640"/>
      <c r="C234" s="2641"/>
      <c r="D234" s="2641"/>
      <c r="E234" s="2641"/>
      <c r="F234" s="2641"/>
      <c r="G234" s="2641"/>
      <c r="H234" s="2641"/>
      <c r="I234" s="2641"/>
      <c r="J234" s="2641"/>
      <c r="K234" s="2641"/>
      <c r="L234" s="2641"/>
      <c r="M234" s="2641"/>
      <c r="N234" s="2642"/>
      <c r="O234" s="160"/>
      <c r="P234" s="160"/>
      <c r="Q234" s="161"/>
      <c r="R234" s="162"/>
      <c r="S234" s="162"/>
      <c r="T234" s="162"/>
      <c r="U234" s="162"/>
      <c r="V234" s="163"/>
      <c r="W234" s="2751"/>
      <c r="X234" s="40"/>
    </row>
    <row r="235" spans="1:24" ht="18" customHeight="1" x14ac:dyDescent="0.25">
      <c r="A235" s="1843"/>
      <c r="B235" s="29" t="s">
        <v>19</v>
      </c>
      <c r="C235" s="925" t="s">
        <v>27</v>
      </c>
      <c r="D235" s="75"/>
      <c r="E235" s="75"/>
      <c r="F235" s="75"/>
      <c r="G235" s="75"/>
      <c r="H235" s="75"/>
      <c r="I235" s="76"/>
      <c r="J235" s="76"/>
      <c r="K235" s="76"/>
      <c r="L235" s="76"/>
      <c r="M235" s="76"/>
      <c r="N235" s="28"/>
      <c r="O235" s="160"/>
      <c r="P235" s="160"/>
      <c r="Q235" s="161"/>
      <c r="R235" s="162"/>
      <c r="S235" s="162"/>
      <c r="T235" s="162"/>
      <c r="U235" s="162"/>
      <c r="V235" s="163"/>
      <c r="W235" s="2751"/>
      <c r="X235" s="40"/>
    </row>
    <row r="236" spans="1:24" ht="18" customHeight="1" x14ac:dyDescent="0.25">
      <c r="A236" s="1843"/>
      <c r="B236" s="42"/>
      <c r="C236" s="926" t="s">
        <v>536</v>
      </c>
      <c r="D236" s="75"/>
      <c r="E236" s="75"/>
      <c r="F236" s="75"/>
      <c r="G236" s="75"/>
      <c r="H236" s="75"/>
      <c r="I236" s="76"/>
      <c r="J236" s="76"/>
      <c r="K236" s="76"/>
      <c r="L236" s="76"/>
      <c r="M236" s="76"/>
      <c r="N236" s="28"/>
      <c r="O236" s="160"/>
      <c r="P236" s="160"/>
      <c r="Q236" s="161"/>
      <c r="R236" s="162"/>
      <c r="S236" s="162"/>
      <c r="T236" s="162"/>
      <c r="U236" s="162"/>
      <c r="V236" s="163"/>
      <c r="W236" s="2751"/>
      <c r="X236" s="40"/>
    </row>
    <row r="237" spans="1:24" ht="18" customHeight="1" x14ac:dyDescent="0.25">
      <c r="A237" s="1843"/>
      <c r="B237" s="42" t="s">
        <v>21</v>
      </c>
      <c r="C237" s="927" t="s">
        <v>602</v>
      </c>
      <c r="D237" s="75"/>
      <c r="E237" s="75"/>
      <c r="F237" s="75"/>
      <c r="G237" s="75"/>
      <c r="H237" s="75"/>
      <c r="I237" s="76"/>
      <c r="J237" s="76"/>
      <c r="K237" s="76"/>
      <c r="L237" s="76"/>
      <c r="M237" s="76"/>
      <c r="N237" s="28"/>
      <c r="O237" s="160"/>
      <c r="P237" s="160"/>
      <c r="Q237" s="161"/>
      <c r="R237" s="162"/>
      <c r="S237" s="162"/>
      <c r="T237" s="162"/>
      <c r="U237" s="162"/>
      <c r="V237" s="163"/>
      <c r="W237" s="2751"/>
      <c r="X237" s="40"/>
    </row>
    <row r="238" spans="1:24" ht="18" customHeight="1" x14ac:dyDescent="0.25">
      <c r="A238" s="1843"/>
      <c r="B238" s="929"/>
      <c r="C238" s="801" t="s">
        <v>575</v>
      </c>
      <c r="D238" s="1661" t="s">
        <v>603</v>
      </c>
      <c r="E238" s="1649"/>
      <c r="F238" s="1649"/>
      <c r="G238" s="1649"/>
      <c r="H238" s="1649"/>
      <c r="I238" s="788"/>
      <c r="J238" s="928" t="s">
        <v>579</v>
      </c>
      <c r="K238" s="167" t="s">
        <v>604</v>
      </c>
      <c r="L238" s="76"/>
      <c r="M238" s="76"/>
      <c r="N238" s="28"/>
      <c r="O238" s="160"/>
      <c r="P238" s="160"/>
      <c r="Q238" s="161"/>
      <c r="R238" s="162"/>
      <c r="S238" s="162"/>
      <c r="T238" s="162"/>
      <c r="U238" s="162"/>
      <c r="V238" s="163"/>
      <c r="W238" s="2751"/>
      <c r="X238" s="40"/>
    </row>
    <row r="239" spans="1:24" ht="18" customHeight="1" x14ac:dyDescent="0.2">
      <c r="A239" s="1843"/>
      <c r="B239" s="20" t="s">
        <v>115</v>
      </c>
      <c r="C239" s="1848" t="str">
        <f ca="1">CELL("nomfichier")</f>
        <v>C:\Users\Joël Leboucher\Desktop\UPRT a faire\EN CHANTIER\fait\AU POIDS\[ff-14.A-restauration-13.postits-au-poids.xlsx]Nota</v>
      </c>
      <c r="D239" s="1848"/>
      <c r="E239" s="1848"/>
      <c r="F239" s="1848"/>
      <c r="G239" s="1848"/>
      <c r="H239" s="1848"/>
      <c r="I239" s="1848"/>
      <c r="J239" s="1848"/>
      <c r="K239" s="1848"/>
      <c r="L239" s="1848"/>
      <c r="M239" s="1848"/>
      <c r="N239" s="1849"/>
      <c r="O239" s="160"/>
      <c r="P239" s="160"/>
      <c r="Q239" s="161"/>
      <c r="R239" s="162"/>
      <c r="S239" s="162"/>
      <c r="T239" s="162"/>
      <c r="U239" s="162"/>
      <c r="V239" s="163"/>
      <c r="W239" s="2751"/>
      <c r="X239" s="40"/>
    </row>
    <row r="240" spans="1:24" ht="18" customHeight="1" x14ac:dyDescent="0.2">
      <c r="A240" s="1843"/>
      <c r="B240" s="31" t="s">
        <v>117</v>
      </c>
      <c r="C240" s="1829" t="s">
        <v>605</v>
      </c>
      <c r="D240" s="1829"/>
      <c r="E240" s="1829"/>
      <c r="F240" s="1829"/>
      <c r="G240" s="1829"/>
      <c r="H240" s="1829"/>
      <c r="I240" s="1829"/>
      <c r="J240" s="1829"/>
      <c r="K240" s="1829"/>
      <c r="L240" s="1829"/>
      <c r="M240" s="1829"/>
      <c r="N240" s="1830"/>
      <c r="O240" s="160"/>
      <c r="P240" s="160"/>
      <c r="Q240" s="161"/>
      <c r="R240" s="162"/>
      <c r="S240" s="162"/>
      <c r="T240" s="162"/>
      <c r="U240" s="162"/>
      <c r="V240" s="163"/>
      <c r="W240" s="2751"/>
      <c r="X240" s="40"/>
    </row>
    <row r="241" spans="1:24" ht="18" customHeight="1" thickBot="1" x14ac:dyDescent="0.25">
      <c r="A241" s="1843"/>
      <c r="B241" s="1831" t="s">
        <v>120</v>
      </c>
      <c r="C241" s="1832"/>
      <c r="D241" s="1832"/>
      <c r="E241" s="1832"/>
      <c r="F241" s="1832"/>
      <c r="G241" s="1832"/>
      <c r="H241" s="1832"/>
      <c r="I241" s="1832"/>
      <c r="J241" s="1832"/>
      <c r="K241" s="1832"/>
      <c r="L241" s="1832"/>
      <c r="M241" s="1832"/>
      <c r="N241" s="1833"/>
      <c r="O241" s="160"/>
      <c r="P241" s="160"/>
      <c r="Q241" s="161"/>
      <c r="R241" s="162"/>
      <c r="S241" s="162"/>
      <c r="T241" s="162"/>
      <c r="U241" s="162"/>
      <c r="V241" s="163"/>
      <c r="W241" s="2751"/>
      <c r="X241" s="40"/>
    </row>
    <row r="242" spans="1:24" ht="18" customHeight="1" thickBot="1" x14ac:dyDescent="0.3">
      <c r="A242" s="178"/>
      <c r="B242" s="179"/>
      <c r="C242" s="179"/>
      <c r="D242" s="180"/>
      <c r="E242" s="85"/>
      <c r="F242" s="172"/>
      <c r="G242" s="173"/>
      <c r="H242" s="173"/>
      <c r="I242" s="173"/>
      <c r="J242" s="173"/>
      <c r="K242" s="174"/>
      <c r="L242" s="174"/>
      <c r="M242" s="174"/>
      <c r="N242" s="174"/>
      <c r="O242" s="175"/>
      <c r="P242" s="175"/>
      <c r="Q242" s="175"/>
      <c r="R242" s="175"/>
      <c r="S242" s="175"/>
      <c r="T242" s="175"/>
      <c r="U242" s="175"/>
      <c r="V242" s="175"/>
      <c r="W242" s="2751"/>
      <c r="X242" s="40"/>
    </row>
    <row r="243" spans="1:24" ht="18" customHeight="1" x14ac:dyDescent="0.2">
      <c r="A243" s="1835" t="s">
        <v>109</v>
      </c>
      <c r="B243" s="1837" t="s">
        <v>560</v>
      </c>
      <c r="C243" s="1838"/>
      <c r="D243" s="1838"/>
      <c r="E243" s="1838"/>
      <c r="F243" s="1838"/>
      <c r="G243" s="1838"/>
      <c r="H243" s="1838"/>
      <c r="I243" s="1838"/>
      <c r="J243" s="1838"/>
      <c r="K243" s="1838"/>
      <c r="L243" s="1838"/>
      <c r="M243" s="1838"/>
      <c r="N243" s="1841">
        <v>5</v>
      </c>
      <c r="O243" s="2731" t="str">
        <f>B243</f>
        <v>SAUCE FRAISE</v>
      </c>
      <c r="P243" s="2732"/>
      <c r="Q243" s="2732"/>
      <c r="R243" s="2732"/>
      <c r="S243" s="2732"/>
      <c r="T243" s="2732"/>
      <c r="U243" s="2732"/>
      <c r="V243" s="2733"/>
      <c r="W243" s="2751"/>
      <c r="X243" s="40"/>
    </row>
    <row r="244" spans="1:24" ht="18" customHeight="1" x14ac:dyDescent="0.2">
      <c r="A244" s="1836"/>
      <c r="B244" s="1839"/>
      <c r="C244" s="1840"/>
      <c r="D244" s="1840"/>
      <c r="E244" s="1840"/>
      <c r="F244" s="1840"/>
      <c r="G244" s="1840"/>
      <c r="H244" s="1840"/>
      <c r="I244" s="1840"/>
      <c r="J244" s="1840"/>
      <c r="K244" s="1840"/>
      <c r="L244" s="1840"/>
      <c r="M244" s="1840"/>
      <c r="N244" s="1842"/>
      <c r="O244" s="2731"/>
      <c r="P244" s="2732"/>
      <c r="Q244" s="2732"/>
      <c r="R244" s="2732"/>
      <c r="S244" s="2732"/>
      <c r="T244" s="2732"/>
      <c r="U244" s="2732"/>
      <c r="V244" s="2733"/>
      <c r="W244" s="2751"/>
      <c r="X244" s="40"/>
    </row>
    <row r="245" spans="1:24" ht="18" customHeight="1" x14ac:dyDescent="0.2">
      <c r="A245" s="1836"/>
      <c r="B245" s="1839"/>
      <c r="C245" s="1840"/>
      <c r="D245" s="1840"/>
      <c r="E245" s="1840"/>
      <c r="F245" s="1840"/>
      <c r="G245" s="1840"/>
      <c r="H245" s="1840"/>
      <c r="I245" s="1840"/>
      <c r="J245" s="1840"/>
      <c r="K245" s="1840"/>
      <c r="L245" s="1840"/>
      <c r="M245" s="1840"/>
      <c r="N245" s="1842"/>
      <c r="O245" s="2731"/>
      <c r="P245" s="2732"/>
      <c r="Q245" s="2732"/>
      <c r="R245" s="2732"/>
      <c r="S245" s="2732"/>
      <c r="T245" s="2732"/>
      <c r="U245" s="2732"/>
      <c r="V245" s="2733"/>
      <c r="W245" s="2751"/>
      <c r="X245" s="40"/>
    </row>
    <row r="246" spans="1:24" ht="18" customHeight="1" x14ac:dyDescent="0.2">
      <c r="A246" s="79"/>
      <c r="B246" s="2646" t="s">
        <v>135</v>
      </c>
      <c r="C246" s="1851"/>
      <c r="D246" s="1852" t="s">
        <v>555</v>
      </c>
      <c r="E246" s="1852"/>
      <c r="F246" s="1852"/>
      <c r="G246" s="1852"/>
      <c r="H246" s="1852"/>
      <c r="I246" s="1852"/>
      <c r="J246" s="1852"/>
      <c r="K246" s="1852"/>
      <c r="L246" s="1852"/>
      <c r="M246" s="1852"/>
      <c r="N246" s="2647"/>
      <c r="O246" s="2731" t="str">
        <f>D246</f>
        <v>COUSSIN COEUR DE LA SAINT VALENTIN 2014</v>
      </c>
      <c r="P246" s="2732"/>
      <c r="Q246" s="2732"/>
      <c r="R246" s="2732"/>
      <c r="S246" s="2732"/>
      <c r="T246" s="2732"/>
      <c r="U246" s="2732"/>
      <c r="V246" s="2733"/>
      <c r="W246" s="2751"/>
      <c r="X246" s="40"/>
    </row>
    <row r="247" spans="1:24" ht="18" customHeight="1" x14ac:dyDescent="0.2">
      <c r="A247" s="79"/>
      <c r="B247" s="2646"/>
      <c r="C247" s="1851"/>
      <c r="D247" s="1852"/>
      <c r="E247" s="1852"/>
      <c r="F247" s="1852"/>
      <c r="G247" s="1852"/>
      <c r="H247" s="1852"/>
      <c r="I247" s="1852"/>
      <c r="J247" s="1852"/>
      <c r="K247" s="1852"/>
      <c r="L247" s="1852"/>
      <c r="M247" s="1852"/>
      <c r="N247" s="2647"/>
      <c r="O247" s="2731"/>
      <c r="P247" s="2732"/>
      <c r="Q247" s="2732"/>
      <c r="R247" s="2732"/>
      <c r="S247" s="2732"/>
      <c r="T247" s="2732"/>
      <c r="U247" s="2732"/>
      <c r="V247" s="2733"/>
      <c r="W247" s="2751"/>
      <c r="X247" s="40"/>
    </row>
    <row r="248" spans="1:24" ht="18" customHeight="1" x14ac:dyDescent="0.2">
      <c r="A248" s="1843"/>
      <c r="B248" s="2611" t="s">
        <v>574</v>
      </c>
      <c r="C248" s="2612"/>
      <c r="D248" s="2612"/>
      <c r="E248" s="2612"/>
      <c r="F248" s="2612"/>
      <c r="G248" s="2612"/>
      <c r="H248" s="2612"/>
      <c r="I248" s="2612"/>
      <c r="J248" s="2612"/>
      <c r="K248" s="2612"/>
      <c r="L248" s="2612"/>
      <c r="M248" s="2612"/>
      <c r="N248" s="2613"/>
      <c r="O248" s="2731" t="str">
        <f>B248</f>
        <v>AUTEUR : FRANÇOIS PERRET Hôtel Shangri La, Paris - JOURNAL DU PATISSIER -  Numéro 392 • Janvier - Février 2014</v>
      </c>
      <c r="P248" s="2732"/>
      <c r="Q248" s="2732"/>
      <c r="R248" s="2732"/>
      <c r="S248" s="2732"/>
      <c r="T248" s="2732"/>
      <c r="U248" s="2732"/>
      <c r="V248" s="2733"/>
      <c r="W248" s="2751"/>
      <c r="X248" s="40"/>
    </row>
    <row r="249" spans="1:24" ht="18" customHeight="1" x14ac:dyDescent="0.2">
      <c r="A249" s="1843"/>
      <c r="B249" s="2611"/>
      <c r="C249" s="2612"/>
      <c r="D249" s="2612"/>
      <c r="E249" s="2612"/>
      <c r="F249" s="2612"/>
      <c r="G249" s="2612"/>
      <c r="H249" s="2612"/>
      <c r="I249" s="2612"/>
      <c r="J249" s="2612"/>
      <c r="K249" s="2612"/>
      <c r="L249" s="2612"/>
      <c r="M249" s="2612"/>
      <c r="N249" s="2613"/>
      <c r="O249" s="2731"/>
      <c r="P249" s="2732"/>
      <c r="Q249" s="2732"/>
      <c r="R249" s="2732"/>
      <c r="S249" s="2732"/>
      <c r="T249" s="2732"/>
      <c r="U249" s="2732"/>
      <c r="V249" s="2733"/>
      <c r="W249" s="2751"/>
      <c r="X249" s="40"/>
    </row>
    <row r="250" spans="1:24" ht="18" customHeight="1" x14ac:dyDescent="0.2">
      <c r="A250" s="1843"/>
      <c r="B250" s="1844"/>
      <c r="C250" s="1845"/>
      <c r="D250" s="1845"/>
      <c r="E250" s="1845"/>
      <c r="F250" s="1845"/>
      <c r="G250" s="1845"/>
      <c r="H250" s="1845"/>
      <c r="I250" s="1845"/>
      <c r="J250" s="1845"/>
      <c r="K250" s="1845"/>
      <c r="L250" s="1845"/>
      <c r="M250" s="1845"/>
      <c r="N250" s="1846"/>
      <c r="O250" s="2734"/>
      <c r="P250" s="1854"/>
      <c r="Q250" s="1854"/>
      <c r="R250" s="1854"/>
      <c r="S250" s="1854"/>
      <c r="T250" s="1854"/>
      <c r="U250" s="1854"/>
      <c r="V250" s="2735"/>
      <c r="W250" s="2751"/>
      <c r="X250" s="40"/>
    </row>
    <row r="251" spans="1:24" ht="18" customHeight="1" x14ac:dyDescent="0.25">
      <c r="A251" s="1843"/>
      <c r="B251" s="789" t="s">
        <v>32</v>
      </c>
      <c r="C251" s="941"/>
      <c r="D251" s="801" t="s">
        <v>575</v>
      </c>
      <c r="E251" s="942"/>
      <c r="F251" s="928" t="s">
        <v>576</v>
      </c>
      <c r="G251" s="129">
        <v>1</v>
      </c>
      <c r="H251" s="947" t="s">
        <v>264</v>
      </c>
      <c r="I251" s="948" t="str">
        <f>B243</f>
        <v>SAUCE FRAISE</v>
      </c>
      <c r="J251" s="25"/>
      <c r="K251" s="25"/>
      <c r="L251" s="941"/>
      <c r="M251" s="2614" t="s">
        <v>21</v>
      </c>
      <c r="N251" s="2615"/>
      <c r="O251" s="2736" t="s">
        <v>577</v>
      </c>
      <c r="P251" s="2737"/>
      <c r="Q251" s="2737"/>
      <c r="R251" s="2737"/>
      <c r="S251" s="2737"/>
      <c r="T251" s="2737"/>
      <c r="U251" s="2738">
        <f>H21</f>
        <v>2</v>
      </c>
      <c r="V251" s="2739"/>
      <c r="W251" s="2751"/>
      <c r="X251" s="40"/>
    </row>
    <row r="252" spans="1:24" ht="18" customHeight="1" x14ac:dyDescent="0.2">
      <c r="A252" s="1843"/>
      <c r="B252" s="790" t="s">
        <v>19</v>
      </c>
      <c r="C252" s="941"/>
      <c r="D252" s="928" t="s">
        <v>578</v>
      </c>
      <c r="E252" s="943" t="str">
        <f>C253</f>
        <v>Coussin</v>
      </c>
      <c r="F252" s="928" t="s">
        <v>579</v>
      </c>
      <c r="G252" s="946">
        <f>(M253/K253)*G251</f>
        <v>4.8309178743961345</v>
      </c>
      <c r="H252" s="941"/>
      <c r="I252" s="941"/>
      <c r="J252" s="941"/>
      <c r="K252" s="941"/>
      <c r="L252" s="941"/>
      <c r="M252" s="2616" t="s">
        <v>580</v>
      </c>
      <c r="N252" s="2617"/>
      <c r="O252" s="2736"/>
      <c r="P252" s="2737"/>
      <c r="Q252" s="2737"/>
      <c r="R252" s="2737"/>
      <c r="S252" s="2737"/>
      <c r="T252" s="2737"/>
      <c r="U252" s="2738"/>
      <c r="V252" s="2739"/>
      <c r="W252" s="2751"/>
      <c r="X252" s="40"/>
    </row>
    <row r="253" spans="1:24" ht="18" customHeight="1" x14ac:dyDescent="0.2">
      <c r="A253" s="1843"/>
      <c r="B253" s="2618">
        <v>1</v>
      </c>
      <c r="C253" s="2619" t="s">
        <v>581</v>
      </c>
      <c r="D253" s="1433"/>
      <c r="E253" s="1433"/>
      <c r="F253" s="944" t="s">
        <v>582</v>
      </c>
      <c r="G253" s="945">
        <f>B253</f>
        <v>1</v>
      </c>
      <c r="H253" s="944" t="str">
        <f>C253</f>
        <v>Coussin</v>
      </c>
      <c r="I253" s="1433"/>
      <c r="J253" s="2620" t="s">
        <v>583</v>
      </c>
      <c r="K253" s="2621">
        <f>N266</f>
        <v>0.20700000000000002</v>
      </c>
      <c r="L253" s="1654"/>
      <c r="M253" s="2622">
        <v>1</v>
      </c>
      <c r="N253" s="2623"/>
      <c r="O253" s="2726" t="s">
        <v>584</v>
      </c>
      <c r="P253" s="2727"/>
      <c r="Q253" s="2727"/>
      <c r="R253" s="2727"/>
      <c r="S253" s="2727"/>
      <c r="T253" s="2727"/>
      <c r="U253" s="2728" t="str">
        <f>Q21</f>
        <v>Coussin (s)</v>
      </c>
      <c r="V253" s="2729"/>
      <c r="W253" s="2751"/>
      <c r="X253" s="40"/>
    </row>
    <row r="254" spans="1:24" ht="18" customHeight="1" x14ac:dyDescent="0.2">
      <c r="A254" s="1843"/>
      <c r="B254" s="2618"/>
      <c r="C254" s="2619"/>
      <c r="D254" s="1433"/>
      <c r="E254" s="1433"/>
      <c r="F254" s="1433"/>
      <c r="G254" s="2652">
        <f>K253/M253</f>
        <v>0.20700000000000002</v>
      </c>
      <c r="H254" s="2652"/>
      <c r="I254" s="1433"/>
      <c r="J254" s="2620"/>
      <c r="K254" s="2621"/>
      <c r="L254" s="1654"/>
      <c r="M254" s="2622"/>
      <c r="N254" s="2623"/>
      <c r="O254" s="2726"/>
      <c r="P254" s="2727"/>
      <c r="Q254" s="2727"/>
      <c r="R254" s="2727"/>
      <c r="S254" s="2727"/>
      <c r="T254" s="2727"/>
      <c r="U254" s="2728"/>
      <c r="V254" s="2729"/>
      <c r="W254" s="2751"/>
      <c r="X254" s="40"/>
    </row>
    <row r="255" spans="1:24" ht="18" customHeight="1" x14ac:dyDescent="0.2">
      <c r="A255" s="1843"/>
      <c r="B255" s="1844"/>
      <c r="C255" s="1845"/>
      <c r="D255" s="1845"/>
      <c r="E255" s="1845"/>
      <c r="F255" s="1845"/>
      <c r="G255" s="1845"/>
      <c r="H255" s="1845"/>
      <c r="I255" s="1845"/>
      <c r="J255" s="1845"/>
      <c r="K255" s="1845"/>
      <c r="L255" s="1845"/>
      <c r="M255" s="1845"/>
      <c r="N255" s="1846"/>
      <c r="O255" s="130"/>
      <c r="P255" s="131"/>
      <c r="Q255" s="131"/>
      <c r="R255" s="131"/>
      <c r="S255" s="132"/>
      <c r="T255" s="132"/>
      <c r="U255" s="132"/>
      <c r="V255" s="133"/>
      <c r="W255" s="2751"/>
      <c r="X255" s="40"/>
    </row>
    <row r="256" spans="1:24" ht="18" customHeight="1" x14ac:dyDescent="0.2">
      <c r="A256" s="1843"/>
      <c r="B256" s="2624" t="s">
        <v>34</v>
      </c>
      <c r="C256" s="2625"/>
      <c r="D256" s="2625"/>
      <c r="E256" s="2626" t="s">
        <v>544</v>
      </c>
      <c r="F256" s="2626"/>
      <c r="G256" s="2626"/>
      <c r="H256" s="2626"/>
      <c r="I256" s="2626"/>
      <c r="J256" s="2626"/>
      <c r="K256" s="2626"/>
      <c r="L256" s="791"/>
      <c r="M256" s="792"/>
      <c r="N256" s="793"/>
      <c r="O256" s="134"/>
      <c r="P256" s="135"/>
      <c r="Q256" s="135"/>
      <c r="R256" s="135"/>
      <c r="S256" s="136"/>
      <c r="T256" s="136"/>
      <c r="U256" s="136"/>
      <c r="V256" s="137"/>
      <c r="W256" s="2751"/>
      <c r="X256" s="40"/>
    </row>
    <row r="257" spans="1:24" ht="18" customHeight="1" x14ac:dyDescent="0.2">
      <c r="A257" s="1843"/>
      <c r="B257" s="2627" t="s">
        <v>144</v>
      </c>
      <c r="C257" s="1853" t="s">
        <v>171</v>
      </c>
      <c r="D257" s="1853" t="s">
        <v>202</v>
      </c>
      <c r="E257" s="2626"/>
      <c r="F257" s="2626"/>
      <c r="G257" s="2626"/>
      <c r="H257" s="2626"/>
      <c r="I257" s="2626"/>
      <c r="J257" s="2626"/>
      <c r="K257" s="2626"/>
      <c r="L257" s="791"/>
      <c r="M257" s="791"/>
      <c r="N257" s="794"/>
      <c r="O257" s="134"/>
      <c r="P257" s="135"/>
      <c r="Q257" s="135"/>
      <c r="R257" s="135"/>
      <c r="S257" s="136"/>
      <c r="T257" s="136"/>
      <c r="U257" s="136"/>
      <c r="V257" s="137"/>
      <c r="W257" s="2751"/>
      <c r="X257" s="40"/>
    </row>
    <row r="258" spans="1:24" ht="18" customHeight="1" x14ac:dyDescent="0.2">
      <c r="A258" s="1843"/>
      <c r="B258" s="2627"/>
      <c r="C258" s="1853"/>
      <c r="D258" s="1853"/>
      <c r="E258" s="795" t="s">
        <v>31</v>
      </c>
      <c r="F258" s="796"/>
      <c r="G258" s="796"/>
      <c r="H258" s="797"/>
      <c r="I258" s="798"/>
      <c r="J258" s="799"/>
      <c r="K258" s="799"/>
      <c r="L258" s="800"/>
      <c r="M258" s="800"/>
      <c r="N258" s="1432"/>
      <c r="O258" s="134"/>
      <c r="P258" s="135"/>
      <c r="Q258" s="135"/>
      <c r="R258" s="135"/>
      <c r="S258" s="136"/>
      <c r="T258" s="136"/>
      <c r="U258" s="136"/>
      <c r="V258" s="137"/>
      <c r="W258" s="2751"/>
      <c r="X258" s="40"/>
    </row>
    <row r="259" spans="1:24" ht="18" customHeight="1" x14ac:dyDescent="0.2">
      <c r="A259" s="1843"/>
      <c r="B259" s="2627"/>
      <c r="C259" s="1853"/>
      <c r="D259" s="2648"/>
      <c r="E259" s="73" t="str">
        <f>SUBSTITUTE(ADDRESS(1,COLUMN(),4),"1","")</f>
        <v>E</v>
      </c>
      <c r="F259" s="81"/>
      <c r="G259" s="82"/>
      <c r="H259" s="84"/>
      <c r="I259" s="84"/>
      <c r="J259" s="84"/>
      <c r="K259" s="84"/>
      <c r="L259" s="138"/>
      <c r="M259" s="138"/>
      <c r="N259" s="139"/>
      <c r="O259" s="54"/>
      <c r="P259" s="51"/>
      <c r="Q259" s="51"/>
      <c r="R259" s="51"/>
      <c r="S259" s="48"/>
      <c r="T259" s="78" t="s">
        <v>144</v>
      </c>
      <c r="U259" s="48" t="s">
        <v>171</v>
      </c>
      <c r="V259" s="140" t="s">
        <v>150</v>
      </c>
      <c r="W259" s="2751"/>
      <c r="X259" s="40"/>
    </row>
    <row r="260" spans="1:24" ht="18" customHeight="1" x14ac:dyDescent="0.2">
      <c r="A260" s="1843"/>
      <c r="B260" s="141"/>
      <c r="C260" s="142"/>
      <c r="D260" s="143"/>
      <c r="E260" s="1655"/>
      <c r="F260" s="938"/>
      <c r="G260" s="938"/>
      <c r="H260" s="938"/>
      <c r="I260" s="938"/>
      <c r="J260" s="939">
        <f>E260</f>
        <v>0</v>
      </c>
      <c r="K260" s="74">
        <f>IF(ISBLANK(B260),D260,(D260*B260))</f>
        <v>0</v>
      </c>
      <c r="L260" s="144">
        <f>IF(ISTEXT(B260),B260,IF(ISBLANK(B260),0,(B260/B253)*M253))</f>
        <v>0</v>
      </c>
      <c r="M260" s="145">
        <f>C260</f>
        <v>0</v>
      </c>
      <c r="N260" s="30">
        <f>(K260/B253)*M253</f>
        <v>0</v>
      </c>
      <c r="O260" s="50"/>
      <c r="P260" s="50"/>
      <c r="Q260" s="50"/>
      <c r="R260" s="50"/>
      <c r="S260" s="146">
        <f>J260</f>
        <v>0</v>
      </c>
      <c r="T260" s="147">
        <f>(L260/M253)*U251</f>
        <v>0</v>
      </c>
      <c r="U260" s="177">
        <f>M260</f>
        <v>0</v>
      </c>
      <c r="V260" s="149">
        <f>(N260/M253)*U251</f>
        <v>0</v>
      </c>
      <c r="W260" s="2751"/>
      <c r="X260" s="40"/>
    </row>
    <row r="261" spans="1:24" ht="18" customHeight="1" x14ac:dyDescent="0.2">
      <c r="A261" s="1843"/>
      <c r="B261" s="150"/>
      <c r="C261" s="151"/>
      <c r="D261" s="21">
        <v>0.2</v>
      </c>
      <c r="E261" s="1656" t="s">
        <v>474</v>
      </c>
      <c r="F261" s="940"/>
      <c r="G261" s="940"/>
      <c r="H261" s="940"/>
      <c r="I261" s="940"/>
      <c r="J261" s="939" t="str">
        <f>E261</f>
        <v>Jus de fraise</v>
      </c>
      <c r="K261" s="74">
        <f>IF(ISBLANK(B261),D261,(D261*B261))</f>
        <v>0.2</v>
      </c>
      <c r="L261" s="144">
        <f>IF(ISTEXT(B261),B261,IF(ISBLANK(B261),0,(B261/B253)*M253))</f>
        <v>0</v>
      </c>
      <c r="M261" s="145">
        <f>C261</f>
        <v>0</v>
      </c>
      <c r="N261" s="30">
        <f>(K261/B253)*M253</f>
        <v>0.2</v>
      </c>
      <c r="O261" s="50"/>
      <c r="P261" s="50"/>
      <c r="Q261" s="50"/>
      <c r="R261" s="50"/>
      <c r="S261" s="146" t="str">
        <f>J261</f>
        <v>Jus de fraise</v>
      </c>
      <c r="T261" s="147">
        <f>(L261/M253)*U251</f>
        <v>0</v>
      </c>
      <c r="U261" s="177">
        <f>M261</f>
        <v>0</v>
      </c>
      <c r="V261" s="149">
        <f>(N261/M253)*U251</f>
        <v>0.4</v>
      </c>
      <c r="W261" s="2751"/>
      <c r="X261" s="40"/>
    </row>
    <row r="262" spans="1:24" ht="18" customHeight="1" x14ac:dyDescent="0.2">
      <c r="A262" s="1843"/>
      <c r="B262" s="150"/>
      <c r="C262" s="151"/>
      <c r="D262" s="21">
        <v>7.0000000000000001E-3</v>
      </c>
      <c r="E262" s="1656" t="s">
        <v>431</v>
      </c>
      <c r="F262" s="940"/>
      <c r="G262" s="940"/>
      <c r="H262" s="940"/>
      <c r="I262" s="940"/>
      <c r="J262" s="939" t="str">
        <f>E262</f>
        <v>Fécule</v>
      </c>
      <c r="K262" s="74">
        <f>IF(ISBLANK(B262),D262,(D262*B262))</f>
        <v>7.0000000000000001E-3</v>
      </c>
      <c r="L262" s="144">
        <f>IF(ISTEXT(B262),B262,IF(ISBLANK(B262),0,(B262/B253)*M253))</f>
        <v>0</v>
      </c>
      <c r="M262" s="145">
        <f>C262</f>
        <v>0</v>
      </c>
      <c r="N262" s="30">
        <f>(K262/B253)*M253</f>
        <v>7.0000000000000001E-3</v>
      </c>
      <c r="O262" s="50"/>
      <c r="P262" s="50"/>
      <c r="Q262" s="50"/>
      <c r="R262" s="50"/>
      <c r="S262" s="146" t="str">
        <f>J262</f>
        <v>Fécule</v>
      </c>
      <c r="T262" s="147">
        <f>(L262/M253)*U251</f>
        <v>0</v>
      </c>
      <c r="U262" s="177">
        <f>M262</f>
        <v>0</v>
      </c>
      <c r="V262" s="149">
        <f>(N262/M253)*U251</f>
        <v>1.4E-2</v>
      </c>
      <c r="W262" s="2751"/>
      <c r="X262" s="40"/>
    </row>
    <row r="263" spans="1:24" ht="18" customHeight="1" x14ac:dyDescent="0.2">
      <c r="A263" s="1843"/>
      <c r="B263" s="150"/>
      <c r="C263" s="151"/>
      <c r="D263" s="21"/>
      <c r="E263" s="1656"/>
      <c r="F263" s="940"/>
      <c r="G263" s="940"/>
      <c r="H263" s="940"/>
      <c r="I263" s="940"/>
      <c r="J263" s="939">
        <f>E263</f>
        <v>0</v>
      </c>
      <c r="K263" s="74">
        <f>IF(ISBLANK(B263),D263,(D263*B263))</f>
        <v>0</v>
      </c>
      <c r="L263" s="144">
        <f>IF(ISTEXT(B263),B263,IF(ISBLANK(B263),0,(B263/B253)*M253))</f>
        <v>0</v>
      </c>
      <c r="M263" s="145">
        <f>C263</f>
        <v>0</v>
      </c>
      <c r="N263" s="30">
        <f>(K263/B253)*M253</f>
        <v>0</v>
      </c>
      <c r="O263" s="50"/>
      <c r="P263" s="50"/>
      <c r="Q263" s="50"/>
      <c r="R263" s="50"/>
      <c r="S263" s="146">
        <f>J263</f>
        <v>0</v>
      </c>
      <c r="T263" s="147">
        <f>(L263/M253)*U251</f>
        <v>0</v>
      </c>
      <c r="U263" s="177">
        <f>M263</f>
        <v>0</v>
      </c>
      <c r="V263" s="149">
        <f>(N263/M253)*U251</f>
        <v>0</v>
      </c>
      <c r="W263" s="2751"/>
      <c r="X263" s="40"/>
    </row>
    <row r="264" spans="1:24" ht="18" customHeight="1" x14ac:dyDescent="0.2">
      <c r="A264" s="1843"/>
      <c r="B264" s="152"/>
      <c r="C264" s="153"/>
      <c r="D264" s="154"/>
      <c r="E264" s="1656"/>
      <c r="F264" s="940"/>
      <c r="G264" s="940"/>
      <c r="H264" s="940"/>
      <c r="I264" s="940"/>
      <c r="J264" s="939">
        <f>E264</f>
        <v>0</v>
      </c>
      <c r="K264" s="74">
        <f>IF(ISBLANK(B264),D264,(D264*B264))</f>
        <v>0</v>
      </c>
      <c r="L264" s="144">
        <f>IF(ISTEXT(B264),B264,IF(ISBLANK(B264),0,(B264/B253)*M253))</f>
        <v>0</v>
      </c>
      <c r="M264" s="145">
        <f>C264</f>
        <v>0</v>
      </c>
      <c r="N264" s="30">
        <f>(K264/B253)*M253</f>
        <v>0</v>
      </c>
      <c r="O264" s="50"/>
      <c r="P264" s="50"/>
      <c r="Q264" s="50"/>
      <c r="R264" s="50"/>
      <c r="S264" s="146">
        <f>J264</f>
        <v>0</v>
      </c>
      <c r="T264" s="147">
        <f>(L264/M253)*U251</f>
        <v>0</v>
      </c>
      <c r="U264" s="177">
        <f>M264</f>
        <v>0</v>
      </c>
      <c r="V264" s="149">
        <f>(N264/M253)*U251</f>
        <v>0</v>
      </c>
      <c r="W264" s="2751"/>
      <c r="X264" s="40"/>
    </row>
    <row r="265" spans="1:24" ht="18" customHeight="1" x14ac:dyDescent="0.2">
      <c r="A265" s="1843"/>
      <c r="B265" s="2628"/>
      <c r="C265" s="2629"/>
      <c r="D265" s="2629"/>
      <c r="E265" s="2629"/>
      <c r="F265" s="2629"/>
      <c r="G265" s="2629"/>
      <c r="H265" s="2629"/>
      <c r="I265" s="2629"/>
      <c r="J265" s="2629"/>
      <c r="K265" s="2629"/>
      <c r="L265" s="2629"/>
      <c r="M265" s="2629"/>
      <c r="N265" s="2630"/>
      <c r="O265" s="54"/>
      <c r="P265" s="51"/>
      <c r="Q265" s="51"/>
      <c r="R265" s="51"/>
      <c r="S265" s="48"/>
      <c r="T265" s="48"/>
      <c r="U265" s="48"/>
      <c r="V265" s="140"/>
      <c r="W265" s="2751"/>
      <c r="X265" s="40"/>
    </row>
    <row r="266" spans="1:24" ht="18" customHeight="1" x14ac:dyDescent="0.3">
      <c r="A266" s="1843"/>
      <c r="B266" s="155"/>
      <c r="C266" s="156"/>
      <c r="D266" s="83">
        <f>SUM(D259:D265)</f>
        <v>0.20700000000000002</v>
      </c>
      <c r="E266" s="83"/>
      <c r="F266" s="157"/>
      <c r="G266" s="157"/>
      <c r="H266" s="157"/>
      <c r="I266" s="157"/>
      <c r="J266" s="158"/>
      <c r="K266" s="158"/>
      <c r="L266" s="159"/>
      <c r="M266" s="159"/>
      <c r="N266" s="32">
        <f>SUM(N259:N265)</f>
        <v>0.20700000000000002</v>
      </c>
      <c r="O266" s="54"/>
      <c r="P266" s="51"/>
      <c r="Q266" s="51"/>
      <c r="R266" s="51"/>
      <c r="S266" s="48"/>
      <c r="T266" s="48"/>
      <c r="U266" s="48"/>
      <c r="V266" s="140"/>
      <c r="W266" s="2751"/>
      <c r="X266" s="40"/>
    </row>
    <row r="267" spans="1:24" ht="18" customHeight="1" x14ac:dyDescent="0.2">
      <c r="A267" s="1843"/>
      <c r="B267" s="2631"/>
      <c r="C267" s="2632"/>
      <c r="D267" s="2632"/>
      <c r="E267" s="2632"/>
      <c r="F267" s="2632"/>
      <c r="G267" s="2632"/>
      <c r="H267" s="2632"/>
      <c r="I267" s="2632"/>
      <c r="J267" s="2632"/>
      <c r="K267" s="2632"/>
      <c r="L267" s="2632"/>
      <c r="M267" s="2632"/>
      <c r="N267" s="2633"/>
      <c r="O267" s="160"/>
      <c r="P267" s="160"/>
      <c r="Q267" s="161"/>
      <c r="R267" s="162"/>
      <c r="S267" s="162"/>
      <c r="T267" s="162"/>
      <c r="U267" s="162"/>
      <c r="V267" s="163"/>
      <c r="W267" s="2751"/>
      <c r="X267" s="40"/>
    </row>
    <row r="268" spans="1:24" ht="18" customHeight="1" x14ac:dyDescent="0.2">
      <c r="A268" s="1843"/>
      <c r="B268" s="55"/>
      <c r="C268" s="56" t="s">
        <v>154</v>
      </c>
      <c r="D268" s="57"/>
      <c r="E268" s="57"/>
      <c r="F268" s="57"/>
      <c r="G268" s="1834" t="s">
        <v>112</v>
      </c>
      <c r="H268" s="1834"/>
      <c r="I268" s="1834"/>
      <c r="J268" s="1834"/>
      <c r="K268" s="1834"/>
      <c r="L268" s="1834"/>
      <c r="M268" s="1834"/>
      <c r="N268" s="1847"/>
      <c r="O268" s="160"/>
      <c r="P268" s="160"/>
      <c r="Q268" s="161"/>
      <c r="R268" s="162"/>
      <c r="S268" s="162"/>
      <c r="T268" s="162"/>
      <c r="U268" s="162"/>
      <c r="V268" s="163"/>
      <c r="W268" s="2751"/>
      <c r="X268" s="40"/>
    </row>
    <row r="269" spans="1:24" ht="18" customHeight="1" x14ac:dyDescent="0.25">
      <c r="A269" s="1843"/>
      <c r="B269" s="58"/>
      <c r="C269" s="924" t="s">
        <v>173</v>
      </c>
      <c r="D269" s="60" t="s">
        <v>209</v>
      </c>
      <c r="E269" s="87"/>
      <c r="F269" s="87"/>
      <c r="G269" s="1834"/>
      <c r="H269" s="1834"/>
      <c r="I269" s="1834"/>
      <c r="J269" s="1834"/>
      <c r="K269" s="1834"/>
      <c r="L269" s="1834"/>
      <c r="M269" s="1834"/>
      <c r="N269" s="1847"/>
      <c r="O269" s="160"/>
      <c r="P269" s="160"/>
      <c r="Q269" s="161"/>
      <c r="R269" s="162"/>
      <c r="S269" s="162"/>
      <c r="T269" s="162"/>
      <c r="U269" s="162"/>
      <c r="V269" s="163"/>
      <c r="W269" s="2751"/>
      <c r="X269" s="40"/>
    </row>
    <row r="270" spans="1:24" ht="18" customHeight="1" x14ac:dyDescent="0.25">
      <c r="A270" s="1843"/>
      <c r="B270" s="58"/>
      <c r="C270" s="61" t="s">
        <v>156</v>
      </c>
      <c r="D270" s="56" t="s">
        <v>157</v>
      </c>
      <c r="E270" s="87"/>
      <c r="F270" s="87"/>
      <c r="G270" s="56"/>
      <c r="H270" s="62"/>
      <c r="I270" s="62"/>
      <c r="J270" s="62"/>
      <c r="K270" s="62"/>
      <c r="L270" s="62"/>
      <c r="M270" s="62"/>
      <c r="N270" s="63"/>
      <c r="O270" s="160"/>
      <c r="P270" s="160"/>
      <c r="Q270" s="161"/>
      <c r="R270" s="162"/>
      <c r="S270" s="162"/>
      <c r="T270" s="162"/>
      <c r="U270" s="162"/>
      <c r="V270" s="163"/>
      <c r="W270" s="2751"/>
      <c r="X270" s="40"/>
    </row>
    <row r="271" spans="1:24" ht="18" customHeight="1" x14ac:dyDescent="0.25">
      <c r="A271" s="1843"/>
      <c r="B271" s="26"/>
      <c r="C271" s="1657"/>
      <c r="D271" s="65"/>
      <c r="E271" s="66"/>
      <c r="F271" s="66"/>
      <c r="G271" s="67"/>
      <c r="H271" s="68"/>
      <c r="I271" s="68"/>
      <c r="J271" s="68"/>
      <c r="K271" s="164" t="s">
        <v>158</v>
      </c>
      <c r="L271" s="68"/>
      <c r="M271" s="68"/>
      <c r="N271" s="69"/>
      <c r="O271" s="160"/>
      <c r="P271" s="160"/>
      <c r="Q271" s="161"/>
      <c r="R271" s="162"/>
      <c r="S271" s="162"/>
      <c r="T271" s="162"/>
      <c r="U271" s="162"/>
      <c r="V271" s="163"/>
      <c r="W271" s="2751"/>
      <c r="X271" s="40"/>
    </row>
    <row r="272" spans="1:24" ht="18" customHeight="1" x14ac:dyDescent="0.25">
      <c r="A272" s="1843"/>
      <c r="B272" s="43">
        <v>1</v>
      </c>
      <c r="C272" s="1658" t="s">
        <v>634</v>
      </c>
      <c r="D272" s="70"/>
      <c r="E272" s="70"/>
      <c r="F272" s="70"/>
      <c r="G272" s="70"/>
      <c r="H272" s="70"/>
      <c r="I272" s="70"/>
      <c r="J272" s="70"/>
      <c r="K272" s="164" t="s">
        <v>159</v>
      </c>
      <c r="L272" s="70"/>
      <c r="M272" s="70"/>
      <c r="N272" s="71"/>
      <c r="O272" s="160"/>
      <c r="P272" s="160"/>
      <c r="Q272" s="161"/>
      <c r="R272" s="162"/>
      <c r="S272" s="162"/>
      <c r="T272" s="162"/>
      <c r="U272" s="162"/>
      <c r="V272" s="163"/>
      <c r="W272" s="2751"/>
      <c r="X272" s="40"/>
    </row>
    <row r="273" spans="1:24" ht="18" customHeight="1" x14ac:dyDescent="0.25">
      <c r="A273" s="1843"/>
      <c r="B273" s="43">
        <v>2</v>
      </c>
      <c r="C273" s="1659" t="s">
        <v>635</v>
      </c>
      <c r="D273" s="70"/>
      <c r="E273" s="70"/>
      <c r="F273" s="70"/>
      <c r="G273" s="70"/>
      <c r="H273" s="70"/>
      <c r="I273" s="70"/>
      <c r="J273" s="70"/>
      <c r="K273" s="164" t="s">
        <v>161</v>
      </c>
      <c r="L273" s="70"/>
      <c r="M273" s="70"/>
      <c r="N273" s="71"/>
      <c r="O273" s="160"/>
      <c r="P273" s="160"/>
      <c r="Q273" s="161"/>
      <c r="R273" s="162"/>
      <c r="S273" s="162"/>
      <c r="T273" s="162"/>
      <c r="U273" s="162"/>
      <c r="V273" s="163"/>
      <c r="W273" s="2751"/>
      <c r="X273" s="40"/>
    </row>
    <row r="274" spans="1:24" ht="18" customHeight="1" x14ac:dyDescent="0.25">
      <c r="A274" s="1843"/>
      <c r="B274" s="43">
        <v>3</v>
      </c>
      <c r="C274" s="1658" t="s">
        <v>636</v>
      </c>
      <c r="D274" s="70"/>
      <c r="E274" s="70"/>
      <c r="F274" s="70"/>
      <c r="G274" s="70"/>
      <c r="H274" s="70"/>
      <c r="I274" s="70"/>
      <c r="J274" s="70"/>
      <c r="K274" s="70"/>
      <c r="L274" s="70"/>
      <c r="M274" s="70"/>
      <c r="N274" s="71"/>
      <c r="O274" s="160"/>
      <c r="P274" s="160"/>
      <c r="Q274" s="161"/>
      <c r="R274" s="162"/>
      <c r="S274" s="162"/>
      <c r="T274" s="162"/>
      <c r="U274" s="162"/>
      <c r="V274" s="163"/>
      <c r="W274" s="2751"/>
      <c r="X274" s="40"/>
    </row>
    <row r="275" spans="1:24" ht="18" customHeight="1" x14ac:dyDescent="0.25">
      <c r="A275" s="1843"/>
      <c r="B275" s="43">
        <v>4</v>
      </c>
      <c r="C275" s="1658" t="s">
        <v>637</v>
      </c>
      <c r="D275" s="70"/>
      <c r="E275" s="70"/>
      <c r="F275" s="70"/>
      <c r="G275" s="70"/>
      <c r="H275" s="70"/>
      <c r="I275" s="70"/>
      <c r="J275" s="70"/>
      <c r="K275" s="70"/>
      <c r="L275" s="70"/>
      <c r="M275" s="70"/>
      <c r="N275" s="71"/>
      <c r="O275" s="160"/>
      <c r="P275" s="160"/>
      <c r="Q275" s="161"/>
      <c r="R275" s="162"/>
      <c r="S275" s="162"/>
      <c r="T275" s="162"/>
      <c r="U275" s="162"/>
      <c r="V275" s="163"/>
      <c r="W275" s="2751"/>
      <c r="X275" s="40"/>
    </row>
    <row r="276" spans="1:24" ht="18" customHeight="1" x14ac:dyDescent="0.25">
      <c r="A276" s="1843"/>
      <c r="B276" s="43"/>
      <c r="C276" s="1658"/>
      <c r="D276" s="70"/>
      <c r="E276" s="70"/>
      <c r="F276" s="70"/>
      <c r="G276" s="70"/>
      <c r="H276" s="70"/>
      <c r="I276" s="70"/>
      <c r="J276" s="70"/>
      <c r="K276" s="70"/>
      <c r="L276" s="70"/>
      <c r="M276" s="70"/>
      <c r="N276" s="71"/>
      <c r="O276" s="160"/>
      <c r="P276" s="160"/>
      <c r="Q276" s="161"/>
      <c r="R276" s="162"/>
      <c r="S276" s="162"/>
      <c r="T276" s="162"/>
      <c r="U276" s="162"/>
      <c r="V276" s="163"/>
      <c r="W276" s="2751"/>
      <c r="X276" s="40"/>
    </row>
    <row r="277" spans="1:24" ht="18" customHeight="1" x14ac:dyDescent="0.25">
      <c r="A277" s="1843"/>
      <c r="B277" s="43"/>
      <c r="C277" s="1658"/>
      <c r="D277" s="70"/>
      <c r="E277" s="70"/>
      <c r="F277" s="70"/>
      <c r="G277" s="70"/>
      <c r="H277" s="70"/>
      <c r="I277" s="70"/>
      <c r="J277" s="70"/>
      <c r="K277" s="70"/>
      <c r="L277" s="70"/>
      <c r="M277" s="70"/>
      <c r="N277" s="71"/>
      <c r="O277" s="160"/>
      <c r="P277" s="160"/>
      <c r="Q277" s="161"/>
      <c r="R277" s="162"/>
      <c r="S277" s="162"/>
      <c r="T277" s="162"/>
      <c r="U277" s="162"/>
      <c r="V277" s="163"/>
      <c r="W277" s="2751"/>
      <c r="X277" s="40"/>
    </row>
    <row r="278" spans="1:24" ht="18" customHeight="1" x14ac:dyDescent="0.25">
      <c r="A278" s="1843"/>
      <c r="B278" s="43"/>
      <c r="C278" s="1658"/>
      <c r="D278" s="70"/>
      <c r="E278" s="70"/>
      <c r="F278" s="70"/>
      <c r="G278" s="70"/>
      <c r="H278" s="70"/>
      <c r="I278" s="70"/>
      <c r="J278" s="70"/>
      <c r="K278" s="70"/>
      <c r="L278" s="70"/>
      <c r="M278" s="70"/>
      <c r="N278" s="71"/>
      <c r="O278" s="160"/>
      <c r="P278" s="160"/>
      <c r="Q278" s="161"/>
      <c r="R278" s="162"/>
      <c r="S278" s="162"/>
      <c r="T278" s="162"/>
      <c r="U278" s="162"/>
      <c r="V278" s="163"/>
      <c r="W278" s="2751"/>
      <c r="X278" s="40"/>
    </row>
    <row r="279" spans="1:24" ht="18" customHeight="1" x14ac:dyDescent="0.25">
      <c r="A279" s="1843"/>
      <c r="B279" s="72"/>
      <c r="C279" s="1660"/>
      <c r="D279" s="18"/>
      <c r="E279" s="18"/>
      <c r="F279" s="18"/>
      <c r="G279" s="18"/>
      <c r="H279" s="18"/>
      <c r="I279" s="22"/>
      <c r="J279" s="22"/>
      <c r="K279" s="22"/>
      <c r="L279" s="22"/>
      <c r="M279" s="22"/>
      <c r="N279" s="23"/>
      <c r="O279" s="160"/>
      <c r="P279" s="160"/>
      <c r="Q279" s="161"/>
      <c r="R279" s="162"/>
      <c r="S279" s="162"/>
      <c r="T279" s="162"/>
      <c r="U279" s="162"/>
      <c r="V279" s="163"/>
      <c r="W279" s="2751"/>
      <c r="X279" s="40"/>
    </row>
    <row r="280" spans="1:24" ht="18" customHeight="1" x14ac:dyDescent="0.2">
      <c r="A280" s="1843"/>
      <c r="B280" s="2634"/>
      <c r="C280" s="2635"/>
      <c r="D280" s="2635"/>
      <c r="E280" s="2635"/>
      <c r="F280" s="2635"/>
      <c r="G280" s="2635"/>
      <c r="H280" s="2635"/>
      <c r="I280" s="2635"/>
      <c r="J280" s="2635"/>
      <c r="K280" s="2635"/>
      <c r="L280" s="2635"/>
      <c r="M280" s="2635"/>
      <c r="N280" s="2636"/>
      <c r="O280" s="160"/>
      <c r="P280" s="160"/>
      <c r="Q280" s="161"/>
      <c r="R280" s="162"/>
      <c r="S280" s="162"/>
      <c r="T280" s="162"/>
      <c r="U280" s="162"/>
      <c r="V280" s="163"/>
      <c r="W280" s="2751"/>
      <c r="X280" s="40"/>
    </row>
    <row r="281" spans="1:24" ht="18" customHeight="1" x14ac:dyDescent="0.2">
      <c r="A281" s="1843"/>
      <c r="B281" s="80" t="s">
        <v>113</v>
      </c>
      <c r="C281" s="930" t="s">
        <v>130</v>
      </c>
      <c r="D281" s="2637" t="s">
        <v>601</v>
      </c>
      <c r="E281" s="2638"/>
      <c r="F281" s="2638"/>
      <c r="G281" s="2638"/>
      <c r="H281" s="2638"/>
      <c r="I281" s="2638"/>
      <c r="J281" s="2638"/>
      <c r="K281" s="2638"/>
      <c r="L281" s="2638"/>
      <c r="M281" s="2638"/>
      <c r="N281" s="2639"/>
      <c r="O281" s="160"/>
      <c r="P281" s="160"/>
      <c r="Q281" s="161"/>
      <c r="R281" s="162"/>
      <c r="S281" s="162"/>
      <c r="T281" s="162"/>
      <c r="U281" s="162"/>
      <c r="V281" s="163"/>
      <c r="W281" s="2751"/>
      <c r="X281" s="40"/>
    </row>
    <row r="282" spans="1:24" ht="18" customHeight="1" x14ac:dyDescent="0.2">
      <c r="A282" s="1843"/>
      <c r="B282" s="2640"/>
      <c r="C282" s="2641"/>
      <c r="D282" s="2641"/>
      <c r="E282" s="2641"/>
      <c r="F282" s="2641"/>
      <c r="G282" s="2641"/>
      <c r="H282" s="2641"/>
      <c r="I282" s="2641"/>
      <c r="J282" s="2641"/>
      <c r="K282" s="2641"/>
      <c r="L282" s="2641"/>
      <c r="M282" s="2641"/>
      <c r="N282" s="2642"/>
      <c r="O282" s="160"/>
      <c r="P282" s="160"/>
      <c r="Q282" s="161"/>
      <c r="R282" s="162"/>
      <c r="S282" s="162"/>
      <c r="T282" s="162"/>
      <c r="U282" s="162"/>
      <c r="V282" s="163"/>
      <c r="W282" s="2751"/>
      <c r="X282" s="40"/>
    </row>
    <row r="283" spans="1:24" ht="18" customHeight="1" x14ac:dyDescent="0.2">
      <c r="A283" s="1843"/>
      <c r="B283" s="2643" t="s">
        <v>276</v>
      </c>
      <c r="C283" s="2644"/>
      <c r="D283" s="2644"/>
      <c r="E283" s="2644"/>
      <c r="F283" s="2644"/>
      <c r="G283" s="2644"/>
      <c r="H283" s="2644"/>
      <c r="I283" s="2644"/>
      <c r="J283" s="2644"/>
      <c r="K283" s="2644"/>
      <c r="L283" s="2644"/>
      <c r="M283" s="2644"/>
      <c r="N283" s="2645"/>
      <c r="O283" s="160"/>
      <c r="P283" s="160"/>
      <c r="Q283" s="161"/>
      <c r="R283" s="162"/>
      <c r="S283" s="162"/>
      <c r="T283" s="162"/>
      <c r="U283" s="162"/>
      <c r="V283" s="163"/>
      <c r="W283" s="2751"/>
      <c r="X283" s="40"/>
    </row>
    <row r="284" spans="1:24" ht="18" customHeight="1" x14ac:dyDescent="0.25">
      <c r="A284" s="1843"/>
      <c r="B284" s="29" t="s">
        <v>19</v>
      </c>
      <c r="C284" s="925" t="s">
        <v>27</v>
      </c>
      <c r="D284" s="75"/>
      <c r="E284" s="75"/>
      <c r="F284" s="75"/>
      <c r="G284" s="75"/>
      <c r="H284" s="75"/>
      <c r="I284" s="76"/>
      <c r="J284" s="76"/>
      <c r="K284" s="76"/>
      <c r="L284" s="76"/>
      <c r="M284" s="76"/>
      <c r="N284" s="28"/>
      <c r="O284" s="160"/>
      <c r="P284" s="160"/>
      <c r="Q284" s="161"/>
      <c r="R284" s="162"/>
      <c r="S284" s="162"/>
      <c r="T284" s="162"/>
      <c r="U284" s="162"/>
      <c r="V284" s="163"/>
      <c r="W284" s="2751"/>
      <c r="X284" s="40"/>
    </row>
    <row r="285" spans="1:24" ht="18" customHeight="1" x14ac:dyDescent="0.25">
      <c r="A285" s="1843"/>
      <c r="B285" s="42"/>
      <c r="C285" s="926" t="s">
        <v>536</v>
      </c>
      <c r="D285" s="75"/>
      <c r="E285" s="75"/>
      <c r="F285" s="75"/>
      <c r="G285" s="75"/>
      <c r="H285" s="75"/>
      <c r="I285" s="76"/>
      <c r="J285" s="76"/>
      <c r="K285" s="76"/>
      <c r="L285" s="76"/>
      <c r="M285" s="76"/>
      <c r="N285" s="28"/>
      <c r="O285" s="160"/>
      <c r="P285" s="160"/>
      <c r="Q285" s="161"/>
      <c r="R285" s="162"/>
      <c r="S285" s="162"/>
      <c r="T285" s="162"/>
      <c r="U285" s="162"/>
      <c r="V285" s="163"/>
      <c r="W285" s="2751"/>
      <c r="X285" s="40"/>
    </row>
    <row r="286" spans="1:24" ht="18" customHeight="1" x14ac:dyDescent="0.25">
      <c r="A286" s="1843"/>
      <c r="B286" s="42" t="s">
        <v>21</v>
      </c>
      <c r="C286" s="927" t="s">
        <v>602</v>
      </c>
      <c r="D286" s="75"/>
      <c r="E286" s="75"/>
      <c r="F286" s="75"/>
      <c r="G286" s="75"/>
      <c r="H286" s="75"/>
      <c r="I286" s="76"/>
      <c r="J286" s="76"/>
      <c r="K286" s="76"/>
      <c r="L286" s="76"/>
      <c r="M286" s="76"/>
      <c r="N286" s="28"/>
      <c r="O286" s="160"/>
      <c r="P286" s="160"/>
      <c r="Q286" s="161"/>
      <c r="R286" s="162"/>
      <c r="S286" s="162"/>
      <c r="T286" s="162"/>
      <c r="U286" s="162"/>
      <c r="V286" s="163"/>
      <c r="W286" s="2751"/>
      <c r="X286" s="40"/>
    </row>
    <row r="287" spans="1:24" ht="18" customHeight="1" x14ac:dyDescent="0.25">
      <c r="A287" s="1843"/>
      <c r="B287" s="929"/>
      <c r="C287" s="801" t="s">
        <v>575</v>
      </c>
      <c r="D287" s="1661" t="s">
        <v>603</v>
      </c>
      <c r="E287" s="1649"/>
      <c r="F287" s="1649"/>
      <c r="G287" s="1649"/>
      <c r="H287" s="1649"/>
      <c r="I287" s="788"/>
      <c r="J287" s="928"/>
      <c r="K287" s="1662" t="s">
        <v>604</v>
      </c>
      <c r="L287" s="76"/>
      <c r="M287" s="76"/>
      <c r="N287" s="28"/>
      <c r="O287" s="160"/>
      <c r="P287" s="160"/>
      <c r="Q287" s="161"/>
      <c r="R287" s="162"/>
      <c r="S287" s="162"/>
      <c r="T287" s="162"/>
      <c r="U287" s="162"/>
      <c r="V287" s="163"/>
      <c r="W287" s="2751"/>
      <c r="X287" s="40"/>
    </row>
    <row r="288" spans="1:24" ht="18" customHeight="1" x14ac:dyDescent="0.2">
      <c r="A288" s="1843"/>
      <c r="B288" s="20" t="s">
        <v>115</v>
      </c>
      <c r="C288" s="1848" t="str">
        <f ca="1">CELL("nomfichier")</f>
        <v>C:\Users\Joël Leboucher\Desktop\UPRT a faire\EN CHANTIER\fait\AU POIDS\[ff-14.A-restauration-13.postits-au-poids.xlsx]Nota</v>
      </c>
      <c r="D288" s="1848"/>
      <c r="E288" s="1848"/>
      <c r="F288" s="1848"/>
      <c r="G288" s="1848"/>
      <c r="H288" s="1848"/>
      <c r="I288" s="1848"/>
      <c r="J288" s="1848"/>
      <c r="K288" s="1848"/>
      <c r="L288" s="1848"/>
      <c r="M288" s="1848"/>
      <c r="N288" s="1849"/>
      <c r="O288" s="160"/>
      <c r="P288" s="160"/>
      <c r="Q288" s="161"/>
      <c r="R288" s="162"/>
      <c r="S288" s="162"/>
      <c r="T288" s="162"/>
      <c r="U288" s="162"/>
      <c r="V288" s="163"/>
      <c r="W288" s="2751"/>
      <c r="X288" s="40"/>
    </row>
    <row r="289" spans="1:24" ht="18" customHeight="1" x14ac:dyDescent="0.2">
      <c r="A289" s="1843"/>
      <c r="B289" s="31" t="s">
        <v>117</v>
      </c>
      <c r="C289" s="1829" t="s">
        <v>605</v>
      </c>
      <c r="D289" s="1829"/>
      <c r="E289" s="1829"/>
      <c r="F289" s="1829"/>
      <c r="G289" s="1829"/>
      <c r="H289" s="1829"/>
      <c r="I289" s="1829"/>
      <c r="J289" s="1829"/>
      <c r="K289" s="1829"/>
      <c r="L289" s="1829"/>
      <c r="M289" s="1829"/>
      <c r="N289" s="1830"/>
      <c r="O289" s="160"/>
      <c r="P289" s="160"/>
      <c r="Q289" s="161"/>
      <c r="R289" s="162"/>
      <c r="S289" s="162"/>
      <c r="T289" s="162"/>
      <c r="U289" s="162"/>
      <c r="V289" s="163"/>
      <c r="W289" s="2751"/>
      <c r="X289" s="40"/>
    </row>
    <row r="290" spans="1:24" ht="18" customHeight="1" thickBot="1" x14ac:dyDescent="0.25">
      <c r="A290" s="1843"/>
      <c r="B290" s="1831" t="s">
        <v>120</v>
      </c>
      <c r="C290" s="1832"/>
      <c r="D290" s="1832"/>
      <c r="E290" s="1832"/>
      <c r="F290" s="1832"/>
      <c r="G290" s="1832"/>
      <c r="H290" s="1832"/>
      <c r="I290" s="1832"/>
      <c r="J290" s="1832"/>
      <c r="K290" s="1832"/>
      <c r="L290" s="1832"/>
      <c r="M290" s="1832"/>
      <c r="N290" s="1833"/>
      <c r="O290" s="160"/>
      <c r="P290" s="160"/>
      <c r="Q290" s="161"/>
      <c r="R290" s="162"/>
      <c r="S290" s="162"/>
      <c r="T290" s="162"/>
      <c r="U290" s="162"/>
      <c r="V290" s="163"/>
      <c r="W290" s="2751"/>
      <c r="X290" s="40"/>
    </row>
    <row r="291" spans="1:24" ht="18" customHeight="1" thickBot="1" x14ac:dyDescent="0.3">
      <c r="A291" s="168"/>
      <c r="B291" s="169"/>
      <c r="C291" s="169"/>
      <c r="D291" s="170"/>
      <c r="E291" s="171"/>
      <c r="F291" s="172"/>
      <c r="G291" s="173"/>
      <c r="H291" s="173"/>
      <c r="I291" s="173"/>
      <c r="J291" s="173"/>
      <c r="K291" s="174"/>
      <c r="L291" s="174"/>
      <c r="M291" s="174"/>
      <c r="N291" s="174"/>
      <c r="O291" s="175"/>
      <c r="P291" s="175"/>
      <c r="Q291" s="175"/>
      <c r="R291" s="175"/>
      <c r="S291" s="175"/>
      <c r="T291" s="175"/>
      <c r="U291" s="175"/>
      <c r="V291" s="175"/>
      <c r="W291" s="2751"/>
      <c r="X291" s="40"/>
    </row>
    <row r="292" spans="1:24" ht="18" customHeight="1" x14ac:dyDescent="0.2">
      <c r="A292" s="1835" t="s">
        <v>109</v>
      </c>
      <c r="B292" s="1837" t="s">
        <v>563</v>
      </c>
      <c r="C292" s="1838"/>
      <c r="D292" s="1838"/>
      <c r="E292" s="1838"/>
      <c r="F292" s="1838"/>
      <c r="G292" s="1838"/>
      <c r="H292" s="1838"/>
      <c r="I292" s="1838"/>
      <c r="J292" s="1838"/>
      <c r="K292" s="1838"/>
      <c r="L292" s="1838"/>
      <c r="M292" s="1838"/>
      <c r="N292" s="1841">
        <v>6</v>
      </c>
      <c r="O292" s="2731" t="str">
        <f>B292</f>
        <v>FRAISES DES BOIS DANS LEUR JUS</v>
      </c>
      <c r="P292" s="2732"/>
      <c r="Q292" s="2732"/>
      <c r="R292" s="2732"/>
      <c r="S292" s="2732"/>
      <c r="T292" s="2732"/>
      <c r="U292" s="2732"/>
      <c r="V292" s="2733"/>
      <c r="W292" s="2751"/>
      <c r="X292" s="40"/>
    </row>
    <row r="293" spans="1:24" ht="18" customHeight="1" x14ac:dyDescent="0.2">
      <c r="A293" s="1836"/>
      <c r="B293" s="1839"/>
      <c r="C293" s="1840"/>
      <c r="D293" s="1840"/>
      <c r="E293" s="1840"/>
      <c r="F293" s="1840"/>
      <c r="G293" s="1840"/>
      <c r="H293" s="1840"/>
      <c r="I293" s="1840"/>
      <c r="J293" s="1840"/>
      <c r="K293" s="1840"/>
      <c r="L293" s="1840"/>
      <c r="M293" s="1840"/>
      <c r="N293" s="1842"/>
      <c r="O293" s="2731"/>
      <c r="P293" s="2732"/>
      <c r="Q293" s="2732"/>
      <c r="R293" s="2732"/>
      <c r="S293" s="2732"/>
      <c r="T293" s="2732"/>
      <c r="U293" s="2732"/>
      <c r="V293" s="2733"/>
      <c r="W293" s="2751"/>
      <c r="X293" s="40"/>
    </row>
    <row r="294" spans="1:24" ht="18" customHeight="1" x14ac:dyDescent="0.2">
      <c r="A294" s="1836"/>
      <c r="B294" s="1839"/>
      <c r="C294" s="1840"/>
      <c r="D294" s="1840"/>
      <c r="E294" s="1840"/>
      <c r="F294" s="1840"/>
      <c r="G294" s="1840"/>
      <c r="H294" s="1840"/>
      <c r="I294" s="1840"/>
      <c r="J294" s="1840"/>
      <c r="K294" s="1840"/>
      <c r="L294" s="1840"/>
      <c r="M294" s="1840"/>
      <c r="N294" s="1842"/>
      <c r="O294" s="2731"/>
      <c r="P294" s="2732"/>
      <c r="Q294" s="2732"/>
      <c r="R294" s="2732"/>
      <c r="S294" s="2732"/>
      <c r="T294" s="2732"/>
      <c r="U294" s="2732"/>
      <c r="V294" s="2733"/>
      <c r="W294" s="2751"/>
      <c r="X294" s="40"/>
    </row>
    <row r="295" spans="1:24" ht="18" customHeight="1" x14ac:dyDescent="0.2">
      <c r="A295" s="79"/>
      <c r="B295" s="2646" t="s">
        <v>135</v>
      </c>
      <c r="C295" s="1851"/>
      <c r="D295" s="1852" t="s">
        <v>555</v>
      </c>
      <c r="E295" s="1852"/>
      <c r="F295" s="1852"/>
      <c r="G295" s="1852"/>
      <c r="H295" s="1852"/>
      <c r="I295" s="1852"/>
      <c r="J295" s="1852"/>
      <c r="K295" s="1852"/>
      <c r="L295" s="1852"/>
      <c r="M295" s="1852"/>
      <c r="N295" s="2647"/>
      <c r="O295" s="2731" t="str">
        <f>D295</f>
        <v>COUSSIN COEUR DE LA SAINT VALENTIN 2014</v>
      </c>
      <c r="P295" s="2732"/>
      <c r="Q295" s="2732"/>
      <c r="R295" s="2732"/>
      <c r="S295" s="2732"/>
      <c r="T295" s="2732"/>
      <c r="U295" s="2732"/>
      <c r="V295" s="2733"/>
      <c r="W295" s="2751"/>
      <c r="X295" s="40"/>
    </row>
    <row r="296" spans="1:24" ht="18" customHeight="1" x14ac:dyDescent="0.2">
      <c r="A296" s="79"/>
      <c r="B296" s="2646"/>
      <c r="C296" s="1851"/>
      <c r="D296" s="1852"/>
      <c r="E296" s="1852"/>
      <c r="F296" s="1852"/>
      <c r="G296" s="1852"/>
      <c r="H296" s="1852"/>
      <c r="I296" s="1852"/>
      <c r="J296" s="1852"/>
      <c r="K296" s="1852"/>
      <c r="L296" s="1852"/>
      <c r="M296" s="1852"/>
      <c r="N296" s="2647"/>
      <c r="O296" s="2731"/>
      <c r="P296" s="2732"/>
      <c r="Q296" s="2732"/>
      <c r="R296" s="2732"/>
      <c r="S296" s="2732"/>
      <c r="T296" s="2732"/>
      <c r="U296" s="2732"/>
      <c r="V296" s="2733"/>
      <c r="W296" s="2751"/>
      <c r="X296" s="40"/>
    </row>
    <row r="297" spans="1:24" ht="18" customHeight="1" x14ac:dyDescent="0.2">
      <c r="A297" s="1843"/>
      <c r="B297" s="2611" t="s">
        <v>574</v>
      </c>
      <c r="C297" s="2612"/>
      <c r="D297" s="2612"/>
      <c r="E297" s="2612"/>
      <c r="F297" s="2612"/>
      <c r="G297" s="2612"/>
      <c r="H297" s="2612"/>
      <c r="I297" s="2612"/>
      <c r="J297" s="2612"/>
      <c r="K297" s="2612"/>
      <c r="L297" s="2612"/>
      <c r="M297" s="2612"/>
      <c r="N297" s="2613"/>
      <c r="O297" s="2731" t="str">
        <f>B297</f>
        <v>AUTEUR : FRANÇOIS PERRET Hôtel Shangri La, Paris - JOURNAL DU PATISSIER -  Numéro 392 • Janvier - Février 2014</v>
      </c>
      <c r="P297" s="2732"/>
      <c r="Q297" s="2732"/>
      <c r="R297" s="2732"/>
      <c r="S297" s="2732"/>
      <c r="T297" s="2732"/>
      <c r="U297" s="2732"/>
      <c r="V297" s="2733"/>
      <c r="W297" s="2751"/>
      <c r="X297" s="40"/>
    </row>
    <row r="298" spans="1:24" ht="18" customHeight="1" x14ac:dyDescent="0.2">
      <c r="A298" s="1843"/>
      <c r="B298" s="2611"/>
      <c r="C298" s="2612"/>
      <c r="D298" s="2612"/>
      <c r="E298" s="2612"/>
      <c r="F298" s="2612"/>
      <c r="G298" s="2612"/>
      <c r="H298" s="2612"/>
      <c r="I298" s="2612"/>
      <c r="J298" s="2612"/>
      <c r="K298" s="2612"/>
      <c r="L298" s="2612"/>
      <c r="M298" s="2612"/>
      <c r="N298" s="2613"/>
      <c r="O298" s="2731"/>
      <c r="P298" s="2732"/>
      <c r="Q298" s="2732"/>
      <c r="R298" s="2732"/>
      <c r="S298" s="2732"/>
      <c r="T298" s="2732"/>
      <c r="U298" s="2732"/>
      <c r="V298" s="2733"/>
      <c r="W298" s="2751"/>
      <c r="X298" s="40"/>
    </row>
    <row r="299" spans="1:24" ht="18" customHeight="1" x14ac:dyDescent="0.2">
      <c r="A299" s="1843"/>
      <c r="B299" s="1844"/>
      <c r="C299" s="1845"/>
      <c r="D299" s="1845"/>
      <c r="E299" s="1845"/>
      <c r="F299" s="1845"/>
      <c r="G299" s="1845"/>
      <c r="H299" s="1845"/>
      <c r="I299" s="1845"/>
      <c r="J299" s="1845"/>
      <c r="K299" s="1845"/>
      <c r="L299" s="1845"/>
      <c r="M299" s="1845"/>
      <c r="N299" s="1846"/>
      <c r="O299" s="2734"/>
      <c r="P299" s="1854"/>
      <c r="Q299" s="1854"/>
      <c r="R299" s="1854"/>
      <c r="S299" s="1854"/>
      <c r="T299" s="1854"/>
      <c r="U299" s="1854"/>
      <c r="V299" s="2735"/>
      <c r="W299" s="2751"/>
      <c r="X299" s="40"/>
    </row>
    <row r="300" spans="1:24" ht="18" customHeight="1" x14ac:dyDescent="0.25">
      <c r="A300" s="1843"/>
      <c r="B300" s="789" t="s">
        <v>32</v>
      </c>
      <c r="C300" s="941"/>
      <c r="D300" s="801" t="s">
        <v>575</v>
      </c>
      <c r="E300" s="942"/>
      <c r="F300" s="928" t="s">
        <v>576</v>
      </c>
      <c r="G300" s="129">
        <v>1</v>
      </c>
      <c r="H300" s="1663" t="s">
        <v>264</v>
      </c>
      <c r="I300" s="1663" t="str">
        <f>B292</f>
        <v>FRAISES DES BOIS DANS LEUR JUS</v>
      </c>
      <c r="J300" s="1664"/>
      <c r="K300" s="1664"/>
      <c r="L300" s="1665"/>
      <c r="M300" s="2742" t="s">
        <v>21</v>
      </c>
      <c r="N300" s="2743"/>
      <c r="O300" s="2736" t="s">
        <v>577</v>
      </c>
      <c r="P300" s="2737"/>
      <c r="Q300" s="2737"/>
      <c r="R300" s="2737"/>
      <c r="S300" s="2737"/>
      <c r="T300" s="2737"/>
      <c r="U300" s="2738">
        <f>H21</f>
        <v>2</v>
      </c>
      <c r="V300" s="2739"/>
      <c r="W300" s="2751"/>
      <c r="X300" s="40"/>
    </row>
    <row r="301" spans="1:24" ht="18" customHeight="1" x14ac:dyDescent="0.2">
      <c r="A301" s="1843"/>
      <c r="B301" s="790" t="s">
        <v>19</v>
      </c>
      <c r="C301" s="941"/>
      <c r="D301" s="928" t="s">
        <v>578</v>
      </c>
      <c r="E301" s="943" t="str">
        <f>C302</f>
        <v>Coussin</v>
      </c>
      <c r="F301" s="928" t="s">
        <v>579</v>
      </c>
      <c r="G301" s="946">
        <f>(M302/K302)*G300</f>
        <v>5.1282051282051286</v>
      </c>
      <c r="H301" s="1665"/>
      <c r="I301" s="1665"/>
      <c r="J301" s="1665"/>
      <c r="K301" s="1665"/>
      <c r="L301" s="1665"/>
      <c r="M301" s="2744" t="s">
        <v>580</v>
      </c>
      <c r="N301" s="2745"/>
      <c r="O301" s="2736"/>
      <c r="P301" s="2737"/>
      <c r="Q301" s="2737"/>
      <c r="R301" s="2737"/>
      <c r="S301" s="2737"/>
      <c r="T301" s="2737"/>
      <c r="U301" s="2738"/>
      <c r="V301" s="2739"/>
      <c r="W301" s="2751"/>
      <c r="X301" s="40"/>
    </row>
    <row r="302" spans="1:24" ht="18" customHeight="1" x14ac:dyDescent="0.2">
      <c r="A302" s="1843"/>
      <c r="B302" s="2618">
        <v>1</v>
      </c>
      <c r="C302" s="2619" t="s">
        <v>581</v>
      </c>
      <c r="D302" s="1433"/>
      <c r="E302" s="1433"/>
      <c r="F302" s="944" t="s">
        <v>582</v>
      </c>
      <c r="G302" s="945">
        <f>B302</f>
        <v>1</v>
      </c>
      <c r="H302" s="944" t="str">
        <f>C302</f>
        <v>Coussin</v>
      </c>
      <c r="I302" s="1433"/>
      <c r="J302" s="2620" t="s">
        <v>583</v>
      </c>
      <c r="K302" s="2621">
        <f>N315</f>
        <v>0.58499999999999996</v>
      </c>
      <c r="L302" s="1654"/>
      <c r="M302" s="2622">
        <v>3</v>
      </c>
      <c r="N302" s="2623"/>
      <c r="O302" s="2726" t="s">
        <v>584</v>
      </c>
      <c r="P302" s="2727"/>
      <c r="Q302" s="2727"/>
      <c r="R302" s="2727"/>
      <c r="S302" s="2727"/>
      <c r="T302" s="2727"/>
      <c r="U302" s="2728" t="str">
        <f>Q21</f>
        <v>Coussin (s)</v>
      </c>
      <c r="V302" s="2729"/>
      <c r="W302" s="2751"/>
      <c r="X302" s="40"/>
    </row>
    <row r="303" spans="1:24" ht="18" customHeight="1" x14ac:dyDescent="0.2">
      <c r="A303" s="1843"/>
      <c r="B303" s="2618"/>
      <c r="C303" s="2619"/>
      <c r="D303" s="1433"/>
      <c r="E303" s="1433"/>
      <c r="F303" s="1433"/>
      <c r="G303" s="2652">
        <f>K302/M302</f>
        <v>0.19499999999999998</v>
      </c>
      <c r="H303" s="2652"/>
      <c r="I303" s="1433"/>
      <c r="J303" s="2620"/>
      <c r="K303" s="2621"/>
      <c r="L303" s="1654"/>
      <c r="M303" s="2622"/>
      <c r="N303" s="2623"/>
      <c r="O303" s="2726"/>
      <c r="P303" s="2727"/>
      <c r="Q303" s="2727"/>
      <c r="R303" s="2727"/>
      <c r="S303" s="2727"/>
      <c r="T303" s="2727"/>
      <c r="U303" s="2728"/>
      <c r="V303" s="2729"/>
      <c r="W303" s="2751"/>
      <c r="X303" s="40"/>
    </row>
    <row r="304" spans="1:24" ht="18" customHeight="1" x14ac:dyDescent="0.2">
      <c r="A304" s="1843"/>
      <c r="B304" s="1844"/>
      <c r="C304" s="1845"/>
      <c r="D304" s="1845"/>
      <c r="E304" s="1845"/>
      <c r="F304" s="1845"/>
      <c r="G304" s="1845"/>
      <c r="H304" s="1845"/>
      <c r="I304" s="1845"/>
      <c r="J304" s="1845"/>
      <c r="K304" s="1845"/>
      <c r="L304" s="1845"/>
      <c r="M304" s="1845"/>
      <c r="N304" s="1846"/>
      <c r="O304" s="130"/>
      <c r="P304" s="131"/>
      <c r="Q304" s="131"/>
      <c r="R304" s="131"/>
      <c r="S304" s="132"/>
      <c r="T304" s="132"/>
      <c r="U304" s="132"/>
      <c r="V304" s="133"/>
      <c r="W304" s="2751"/>
      <c r="X304" s="40"/>
    </row>
    <row r="305" spans="1:24" ht="18" customHeight="1" x14ac:dyDescent="0.2">
      <c r="A305" s="1843"/>
      <c r="B305" s="2624" t="s">
        <v>34</v>
      </c>
      <c r="C305" s="2625"/>
      <c r="D305" s="2625"/>
      <c r="E305" s="2626" t="s">
        <v>544</v>
      </c>
      <c r="F305" s="2626"/>
      <c r="G305" s="2626"/>
      <c r="H305" s="2626"/>
      <c r="I305" s="2626"/>
      <c r="J305" s="2626"/>
      <c r="K305" s="2626"/>
      <c r="L305" s="791"/>
      <c r="M305" s="792"/>
      <c r="N305" s="793"/>
      <c r="O305" s="134"/>
      <c r="P305" s="135"/>
      <c r="Q305" s="135"/>
      <c r="R305" s="135"/>
      <c r="S305" s="136"/>
      <c r="T305" s="136"/>
      <c r="U305" s="136"/>
      <c r="V305" s="137"/>
      <c r="W305" s="2751"/>
      <c r="X305" s="40"/>
    </row>
    <row r="306" spans="1:24" ht="18" customHeight="1" x14ac:dyDescent="0.2">
      <c r="A306" s="1843"/>
      <c r="B306" s="2627" t="s">
        <v>144</v>
      </c>
      <c r="C306" s="1853" t="s">
        <v>171</v>
      </c>
      <c r="D306" s="1853" t="s">
        <v>202</v>
      </c>
      <c r="E306" s="2626"/>
      <c r="F306" s="2626"/>
      <c r="G306" s="2626"/>
      <c r="H306" s="2626"/>
      <c r="I306" s="2626"/>
      <c r="J306" s="2626"/>
      <c r="K306" s="2626"/>
      <c r="L306" s="791"/>
      <c r="M306" s="791"/>
      <c r="N306" s="794"/>
      <c r="O306" s="134"/>
      <c r="P306" s="135"/>
      <c r="Q306" s="135"/>
      <c r="R306" s="135"/>
      <c r="S306" s="136"/>
      <c r="T306" s="136"/>
      <c r="U306" s="136"/>
      <c r="V306" s="137"/>
      <c r="W306" s="2751"/>
      <c r="X306" s="40"/>
    </row>
    <row r="307" spans="1:24" ht="18" customHeight="1" x14ac:dyDescent="0.2">
      <c r="A307" s="1843"/>
      <c r="B307" s="2627"/>
      <c r="C307" s="1853"/>
      <c r="D307" s="1853"/>
      <c r="E307" s="795" t="s">
        <v>31</v>
      </c>
      <c r="F307" s="796"/>
      <c r="G307" s="796"/>
      <c r="H307" s="797"/>
      <c r="I307" s="798"/>
      <c r="J307" s="799"/>
      <c r="K307" s="799"/>
      <c r="L307" s="800"/>
      <c r="M307" s="800"/>
      <c r="N307" s="1432"/>
      <c r="O307" s="134"/>
      <c r="P307" s="135"/>
      <c r="Q307" s="135"/>
      <c r="R307" s="135"/>
      <c r="S307" s="136"/>
      <c r="T307" s="136"/>
      <c r="U307" s="136"/>
      <c r="V307" s="137"/>
      <c r="W307" s="2751"/>
      <c r="X307" s="40"/>
    </row>
    <row r="308" spans="1:24" ht="18" customHeight="1" x14ac:dyDescent="0.2">
      <c r="A308" s="1843"/>
      <c r="B308" s="2627"/>
      <c r="C308" s="1853"/>
      <c r="D308" s="2648"/>
      <c r="E308" s="73" t="str">
        <f>SUBSTITUTE(ADDRESS(1,COLUMN(),4),"1","")</f>
        <v>E</v>
      </c>
      <c r="F308" s="81"/>
      <c r="G308" s="82"/>
      <c r="H308" s="84"/>
      <c r="I308" s="84"/>
      <c r="J308" s="84"/>
      <c r="K308" s="84"/>
      <c r="L308" s="138"/>
      <c r="M308" s="138"/>
      <c r="N308" s="139"/>
      <c r="O308" s="54"/>
      <c r="P308" s="51"/>
      <c r="Q308" s="51"/>
      <c r="R308" s="51"/>
      <c r="S308" s="48"/>
      <c r="T308" s="78" t="s">
        <v>144</v>
      </c>
      <c r="U308" s="48" t="s">
        <v>171</v>
      </c>
      <c r="V308" s="140" t="s">
        <v>150</v>
      </c>
      <c r="W308" s="2751"/>
      <c r="X308" s="40"/>
    </row>
    <row r="309" spans="1:24" ht="18" customHeight="1" x14ac:dyDescent="0.2">
      <c r="A309" s="1843"/>
      <c r="B309" s="141"/>
      <c r="C309" s="142"/>
      <c r="D309" s="143"/>
      <c r="E309" s="1655"/>
      <c r="F309" s="938"/>
      <c r="G309" s="938"/>
      <c r="H309" s="938"/>
      <c r="I309" s="938"/>
      <c r="J309" s="939">
        <f>E309</f>
        <v>0</v>
      </c>
      <c r="K309" s="74">
        <f>IF(ISBLANK(B309),D309,(D309*B309))</f>
        <v>0</v>
      </c>
      <c r="L309" s="144">
        <f>IF(ISTEXT(B309),B309,IF(ISBLANK(B309),0,(B309/B302)*M302))</f>
        <v>0</v>
      </c>
      <c r="M309" s="145">
        <f>C309</f>
        <v>0</v>
      </c>
      <c r="N309" s="30">
        <f>(K309/B302)*M302</f>
        <v>0</v>
      </c>
      <c r="O309" s="50"/>
      <c r="P309" s="50"/>
      <c r="Q309" s="50"/>
      <c r="R309" s="50"/>
      <c r="S309" s="146">
        <f>J309</f>
        <v>0</v>
      </c>
      <c r="T309" s="147">
        <f>(L309/M302)*U300</f>
        <v>0</v>
      </c>
      <c r="U309" s="177">
        <f>M309</f>
        <v>0</v>
      </c>
      <c r="V309" s="149">
        <f>(N309/M302)*U300</f>
        <v>0</v>
      </c>
      <c r="W309" s="2751"/>
      <c r="X309" s="40"/>
    </row>
    <row r="310" spans="1:24" ht="18" customHeight="1" x14ac:dyDescent="0.2">
      <c r="A310" s="1843"/>
      <c r="B310" s="150"/>
      <c r="C310" s="151"/>
      <c r="D310" s="21">
        <v>0.19500000000000001</v>
      </c>
      <c r="E310" s="1656" t="s">
        <v>621</v>
      </c>
      <c r="F310" s="940"/>
      <c r="G310" s="940"/>
      <c r="H310" s="940"/>
      <c r="I310" s="940"/>
      <c r="J310" s="939" t="str">
        <f>E310</f>
        <v>Purée de fraise</v>
      </c>
      <c r="K310" s="74">
        <f>IF(ISBLANK(B310),D310,(D310*B310))</f>
        <v>0.19500000000000001</v>
      </c>
      <c r="L310" s="144">
        <f>IF(ISTEXT(B310),B310,IF(ISBLANK(B310),0,(B310/B302)*M302))</f>
        <v>0</v>
      </c>
      <c r="M310" s="145">
        <f>C310</f>
        <v>0</v>
      </c>
      <c r="N310" s="30">
        <f>(K310/B302)*M302</f>
        <v>0.58499999999999996</v>
      </c>
      <c r="O310" s="50"/>
      <c r="P310" s="50"/>
      <c r="Q310" s="50"/>
      <c r="R310" s="50"/>
      <c r="S310" s="146" t="str">
        <f>J310</f>
        <v>Purée de fraise</v>
      </c>
      <c r="T310" s="147">
        <f>(L310/M302)*U300</f>
        <v>0</v>
      </c>
      <c r="U310" s="177">
        <f>M310</f>
        <v>0</v>
      </c>
      <c r="V310" s="149">
        <f>(N310/M302)*U300</f>
        <v>0.38999999999999996</v>
      </c>
      <c r="W310" s="2751"/>
      <c r="X310" s="40"/>
    </row>
    <row r="311" spans="1:24" ht="18" customHeight="1" x14ac:dyDescent="0.2">
      <c r="A311" s="1843"/>
      <c r="B311" s="150">
        <v>1</v>
      </c>
      <c r="C311" s="151" t="s">
        <v>638</v>
      </c>
      <c r="D311" s="21"/>
      <c r="E311" s="1656" t="s">
        <v>639</v>
      </c>
      <c r="F311" s="940"/>
      <c r="G311" s="940"/>
      <c r="H311" s="940"/>
      <c r="I311" s="940"/>
      <c r="J311" s="939" t="str">
        <f>E311</f>
        <v>Fraises des bois</v>
      </c>
      <c r="K311" s="74">
        <f>IF(ISBLANK(B311),D311,(D311*B311))</f>
        <v>0</v>
      </c>
      <c r="L311" s="144">
        <f>IF(ISTEXT(B311),B311,IF(ISBLANK(B311),0,(B311/B302)*M302))</f>
        <v>3</v>
      </c>
      <c r="M311" s="145" t="str">
        <f>C311</f>
        <v>barquette</v>
      </c>
      <c r="N311" s="30">
        <f>(K311/B302)*M302</f>
        <v>0</v>
      </c>
      <c r="O311" s="50"/>
      <c r="P311" s="50"/>
      <c r="Q311" s="50"/>
      <c r="R311" s="50"/>
      <c r="S311" s="146" t="str">
        <f>J311</f>
        <v>Fraises des bois</v>
      </c>
      <c r="T311" s="147">
        <f>(L311/M302)*U300</f>
        <v>2</v>
      </c>
      <c r="U311" s="177" t="str">
        <f>M311</f>
        <v>barquette</v>
      </c>
      <c r="V311" s="149">
        <f>(N311/M302)*U300</f>
        <v>0</v>
      </c>
      <c r="W311" s="2751"/>
      <c r="X311" s="40"/>
    </row>
    <row r="312" spans="1:24" ht="18" customHeight="1" x14ac:dyDescent="0.2">
      <c r="A312" s="1843"/>
      <c r="B312" s="150"/>
      <c r="C312" s="151"/>
      <c r="D312" s="21"/>
      <c r="E312" s="1656"/>
      <c r="F312" s="940"/>
      <c r="G312" s="940"/>
      <c r="H312" s="940"/>
      <c r="I312" s="940"/>
      <c r="J312" s="939">
        <f>E312</f>
        <v>0</v>
      </c>
      <c r="K312" s="74">
        <f>IF(ISBLANK(B312),D312,(D312*B312))</f>
        <v>0</v>
      </c>
      <c r="L312" s="144">
        <f>IF(ISTEXT(B312),B312,IF(ISBLANK(B312),0,(B312/B302)*M302))</f>
        <v>0</v>
      </c>
      <c r="M312" s="145">
        <f>C312</f>
        <v>0</v>
      </c>
      <c r="N312" s="30">
        <f>(K312/B302)*M302</f>
        <v>0</v>
      </c>
      <c r="O312" s="50"/>
      <c r="P312" s="50"/>
      <c r="Q312" s="50"/>
      <c r="R312" s="50"/>
      <c r="S312" s="146">
        <f>J312</f>
        <v>0</v>
      </c>
      <c r="T312" s="147">
        <f>(L312/M302)*U300</f>
        <v>0</v>
      </c>
      <c r="U312" s="177">
        <f>M312</f>
        <v>0</v>
      </c>
      <c r="V312" s="149">
        <f>(N312/M302)*U300</f>
        <v>0</v>
      </c>
      <c r="W312" s="2751"/>
      <c r="X312" s="40"/>
    </row>
    <row r="313" spans="1:24" ht="18" customHeight="1" x14ac:dyDescent="0.2">
      <c r="A313" s="1843"/>
      <c r="B313" s="152"/>
      <c r="C313" s="153"/>
      <c r="D313" s="154"/>
      <c r="E313" s="1656"/>
      <c r="F313" s="940"/>
      <c r="G313" s="940"/>
      <c r="H313" s="940"/>
      <c r="I313" s="940"/>
      <c r="J313" s="939">
        <f>E313</f>
        <v>0</v>
      </c>
      <c r="K313" s="74">
        <f>IF(ISBLANK(B313),D313,(D313*B313))</f>
        <v>0</v>
      </c>
      <c r="L313" s="144">
        <f>IF(ISTEXT(B313),B313,IF(ISBLANK(B313),0,(B313/B302)*M302))</f>
        <v>0</v>
      </c>
      <c r="M313" s="145">
        <f>C313</f>
        <v>0</v>
      </c>
      <c r="N313" s="30">
        <f>(K313/B302)*M302</f>
        <v>0</v>
      </c>
      <c r="O313" s="50"/>
      <c r="P313" s="50"/>
      <c r="Q313" s="50"/>
      <c r="R313" s="50"/>
      <c r="S313" s="146">
        <f>J313</f>
        <v>0</v>
      </c>
      <c r="T313" s="147">
        <f>(L313/M302)*U300</f>
        <v>0</v>
      </c>
      <c r="U313" s="177">
        <f>M313</f>
        <v>0</v>
      </c>
      <c r="V313" s="149">
        <f>(N313/M302)*U300</f>
        <v>0</v>
      </c>
      <c r="W313" s="2751"/>
      <c r="X313" s="40"/>
    </row>
    <row r="314" spans="1:24" ht="18" customHeight="1" x14ac:dyDescent="0.2">
      <c r="A314" s="1843"/>
      <c r="B314" s="2628"/>
      <c r="C314" s="2629"/>
      <c r="D314" s="2629"/>
      <c r="E314" s="2629"/>
      <c r="F314" s="2629"/>
      <c r="G314" s="2629"/>
      <c r="H314" s="2629"/>
      <c r="I314" s="2629"/>
      <c r="J314" s="2629"/>
      <c r="K314" s="2629"/>
      <c r="L314" s="2629"/>
      <c r="M314" s="2629"/>
      <c r="N314" s="2630"/>
      <c r="O314" s="54"/>
      <c r="P314" s="51"/>
      <c r="Q314" s="51"/>
      <c r="R314" s="51"/>
      <c r="S314" s="48"/>
      <c r="T314" s="48"/>
      <c r="U314" s="48"/>
      <c r="V314" s="140"/>
      <c r="W314" s="2751"/>
      <c r="X314" s="40"/>
    </row>
    <row r="315" spans="1:24" ht="18" customHeight="1" x14ac:dyDescent="0.3">
      <c r="A315" s="1843"/>
      <c r="B315" s="155"/>
      <c r="C315" s="156"/>
      <c r="D315" s="83">
        <f>SUM(D308:D314)</f>
        <v>0.19500000000000001</v>
      </c>
      <c r="E315" s="83"/>
      <c r="F315" s="157"/>
      <c r="G315" s="157"/>
      <c r="H315" s="157"/>
      <c r="I315" s="157"/>
      <c r="J315" s="158"/>
      <c r="K315" s="158"/>
      <c r="L315" s="159"/>
      <c r="M315" s="159"/>
      <c r="N315" s="32">
        <f>SUM(N308:N314)</f>
        <v>0.58499999999999996</v>
      </c>
      <c r="O315" s="54"/>
      <c r="P315" s="51"/>
      <c r="Q315" s="51"/>
      <c r="R315" s="51"/>
      <c r="S315" s="48"/>
      <c r="T315" s="48"/>
      <c r="U315" s="48"/>
      <c r="V315" s="140"/>
      <c r="W315" s="2751"/>
      <c r="X315" s="40"/>
    </row>
    <row r="316" spans="1:24" ht="18" customHeight="1" x14ac:dyDescent="0.2">
      <c r="A316" s="1843"/>
      <c r="B316" s="2631" t="s">
        <v>589</v>
      </c>
      <c r="C316" s="2632"/>
      <c r="D316" s="2632"/>
      <c r="E316" s="2632"/>
      <c r="F316" s="2632"/>
      <c r="G316" s="2632"/>
      <c r="H316" s="2632"/>
      <c r="I316" s="2632"/>
      <c r="J316" s="2632"/>
      <c r="K316" s="2632"/>
      <c r="L316" s="2632"/>
      <c r="M316" s="2632"/>
      <c r="N316" s="2633"/>
      <c r="O316" s="160"/>
      <c r="P316" s="160"/>
      <c r="Q316" s="161"/>
      <c r="R316" s="162"/>
      <c r="S316" s="162"/>
      <c r="T316" s="162"/>
      <c r="U316" s="162"/>
      <c r="V316" s="163"/>
      <c r="W316" s="2751"/>
      <c r="X316" s="40"/>
    </row>
    <row r="317" spans="1:24" ht="18" customHeight="1" x14ac:dyDescent="0.2">
      <c r="A317" s="1843"/>
      <c r="B317" s="55"/>
      <c r="C317" s="56" t="s">
        <v>154</v>
      </c>
      <c r="D317" s="57"/>
      <c r="E317" s="57"/>
      <c r="F317" s="57"/>
      <c r="G317" s="1834" t="s">
        <v>112</v>
      </c>
      <c r="H317" s="1834"/>
      <c r="I317" s="1834"/>
      <c r="J317" s="1834"/>
      <c r="K317" s="1834"/>
      <c r="L317" s="1834"/>
      <c r="M317" s="1834"/>
      <c r="N317" s="1847"/>
      <c r="O317" s="160"/>
      <c r="P317" s="160"/>
      <c r="Q317" s="161"/>
      <c r="R317" s="162"/>
      <c r="S317" s="162"/>
      <c r="T317" s="162"/>
      <c r="U317" s="162"/>
      <c r="V317" s="163"/>
      <c r="W317" s="2751"/>
      <c r="X317" s="40"/>
    </row>
    <row r="318" spans="1:24" ht="18" customHeight="1" x14ac:dyDescent="0.25">
      <c r="A318" s="1843"/>
      <c r="B318" s="58"/>
      <c r="C318" s="924" t="s">
        <v>173</v>
      </c>
      <c r="D318" s="60" t="s">
        <v>209</v>
      </c>
      <c r="E318" s="87"/>
      <c r="F318" s="87"/>
      <c r="G318" s="1834"/>
      <c r="H318" s="1834"/>
      <c r="I318" s="1834"/>
      <c r="J318" s="1834"/>
      <c r="K318" s="1834"/>
      <c r="L318" s="1834"/>
      <c r="M318" s="1834"/>
      <c r="N318" s="1847"/>
      <c r="O318" s="160"/>
      <c r="P318" s="160"/>
      <c r="Q318" s="161"/>
      <c r="R318" s="162"/>
      <c r="S318" s="162"/>
      <c r="T318" s="162"/>
      <c r="U318" s="162"/>
      <c r="V318" s="163"/>
      <c r="W318" s="2751"/>
      <c r="X318" s="40"/>
    </row>
    <row r="319" spans="1:24" ht="18" customHeight="1" x14ac:dyDescent="0.25">
      <c r="A319" s="1843"/>
      <c r="B319" s="58"/>
      <c r="C319" s="61" t="s">
        <v>156</v>
      </c>
      <c r="D319" s="56" t="s">
        <v>157</v>
      </c>
      <c r="E319" s="87"/>
      <c r="F319" s="87"/>
      <c r="G319" s="56"/>
      <c r="H319" s="62"/>
      <c r="I319" s="62"/>
      <c r="J319" s="62"/>
      <c r="K319" s="62"/>
      <c r="L319" s="62"/>
      <c r="M319" s="62"/>
      <c r="N319" s="63"/>
      <c r="O319" s="160"/>
      <c r="P319" s="160"/>
      <c r="Q319" s="161"/>
      <c r="R319" s="162"/>
      <c r="S319" s="162"/>
      <c r="T319" s="162"/>
      <c r="U319" s="162"/>
      <c r="V319" s="163"/>
      <c r="W319" s="2751"/>
      <c r="X319" s="40"/>
    </row>
    <row r="320" spans="1:24" ht="18" customHeight="1" x14ac:dyDescent="0.25">
      <c r="A320" s="1843"/>
      <c r="B320" s="26"/>
      <c r="C320" s="1657"/>
      <c r="D320" s="65"/>
      <c r="E320" s="66"/>
      <c r="F320" s="66"/>
      <c r="G320" s="67"/>
      <c r="H320" s="68"/>
      <c r="I320" s="68"/>
      <c r="J320" s="68"/>
      <c r="K320" s="164" t="s">
        <v>158</v>
      </c>
      <c r="L320" s="68"/>
      <c r="M320" s="68"/>
      <c r="N320" s="69"/>
      <c r="O320" s="160"/>
      <c r="P320" s="160"/>
      <c r="Q320" s="161"/>
      <c r="R320" s="162"/>
      <c r="S320" s="162"/>
      <c r="T320" s="162"/>
      <c r="U320" s="162"/>
      <c r="V320" s="163"/>
      <c r="W320" s="2751"/>
      <c r="X320" s="40"/>
    </row>
    <row r="321" spans="1:24" ht="18" customHeight="1" x14ac:dyDescent="0.25">
      <c r="A321" s="1843"/>
      <c r="B321" s="43">
        <v>1</v>
      </c>
      <c r="C321" s="1666" t="s">
        <v>640</v>
      </c>
      <c r="D321" s="70"/>
      <c r="E321" s="70"/>
      <c r="F321" s="70"/>
      <c r="G321" s="70"/>
      <c r="H321" s="70"/>
      <c r="I321" s="70"/>
      <c r="J321" s="70"/>
      <c r="K321" s="164" t="s">
        <v>159</v>
      </c>
      <c r="L321" s="70"/>
      <c r="M321" s="70"/>
      <c r="N321" s="71"/>
      <c r="O321" s="160"/>
      <c r="P321" s="160"/>
      <c r="Q321" s="161"/>
      <c r="R321" s="162"/>
      <c r="S321" s="162"/>
      <c r="T321" s="162"/>
      <c r="U321" s="162"/>
      <c r="V321" s="163"/>
      <c r="W321" s="2751"/>
      <c r="X321" s="40"/>
    </row>
    <row r="322" spans="1:24" ht="18" customHeight="1" x14ac:dyDescent="0.25">
      <c r="A322" s="1843"/>
      <c r="B322" s="43">
        <v>2</v>
      </c>
      <c r="C322" s="1667" t="s">
        <v>641</v>
      </c>
      <c r="D322" s="70"/>
      <c r="E322" s="70"/>
      <c r="F322" s="70"/>
      <c r="G322" s="70"/>
      <c r="H322" s="70"/>
      <c r="I322" s="70"/>
      <c r="J322" s="70"/>
      <c r="K322" s="164" t="s">
        <v>161</v>
      </c>
      <c r="L322" s="70"/>
      <c r="M322" s="70"/>
      <c r="N322" s="71"/>
      <c r="O322" s="160"/>
      <c r="P322" s="160"/>
      <c r="Q322" s="161"/>
      <c r="R322" s="162"/>
      <c r="S322" s="162"/>
      <c r="T322" s="162"/>
      <c r="U322" s="162"/>
      <c r="V322" s="163"/>
      <c r="W322" s="2751"/>
      <c r="X322" s="40"/>
    </row>
    <row r="323" spans="1:24" ht="18" customHeight="1" x14ac:dyDescent="0.25">
      <c r="A323" s="1843"/>
      <c r="B323" s="43">
        <v>3</v>
      </c>
      <c r="C323" s="1666" t="s">
        <v>642</v>
      </c>
      <c r="D323" s="70"/>
      <c r="E323" s="70"/>
      <c r="F323" s="70"/>
      <c r="G323" s="70"/>
      <c r="H323" s="70"/>
      <c r="I323" s="70"/>
      <c r="J323" s="70"/>
      <c r="K323" s="70"/>
      <c r="L323" s="70"/>
      <c r="M323" s="70"/>
      <c r="N323" s="71"/>
      <c r="O323" s="160"/>
      <c r="P323" s="160"/>
      <c r="Q323" s="161"/>
      <c r="R323" s="162"/>
      <c r="S323" s="162"/>
      <c r="T323" s="162"/>
      <c r="U323" s="162"/>
      <c r="V323" s="163"/>
      <c r="W323" s="2751"/>
      <c r="X323" s="40"/>
    </row>
    <row r="324" spans="1:24" ht="18" customHeight="1" x14ac:dyDescent="0.25">
      <c r="A324" s="1843"/>
      <c r="B324" s="43">
        <v>4</v>
      </c>
      <c r="C324" s="1666" t="s">
        <v>643</v>
      </c>
      <c r="D324" s="70"/>
      <c r="E324" s="70"/>
      <c r="F324" s="70"/>
      <c r="G324" s="70"/>
      <c r="H324" s="70"/>
      <c r="I324" s="70"/>
      <c r="J324" s="70"/>
      <c r="K324" s="70"/>
      <c r="L324" s="70"/>
      <c r="M324" s="70"/>
      <c r="N324" s="71"/>
      <c r="O324" s="160"/>
      <c r="P324" s="160"/>
      <c r="Q324" s="161"/>
      <c r="R324" s="162"/>
      <c r="S324" s="162"/>
      <c r="T324" s="162"/>
      <c r="U324" s="162"/>
      <c r="V324" s="163"/>
      <c r="W324" s="2751"/>
      <c r="X324" s="40"/>
    </row>
    <row r="325" spans="1:24" ht="18" customHeight="1" x14ac:dyDescent="0.25">
      <c r="A325" s="1843"/>
      <c r="B325" s="43"/>
      <c r="C325" s="1658"/>
      <c r="D325" s="70"/>
      <c r="E325" s="70"/>
      <c r="F325" s="70"/>
      <c r="G325" s="70"/>
      <c r="H325" s="70"/>
      <c r="I325" s="70"/>
      <c r="J325" s="70"/>
      <c r="K325" s="70"/>
      <c r="L325" s="70"/>
      <c r="M325" s="70"/>
      <c r="N325" s="71"/>
      <c r="O325" s="160"/>
      <c r="P325" s="160"/>
      <c r="Q325" s="161"/>
      <c r="R325" s="162"/>
      <c r="S325" s="162"/>
      <c r="T325" s="162"/>
      <c r="U325" s="162"/>
      <c r="V325" s="163"/>
      <c r="W325" s="2751"/>
      <c r="X325" s="40"/>
    </row>
    <row r="326" spans="1:24" ht="18" customHeight="1" x14ac:dyDescent="0.25">
      <c r="A326" s="1843"/>
      <c r="B326" s="43"/>
      <c r="C326" s="1658"/>
      <c r="D326" s="70"/>
      <c r="E326" s="70"/>
      <c r="F326" s="70"/>
      <c r="G326" s="70"/>
      <c r="H326" s="70"/>
      <c r="I326" s="70"/>
      <c r="J326" s="70"/>
      <c r="K326" s="70"/>
      <c r="L326" s="70"/>
      <c r="M326" s="70"/>
      <c r="N326" s="71"/>
      <c r="O326" s="160"/>
      <c r="P326" s="160"/>
      <c r="Q326" s="161"/>
      <c r="R326" s="162"/>
      <c r="S326" s="162"/>
      <c r="T326" s="162"/>
      <c r="U326" s="162"/>
      <c r="V326" s="163"/>
      <c r="W326" s="2751"/>
      <c r="X326" s="40"/>
    </row>
    <row r="327" spans="1:24" ht="18" customHeight="1" x14ac:dyDescent="0.25">
      <c r="A327" s="1843"/>
      <c r="B327" s="43"/>
      <c r="C327" s="1658"/>
      <c r="D327" s="70"/>
      <c r="E327" s="70"/>
      <c r="F327" s="70"/>
      <c r="G327" s="70"/>
      <c r="H327" s="70"/>
      <c r="I327" s="70"/>
      <c r="J327" s="70"/>
      <c r="K327" s="70"/>
      <c r="L327" s="70"/>
      <c r="M327" s="70"/>
      <c r="N327" s="71"/>
      <c r="O327" s="160"/>
      <c r="P327" s="160"/>
      <c r="Q327" s="161"/>
      <c r="R327" s="162"/>
      <c r="S327" s="162"/>
      <c r="T327" s="162"/>
      <c r="U327" s="162"/>
      <c r="V327" s="163"/>
      <c r="W327" s="2751"/>
      <c r="X327" s="40"/>
    </row>
    <row r="328" spans="1:24" ht="18" customHeight="1" x14ac:dyDescent="0.25">
      <c r="A328" s="1843"/>
      <c r="B328" s="72"/>
      <c r="C328" s="1660"/>
      <c r="D328" s="18"/>
      <c r="E328" s="18"/>
      <c r="F328" s="18"/>
      <c r="G328" s="18"/>
      <c r="H328" s="18"/>
      <c r="I328" s="22"/>
      <c r="J328" s="22"/>
      <c r="K328" s="22"/>
      <c r="L328" s="22"/>
      <c r="M328" s="22"/>
      <c r="N328" s="23"/>
      <c r="O328" s="160"/>
      <c r="P328" s="160"/>
      <c r="Q328" s="161"/>
      <c r="R328" s="162"/>
      <c r="S328" s="162"/>
      <c r="T328" s="162"/>
      <c r="U328" s="162"/>
      <c r="V328" s="163"/>
      <c r="W328" s="2751"/>
      <c r="X328" s="40"/>
    </row>
    <row r="329" spans="1:24" ht="18" customHeight="1" x14ac:dyDescent="0.2">
      <c r="A329" s="1843"/>
      <c r="B329" s="2634"/>
      <c r="C329" s="2635"/>
      <c r="D329" s="2635"/>
      <c r="E329" s="2635"/>
      <c r="F329" s="2635"/>
      <c r="G329" s="2635"/>
      <c r="H329" s="2635"/>
      <c r="I329" s="2635"/>
      <c r="J329" s="2635"/>
      <c r="K329" s="2635"/>
      <c r="L329" s="2635"/>
      <c r="M329" s="2635"/>
      <c r="N329" s="2636"/>
      <c r="O329" s="160"/>
      <c r="P329" s="160"/>
      <c r="Q329" s="161"/>
      <c r="R329" s="162"/>
      <c r="S329" s="162"/>
      <c r="T329" s="162"/>
      <c r="U329" s="162"/>
      <c r="V329" s="163"/>
      <c r="W329" s="2751"/>
      <c r="X329" s="40"/>
    </row>
    <row r="330" spans="1:24" ht="18" customHeight="1" x14ac:dyDescent="0.2">
      <c r="A330" s="1843"/>
      <c r="B330" s="80" t="s">
        <v>113</v>
      </c>
      <c r="C330" s="930" t="s">
        <v>130</v>
      </c>
      <c r="D330" s="2637" t="s">
        <v>601</v>
      </c>
      <c r="E330" s="2638"/>
      <c r="F330" s="2638"/>
      <c r="G330" s="2638"/>
      <c r="H330" s="2638"/>
      <c r="I330" s="2638"/>
      <c r="J330" s="2638"/>
      <c r="K330" s="2638"/>
      <c r="L330" s="2638"/>
      <c r="M330" s="2638"/>
      <c r="N330" s="2639"/>
      <c r="O330" s="160"/>
      <c r="P330" s="160"/>
      <c r="Q330" s="161"/>
      <c r="R330" s="162"/>
      <c r="S330" s="162"/>
      <c r="T330" s="162"/>
      <c r="U330" s="162"/>
      <c r="V330" s="163"/>
      <c r="W330" s="2751"/>
      <c r="X330" s="40"/>
    </row>
    <row r="331" spans="1:24" ht="18" customHeight="1" x14ac:dyDescent="0.2">
      <c r="A331" s="1843"/>
      <c r="B331" s="2640"/>
      <c r="C331" s="2641"/>
      <c r="D331" s="2641"/>
      <c r="E331" s="2641"/>
      <c r="F331" s="2641"/>
      <c r="G331" s="2641"/>
      <c r="H331" s="2641"/>
      <c r="I331" s="2641"/>
      <c r="J331" s="2641"/>
      <c r="K331" s="2641"/>
      <c r="L331" s="2641"/>
      <c r="M331" s="2641"/>
      <c r="N331" s="2642"/>
      <c r="O331" s="160"/>
      <c r="P331" s="160"/>
      <c r="Q331" s="161"/>
      <c r="R331" s="162"/>
      <c r="S331" s="162"/>
      <c r="T331" s="162"/>
      <c r="U331" s="162"/>
      <c r="V331" s="163"/>
      <c r="W331" s="2751"/>
      <c r="X331" s="40"/>
    </row>
    <row r="332" spans="1:24" ht="18" customHeight="1" x14ac:dyDescent="0.25">
      <c r="A332" s="1843"/>
      <c r="B332" s="29" t="s">
        <v>19</v>
      </c>
      <c r="C332" s="925" t="s">
        <v>27</v>
      </c>
      <c r="D332" s="75"/>
      <c r="E332" s="75"/>
      <c r="F332" s="75"/>
      <c r="G332" s="75"/>
      <c r="H332" s="75"/>
      <c r="I332" s="76"/>
      <c r="J332" s="76"/>
      <c r="K332" s="76"/>
      <c r="L332" s="76"/>
      <c r="M332" s="76"/>
      <c r="N332" s="28"/>
      <c r="O332" s="160"/>
      <c r="P332" s="160"/>
      <c r="Q332" s="161"/>
      <c r="R332" s="162"/>
      <c r="S332" s="162"/>
      <c r="T332" s="162"/>
      <c r="U332" s="162"/>
      <c r="V332" s="163"/>
      <c r="W332" s="2751"/>
      <c r="X332" s="40"/>
    </row>
    <row r="333" spans="1:24" ht="18" customHeight="1" x14ac:dyDescent="0.25">
      <c r="A333" s="1843"/>
      <c r="B333" s="42"/>
      <c r="C333" s="926" t="s">
        <v>536</v>
      </c>
      <c r="D333" s="75"/>
      <c r="E333" s="75"/>
      <c r="F333" s="75"/>
      <c r="G333" s="75"/>
      <c r="H333" s="75"/>
      <c r="I333" s="76"/>
      <c r="J333" s="76"/>
      <c r="K333" s="76"/>
      <c r="L333" s="76"/>
      <c r="M333" s="76"/>
      <c r="N333" s="28"/>
      <c r="O333" s="160"/>
      <c r="P333" s="160"/>
      <c r="Q333" s="161"/>
      <c r="R333" s="162"/>
      <c r="S333" s="162"/>
      <c r="T333" s="162"/>
      <c r="U333" s="162"/>
      <c r="V333" s="163"/>
      <c r="W333" s="2751"/>
      <c r="X333" s="40"/>
    </row>
    <row r="334" spans="1:24" ht="18" customHeight="1" x14ac:dyDescent="0.25">
      <c r="A334" s="1843"/>
      <c r="B334" s="42" t="s">
        <v>21</v>
      </c>
      <c r="C334" s="927" t="s">
        <v>602</v>
      </c>
      <c r="D334" s="75"/>
      <c r="E334" s="75"/>
      <c r="F334" s="75"/>
      <c r="G334" s="75"/>
      <c r="H334" s="75"/>
      <c r="I334" s="76"/>
      <c r="J334" s="76"/>
      <c r="K334" s="76"/>
      <c r="L334" s="76"/>
      <c r="M334" s="76"/>
      <c r="N334" s="28"/>
      <c r="O334" s="160"/>
      <c r="P334" s="160"/>
      <c r="Q334" s="161"/>
      <c r="R334" s="162"/>
      <c r="S334" s="162"/>
      <c r="T334" s="162"/>
      <c r="U334" s="162"/>
      <c r="V334" s="163"/>
      <c r="W334" s="2751"/>
      <c r="X334" s="40"/>
    </row>
    <row r="335" spans="1:24" ht="18" customHeight="1" x14ac:dyDescent="0.25">
      <c r="A335" s="1843"/>
      <c r="B335" s="929"/>
      <c r="C335" s="801" t="s">
        <v>575</v>
      </c>
      <c r="D335" s="1661" t="s">
        <v>603</v>
      </c>
      <c r="E335" s="1649"/>
      <c r="F335" s="1649"/>
      <c r="G335" s="1649"/>
      <c r="H335" s="1649"/>
      <c r="I335" s="788"/>
      <c r="J335" s="928"/>
      <c r="K335" s="167" t="s">
        <v>604</v>
      </c>
      <c r="L335" s="76"/>
      <c r="M335" s="76"/>
      <c r="N335" s="28"/>
      <c r="O335" s="160"/>
      <c r="P335" s="160"/>
      <c r="Q335" s="161"/>
      <c r="R335" s="162"/>
      <c r="S335" s="162"/>
      <c r="T335" s="162"/>
      <c r="U335" s="162"/>
      <c r="V335" s="163"/>
      <c r="W335" s="2751"/>
      <c r="X335" s="40"/>
    </row>
    <row r="336" spans="1:24" ht="18" customHeight="1" x14ac:dyDescent="0.2">
      <c r="A336" s="1843"/>
      <c r="B336" s="20" t="s">
        <v>115</v>
      </c>
      <c r="C336" s="1848" t="str">
        <f ca="1">CELL("nomfichier")</f>
        <v>C:\Users\Joël Leboucher\Desktop\UPRT a faire\EN CHANTIER\fait\AU POIDS\[ff-14.A-restauration-13.postits-au-poids.xlsx]Nota</v>
      </c>
      <c r="D336" s="1848"/>
      <c r="E336" s="1848"/>
      <c r="F336" s="1848"/>
      <c r="G336" s="1848"/>
      <c r="H336" s="1848"/>
      <c r="I336" s="1848"/>
      <c r="J336" s="1848"/>
      <c r="K336" s="1848"/>
      <c r="L336" s="1848"/>
      <c r="M336" s="1848"/>
      <c r="N336" s="1849"/>
      <c r="O336" s="160"/>
      <c r="P336" s="160"/>
      <c r="Q336" s="161"/>
      <c r="R336" s="162"/>
      <c r="S336" s="162"/>
      <c r="T336" s="162"/>
      <c r="U336" s="162"/>
      <c r="V336" s="163"/>
      <c r="W336" s="2751"/>
      <c r="X336" s="40"/>
    </row>
    <row r="337" spans="1:24" ht="18" customHeight="1" x14ac:dyDescent="0.2">
      <c r="A337" s="1843"/>
      <c r="B337" s="31" t="s">
        <v>117</v>
      </c>
      <c r="C337" s="1829" t="s">
        <v>605</v>
      </c>
      <c r="D337" s="1829"/>
      <c r="E337" s="1829"/>
      <c r="F337" s="1829"/>
      <c r="G337" s="1829"/>
      <c r="H337" s="1829"/>
      <c r="I337" s="1829"/>
      <c r="J337" s="1829"/>
      <c r="K337" s="1829"/>
      <c r="L337" s="1829"/>
      <c r="M337" s="1829"/>
      <c r="N337" s="1830"/>
      <c r="O337" s="160"/>
      <c r="P337" s="160"/>
      <c r="Q337" s="161"/>
      <c r="R337" s="162"/>
      <c r="S337" s="162"/>
      <c r="T337" s="162"/>
      <c r="U337" s="162"/>
      <c r="V337" s="163"/>
      <c r="W337" s="2751"/>
      <c r="X337" s="40"/>
    </row>
    <row r="338" spans="1:24" ht="18" customHeight="1" thickBot="1" x14ac:dyDescent="0.25">
      <c r="A338" s="1843"/>
      <c r="B338" s="1831" t="s">
        <v>120</v>
      </c>
      <c r="C338" s="1832"/>
      <c r="D338" s="1832"/>
      <c r="E338" s="1832"/>
      <c r="F338" s="1832"/>
      <c r="G338" s="1832"/>
      <c r="H338" s="1832"/>
      <c r="I338" s="1832"/>
      <c r="J338" s="1832"/>
      <c r="K338" s="1832"/>
      <c r="L338" s="1832"/>
      <c r="M338" s="1832"/>
      <c r="N338" s="1833"/>
      <c r="O338" s="160"/>
      <c r="P338" s="160"/>
      <c r="Q338" s="161"/>
      <c r="R338" s="162"/>
      <c r="S338" s="162"/>
      <c r="T338" s="162"/>
      <c r="U338" s="162"/>
      <c r="V338" s="163"/>
      <c r="W338" s="2751"/>
      <c r="X338" s="40"/>
    </row>
    <row r="339" spans="1:24" ht="18" customHeight="1" thickBot="1" x14ac:dyDescent="0.3">
      <c r="A339" s="168"/>
      <c r="B339" s="169"/>
      <c r="C339" s="169"/>
      <c r="D339" s="170"/>
      <c r="E339" s="171"/>
      <c r="F339" s="172"/>
      <c r="G339" s="173"/>
      <c r="H339" s="173"/>
      <c r="I339" s="173"/>
      <c r="J339" s="173"/>
      <c r="K339" s="174"/>
      <c r="L339" s="174"/>
      <c r="M339" s="174"/>
      <c r="N339" s="174"/>
      <c r="O339" s="175"/>
      <c r="P339" s="175"/>
      <c r="Q339" s="175"/>
      <c r="R339" s="175"/>
      <c r="S339" s="175"/>
      <c r="T339" s="175"/>
      <c r="U339" s="175"/>
      <c r="V339" s="175"/>
      <c r="W339" s="2751"/>
      <c r="X339" s="40"/>
    </row>
    <row r="340" spans="1:24" ht="18" customHeight="1" x14ac:dyDescent="0.2">
      <c r="A340" s="1835" t="s">
        <v>109</v>
      </c>
      <c r="B340" s="1837" t="s">
        <v>566</v>
      </c>
      <c r="C340" s="1838"/>
      <c r="D340" s="1838"/>
      <c r="E340" s="1838"/>
      <c r="F340" s="1838"/>
      <c r="G340" s="1838"/>
      <c r="H340" s="1838"/>
      <c r="I340" s="1838"/>
      <c r="J340" s="1838"/>
      <c r="K340" s="1838"/>
      <c r="L340" s="1838"/>
      <c r="M340" s="1838"/>
      <c r="N340" s="1841">
        <v>7</v>
      </c>
      <c r="O340" s="2731" t="str">
        <f>B340</f>
        <v>SIROP À CRACKERS</v>
      </c>
      <c r="P340" s="2732"/>
      <c r="Q340" s="2732"/>
      <c r="R340" s="2732"/>
      <c r="S340" s="2732"/>
      <c r="T340" s="2732"/>
      <c r="U340" s="2732"/>
      <c r="V340" s="2733"/>
      <c r="W340" s="2751"/>
      <c r="X340" s="40"/>
    </row>
    <row r="341" spans="1:24" ht="18" customHeight="1" x14ac:dyDescent="0.2">
      <c r="A341" s="1836"/>
      <c r="B341" s="1839"/>
      <c r="C341" s="1840"/>
      <c r="D341" s="1840"/>
      <c r="E341" s="1840"/>
      <c r="F341" s="1840"/>
      <c r="G341" s="1840"/>
      <c r="H341" s="1840"/>
      <c r="I341" s="1840"/>
      <c r="J341" s="1840"/>
      <c r="K341" s="1840"/>
      <c r="L341" s="1840"/>
      <c r="M341" s="1840"/>
      <c r="N341" s="1842"/>
      <c r="O341" s="2731"/>
      <c r="P341" s="2732"/>
      <c r="Q341" s="2732"/>
      <c r="R341" s="2732"/>
      <c r="S341" s="2732"/>
      <c r="T341" s="2732"/>
      <c r="U341" s="2732"/>
      <c r="V341" s="2733"/>
      <c r="W341" s="2751"/>
      <c r="X341" s="40"/>
    </row>
    <row r="342" spans="1:24" ht="18" customHeight="1" x14ac:dyDescent="0.2">
      <c r="A342" s="1836"/>
      <c r="B342" s="1839"/>
      <c r="C342" s="1840"/>
      <c r="D342" s="1840"/>
      <c r="E342" s="1840"/>
      <c r="F342" s="1840"/>
      <c r="G342" s="1840"/>
      <c r="H342" s="1840"/>
      <c r="I342" s="1840"/>
      <c r="J342" s="1840"/>
      <c r="K342" s="1840"/>
      <c r="L342" s="1840"/>
      <c r="M342" s="1840"/>
      <c r="N342" s="1842"/>
      <c r="O342" s="2731"/>
      <c r="P342" s="2732"/>
      <c r="Q342" s="2732"/>
      <c r="R342" s="2732"/>
      <c r="S342" s="2732"/>
      <c r="T342" s="2732"/>
      <c r="U342" s="2732"/>
      <c r="V342" s="2733"/>
      <c r="W342" s="2751"/>
      <c r="X342" s="40"/>
    </row>
    <row r="343" spans="1:24" ht="18" customHeight="1" x14ac:dyDescent="0.2">
      <c r="A343" s="79"/>
      <c r="B343" s="2646" t="s">
        <v>135</v>
      </c>
      <c r="C343" s="1851"/>
      <c r="D343" s="1852" t="s">
        <v>555</v>
      </c>
      <c r="E343" s="1852"/>
      <c r="F343" s="1852"/>
      <c r="G343" s="1852"/>
      <c r="H343" s="1852"/>
      <c r="I343" s="1852"/>
      <c r="J343" s="1852"/>
      <c r="K343" s="1852"/>
      <c r="L343" s="1852"/>
      <c r="M343" s="1852"/>
      <c r="N343" s="2647"/>
      <c r="O343" s="2731" t="str">
        <f>D343</f>
        <v>COUSSIN COEUR DE LA SAINT VALENTIN 2014</v>
      </c>
      <c r="P343" s="2732"/>
      <c r="Q343" s="2732"/>
      <c r="R343" s="2732"/>
      <c r="S343" s="2732"/>
      <c r="T343" s="2732"/>
      <c r="U343" s="2732"/>
      <c r="V343" s="2733"/>
      <c r="W343" s="2751"/>
      <c r="X343" s="40"/>
    </row>
    <row r="344" spans="1:24" ht="18" customHeight="1" x14ac:dyDescent="0.2">
      <c r="A344" s="79"/>
      <c r="B344" s="2646"/>
      <c r="C344" s="1851"/>
      <c r="D344" s="1852"/>
      <c r="E344" s="1852"/>
      <c r="F344" s="1852"/>
      <c r="G344" s="1852"/>
      <c r="H344" s="1852"/>
      <c r="I344" s="1852"/>
      <c r="J344" s="1852"/>
      <c r="K344" s="1852"/>
      <c r="L344" s="1852"/>
      <c r="M344" s="1852"/>
      <c r="N344" s="2647"/>
      <c r="O344" s="2731"/>
      <c r="P344" s="2732"/>
      <c r="Q344" s="2732"/>
      <c r="R344" s="2732"/>
      <c r="S344" s="2732"/>
      <c r="T344" s="2732"/>
      <c r="U344" s="2732"/>
      <c r="V344" s="2733"/>
      <c r="W344" s="2751"/>
      <c r="X344" s="40"/>
    </row>
    <row r="345" spans="1:24" ht="18" customHeight="1" x14ac:dyDescent="0.2">
      <c r="A345" s="1843"/>
      <c r="B345" s="2611" t="s">
        <v>574</v>
      </c>
      <c r="C345" s="2612"/>
      <c r="D345" s="2612"/>
      <c r="E345" s="2612"/>
      <c r="F345" s="2612"/>
      <c r="G345" s="2612"/>
      <c r="H345" s="2612"/>
      <c r="I345" s="2612"/>
      <c r="J345" s="2612"/>
      <c r="K345" s="2612"/>
      <c r="L345" s="2612"/>
      <c r="M345" s="2612"/>
      <c r="N345" s="2613"/>
      <c r="O345" s="2731" t="str">
        <f>B345</f>
        <v>AUTEUR : FRANÇOIS PERRET Hôtel Shangri La, Paris - JOURNAL DU PATISSIER -  Numéro 392 • Janvier - Février 2014</v>
      </c>
      <c r="P345" s="2732"/>
      <c r="Q345" s="2732"/>
      <c r="R345" s="2732"/>
      <c r="S345" s="2732"/>
      <c r="T345" s="2732"/>
      <c r="U345" s="2732"/>
      <c r="V345" s="2733"/>
      <c r="W345" s="2751"/>
      <c r="X345" s="40"/>
    </row>
    <row r="346" spans="1:24" ht="18" customHeight="1" x14ac:dyDescent="0.2">
      <c r="A346" s="1843"/>
      <c r="B346" s="2611"/>
      <c r="C346" s="2612"/>
      <c r="D346" s="2612"/>
      <c r="E346" s="2612"/>
      <c r="F346" s="2612"/>
      <c r="G346" s="2612"/>
      <c r="H346" s="2612"/>
      <c r="I346" s="2612"/>
      <c r="J346" s="2612"/>
      <c r="K346" s="2612"/>
      <c r="L346" s="2612"/>
      <c r="M346" s="2612"/>
      <c r="N346" s="2613"/>
      <c r="O346" s="2731"/>
      <c r="P346" s="2732"/>
      <c r="Q346" s="2732"/>
      <c r="R346" s="2732"/>
      <c r="S346" s="2732"/>
      <c r="T346" s="2732"/>
      <c r="U346" s="2732"/>
      <c r="V346" s="2733"/>
      <c r="W346" s="2751"/>
      <c r="X346" s="40"/>
    </row>
    <row r="347" spans="1:24" ht="18" customHeight="1" x14ac:dyDescent="0.2">
      <c r="A347" s="1843"/>
      <c r="B347" s="1844"/>
      <c r="C347" s="1845"/>
      <c r="D347" s="1845"/>
      <c r="E347" s="1845"/>
      <c r="F347" s="1845"/>
      <c r="G347" s="1845"/>
      <c r="H347" s="1845"/>
      <c r="I347" s="1845"/>
      <c r="J347" s="1845"/>
      <c r="K347" s="1845"/>
      <c r="L347" s="1845"/>
      <c r="M347" s="1845"/>
      <c r="N347" s="1846"/>
      <c r="O347" s="2734"/>
      <c r="P347" s="1854"/>
      <c r="Q347" s="1854"/>
      <c r="R347" s="1854"/>
      <c r="S347" s="1854"/>
      <c r="T347" s="1854"/>
      <c r="U347" s="1854"/>
      <c r="V347" s="2735"/>
      <c r="W347" s="2751"/>
      <c r="X347" s="40"/>
    </row>
    <row r="348" spans="1:24" ht="18" customHeight="1" x14ac:dyDescent="0.25">
      <c r="A348" s="1843"/>
      <c r="B348" s="789" t="s">
        <v>32</v>
      </c>
      <c r="C348" s="941"/>
      <c r="D348" s="801" t="s">
        <v>575</v>
      </c>
      <c r="E348" s="942"/>
      <c r="F348" s="928" t="s">
        <v>576</v>
      </c>
      <c r="G348" s="129">
        <v>1</v>
      </c>
      <c r="H348" s="947" t="s">
        <v>264</v>
      </c>
      <c r="I348" s="948" t="str">
        <f>B340</f>
        <v>SIROP À CRACKERS</v>
      </c>
      <c r="J348" s="25"/>
      <c r="K348" s="25"/>
      <c r="L348" s="941"/>
      <c r="M348" s="2614" t="s">
        <v>21</v>
      </c>
      <c r="N348" s="2615"/>
      <c r="O348" s="2736" t="s">
        <v>577</v>
      </c>
      <c r="P348" s="2737"/>
      <c r="Q348" s="2737"/>
      <c r="R348" s="2737"/>
      <c r="S348" s="2737"/>
      <c r="T348" s="2737"/>
      <c r="U348" s="2738">
        <f>H21</f>
        <v>2</v>
      </c>
      <c r="V348" s="2739"/>
      <c r="W348" s="2751"/>
      <c r="X348" s="40"/>
    </row>
    <row r="349" spans="1:24" ht="18" customHeight="1" x14ac:dyDescent="0.2">
      <c r="A349" s="1843"/>
      <c r="B349" s="790" t="s">
        <v>19</v>
      </c>
      <c r="C349" s="941"/>
      <c r="D349" s="928" t="s">
        <v>578</v>
      </c>
      <c r="E349" s="943" t="str">
        <f>C350</f>
        <v>Coussin</v>
      </c>
      <c r="F349" s="928" t="s">
        <v>579</v>
      </c>
      <c r="G349" s="946">
        <f>(M350/K350)*G348</f>
        <v>2.6315789473684212</v>
      </c>
      <c r="H349" s="941"/>
      <c r="I349" s="941"/>
      <c r="J349" s="941"/>
      <c r="K349" s="941"/>
      <c r="L349" s="941"/>
      <c r="M349" s="2616" t="s">
        <v>580</v>
      </c>
      <c r="N349" s="2617"/>
      <c r="O349" s="2736"/>
      <c r="P349" s="2737"/>
      <c r="Q349" s="2737"/>
      <c r="R349" s="2737"/>
      <c r="S349" s="2737"/>
      <c r="T349" s="2737"/>
      <c r="U349" s="2738"/>
      <c r="V349" s="2739"/>
      <c r="W349" s="2751"/>
      <c r="X349" s="40"/>
    </row>
    <row r="350" spans="1:24" ht="18" customHeight="1" x14ac:dyDescent="0.2">
      <c r="A350" s="1843"/>
      <c r="B350" s="2618">
        <v>1</v>
      </c>
      <c r="C350" s="2619" t="s">
        <v>581</v>
      </c>
      <c r="D350" s="1433"/>
      <c r="E350" s="1433"/>
      <c r="F350" s="944" t="s">
        <v>582</v>
      </c>
      <c r="G350" s="945">
        <f>B350</f>
        <v>1</v>
      </c>
      <c r="H350" s="944" t="str">
        <f>C350</f>
        <v>Coussin</v>
      </c>
      <c r="I350" s="1433"/>
      <c r="J350" s="2620" t="s">
        <v>583</v>
      </c>
      <c r="K350" s="2621">
        <f>N363</f>
        <v>0.76</v>
      </c>
      <c r="L350" s="1654"/>
      <c r="M350" s="2622">
        <v>2</v>
      </c>
      <c r="N350" s="2623"/>
      <c r="O350" s="2726" t="s">
        <v>584</v>
      </c>
      <c r="P350" s="2727"/>
      <c r="Q350" s="2727"/>
      <c r="R350" s="2727"/>
      <c r="S350" s="2727"/>
      <c r="T350" s="2727"/>
      <c r="U350" s="2728" t="str">
        <f>Q21</f>
        <v>Coussin (s)</v>
      </c>
      <c r="V350" s="2729"/>
      <c r="W350" s="2751"/>
      <c r="X350" s="40"/>
    </row>
    <row r="351" spans="1:24" ht="18" customHeight="1" x14ac:dyDescent="0.2">
      <c r="A351" s="1843"/>
      <c r="B351" s="2618"/>
      <c r="C351" s="2619"/>
      <c r="D351" s="1433"/>
      <c r="E351" s="1433"/>
      <c r="F351" s="1433"/>
      <c r="G351" s="2652">
        <f>K350/M350</f>
        <v>0.38</v>
      </c>
      <c r="H351" s="2652"/>
      <c r="I351" s="1433"/>
      <c r="J351" s="2620"/>
      <c r="K351" s="2621"/>
      <c r="L351" s="1654"/>
      <c r="M351" s="2622"/>
      <c r="N351" s="2623"/>
      <c r="O351" s="2726"/>
      <c r="P351" s="2727"/>
      <c r="Q351" s="2727"/>
      <c r="R351" s="2727"/>
      <c r="S351" s="2727"/>
      <c r="T351" s="2727"/>
      <c r="U351" s="2728"/>
      <c r="V351" s="2729"/>
      <c r="W351" s="2751"/>
      <c r="X351" s="40"/>
    </row>
    <row r="352" spans="1:24" ht="18" customHeight="1" x14ac:dyDescent="0.2">
      <c r="A352" s="1843"/>
      <c r="B352" s="1844"/>
      <c r="C352" s="1845"/>
      <c r="D352" s="1845"/>
      <c r="E352" s="1845"/>
      <c r="F352" s="1845"/>
      <c r="G352" s="1845"/>
      <c r="H352" s="1845"/>
      <c r="I352" s="1845"/>
      <c r="J352" s="1845"/>
      <c r="K352" s="1845"/>
      <c r="L352" s="1845"/>
      <c r="M352" s="1845"/>
      <c r="N352" s="1846"/>
      <c r="O352" s="130"/>
      <c r="P352" s="131"/>
      <c r="Q352" s="131"/>
      <c r="R352" s="131"/>
      <c r="S352" s="132"/>
      <c r="T352" s="132"/>
      <c r="U352" s="132"/>
      <c r="V352" s="133"/>
      <c r="W352" s="2751"/>
      <c r="X352" s="40"/>
    </row>
    <row r="353" spans="1:24" ht="18" customHeight="1" x14ac:dyDescent="0.2">
      <c r="A353" s="1843"/>
      <c r="B353" s="2624" t="s">
        <v>34</v>
      </c>
      <c r="C353" s="2625"/>
      <c r="D353" s="2625"/>
      <c r="E353" s="2626" t="s">
        <v>544</v>
      </c>
      <c r="F353" s="2626"/>
      <c r="G353" s="2626"/>
      <c r="H353" s="2626"/>
      <c r="I353" s="2626"/>
      <c r="J353" s="2626"/>
      <c r="K353" s="2626"/>
      <c r="L353" s="791"/>
      <c r="M353" s="792"/>
      <c r="N353" s="793"/>
      <c r="O353" s="134"/>
      <c r="P353" s="135"/>
      <c r="Q353" s="135"/>
      <c r="R353" s="135"/>
      <c r="S353" s="136"/>
      <c r="T353" s="136"/>
      <c r="U353" s="136"/>
      <c r="V353" s="137"/>
      <c r="W353" s="2751"/>
      <c r="X353" s="40"/>
    </row>
    <row r="354" spans="1:24" ht="18" customHeight="1" x14ac:dyDescent="0.2">
      <c r="A354" s="1843"/>
      <c r="B354" s="2627" t="s">
        <v>144</v>
      </c>
      <c r="C354" s="1853" t="s">
        <v>171</v>
      </c>
      <c r="D354" s="1853" t="s">
        <v>202</v>
      </c>
      <c r="E354" s="2626"/>
      <c r="F354" s="2626"/>
      <c r="G354" s="2626"/>
      <c r="H354" s="2626"/>
      <c r="I354" s="2626"/>
      <c r="J354" s="2626"/>
      <c r="K354" s="2626"/>
      <c r="L354" s="791"/>
      <c r="M354" s="791"/>
      <c r="N354" s="794"/>
      <c r="O354" s="134"/>
      <c r="P354" s="135"/>
      <c r="Q354" s="135"/>
      <c r="R354" s="135"/>
      <c r="S354" s="136"/>
      <c r="T354" s="136"/>
      <c r="U354" s="136"/>
      <c r="V354" s="137"/>
      <c r="W354" s="2751"/>
      <c r="X354" s="40"/>
    </row>
    <row r="355" spans="1:24" ht="18" customHeight="1" x14ac:dyDescent="0.2">
      <c r="A355" s="1843"/>
      <c r="B355" s="2627"/>
      <c r="C355" s="1853"/>
      <c r="D355" s="1853"/>
      <c r="E355" s="795" t="s">
        <v>31</v>
      </c>
      <c r="F355" s="796"/>
      <c r="G355" s="796"/>
      <c r="H355" s="797"/>
      <c r="I355" s="798"/>
      <c r="J355" s="799"/>
      <c r="K355" s="799"/>
      <c r="L355" s="800"/>
      <c r="M355" s="800"/>
      <c r="N355" s="1432"/>
      <c r="O355" s="134"/>
      <c r="P355" s="135"/>
      <c r="Q355" s="135"/>
      <c r="R355" s="135"/>
      <c r="S355" s="136"/>
      <c r="T355" s="136"/>
      <c r="U355" s="136"/>
      <c r="V355" s="137"/>
      <c r="W355" s="2751"/>
      <c r="X355" s="40"/>
    </row>
    <row r="356" spans="1:24" ht="18" customHeight="1" x14ac:dyDescent="0.2">
      <c r="A356" s="1843"/>
      <c r="B356" s="2627"/>
      <c r="C356" s="1853"/>
      <c r="D356" s="2648"/>
      <c r="E356" s="73" t="str">
        <f>SUBSTITUTE(ADDRESS(1,COLUMN(),4),"1","")</f>
        <v>E</v>
      </c>
      <c r="F356" s="81"/>
      <c r="G356" s="82"/>
      <c r="H356" s="84"/>
      <c r="I356" s="84"/>
      <c r="J356" s="84"/>
      <c r="K356" s="84"/>
      <c r="L356" s="138"/>
      <c r="M356" s="138"/>
      <c r="N356" s="139"/>
      <c r="O356" s="54"/>
      <c r="P356" s="51"/>
      <c r="Q356" s="51"/>
      <c r="R356" s="51"/>
      <c r="S356" s="48"/>
      <c r="T356" s="78" t="s">
        <v>144</v>
      </c>
      <c r="U356" s="48" t="s">
        <v>171</v>
      </c>
      <c r="V356" s="140" t="s">
        <v>150</v>
      </c>
      <c r="W356" s="2751"/>
      <c r="X356" s="40"/>
    </row>
    <row r="357" spans="1:24" ht="18" customHeight="1" x14ac:dyDescent="0.2">
      <c r="A357" s="1843"/>
      <c r="B357" s="141"/>
      <c r="C357" s="142"/>
      <c r="D357" s="143"/>
      <c r="E357" s="1655"/>
      <c r="F357" s="938"/>
      <c r="G357" s="938"/>
      <c r="H357" s="938"/>
      <c r="I357" s="938"/>
      <c r="J357" s="939">
        <f>E357</f>
        <v>0</v>
      </c>
      <c r="K357" s="74">
        <f>IF(ISBLANK(B357),D357,(D357*B357))</f>
        <v>0</v>
      </c>
      <c r="L357" s="144">
        <f>IF(ISTEXT(B357),B357,IF(ISBLANK(B357),0,(B357/B350)*M350))</f>
        <v>0</v>
      </c>
      <c r="M357" s="145">
        <f>C357</f>
        <v>0</v>
      </c>
      <c r="N357" s="30">
        <f>(K357/B350)*M350</f>
        <v>0</v>
      </c>
      <c r="O357" s="50"/>
      <c r="P357" s="50"/>
      <c r="Q357" s="50"/>
      <c r="R357" s="50"/>
      <c r="S357" s="146">
        <f>J357</f>
        <v>0</v>
      </c>
      <c r="T357" s="147">
        <f>(L357/M350)*U348</f>
        <v>0</v>
      </c>
      <c r="U357" s="177">
        <f>M357</f>
        <v>0</v>
      </c>
      <c r="V357" s="149">
        <f>(N357/M350)*U348</f>
        <v>0</v>
      </c>
      <c r="W357" s="2751"/>
      <c r="X357" s="40"/>
    </row>
    <row r="358" spans="1:24" ht="18" customHeight="1" x14ac:dyDescent="0.2">
      <c r="A358" s="1843"/>
      <c r="B358" s="150"/>
      <c r="C358" s="151"/>
      <c r="D358" s="21">
        <v>0.2</v>
      </c>
      <c r="E358" s="1656" t="s">
        <v>457</v>
      </c>
      <c r="F358" s="940"/>
      <c r="G358" s="940"/>
      <c r="H358" s="940"/>
      <c r="I358" s="940"/>
      <c r="J358" s="939" t="str">
        <f>E358</f>
        <v>Eau</v>
      </c>
      <c r="K358" s="74">
        <f>IF(ISBLANK(B358),D358,(D358*B358))</f>
        <v>0.2</v>
      </c>
      <c r="L358" s="144">
        <f>IF(ISTEXT(B358),B358,IF(ISBLANK(B358),0,(B358/B350)*M350))</f>
        <v>0</v>
      </c>
      <c r="M358" s="145">
        <f>C358</f>
        <v>0</v>
      </c>
      <c r="N358" s="30">
        <f>(K358/B350)*M350</f>
        <v>0.4</v>
      </c>
      <c r="O358" s="50"/>
      <c r="P358" s="50"/>
      <c r="Q358" s="50"/>
      <c r="R358" s="50"/>
      <c r="S358" s="146" t="str">
        <f>J358</f>
        <v>Eau</v>
      </c>
      <c r="T358" s="147">
        <f>(L358/M350)*U348</f>
        <v>0</v>
      </c>
      <c r="U358" s="177">
        <f>M358</f>
        <v>0</v>
      </c>
      <c r="V358" s="149">
        <f>(N358/M350)*U348</f>
        <v>0.4</v>
      </c>
      <c r="W358" s="2751"/>
      <c r="X358" s="40"/>
    </row>
    <row r="359" spans="1:24" ht="18" customHeight="1" x14ac:dyDescent="0.2">
      <c r="A359" s="1843"/>
      <c r="B359" s="150"/>
      <c r="C359" s="151"/>
      <c r="D359" s="21">
        <v>0.18</v>
      </c>
      <c r="E359" s="1656" t="s">
        <v>205</v>
      </c>
      <c r="F359" s="940"/>
      <c r="G359" s="940"/>
      <c r="H359" s="940"/>
      <c r="I359" s="940"/>
      <c r="J359" s="939" t="str">
        <f>E359</f>
        <v>Sucre semoule</v>
      </c>
      <c r="K359" s="74">
        <f>IF(ISBLANK(B359),D359,(D359*B359))</f>
        <v>0.18</v>
      </c>
      <c r="L359" s="144">
        <f>IF(ISTEXT(B359),B359,IF(ISBLANK(B359),0,(B359/B350)*M350))</f>
        <v>0</v>
      </c>
      <c r="M359" s="145">
        <f>C359</f>
        <v>0</v>
      </c>
      <c r="N359" s="30">
        <f>(K359/B350)*M350</f>
        <v>0.36</v>
      </c>
      <c r="O359" s="50"/>
      <c r="P359" s="50"/>
      <c r="Q359" s="50"/>
      <c r="R359" s="50"/>
      <c r="S359" s="146" t="str">
        <f>J359</f>
        <v>Sucre semoule</v>
      </c>
      <c r="T359" s="147">
        <f>(L359/M350)*U348</f>
        <v>0</v>
      </c>
      <c r="U359" s="177">
        <f>M359</f>
        <v>0</v>
      </c>
      <c r="V359" s="149">
        <f>(N359/M350)*U348</f>
        <v>0.36</v>
      </c>
      <c r="W359" s="2751"/>
      <c r="X359" s="40"/>
    </row>
    <row r="360" spans="1:24" ht="18" customHeight="1" x14ac:dyDescent="0.2">
      <c r="A360" s="1843"/>
      <c r="B360" s="150"/>
      <c r="C360" s="151"/>
      <c r="D360" s="21"/>
      <c r="E360" s="1656"/>
      <c r="F360" s="940"/>
      <c r="G360" s="940"/>
      <c r="H360" s="940"/>
      <c r="I360" s="940"/>
      <c r="J360" s="939">
        <f>E360</f>
        <v>0</v>
      </c>
      <c r="K360" s="74">
        <f>IF(ISBLANK(B360),D360,(D360*B360))</f>
        <v>0</v>
      </c>
      <c r="L360" s="144">
        <f>IF(ISTEXT(B360),B360,IF(ISBLANK(B360),0,(B360/B350)*M350))</f>
        <v>0</v>
      </c>
      <c r="M360" s="145">
        <f>C360</f>
        <v>0</v>
      </c>
      <c r="N360" s="30">
        <f>(K360/B350)*M350</f>
        <v>0</v>
      </c>
      <c r="O360" s="50"/>
      <c r="P360" s="50"/>
      <c r="Q360" s="50"/>
      <c r="R360" s="50"/>
      <c r="S360" s="146">
        <f>J360</f>
        <v>0</v>
      </c>
      <c r="T360" s="147">
        <f>(L360/M350)*U348</f>
        <v>0</v>
      </c>
      <c r="U360" s="177">
        <f>M360</f>
        <v>0</v>
      </c>
      <c r="V360" s="149">
        <f>(N360/M350)*U348</f>
        <v>0</v>
      </c>
      <c r="W360" s="2751"/>
      <c r="X360" s="40"/>
    </row>
    <row r="361" spans="1:24" ht="18" customHeight="1" x14ac:dyDescent="0.2">
      <c r="A361" s="1843"/>
      <c r="B361" s="152"/>
      <c r="C361" s="153"/>
      <c r="D361" s="154"/>
      <c r="E361" s="1656"/>
      <c r="F361" s="940"/>
      <c r="G361" s="940"/>
      <c r="H361" s="940"/>
      <c r="I361" s="940"/>
      <c r="J361" s="939">
        <f>E361</f>
        <v>0</v>
      </c>
      <c r="K361" s="74">
        <f>IF(ISBLANK(B361),D361,(D361*B361))</f>
        <v>0</v>
      </c>
      <c r="L361" s="144">
        <f>IF(ISTEXT(B361),B361,IF(ISBLANK(B361),0,(B361/B350)*M350))</f>
        <v>0</v>
      </c>
      <c r="M361" s="145">
        <f>C361</f>
        <v>0</v>
      </c>
      <c r="N361" s="30">
        <f>(K361/B350)*M350</f>
        <v>0</v>
      </c>
      <c r="O361" s="50"/>
      <c r="P361" s="50"/>
      <c r="Q361" s="50"/>
      <c r="R361" s="50"/>
      <c r="S361" s="146">
        <f>J361</f>
        <v>0</v>
      </c>
      <c r="T361" s="147">
        <f>(L361/M350)*U348</f>
        <v>0</v>
      </c>
      <c r="U361" s="177">
        <f>M361</f>
        <v>0</v>
      </c>
      <c r="V361" s="149">
        <f>(N361/M350)*U348</f>
        <v>0</v>
      </c>
      <c r="W361" s="2751"/>
      <c r="X361" s="40"/>
    </row>
    <row r="362" spans="1:24" ht="18" customHeight="1" x14ac:dyDescent="0.2">
      <c r="A362" s="1843"/>
      <c r="B362" s="2628"/>
      <c r="C362" s="2629"/>
      <c r="D362" s="2629"/>
      <c r="E362" s="2629"/>
      <c r="F362" s="2629"/>
      <c r="G362" s="2629"/>
      <c r="H362" s="2629"/>
      <c r="I362" s="2629"/>
      <c r="J362" s="2629"/>
      <c r="K362" s="2629"/>
      <c r="L362" s="2629"/>
      <c r="M362" s="2629"/>
      <c r="N362" s="2630"/>
      <c r="O362" s="54"/>
      <c r="P362" s="51"/>
      <c r="Q362" s="51"/>
      <c r="R362" s="51"/>
      <c r="S362" s="48"/>
      <c r="T362" s="48"/>
      <c r="U362" s="48"/>
      <c r="V362" s="140"/>
      <c r="W362" s="2751"/>
      <c r="X362" s="40"/>
    </row>
    <row r="363" spans="1:24" ht="18" customHeight="1" x14ac:dyDescent="0.3">
      <c r="A363" s="1843"/>
      <c r="B363" s="155"/>
      <c r="C363" s="156"/>
      <c r="D363" s="83">
        <f>SUM(D356:D362)</f>
        <v>0.38</v>
      </c>
      <c r="E363" s="83"/>
      <c r="F363" s="157"/>
      <c r="G363" s="157"/>
      <c r="H363" s="157"/>
      <c r="I363" s="157"/>
      <c r="J363" s="158"/>
      <c r="K363" s="158"/>
      <c r="L363" s="159"/>
      <c r="M363" s="159"/>
      <c r="N363" s="32">
        <f>SUM(N356:N362)</f>
        <v>0.76</v>
      </c>
      <c r="O363" s="54"/>
      <c r="P363" s="51"/>
      <c r="Q363" s="51"/>
      <c r="R363" s="51"/>
      <c r="S363" s="48"/>
      <c r="T363" s="48"/>
      <c r="U363" s="48"/>
      <c r="V363" s="140"/>
      <c r="W363" s="2751"/>
      <c r="X363" s="40"/>
    </row>
    <row r="364" spans="1:24" ht="18" customHeight="1" x14ac:dyDescent="0.2">
      <c r="A364" s="1843"/>
      <c r="B364" s="2631" t="s">
        <v>589</v>
      </c>
      <c r="C364" s="2632"/>
      <c r="D364" s="2632"/>
      <c r="E364" s="2632"/>
      <c r="F364" s="2632"/>
      <c r="G364" s="2632"/>
      <c r="H364" s="2632"/>
      <c r="I364" s="2632"/>
      <c r="J364" s="2632"/>
      <c r="K364" s="2632"/>
      <c r="L364" s="2632"/>
      <c r="M364" s="2632"/>
      <c r="N364" s="2633"/>
      <c r="O364" s="160"/>
      <c r="P364" s="160"/>
      <c r="Q364" s="161"/>
      <c r="R364" s="162"/>
      <c r="S364" s="162"/>
      <c r="T364" s="162"/>
      <c r="U364" s="162"/>
      <c r="V364" s="163"/>
      <c r="W364" s="2751"/>
      <c r="X364" s="40"/>
    </row>
    <row r="365" spans="1:24" ht="18" customHeight="1" x14ac:dyDescent="0.2">
      <c r="A365" s="1843"/>
      <c r="B365" s="55"/>
      <c r="C365" s="56" t="s">
        <v>154</v>
      </c>
      <c r="D365" s="57"/>
      <c r="E365" s="57"/>
      <c r="F365" s="57"/>
      <c r="G365" s="1834" t="s">
        <v>112</v>
      </c>
      <c r="H365" s="1834"/>
      <c r="I365" s="1834"/>
      <c r="J365" s="1834"/>
      <c r="K365" s="1834"/>
      <c r="L365" s="1834"/>
      <c r="M365" s="1834"/>
      <c r="N365" s="1847"/>
      <c r="O365" s="160"/>
      <c r="P365" s="160"/>
      <c r="Q365" s="161"/>
      <c r="R365" s="162"/>
      <c r="S365" s="162"/>
      <c r="T365" s="162"/>
      <c r="U365" s="162"/>
      <c r="V365" s="163"/>
      <c r="W365" s="2751"/>
      <c r="X365" s="40"/>
    </row>
    <row r="366" spans="1:24" ht="18" customHeight="1" x14ac:dyDescent="0.25">
      <c r="A366" s="1843"/>
      <c r="B366" s="58"/>
      <c r="C366" s="924" t="s">
        <v>173</v>
      </c>
      <c r="D366" s="60" t="s">
        <v>209</v>
      </c>
      <c r="E366" s="87"/>
      <c r="F366" s="87"/>
      <c r="G366" s="1834"/>
      <c r="H366" s="1834"/>
      <c r="I366" s="1834"/>
      <c r="J366" s="1834"/>
      <c r="K366" s="1834"/>
      <c r="L366" s="1834"/>
      <c r="M366" s="1834"/>
      <c r="N366" s="1847"/>
      <c r="O366" s="160"/>
      <c r="P366" s="160"/>
      <c r="Q366" s="161"/>
      <c r="R366" s="162"/>
      <c r="S366" s="162"/>
      <c r="T366" s="162"/>
      <c r="U366" s="162"/>
      <c r="V366" s="163"/>
      <c r="W366" s="2751"/>
      <c r="X366" s="40"/>
    </row>
    <row r="367" spans="1:24" ht="18" customHeight="1" x14ac:dyDescent="0.25">
      <c r="A367" s="1843"/>
      <c r="B367" s="58"/>
      <c r="C367" s="61" t="s">
        <v>156</v>
      </c>
      <c r="D367" s="56" t="s">
        <v>157</v>
      </c>
      <c r="E367" s="87"/>
      <c r="F367" s="87"/>
      <c r="G367" s="56"/>
      <c r="H367" s="62"/>
      <c r="I367" s="62"/>
      <c r="J367" s="62"/>
      <c r="K367" s="62"/>
      <c r="L367" s="62"/>
      <c r="M367" s="62"/>
      <c r="N367" s="63"/>
      <c r="O367" s="160"/>
      <c r="P367" s="160"/>
      <c r="Q367" s="161"/>
      <c r="R367" s="162"/>
      <c r="S367" s="162"/>
      <c r="T367" s="162"/>
      <c r="U367" s="162"/>
      <c r="V367" s="163"/>
      <c r="W367" s="2751"/>
      <c r="X367" s="40"/>
    </row>
    <row r="368" spans="1:24" ht="18" customHeight="1" x14ac:dyDescent="0.25">
      <c r="A368" s="1843"/>
      <c r="B368" s="26"/>
      <c r="C368" s="1657"/>
      <c r="D368" s="65"/>
      <c r="E368" s="66"/>
      <c r="F368" s="66"/>
      <c r="G368" s="67"/>
      <c r="H368" s="68"/>
      <c r="I368" s="68"/>
      <c r="J368" s="68"/>
      <c r="K368" s="164" t="s">
        <v>158</v>
      </c>
      <c r="L368" s="68"/>
      <c r="M368" s="68"/>
      <c r="N368" s="69"/>
      <c r="O368" s="160"/>
      <c r="P368" s="160"/>
      <c r="Q368" s="161"/>
      <c r="R368" s="162"/>
      <c r="S368" s="162"/>
      <c r="T368" s="162"/>
      <c r="U368" s="162"/>
      <c r="V368" s="163"/>
      <c r="W368" s="2751"/>
      <c r="X368" s="40"/>
    </row>
    <row r="369" spans="1:24" ht="18" customHeight="1" x14ac:dyDescent="0.25">
      <c r="A369" s="1843"/>
      <c r="B369" s="43">
        <v>1</v>
      </c>
      <c r="C369" s="1658" t="s">
        <v>644</v>
      </c>
      <c r="D369" s="70"/>
      <c r="E369" s="70"/>
      <c r="F369" s="70"/>
      <c r="G369" s="70"/>
      <c r="H369" s="70"/>
      <c r="I369" s="70"/>
      <c r="J369" s="70"/>
      <c r="K369" s="164" t="s">
        <v>159</v>
      </c>
      <c r="L369" s="70"/>
      <c r="M369" s="70"/>
      <c r="N369" s="71"/>
      <c r="O369" s="160"/>
      <c r="P369" s="160"/>
      <c r="Q369" s="161"/>
      <c r="R369" s="162"/>
      <c r="S369" s="162"/>
      <c r="T369" s="162"/>
      <c r="U369" s="162"/>
      <c r="V369" s="163"/>
      <c r="W369" s="2751"/>
      <c r="X369" s="40"/>
    </row>
    <row r="370" spans="1:24" ht="18" customHeight="1" x14ac:dyDescent="0.25">
      <c r="A370" s="1843"/>
      <c r="B370" s="43">
        <v>2</v>
      </c>
      <c r="C370" s="1659" t="s">
        <v>645</v>
      </c>
      <c r="D370" s="70"/>
      <c r="E370" s="70"/>
      <c r="F370" s="70"/>
      <c r="G370" s="70"/>
      <c r="H370" s="70"/>
      <c r="I370" s="70"/>
      <c r="J370" s="70"/>
      <c r="K370" s="164" t="s">
        <v>161</v>
      </c>
      <c r="L370" s="70"/>
      <c r="M370" s="70"/>
      <c r="N370" s="71"/>
      <c r="O370" s="160"/>
      <c r="P370" s="160"/>
      <c r="Q370" s="161"/>
      <c r="R370" s="162"/>
      <c r="S370" s="162"/>
      <c r="T370" s="162"/>
      <c r="U370" s="162"/>
      <c r="V370" s="163"/>
      <c r="W370" s="2751"/>
      <c r="X370" s="40"/>
    </row>
    <row r="371" spans="1:24" ht="18" customHeight="1" x14ac:dyDescent="0.25">
      <c r="A371" s="1843"/>
      <c r="B371" s="43"/>
      <c r="C371" s="1658"/>
      <c r="D371" s="70"/>
      <c r="E371" s="70"/>
      <c r="F371" s="70"/>
      <c r="G371" s="70"/>
      <c r="H371" s="70"/>
      <c r="I371" s="70"/>
      <c r="J371" s="70"/>
      <c r="K371" s="70"/>
      <c r="L371" s="70"/>
      <c r="M371" s="70"/>
      <c r="N371" s="71"/>
      <c r="O371" s="160"/>
      <c r="P371" s="160"/>
      <c r="Q371" s="161"/>
      <c r="R371" s="162"/>
      <c r="S371" s="162"/>
      <c r="T371" s="162"/>
      <c r="U371" s="162"/>
      <c r="V371" s="163"/>
      <c r="W371" s="2751"/>
      <c r="X371" s="40"/>
    </row>
    <row r="372" spans="1:24" ht="18" customHeight="1" x14ac:dyDescent="0.25">
      <c r="A372" s="1843"/>
      <c r="B372" s="43"/>
      <c r="C372" s="1658"/>
      <c r="D372" s="70"/>
      <c r="E372" s="70"/>
      <c r="F372" s="70"/>
      <c r="G372" s="70"/>
      <c r="H372" s="70"/>
      <c r="I372" s="70"/>
      <c r="J372" s="70"/>
      <c r="K372" s="70"/>
      <c r="L372" s="70"/>
      <c r="M372" s="70"/>
      <c r="N372" s="71"/>
      <c r="O372" s="160"/>
      <c r="P372" s="160"/>
      <c r="Q372" s="161"/>
      <c r="R372" s="162"/>
      <c r="S372" s="162"/>
      <c r="T372" s="162"/>
      <c r="U372" s="162"/>
      <c r="V372" s="163"/>
      <c r="W372" s="2751"/>
      <c r="X372" s="40"/>
    </row>
    <row r="373" spans="1:24" ht="18" customHeight="1" x14ac:dyDescent="0.25">
      <c r="A373" s="1843"/>
      <c r="B373" s="43"/>
      <c r="C373" s="1658"/>
      <c r="D373" s="70"/>
      <c r="E373" s="70"/>
      <c r="F373" s="70"/>
      <c r="G373" s="70"/>
      <c r="H373" s="70"/>
      <c r="I373" s="70"/>
      <c r="J373" s="70"/>
      <c r="K373" s="70"/>
      <c r="L373" s="70"/>
      <c r="M373" s="70"/>
      <c r="N373" s="71"/>
      <c r="O373" s="160"/>
      <c r="P373" s="160"/>
      <c r="Q373" s="161"/>
      <c r="R373" s="162"/>
      <c r="S373" s="162"/>
      <c r="T373" s="162"/>
      <c r="U373" s="162"/>
      <c r="V373" s="163"/>
      <c r="W373" s="2751"/>
      <c r="X373" s="40"/>
    </row>
    <row r="374" spans="1:24" ht="18" customHeight="1" x14ac:dyDescent="0.25">
      <c r="A374" s="1843"/>
      <c r="B374" s="43"/>
      <c r="C374" s="1658"/>
      <c r="D374" s="70"/>
      <c r="E374" s="70"/>
      <c r="F374" s="70"/>
      <c r="G374" s="70"/>
      <c r="H374" s="70"/>
      <c r="I374" s="70"/>
      <c r="J374" s="70"/>
      <c r="K374" s="70"/>
      <c r="L374" s="70"/>
      <c r="M374" s="70"/>
      <c r="N374" s="71"/>
      <c r="O374" s="160"/>
      <c r="P374" s="160"/>
      <c r="Q374" s="161"/>
      <c r="R374" s="162"/>
      <c r="S374" s="162"/>
      <c r="T374" s="162"/>
      <c r="U374" s="162"/>
      <c r="V374" s="163"/>
      <c r="W374" s="2751"/>
      <c r="X374" s="40"/>
    </row>
    <row r="375" spans="1:24" ht="18" customHeight="1" x14ac:dyDescent="0.25">
      <c r="A375" s="1843"/>
      <c r="B375" s="72"/>
      <c r="C375" s="1660"/>
      <c r="D375" s="18"/>
      <c r="E375" s="18"/>
      <c r="F375" s="18"/>
      <c r="G375" s="18"/>
      <c r="H375" s="18"/>
      <c r="I375" s="22"/>
      <c r="J375" s="22"/>
      <c r="K375" s="22"/>
      <c r="L375" s="22"/>
      <c r="M375" s="22"/>
      <c r="N375" s="23"/>
      <c r="O375" s="160"/>
      <c r="P375" s="160"/>
      <c r="Q375" s="161"/>
      <c r="R375" s="162"/>
      <c r="S375" s="162"/>
      <c r="T375" s="162"/>
      <c r="U375" s="162"/>
      <c r="V375" s="163"/>
      <c r="W375" s="2751"/>
      <c r="X375" s="40"/>
    </row>
    <row r="376" spans="1:24" ht="18" customHeight="1" x14ac:dyDescent="0.2">
      <c r="A376" s="1843"/>
      <c r="B376" s="2634"/>
      <c r="C376" s="2635"/>
      <c r="D376" s="2635"/>
      <c r="E376" s="2635"/>
      <c r="F376" s="2635"/>
      <c r="G376" s="2635"/>
      <c r="H376" s="2635"/>
      <c r="I376" s="2635"/>
      <c r="J376" s="2635"/>
      <c r="K376" s="2635"/>
      <c r="L376" s="2635"/>
      <c r="M376" s="2635"/>
      <c r="N376" s="2636"/>
      <c r="O376" s="160"/>
      <c r="P376" s="160"/>
      <c r="Q376" s="161"/>
      <c r="R376" s="162"/>
      <c r="S376" s="162"/>
      <c r="T376" s="162"/>
      <c r="U376" s="162"/>
      <c r="V376" s="163"/>
      <c r="W376" s="2751"/>
      <c r="X376" s="40"/>
    </row>
    <row r="377" spans="1:24" ht="18" customHeight="1" x14ac:dyDescent="0.2">
      <c r="A377" s="1843"/>
      <c r="B377" s="80" t="s">
        <v>113</v>
      </c>
      <c r="C377" s="930" t="s">
        <v>130</v>
      </c>
      <c r="D377" s="2637" t="s">
        <v>601</v>
      </c>
      <c r="E377" s="2638"/>
      <c r="F377" s="2638"/>
      <c r="G377" s="2638"/>
      <c r="H377" s="2638"/>
      <c r="I377" s="2638"/>
      <c r="J377" s="2638"/>
      <c r="K377" s="2638"/>
      <c r="L377" s="2638"/>
      <c r="M377" s="2638"/>
      <c r="N377" s="2639"/>
      <c r="O377" s="160"/>
      <c r="P377" s="160"/>
      <c r="Q377" s="161"/>
      <c r="R377" s="162"/>
      <c r="S377" s="162"/>
      <c r="T377" s="162"/>
      <c r="U377" s="162"/>
      <c r="V377" s="163"/>
      <c r="W377" s="2751"/>
      <c r="X377" s="40"/>
    </row>
    <row r="378" spans="1:24" ht="18" customHeight="1" x14ac:dyDescent="0.2">
      <c r="A378" s="1843"/>
      <c r="B378" s="2640"/>
      <c r="C378" s="2641"/>
      <c r="D378" s="2641"/>
      <c r="E378" s="2641"/>
      <c r="F378" s="2641"/>
      <c r="G378" s="2641"/>
      <c r="H378" s="2641"/>
      <c r="I378" s="2641"/>
      <c r="J378" s="2641"/>
      <c r="K378" s="2641"/>
      <c r="L378" s="2641"/>
      <c r="M378" s="2641"/>
      <c r="N378" s="2642"/>
      <c r="O378" s="160"/>
      <c r="P378" s="160"/>
      <c r="Q378" s="161"/>
      <c r="R378" s="162"/>
      <c r="S378" s="162"/>
      <c r="T378" s="162"/>
      <c r="U378" s="162"/>
      <c r="V378" s="163"/>
      <c r="W378" s="2751"/>
      <c r="X378" s="40"/>
    </row>
    <row r="379" spans="1:24" ht="18" customHeight="1" x14ac:dyDescent="0.2">
      <c r="A379" s="1843"/>
      <c r="B379" s="2643" t="s">
        <v>276</v>
      </c>
      <c r="C379" s="2644"/>
      <c r="D379" s="2644"/>
      <c r="E379" s="2644"/>
      <c r="F379" s="2644"/>
      <c r="G379" s="2644"/>
      <c r="H379" s="2644"/>
      <c r="I379" s="2644"/>
      <c r="J379" s="2644"/>
      <c r="K379" s="2644"/>
      <c r="L379" s="2644"/>
      <c r="M379" s="2644"/>
      <c r="N379" s="2645"/>
      <c r="O379" s="160"/>
      <c r="P379" s="160"/>
      <c r="Q379" s="161"/>
      <c r="R379" s="162"/>
      <c r="S379" s="162"/>
      <c r="T379" s="162"/>
      <c r="U379" s="162"/>
      <c r="V379" s="163"/>
      <c r="W379" s="2751"/>
      <c r="X379" s="40"/>
    </row>
    <row r="380" spans="1:24" ht="18" customHeight="1" x14ac:dyDescent="0.25">
      <c r="A380" s="1843"/>
      <c r="B380" s="29" t="s">
        <v>19</v>
      </c>
      <c r="C380" s="925" t="s">
        <v>27</v>
      </c>
      <c r="D380" s="75"/>
      <c r="E380" s="75"/>
      <c r="F380" s="75"/>
      <c r="G380" s="75"/>
      <c r="H380" s="75"/>
      <c r="I380" s="76"/>
      <c r="J380" s="76"/>
      <c r="K380" s="76"/>
      <c r="L380" s="76"/>
      <c r="M380" s="76"/>
      <c r="N380" s="28"/>
      <c r="O380" s="160"/>
      <c r="P380" s="160"/>
      <c r="Q380" s="161"/>
      <c r="R380" s="162"/>
      <c r="S380" s="162"/>
      <c r="T380" s="162"/>
      <c r="U380" s="162"/>
      <c r="V380" s="163"/>
      <c r="W380" s="2751"/>
      <c r="X380" s="40"/>
    </row>
    <row r="381" spans="1:24" ht="18" customHeight="1" x14ac:dyDescent="0.25">
      <c r="A381" s="1843"/>
      <c r="B381" s="42"/>
      <c r="C381" s="926" t="s">
        <v>536</v>
      </c>
      <c r="D381" s="75"/>
      <c r="E381" s="75"/>
      <c r="F381" s="75"/>
      <c r="G381" s="75"/>
      <c r="H381" s="75"/>
      <c r="I381" s="76"/>
      <c r="J381" s="76"/>
      <c r="K381" s="76"/>
      <c r="L381" s="76"/>
      <c r="M381" s="76"/>
      <c r="N381" s="28"/>
      <c r="O381" s="160"/>
      <c r="P381" s="160"/>
      <c r="Q381" s="161"/>
      <c r="R381" s="162"/>
      <c r="S381" s="162"/>
      <c r="T381" s="162"/>
      <c r="U381" s="162"/>
      <c r="V381" s="163"/>
      <c r="W381" s="2751"/>
      <c r="X381" s="40"/>
    </row>
    <row r="382" spans="1:24" ht="18" customHeight="1" x14ac:dyDescent="0.25">
      <c r="A382" s="1843"/>
      <c r="B382" s="42" t="s">
        <v>21</v>
      </c>
      <c r="C382" s="927" t="s">
        <v>602</v>
      </c>
      <c r="D382" s="75"/>
      <c r="E382" s="75"/>
      <c r="F382" s="75"/>
      <c r="G382" s="75"/>
      <c r="H382" s="75"/>
      <c r="I382" s="76"/>
      <c r="J382" s="76"/>
      <c r="K382" s="76"/>
      <c r="L382" s="76"/>
      <c r="M382" s="76"/>
      <c r="N382" s="28"/>
      <c r="O382" s="160"/>
      <c r="P382" s="160"/>
      <c r="Q382" s="161"/>
      <c r="R382" s="162"/>
      <c r="S382" s="162"/>
      <c r="T382" s="162"/>
      <c r="U382" s="162"/>
      <c r="V382" s="163"/>
      <c r="W382" s="2751"/>
      <c r="X382" s="40"/>
    </row>
    <row r="383" spans="1:24" ht="18" customHeight="1" x14ac:dyDescent="0.25">
      <c r="A383" s="1843"/>
      <c r="B383" s="929"/>
      <c r="C383" s="801" t="s">
        <v>575</v>
      </c>
      <c r="D383" s="1661" t="s">
        <v>603</v>
      </c>
      <c r="E383" s="1649"/>
      <c r="F383" s="1649"/>
      <c r="G383" s="1649"/>
      <c r="H383" s="1649"/>
      <c r="I383" s="788"/>
      <c r="J383" s="928"/>
      <c r="K383" s="1662" t="s">
        <v>604</v>
      </c>
      <c r="L383" s="76"/>
      <c r="M383" s="76"/>
      <c r="N383" s="28"/>
      <c r="O383" s="160"/>
      <c r="P383" s="160"/>
      <c r="Q383" s="161"/>
      <c r="R383" s="162"/>
      <c r="S383" s="162"/>
      <c r="T383" s="162"/>
      <c r="U383" s="162"/>
      <c r="V383" s="163"/>
      <c r="W383" s="2751"/>
      <c r="X383" s="40"/>
    </row>
    <row r="384" spans="1:24" ht="18" customHeight="1" x14ac:dyDescent="0.2">
      <c r="A384" s="1843"/>
      <c r="B384" s="20" t="s">
        <v>115</v>
      </c>
      <c r="C384" s="1848" t="str">
        <f ca="1">CELL("nomfichier")</f>
        <v>C:\Users\Joël Leboucher\Desktop\UPRT a faire\EN CHANTIER\fait\AU POIDS\[ff-14.A-restauration-13.postits-au-poids.xlsx]Nota</v>
      </c>
      <c r="D384" s="1848"/>
      <c r="E384" s="1848"/>
      <c r="F384" s="1848"/>
      <c r="G384" s="1848"/>
      <c r="H384" s="1848"/>
      <c r="I384" s="1848"/>
      <c r="J384" s="1848"/>
      <c r="K384" s="1848"/>
      <c r="L384" s="1848"/>
      <c r="M384" s="1848"/>
      <c r="N384" s="1849"/>
      <c r="O384" s="160"/>
      <c r="P384" s="160"/>
      <c r="Q384" s="161"/>
      <c r="R384" s="162"/>
      <c r="S384" s="162"/>
      <c r="T384" s="162"/>
      <c r="U384" s="162"/>
      <c r="V384" s="163"/>
      <c r="W384" s="2751"/>
      <c r="X384" s="40"/>
    </row>
    <row r="385" spans="1:24" ht="18" customHeight="1" x14ac:dyDescent="0.2">
      <c r="A385" s="1843"/>
      <c r="B385" s="31" t="s">
        <v>117</v>
      </c>
      <c r="C385" s="1829" t="s">
        <v>605</v>
      </c>
      <c r="D385" s="1829"/>
      <c r="E385" s="1829"/>
      <c r="F385" s="1829"/>
      <c r="G385" s="1829"/>
      <c r="H385" s="1829"/>
      <c r="I385" s="1829"/>
      <c r="J385" s="1829"/>
      <c r="K385" s="1829"/>
      <c r="L385" s="1829"/>
      <c r="M385" s="1829"/>
      <c r="N385" s="1830"/>
      <c r="O385" s="160"/>
      <c r="P385" s="160"/>
      <c r="Q385" s="161"/>
      <c r="R385" s="162"/>
      <c r="S385" s="162"/>
      <c r="T385" s="162"/>
      <c r="U385" s="162"/>
      <c r="V385" s="163"/>
      <c r="W385" s="2751"/>
      <c r="X385" s="40"/>
    </row>
    <row r="386" spans="1:24" ht="18" customHeight="1" thickBot="1" x14ac:dyDescent="0.25">
      <c r="A386" s="1843"/>
      <c r="B386" s="1831" t="s">
        <v>120</v>
      </c>
      <c r="C386" s="1832"/>
      <c r="D386" s="1832"/>
      <c r="E386" s="1832"/>
      <c r="F386" s="1832"/>
      <c r="G386" s="1832"/>
      <c r="H386" s="1832"/>
      <c r="I386" s="1832"/>
      <c r="J386" s="1832"/>
      <c r="K386" s="1832"/>
      <c r="L386" s="1832"/>
      <c r="M386" s="1832"/>
      <c r="N386" s="1833"/>
      <c r="O386" s="160"/>
      <c r="P386" s="160"/>
      <c r="Q386" s="161"/>
      <c r="R386" s="162"/>
      <c r="S386" s="162"/>
      <c r="T386" s="162"/>
      <c r="U386" s="162"/>
      <c r="V386" s="163"/>
      <c r="W386" s="2751"/>
      <c r="X386" s="40"/>
    </row>
    <row r="387" spans="1:24" ht="18" customHeight="1" thickBot="1" x14ac:dyDescent="0.3">
      <c r="A387" s="168"/>
      <c r="B387" s="169"/>
      <c r="C387" s="169"/>
      <c r="D387" s="170"/>
      <c r="E387" s="171"/>
      <c r="F387" s="172"/>
      <c r="G387" s="173"/>
      <c r="H387" s="173"/>
      <c r="I387" s="173"/>
      <c r="J387" s="173"/>
      <c r="K387" s="174"/>
      <c r="L387" s="174"/>
      <c r="M387" s="174"/>
      <c r="N387" s="174"/>
      <c r="O387" s="175"/>
      <c r="P387" s="175"/>
      <c r="Q387" s="175"/>
      <c r="R387" s="175"/>
      <c r="S387" s="175"/>
      <c r="T387" s="175"/>
      <c r="U387" s="175"/>
      <c r="V387" s="175"/>
      <c r="W387" s="2751"/>
      <c r="X387" s="40"/>
    </row>
    <row r="388" spans="1:24" ht="18" customHeight="1" x14ac:dyDescent="0.2">
      <c r="A388" s="1835" t="s">
        <v>109</v>
      </c>
      <c r="B388" s="1837" t="s">
        <v>569</v>
      </c>
      <c r="C388" s="1838"/>
      <c r="D388" s="1838"/>
      <c r="E388" s="1838"/>
      <c r="F388" s="1838"/>
      <c r="G388" s="1838"/>
      <c r="H388" s="1838"/>
      <c r="I388" s="1838"/>
      <c r="J388" s="1838"/>
      <c r="K388" s="1838"/>
      <c r="L388" s="1838"/>
      <c r="M388" s="1838"/>
      <c r="N388" s="1841">
        <v>8</v>
      </c>
      <c r="O388" s="2731" t="str">
        <f>B388</f>
        <v>POUDRE À CRACKERS</v>
      </c>
      <c r="P388" s="2732"/>
      <c r="Q388" s="2732"/>
      <c r="R388" s="2732"/>
      <c r="S388" s="2732"/>
      <c r="T388" s="2732"/>
      <c r="U388" s="2732"/>
      <c r="V388" s="2733"/>
      <c r="W388" s="2751"/>
      <c r="X388" s="40"/>
    </row>
    <row r="389" spans="1:24" ht="18" customHeight="1" x14ac:dyDescent="0.2">
      <c r="A389" s="1836"/>
      <c r="B389" s="1839"/>
      <c r="C389" s="1840"/>
      <c r="D389" s="1840"/>
      <c r="E389" s="1840"/>
      <c r="F389" s="1840"/>
      <c r="G389" s="1840"/>
      <c r="H389" s="1840"/>
      <c r="I389" s="1840"/>
      <c r="J389" s="1840"/>
      <c r="K389" s="1840"/>
      <c r="L389" s="1840"/>
      <c r="M389" s="1840"/>
      <c r="N389" s="1842"/>
      <c r="O389" s="2731"/>
      <c r="P389" s="2732"/>
      <c r="Q389" s="2732"/>
      <c r="R389" s="2732"/>
      <c r="S389" s="2732"/>
      <c r="T389" s="2732"/>
      <c r="U389" s="2732"/>
      <c r="V389" s="2733"/>
      <c r="W389" s="2751"/>
      <c r="X389" s="40"/>
    </row>
    <row r="390" spans="1:24" ht="18" customHeight="1" x14ac:dyDescent="0.2">
      <c r="A390" s="1836"/>
      <c r="B390" s="1839"/>
      <c r="C390" s="1840"/>
      <c r="D390" s="1840"/>
      <c r="E390" s="1840"/>
      <c r="F390" s="1840"/>
      <c r="G390" s="1840"/>
      <c r="H390" s="1840"/>
      <c r="I390" s="1840"/>
      <c r="J390" s="1840"/>
      <c r="K390" s="1840"/>
      <c r="L390" s="1840"/>
      <c r="M390" s="1840"/>
      <c r="N390" s="1842"/>
      <c r="O390" s="2731"/>
      <c r="P390" s="2732"/>
      <c r="Q390" s="2732"/>
      <c r="R390" s="2732"/>
      <c r="S390" s="2732"/>
      <c r="T390" s="2732"/>
      <c r="U390" s="2732"/>
      <c r="V390" s="2733"/>
      <c r="W390" s="2751"/>
      <c r="X390" s="40"/>
    </row>
    <row r="391" spans="1:24" ht="18" customHeight="1" x14ac:dyDescent="0.2">
      <c r="A391" s="79"/>
      <c r="B391" s="2646" t="s">
        <v>135</v>
      </c>
      <c r="C391" s="1851"/>
      <c r="D391" s="1852" t="s">
        <v>555</v>
      </c>
      <c r="E391" s="1852"/>
      <c r="F391" s="1852"/>
      <c r="G391" s="1852"/>
      <c r="H391" s="1852"/>
      <c r="I391" s="1852"/>
      <c r="J391" s="1852"/>
      <c r="K391" s="1852"/>
      <c r="L391" s="1852"/>
      <c r="M391" s="1852"/>
      <c r="N391" s="2647"/>
      <c r="O391" s="2731" t="str">
        <f>D391</f>
        <v>COUSSIN COEUR DE LA SAINT VALENTIN 2014</v>
      </c>
      <c r="P391" s="2732"/>
      <c r="Q391" s="2732"/>
      <c r="R391" s="2732"/>
      <c r="S391" s="2732"/>
      <c r="T391" s="2732"/>
      <c r="U391" s="2732"/>
      <c r="V391" s="2733"/>
      <c r="W391" s="2751"/>
      <c r="X391" s="40"/>
    </row>
    <row r="392" spans="1:24" ht="18" customHeight="1" x14ac:dyDescent="0.2">
      <c r="A392" s="79"/>
      <c r="B392" s="2646"/>
      <c r="C392" s="1851"/>
      <c r="D392" s="1852"/>
      <c r="E392" s="1852"/>
      <c r="F392" s="1852"/>
      <c r="G392" s="1852"/>
      <c r="H392" s="1852"/>
      <c r="I392" s="1852"/>
      <c r="J392" s="1852"/>
      <c r="K392" s="1852"/>
      <c r="L392" s="1852"/>
      <c r="M392" s="1852"/>
      <c r="N392" s="2647"/>
      <c r="O392" s="2731"/>
      <c r="P392" s="2732"/>
      <c r="Q392" s="2732"/>
      <c r="R392" s="2732"/>
      <c r="S392" s="2732"/>
      <c r="T392" s="2732"/>
      <c r="U392" s="2732"/>
      <c r="V392" s="2733"/>
      <c r="W392" s="2751"/>
      <c r="X392" s="40"/>
    </row>
    <row r="393" spans="1:24" ht="18" customHeight="1" x14ac:dyDescent="0.2">
      <c r="A393" s="1843"/>
      <c r="B393" s="2611" t="s">
        <v>574</v>
      </c>
      <c r="C393" s="2612"/>
      <c r="D393" s="2612"/>
      <c r="E393" s="2612"/>
      <c r="F393" s="2612"/>
      <c r="G393" s="2612"/>
      <c r="H393" s="2612"/>
      <c r="I393" s="2612"/>
      <c r="J393" s="2612"/>
      <c r="K393" s="2612"/>
      <c r="L393" s="2612"/>
      <c r="M393" s="2612"/>
      <c r="N393" s="2613"/>
      <c r="O393" s="2731" t="str">
        <f>B393</f>
        <v>AUTEUR : FRANÇOIS PERRET Hôtel Shangri La, Paris - JOURNAL DU PATISSIER -  Numéro 392 • Janvier - Février 2014</v>
      </c>
      <c r="P393" s="2732"/>
      <c r="Q393" s="2732"/>
      <c r="R393" s="2732"/>
      <c r="S393" s="2732"/>
      <c r="T393" s="2732"/>
      <c r="U393" s="2732"/>
      <c r="V393" s="2733"/>
      <c r="W393" s="2751"/>
      <c r="X393" s="40"/>
    </row>
    <row r="394" spans="1:24" ht="18" customHeight="1" x14ac:dyDescent="0.2">
      <c r="A394" s="1843"/>
      <c r="B394" s="2611"/>
      <c r="C394" s="2612"/>
      <c r="D394" s="2612"/>
      <c r="E394" s="2612"/>
      <c r="F394" s="2612"/>
      <c r="G394" s="2612"/>
      <c r="H394" s="2612"/>
      <c r="I394" s="2612"/>
      <c r="J394" s="2612"/>
      <c r="K394" s="2612"/>
      <c r="L394" s="2612"/>
      <c r="M394" s="2612"/>
      <c r="N394" s="2613"/>
      <c r="O394" s="2731"/>
      <c r="P394" s="2732"/>
      <c r="Q394" s="2732"/>
      <c r="R394" s="2732"/>
      <c r="S394" s="2732"/>
      <c r="T394" s="2732"/>
      <c r="U394" s="2732"/>
      <c r="V394" s="2733"/>
      <c r="W394" s="2751"/>
      <c r="X394" s="40"/>
    </row>
    <row r="395" spans="1:24" ht="18" customHeight="1" x14ac:dyDescent="0.2">
      <c r="A395" s="1843"/>
      <c r="B395" s="1844"/>
      <c r="C395" s="1845"/>
      <c r="D395" s="1845"/>
      <c r="E395" s="1845"/>
      <c r="F395" s="1845"/>
      <c r="G395" s="1845"/>
      <c r="H395" s="1845"/>
      <c r="I395" s="1845"/>
      <c r="J395" s="1845"/>
      <c r="K395" s="1845"/>
      <c r="L395" s="1845"/>
      <c r="M395" s="1845"/>
      <c r="N395" s="1846"/>
      <c r="O395" s="2734"/>
      <c r="P395" s="1854"/>
      <c r="Q395" s="1854"/>
      <c r="R395" s="1854"/>
      <c r="S395" s="1854"/>
      <c r="T395" s="1854"/>
      <c r="U395" s="1854"/>
      <c r="V395" s="2735"/>
      <c r="W395" s="2751"/>
      <c r="X395" s="40"/>
    </row>
    <row r="396" spans="1:24" ht="18" customHeight="1" x14ac:dyDescent="0.25">
      <c r="A396" s="1843"/>
      <c r="B396" s="789" t="s">
        <v>32</v>
      </c>
      <c r="C396" s="941"/>
      <c r="D396" s="801" t="s">
        <v>575</v>
      </c>
      <c r="E396" s="942"/>
      <c r="F396" s="928" t="s">
        <v>576</v>
      </c>
      <c r="G396" s="129">
        <v>1</v>
      </c>
      <c r="H396" s="947" t="s">
        <v>264</v>
      </c>
      <c r="I396" s="948" t="str">
        <f>B388</f>
        <v>POUDRE À CRACKERS</v>
      </c>
      <c r="J396" s="25"/>
      <c r="K396" s="25"/>
      <c r="L396" s="941"/>
      <c r="M396" s="2614" t="s">
        <v>21</v>
      </c>
      <c r="N396" s="2615"/>
      <c r="O396" s="2736" t="s">
        <v>577</v>
      </c>
      <c r="P396" s="2737"/>
      <c r="Q396" s="2737"/>
      <c r="R396" s="2737"/>
      <c r="S396" s="2737"/>
      <c r="T396" s="2737"/>
      <c r="U396" s="2738">
        <f>H21</f>
        <v>2</v>
      </c>
      <c r="V396" s="2739"/>
      <c r="W396" s="2751"/>
      <c r="X396" s="40"/>
    </row>
    <row r="397" spans="1:24" ht="18" customHeight="1" x14ac:dyDescent="0.2">
      <c r="A397" s="1843"/>
      <c r="B397" s="790" t="s">
        <v>19</v>
      </c>
      <c r="C397" s="941"/>
      <c r="D397" s="928" t="s">
        <v>578</v>
      </c>
      <c r="E397" s="943" t="str">
        <f>C398</f>
        <v>Coussin</v>
      </c>
      <c r="F397" s="928" t="s">
        <v>579</v>
      </c>
      <c r="G397" s="946">
        <f>(M398/K398)*G396</f>
        <v>3.2679738562091498</v>
      </c>
      <c r="H397" s="941"/>
      <c r="I397" s="941"/>
      <c r="J397" s="941"/>
      <c r="K397" s="941"/>
      <c r="L397" s="941"/>
      <c r="M397" s="2616" t="s">
        <v>580</v>
      </c>
      <c r="N397" s="2617"/>
      <c r="O397" s="2736"/>
      <c r="P397" s="2737"/>
      <c r="Q397" s="2737"/>
      <c r="R397" s="2737"/>
      <c r="S397" s="2737"/>
      <c r="T397" s="2737"/>
      <c r="U397" s="2738"/>
      <c r="V397" s="2739"/>
      <c r="W397" s="2751"/>
      <c r="X397" s="40"/>
    </row>
    <row r="398" spans="1:24" ht="18" customHeight="1" x14ac:dyDescent="0.2">
      <c r="A398" s="1843"/>
      <c r="B398" s="2618">
        <v>1</v>
      </c>
      <c r="C398" s="2619" t="s">
        <v>581</v>
      </c>
      <c r="D398" s="1433"/>
      <c r="E398" s="1433"/>
      <c r="F398" s="944" t="s">
        <v>582</v>
      </c>
      <c r="G398" s="945">
        <f>B398</f>
        <v>1</v>
      </c>
      <c r="H398" s="944" t="str">
        <f>C398</f>
        <v>Coussin</v>
      </c>
      <c r="I398" s="1433"/>
      <c r="J398" s="2620" t="s">
        <v>583</v>
      </c>
      <c r="K398" s="2621">
        <f>N412</f>
        <v>0.30600000000000005</v>
      </c>
      <c r="L398" s="1654"/>
      <c r="M398" s="2622">
        <v>1</v>
      </c>
      <c r="N398" s="2623"/>
      <c r="O398" s="2726" t="s">
        <v>584</v>
      </c>
      <c r="P398" s="2727"/>
      <c r="Q398" s="2727"/>
      <c r="R398" s="2727"/>
      <c r="S398" s="2727"/>
      <c r="T398" s="2727"/>
      <c r="U398" s="2728" t="str">
        <f>Q21</f>
        <v>Coussin (s)</v>
      </c>
      <c r="V398" s="2729"/>
      <c r="W398" s="2751"/>
      <c r="X398" s="40"/>
    </row>
    <row r="399" spans="1:24" ht="18" customHeight="1" x14ac:dyDescent="0.2">
      <c r="A399" s="1843"/>
      <c r="B399" s="2618"/>
      <c r="C399" s="2619"/>
      <c r="D399" s="1433"/>
      <c r="E399" s="1433"/>
      <c r="F399" s="1433"/>
      <c r="G399" s="2652">
        <f>K398/M398</f>
        <v>0.30600000000000005</v>
      </c>
      <c r="H399" s="2652"/>
      <c r="I399" s="1433"/>
      <c r="J399" s="2620"/>
      <c r="K399" s="2621"/>
      <c r="L399" s="1654"/>
      <c r="M399" s="2622"/>
      <c r="N399" s="2623"/>
      <c r="O399" s="2726"/>
      <c r="P399" s="2727"/>
      <c r="Q399" s="2727"/>
      <c r="R399" s="2727"/>
      <c r="S399" s="2727"/>
      <c r="T399" s="2727"/>
      <c r="U399" s="2728"/>
      <c r="V399" s="2729"/>
      <c r="W399" s="2751"/>
      <c r="X399" s="40"/>
    </row>
    <row r="400" spans="1:24" ht="18" customHeight="1" x14ac:dyDescent="0.2">
      <c r="A400" s="1843"/>
      <c r="B400" s="1844"/>
      <c r="C400" s="1845"/>
      <c r="D400" s="1845"/>
      <c r="E400" s="1845"/>
      <c r="F400" s="1845"/>
      <c r="G400" s="1845"/>
      <c r="H400" s="1845"/>
      <c r="I400" s="1845"/>
      <c r="J400" s="1845"/>
      <c r="K400" s="1845"/>
      <c r="L400" s="1845"/>
      <c r="M400" s="1845"/>
      <c r="N400" s="1846"/>
      <c r="O400" s="130"/>
      <c r="P400" s="131"/>
      <c r="Q400" s="131"/>
      <c r="R400" s="131"/>
      <c r="S400" s="132"/>
      <c r="T400" s="132"/>
      <c r="U400" s="132"/>
      <c r="V400" s="133"/>
      <c r="W400" s="2751"/>
      <c r="X400" s="40"/>
    </row>
    <row r="401" spans="1:24" ht="18" customHeight="1" x14ac:dyDescent="0.2">
      <c r="A401" s="1843"/>
      <c r="B401" s="2624" t="s">
        <v>34</v>
      </c>
      <c r="C401" s="2625"/>
      <c r="D401" s="2625"/>
      <c r="E401" s="2626" t="s">
        <v>544</v>
      </c>
      <c r="F401" s="2626"/>
      <c r="G401" s="2626"/>
      <c r="H401" s="2626"/>
      <c r="I401" s="2626"/>
      <c r="J401" s="2626"/>
      <c r="K401" s="2626"/>
      <c r="L401" s="791"/>
      <c r="M401" s="792"/>
      <c r="N401" s="793"/>
      <c r="O401" s="134"/>
      <c r="P401" s="135"/>
      <c r="Q401" s="135"/>
      <c r="R401" s="135"/>
      <c r="S401" s="136"/>
      <c r="T401" s="136"/>
      <c r="U401" s="136"/>
      <c r="V401" s="137"/>
      <c r="W401" s="2751"/>
      <c r="X401" s="40"/>
    </row>
    <row r="402" spans="1:24" ht="18" customHeight="1" x14ac:dyDescent="0.2">
      <c r="A402" s="1843"/>
      <c r="B402" s="2627" t="s">
        <v>144</v>
      </c>
      <c r="C402" s="1853" t="s">
        <v>171</v>
      </c>
      <c r="D402" s="1853" t="s">
        <v>202</v>
      </c>
      <c r="E402" s="2626"/>
      <c r="F402" s="2626"/>
      <c r="G402" s="2626"/>
      <c r="H402" s="2626"/>
      <c r="I402" s="2626"/>
      <c r="J402" s="2626"/>
      <c r="K402" s="2626"/>
      <c r="L402" s="791"/>
      <c r="M402" s="791"/>
      <c r="N402" s="794"/>
      <c r="O402" s="134"/>
      <c r="P402" s="135"/>
      <c r="Q402" s="135"/>
      <c r="R402" s="135"/>
      <c r="S402" s="136"/>
      <c r="T402" s="136"/>
      <c r="U402" s="136"/>
      <c r="V402" s="137"/>
      <c r="W402" s="2751"/>
      <c r="X402" s="40"/>
    </row>
    <row r="403" spans="1:24" ht="18" customHeight="1" x14ac:dyDescent="0.2">
      <c r="A403" s="1843"/>
      <c r="B403" s="2627"/>
      <c r="C403" s="1853"/>
      <c r="D403" s="1853"/>
      <c r="E403" s="795" t="s">
        <v>31</v>
      </c>
      <c r="F403" s="796"/>
      <c r="G403" s="796"/>
      <c r="H403" s="797"/>
      <c r="I403" s="798"/>
      <c r="J403" s="799"/>
      <c r="K403" s="799"/>
      <c r="L403" s="800"/>
      <c r="M403" s="800"/>
      <c r="N403" s="1432"/>
      <c r="O403" s="134"/>
      <c r="P403" s="135"/>
      <c r="Q403" s="135"/>
      <c r="R403" s="135"/>
      <c r="S403" s="136"/>
      <c r="T403" s="136"/>
      <c r="U403" s="136"/>
      <c r="V403" s="137"/>
      <c r="W403" s="2751"/>
      <c r="X403" s="40"/>
    </row>
    <row r="404" spans="1:24" ht="18" customHeight="1" x14ac:dyDescent="0.2">
      <c r="A404" s="1843"/>
      <c r="B404" s="2627"/>
      <c r="C404" s="1853"/>
      <c r="D404" s="2648"/>
      <c r="E404" s="73" t="str">
        <f>SUBSTITUTE(ADDRESS(1,COLUMN(),4),"1","")</f>
        <v>E</v>
      </c>
      <c r="F404" s="81"/>
      <c r="G404" s="82"/>
      <c r="H404" s="84"/>
      <c r="I404" s="84"/>
      <c r="J404" s="84"/>
      <c r="K404" s="84"/>
      <c r="L404" s="138"/>
      <c r="M404" s="138"/>
      <c r="N404" s="139"/>
      <c r="O404" s="54"/>
      <c r="P404" s="51"/>
      <c r="Q404" s="51"/>
      <c r="R404" s="51"/>
      <c r="S404" s="48"/>
      <c r="T404" s="78" t="s">
        <v>144</v>
      </c>
      <c r="U404" s="48" t="s">
        <v>171</v>
      </c>
      <c r="V404" s="140" t="s">
        <v>150</v>
      </c>
      <c r="W404" s="2751"/>
      <c r="X404" s="40"/>
    </row>
    <row r="405" spans="1:24" ht="18" customHeight="1" x14ac:dyDescent="0.2">
      <c r="A405" s="1843"/>
      <c r="B405" s="141"/>
      <c r="C405" s="142"/>
      <c r="D405" s="143"/>
      <c r="E405" s="1655"/>
      <c r="F405" s="938"/>
      <c r="G405" s="938"/>
      <c r="H405" s="938"/>
      <c r="I405" s="938"/>
      <c r="J405" s="939">
        <f t="shared" ref="J405:J410" si="15">E405</f>
        <v>0</v>
      </c>
      <c r="K405" s="74">
        <f t="shared" ref="K405:K410" si="16">IF(ISBLANK(B405),D405,(D405*B405))</f>
        <v>0</v>
      </c>
      <c r="L405" s="144">
        <f>IF(ISTEXT(B405),B405,IF(ISBLANK(B405),0,(B405/B398)*M398))</f>
        <v>0</v>
      </c>
      <c r="M405" s="145">
        <f t="shared" ref="M405:M410" si="17">C405</f>
        <v>0</v>
      </c>
      <c r="N405" s="30">
        <f>(K405/B398)*M398</f>
        <v>0</v>
      </c>
      <c r="O405" s="50"/>
      <c r="P405" s="50"/>
      <c r="Q405" s="50"/>
      <c r="R405" s="50"/>
      <c r="S405" s="146">
        <f t="shared" ref="S405:S410" si="18">J405</f>
        <v>0</v>
      </c>
      <c r="T405" s="147">
        <f>(L405/M398)*U396</f>
        <v>0</v>
      </c>
      <c r="U405" s="177">
        <f t="shared" ref="U405:U410" si="19">M405</f>
        <v>0</v>
      </c>
      <c r="V405" s="149">
        <f>(N405/M398)*U396</f>
        <v>0</v>
      </c>
      <c r="W405" s="2751"/>
      <c r="X405" s="40"/>
    </row>
    <row r="406" spans="1:24" ht="18" customHeight="1" x14ac:dyDescent="0.2">
      <c r="A406" s="1843"/>
      <c r="B406" s="150"/>
      <c r="C406" s="151"/>
      <c r="D406" s="21">
        <v>0.2</v>
      </c>
      <c r="E406" s="1656" t="s">
        <v>646</v>
      </c>
      <c r="F406" s="940"/>
      <c r="G406" s="940"/>
      <c r="H406" s="940"/>
      <c r="I406" s="940"/>
      <c r="J406" s="939" t="str">
        <f t="shared" si="15"/>
        <v>Feuillantine</v>
      </c>
      <c r="K406" s="74">
        <f t="shared" si="16"/>
        <v>0.2</v>
      </c>
      <c r="L406" s="144">
        <f>IF(ISTEXT(B406),B406,IF(ISBLANK(B406),0,(B406/B398)*M398))</f>
        <v>0</v>
      </c>
      <c r="M406" s="145">
        <f t="shared" si="17"/>
        <v>0</v>
      </c>
      <c r="N406" s="30">
        <f>(K406/B398)*M398</f>
        <v>0.2</v>
      </c>
      <c r="O406" s="50"/>
      <c r="P406" s="50"/>
      <c r="Q406" s="50"/>
      <c r="R406" s="50"/>
      <c r="S406" s="146" t="str">
        <f t="shared" si="18"/>
        <v>Feuillantine</v>
      </c>
      <c r="T406" s="147">
        <f>(L406/M398)*U396</f>
        <v>0</v>
      </c>
      <c r="U406" s="177">
        <f t="shared" si="19"/>
        <v>0</v>
      </c>
      <c r="V406" s="149">
        <f>(N406/M398)*U396</f>
        <v>0.4</v>
      </c>
      <c r="W406" s="2751"/>
      <c r="X406" s="40"/>
    </row>
    <row r="407" spans="1:24" ht="18" customHeight="1" x14ac:dyDescent="0.2">
      <c r="A407" s="1843"/>
      <c r="B407" s="150"/>
      <c r="C407" s="151"/>
      <c r="D407" s="21">
        <v>6.0000000000000001E-3</v>
      </c>
      <c r="E407" s="1656" t="s">
        <v>647</v>
      </c>
      <c r="F407" s="940"/>
      <c r="G407" s="940"/>
      <c r="H407" s="940"/>
      <c r="I407" s="940"/>
      <c r="J407" s="939" t="str">
        <f t="shared" si="15"/>
        <v>Scintillant vert</v>
      </c>
      <c r="K407" s="74">
        <f t="shared" si="16"/>
        <v>6.0000000000000001E-3</v>
      </c>
      <c r="L407" s="144">
        <f>IF(ISTEXT(B407),B407,IF(ISBLANK(B407),0,(B407/B398)*M398))</f>
        <v>0</v>
      </c>
      <c r="M407" s="145">
        <f t="shared" si="17"/>
        <v>0</v>
      </c>
      <c r="N407" s="30">
        <f>(K407/B398)*M398</f>
        <v>6.0000000000000001E-3</v>
      </c>
      <c r="O407" s="50"/>
      <c r="P407" s="50"/>
      <c r="Q407" s="50"/>
      <c r="R407" s="50"/>
      <c r="S407" s="146" t="str">
        <f t="shared" si="18"/>
        <v>Scintillant vert</v>
      </c>
      <c r="T407" s="147">
        <f>(L407/M398)*U396</f>
        <v>0</v>
      </c>
      <c r="U407" s="177">
        <f t="shared" si="19"/>
        <v>0</v>
      </c>
      <c r="V407" s="149">
        <f>(N407/M398)*U396</f>
        <v>1.2E-2</v>
      </c>
      <c r="W407" s="2751"/>
      <c r="X407" s="40"/>
    </row>
    <row r="408" spans="1:24" ht="18" customHeight="1" x14ac:dyDescent="0.2">
      <c r="A408" s="1843"/>
      <c r="B408" s="150"/>
      <c r="C408" s="151"/>
      <c r="D408" s="21">
        <v>0.1</v>
      </c>
      <c r="E408" s="1656" t="s">
        <v>236</v>
      </c>
      <c r="F408" s="940"/>
      <c r="G408" s="940"/>
      <c r="H408" s="940"/>
      <c r="I408" s="940"/>
      <c r="J408" s="939" t="str">
        <f t="shared" si="15"/>
        <v>Chocolat blanc</v>
      </c>
      <c r="K408" s="74">
        <f t="shared" si="16"/>
        <v>0.1</v>
      </c>
      <c r="L408" s="144">
        <f>IF(ISTEXT(B408),B408,IF(ISBLANK(B408),0,(B408/B398)*M398))</f>
        <v>0</v>
      </c>
      <c r="M408" s="145">
        <f t="shared" si="17"/>
        <v>0</v>
      </c>
      <c r="N408" s="30">
        <f>(K408/B398)*M398</f>
        <v>0.1</v>
      </c>
      <c r="O408" s="50"/>
      <c r="P408" s="50"/>
      <c r="Q408" s="50"/>
      <c r="R408" s="50"/>
      <c r="S408" s="146" t="str">
        <f t="shared" si="18"/>
        <v>Chocolat blanc</v>
      </c>
      <c r="T408" s="147">
        <f>(L408/M398)*U396</f>
        <v>0</v>
      </c>
      <c r="U408" s="177">
        <f t="shared" si="19"/>
        <v>0</v>
      </c>
      <c r="V408" s="149">
        <f>(N408/M398)*U396</f>
        <v>0.2</v>
      </c>
      <c r="W408" s="2751"/>
      <c r="X408" s="40"/>
    </row>
    <row r="409" spans="1:24" ht="18" customHeight="1" x14ac:dyDescent="0.2">
      <c r="A409" s="1843"/>
      <c r="B409" s="150"/>
      <c r="C409" s="151"/>
      <c r="D409" s="21"/>
      <c r="E409" s="1656"/>
      <c r="F409" s="940"/>
      <c r="G409" s="940"/>
      <c r="H409" s="940"/>
      <c r="I409" s="940"/>
      <c r="J409" s="939">
        <f t="shared" si="15"/>
        <v>0</v>
      </c>
      <c r="K409" s="74">
        <f t="shared" si="16"/>
        <v>0</v>
      </c>
      <c r="L409" s="144">
        <f>IF(ISTEXT(B409),B409,IF(ISBLANK(B409),0,(B409/B398)*M398))</f>
        <v>0</v>
      </c>
      <c r="M409" s="145">
        <f t="shared" si="17"/>
        <v>0</v>
      </c>
      <c r="N409" s="30">
        <f>(K409/B398)*M398</f>
        <v>0</v>
      </c>
      <c r="O409" s="50"/>
      <c r="P409" s="50"/>
      <c r="Q409" s="50"/>
      <c r="R409" s="50"/>
      <c r="S409" s="146">
        <f t="shared" si="18"/>
        <v>0</v>
      </c>
      <c r="T409" s="147">
        <f>(L409/M398)*U396</f>
        <v>0</v>
      </c>
      <c r="U409" s="177">
        <f t="shared" si="19"/>
        <v>0</v>
      </c>
      <c r="V409" s="149">
        <f>(N409/M398)*U396</f>
        <v>0</v>
      </c>
      <c r="W409" s="2751"/>
      <c r="X409" s="40"/>
    </row>
    <row r="410" spans="1:24" ht="18" customHeight="1" x14ac:dyDescent="0.2">
      <c r="A410" s="1843"/>
      <c r="B410" s="152"/>
      <c r="C410" s="153"/>
      <c r="D410" s="154"/>
      <c r="E410" s="1656"/>
      <c r="F410" s="940"/>
      <c r="G410" s="940"/>
      <c r="H410" s="940"/>
      <c r="I410" s="940"/>
      <c r="J410" s="939">
        <f t="shared" si="15"/>
        <v>0</v>
      </c>
      <c r="K410" s="74">
        <f t="shared" si="16"/>
        <v>0</v>
      </c>
      <c r="L410" s="144">
        <f>IF(ISTEXT(B410),B410,IF(ISBLANK(B410),0,(B410/B398)*M398))</f>
        <v>0</v>
      </c>
      <c r="M410" s="145">
        <f t="shared" si="17"/>
        <v>0</v>
      </c>
      <c r="N410" s="30">
        <f>(K410/B398)*M398</f>
        <v>0</v>
      </c>
      <c r="O410" s="50"/>
      <c r="P410" s="50"/>
      <c r="Q410" s="50"/>
      <c r="R410" s="50"/>
      <c r="S410" s="146">
        <f t="shared" si="18"/>
        <v>0</v>
      </c>
      <c r="T410" s="147">
        <f>(L410/M398)*U396</f>
        <v>0</v>
      </c>
      <c r="U410" s="177">
        <f t="shared" si="19"/>
        <v>0</v>
      </c>
      <c r="V410" s="149">
        <f>(N410/M398)*U396</f>
        <v>0</v>
      </c>
      <c r="W410" s="2751"/>
      <c r="X410" s="40"/>
    </row>
    <row r="411" spans="1:24" ht="18" customHeight="1" x14ac:dyDescent="0.2">
      <c r="A411" s="1843"/>
      <c r="B411" s="2628"/>
      <c r="C411" s="2629"/>
      <c r="D411" s="2629"/>
      <c r="E411" s="2629"/>
      <c r="F411" s="2629"/>
      <c r="G411" s="2629"/>
      <c r="H411" s="2629"/>
      <c r="I411" s="2629"/>
      <c r="J411" s="2629"/>
      <c r="K411" s="2629"/>
      <c r="L411" s="2629"/>
      <c r="M411" s="2629"/>
      <c r="N411" s="2630"/>
      <c r="O411" s="54"/>
      <c r="P411" s="51"/>
      <c r="Q411" s="51"/>
      <c r="R411" s="51"/>
      <c r="S411" s="48"/>
      <c r="T411" s="48"/>
      <c r="U411" s="48"/>
      <c r="V411" s="140"/>
      <c r="W411" s="2751"/>
      <c r="X411" s="40"/>
    </row>
    <row r="412" spans="1:24" ht="18" customHeight="1" x14ac:dyDescent="0.3">
      <c r="A412" s="1843"/>
      <c r="B412" s="155"/>
      <c r="C412" s="156"/>
      <c r="D412" s="83">
        <f>SUM(D404:D411)</f>
        <v>0.30600000000000005</v>
      </c>
      <c r="E412" s="83"/>
      <c r="F412" s="157"/>
      <c r="G412" s="157"/>
      <c r="H412" s="157"/>
      <c r="I412" s="157"/>
      <c r="J412" s="158"/>
      <c r="K412" s="158"/>
      <c r="L412" s="159"/>
      <c r="M412" s="159"/>
      <c r="N412" s="32">
        <f>SUM(N404:N411)</f>
        <v>0.30600000000000005</v>
      </c>
      <c r="O412" s="54"/>
      <c r="P412" s="51"/>
      <c r="Q412" s="51"/>
      <c r="R412" s="51"/>
      <c r="S412" s="48"/>
      <c r="T412" s="48"/>
      <c r="U412" s="48"/>
      <c r="V412" s="140"/>
      <c r="W412" s="2751"/>
      <c r="X412" s="40"/>
    </row>
    <row r="413" spans="1:24" ht="18" customHeight="1" x14ac:dyDescent="0.2">
      <c r="A413" s="1843"/>
      <c r="B413" s="2631" t="s">
        <v>589</v>
      </c>
      <c r="C413" s="2632"/>
      <c r="D413" s="2632"/>
      <c r="E413" s="2632"/>
      <c r="F413" s="2632"/>
      <c r="G413" s="2632"/>
      <c r="H413" s="2632"/>
      <c r="I413" s="2632"/>
      <c r="J413" s="2632"/>
      <c r="K413" s="2632"/>
      <c r="L413" s="2632"/>
      <c r="M413" s="2632"/>
      <c r="N413" s="2633"/>
      <c r="O413" s="160"/>
      <c r="P413" s="160"/>
      <c r="Q413" s="161"/>
      <c r="R413" s="162"/>
      <c r="S413" s="162"/>
      <c r="T413" s="162"/>
      <c r="U413" s="162"/>
      <c r="V413" s="163"/>
      <c r="W413" s="2751"/>
      <c r="X413" s="40"/>
    </row>
    <row r="414" spans="1:24" ht="18" customHeight="1" x14ac:dyDescent="0.2">
      <c r="A414" s="1843"/>
      <c r="B414" s="55"/>
      <c r="C414" s="56" t="s">
        <v>154</v>
      </c>
      <c r="D414" s="57"/>
      <c r="E414" s="57"/>
      <c r="F414" s="57"/>
      <c r="G414" s="1834" t="s">
        <v>112</v>
      </c>
      <c r="H414" s="1834"/>
      <c r="I414" s="1834"/>
      <c r="J414" s="1834"/>
      <c r="K414" s="1834"/>
      <c r="L414" s="1834"/>
      <c r="M414" s="1834"/>
      <c r="N414" s="1847"/>
      <c r="O414" s="160"/>
      <c r="P414" s="160"/>
      <c r="Q414" s="161"/>
      <c r="R414" s="162"/>
      <c r="S414" s="162"/>
      <c r="T414" s="162"/>
      <c r="U414" s="162"/>
      <c r="V414" s="163"/>
      <c r="W414" s="2751"/>
      <c r="X414" s="40"/>
    </row>
    <row r="415" spans="1:24" ht="18" customHeight="1" x14ac:dyDescent="0.25">
      <c r="A415" s="1843"/>
      <c r="B415" s="58"/>
      <c r="C415" s="924" t="s">
        <v>173</v>
      </c>
      <c r="D415" s="60" t="s">
        <v>209</v>
      </c>
      <c r="E415" s="87"/>
      <c r="F415" s="87"/>
      <c r="G415" s="1834"/>
      <c r="H415" s="1834"/>
      <c r="I415" s="1834"/>
      <c r="J415" s="1834"/>
      <c r="K415" s="1834"/>
      <c r="L415" s="1834"/>
      <c r="M415" s="1834"/>
      <c r="N415" s="1847"/>
      <c r="O415" s="160"/>
      <c r="P415" s="160"/>
      <c r="Q415" s="161"/>
      <c r="R415" s="162"/>
      <c r="S415" s="162"/>
      <c r="T415" s="162"/>
      <c r="U415" s="162"/>
      <c r="V415" s="163"/>
      <c r="W415" s="2751"/>
      <c r="X415" s="40"/>
    </row>
    <row r="416" spans="1:24" ht="18" customHeight="1" x14ac:dyDescent="0.25">
      <c r="A416" s="1843"/>
      <c r="B416" s="58"/>
      <c r="C416" s="61" t="s">
        <v>156</v>
      </c>
      <c r="D416" s="56" t="s">
        <v>157</v>
      </c>
      <c r="E416" s="87"/>
      <c r="F416" s="87"/>
      <c r="G416" s="56"/>
      <c r="H416" s="62"/>
      <c r="I416" s="62"/>
      <c r="J416" s="62"/>
      <c r="K416" s="62"/>
      <c r="L416" s="62"/>
      <c r="M416" s="62"/>
      <c r="N416" s="63"/>
      <c r="O416" s="160"/>
      <c r="P416" s="160"/>
      <c r="Q416" s="161"/>
      <c r="R416" s="162"/>
      <c r="S416" s="162"/>
      <c r="T416" s="162"/>
      <c r="U416" s="162"/>
      <c r="V416" s="163"/>
      <c r="W416" s="2751"/>
      <c r="X416" s="40"/>
    </row>
    <row r="417" spans="1:24" ht="18" customHeight="1" x14ac:dyDescent="0.25">
      <c r="A417" s="1843"/>
      <c r="B417" s="26"/>
      <c r="C417" s="1657"/>
      <c r="D417" s="65"/>
      <c r="E417" s="66"/>
      <c r="F417" s="66"/>
      <c r="G417" s="67"/>
      <c r="H417" s="68"/>
      <c r="I417" s="68"/>
      <c r="J417" s="68"/>
      <c r="K417" s="164" t="s">
        <v>158</v>
      </c>
      <c r="L417" s="68"/>
      <c r="M417" s="68"/>
      <c r="N417" s="69"/>
      <c r="O417" s="160"/>
      <c r="P417" s="160"/>
      <c r="Q417" s="161"/>
      <c r="R417" s="162"/>
      <c r="S417" s="162"/>
      <c r="T417" s="162"/>
      <c r="U417" s="162"/>
      <c r="V417" s="163"/>
      <c r="W417" s="2751"/>
      <c r="X417" s="40"/>
    </row>
    <row r="418" spans="1:24" ht="18" customHeight="1" x14ac:dyDescent="0.25">
      <c r="A418" s="1843"/>
      <c r="B418" s="43">
        <v>1</v>
      </c>
      <c r="C418" s="1658" t="s">
        <v>648</v>
      </c>
      <c r="D418" s="70"/>
      <c r="E418" s="70"/>
      <c r="F418" s="70"/>
      <c r="G418" s="70"/>
      <c r="H418" s="70"/>
      <c r="I418" s="70"/>
      <c r="J418" s="70"/>
      <c r="K418" s="164" t="s">
        <v>159</v>
      </c>
      <c r="L418" s="70"/>
      <c r="M418" s="70"/>
      <c r="N418" s="71"/>
      <c r="O418" s="160"/>
      <c r="P418" s="160"/>
      <c r="Q418" s="161"/>
      <c r="R418" s="162"/>
      <c r="S418" s="162"/>
      <c r="T418" s="162"/>
      <c r="U418" s="162"/>
      <c r="V418" s="163"/>
      <c r="W418" s="2751"/>
      <c r="X418" s="40"/>
    </row>
    <row r="419" spans="1:24" ht="18" customHeight="1" x14ac:dyDescent="0.25">
      <c r="A419" s="1843"/>
      <c r="B419" s="2653">
        <v>2</v>
      </c>
      <c r="C419" s="1659" t="s">
        <v>649</v>
      </c>
      <c r="D419" s="70"/>
      <c r="E419" s="70"/>
      <c r="F419" s="70"/>
      <c r="G419" s="70"/>
      <c r="H419" s="70"/>
      <c r="I419" s="70"/>
      <c r="J419" s="70"/>
      <c r="K419" s="164" t="s">
        <v>161</v>
      </c>
      <c r="L419" s="70"/>
      <c r="M419" s="70"/>
      <c r="N419" s="71"/>
      <c r="O419" s="160"/>
      <c r="P419" s="160"/>
      <c r="Q419" s="161"/>
      <c r="R419" s="162"/>
      <c r="S419" s="162"/>
      <c r="T419" s="162"/>
      <c r="U419" s="162"/>
      <c r="V419" s="163"/>
      <c r="W419" s="2751"/>
      <c r="X419" s="40"/>
    </row>
    <row r="420" spans="1:24" ht="18" customHeight="1" x14ac:dyDescent="0.25">
      <c r="A420" s="1843"/>
      <c r="B420" s="2653"/>
      <c r="C420" s="1658" t="s">
        <v>650</v>
      </c>
      <c r="D420" s="70"/>
      <c r="E420" s="70"/>
      <c r="F420" s="70"/>
      <c r="G420" s="70"/>
      <c r="H420" s="70"/>
      <c r="I420" s="70"/>
      <c r="J420" s="70"/>
      <c r="K420" s="70"/>
      <c r="L420" s="70"/>
      <c r="M420" s="70"/>
      <c r="N420" s="71"/>
      <c r="O420" s="160"/>
      <c r="P420" s="160"/>
      <c r="Q420" s="161"/>
      <c r="R420" s="162"/>
      <c r="S420" s="162"/>
      <c r="T420" s="162"/>
      <c r="U420" s="162"/>
      <c r="V420" s="163"/>
      <c r="W420" s="2751"/>
      <c r="X420" s="40"/>
    </row>
    <row r="421" spans="1:24" ht="18" customHeight="1" x14ac:dyDescent="0.25">
      <c r="A421" s="1843"/>
      <c r="B421" s="2653"/>
      <c r="C421" s="1658" t="s">
        <v>651</v>
      </c>
      <c r="D421" s="70"/>
      <c r="E421" s="70"/>
      <c r="F421" s="70"/>
      <c r="G421" s="70"/>
      <c r="H421" s="70"/>
      <c r="I421" s="70"/>
      <c r="J421" s="70"/>
      <c r="K421" s="70"/>
      <c r="L421" s="70"/>
      <c r="M421" s="70"/>
      <c r="N421" s="71"/>
      <c r="O421" s="160"/>
      <c r="P421" s="160"/>
      <c r="Q421" s="161"/>
      <c r="R421" s="162"/>
      <c r="S421" s="162"/>
      <c r="T421" s="162"/>
      <c r="U421" s="162"/>
      <c r="V421" s="163"/>
      <c r="W421" s="2751"/>
      <c r="X421" s="40"/>
    </row>
    <row r="422" spans="1:24" ht="18" customHeight="1" x14ac:dyDescent="0.25">
      <c r="A422" s="1843"/>
      <c r="B422" s="43">
        <v>3</v>
      </c>
      <c r="C422" s="1658" t="s">
        <v>652</v>
      </c>
      <c r="D422" s="70"/>
      <c r="E422" s="70"/>
      <c r="F422" s="70"/>
      <c r="G422" s="70"/>
      <c r="H422" s="70"/>
      <c r="I422" s="70"/>
      <c r="J422" s="70"/>
      <c r="K422" s="70"/>
      <c r="L422" s="70"/>
      <c r="M422" s="70"/>
      <c r="N422" s="71"/>
      <c r="O422" s="160"/>
      <c r="P422" s="160"/>
      <c r="Q422" s="161"/>
      <c r="R422" s="162"/>
      <c r="S422" s="162"/>
      <c r="T422" s="162"/>
      <c r="U422" s="162"/>
      <c r="V422" s="163"/>
      <c r="W422" s="2751"/>
      <c r="X422" s="40"/>
    </row>
    <row r="423" spans="1:24" ht="18" customHeight="1" x14ac:dyDescent="0.25">
      <c r="A423" s="1843"/>
      <c r="B423" s="43">
        <v>4</v>
      </c>
      <c r="C423" s="1658" t="s">
        <v>653</v>
      </c>
      <c r="D423" s="70"/>
      <c r="E423" s="70"/>
      <c r="F423" s="70"/>
      <c r="G423" s="70"/>
      <c r="H423" s="70"/>
      <c r="I423" s="70"/>
      <c r="J423" s="70"/>
      <c r="K423" s="70"/>
      <c r="L423" s="70"/>
      <c r="M423" s="70"/>
      <c r="N423" s="71"/>
      <c r="O423" s="160"/>
      <c r="P423" s="160"/>
      <c r="Q423" s="161"/>
      <c r="R423" s="162"/>
      <c r="S423" s="162"/>
      <c r="T423" s="162"/>
      <c r="U423" s="162"/>
      <c r="V423" s="163"/>
      <c r="W423" s="2751"/>
      <c r="X423" s="40"/>
    </row>
    <row r="424" spans="1:24" ht="18" customHeight="1" x14ac:dyDescent="0.25">
      <c r="A424" s="1843"/>
      <c r="B424" s="43">
        <v>5</v>
      </c>
      <c r="C424" s="1658" t="s">
        <v>654</v>
      </c>
      <c r="D424" s="70"/>
      <c r="E424" s="70"/>
      <c r="F424" s="70"/>
      <c r="G424" s="70"/>
      <c r="H424" s="70"/>
      <c r="I424" s="70"/>
      <c r="J424" s="70"/>
      <c r="K424" s="70"/>
      <c r="L424" s="70"/>
      <c r="M424" s="70"/>
      <c r="N424" s="71"/>
      <c r="O424" s="160"/>
      <c r="P424" s="160"/>
      <c r="Q424" s="161"/>
      <c r="R424" s="162"/>
      <c r="S424" s="162"/>
      <c r="T424" s="162"/>
      <c r="U424" s="162"/>
      <c r="V424" s="163"/>
      <c r="W424" s="2751"/>
      <c r="X424" s="40"/>
    </row>
    <row r="425" spans="1:24" ht="18" customHeight="1" x14ac:dyDescent="0.25">
      <c r="A425" s="1843"/>
      <c r="B425" s="43"/>
      <c r="C425" s="1658"/>
      <c r="D425" s="70"/>
      <c r="E425" s="70"/>
      <c r="F425" s="70"/>
      <c r="G425" s="70"/>
      <c r="H425" s="70"/>
      <c r="I425" s="70"/>
      <c r="J425" s="70"/>
      <c r="K425" s="70"/>
      <c r="L425" s="70"/>
      <c r="M425" s="70"/>
      <c r="N425" s="71"/>
      <c r="O425" s="160"/>
      <c r="P425" s="160"/>
      <c r="Q425" s="161"/>
      <c r="R425" s="162"/>
      <c r="S425" s="162"/>
      <c r="T425" s="162"/>
      <c r="U425" s="162"/>
      <c r="V425" s="163"/>
      <c r="W425" s="2751"/>
      <c r="X425" s="40"/>
    </row>
    <row r="426" spans="1:24" ht="18" customHeight="1" x14ac:dyDescent="0.25">
      <c r="A426" s="1843"/>
      <c r="B426" s="43"/>
      <c r="C426" s="1658"/>
      <c r="D426" s="70"/>
      <c r="E426" s="70"/>
      <c r="F426" s="70"/>
      <c r="G426" s="70"/>
      <c r="H426" s="70"/>
      <c r="I426" s="70"/>
      <c r="J426" s="70"/>
      <c r="K426" s="70"/>
      <c r="L426" s="70"/>
      <c r="M426" s="70"/>
      <c r="N426" s="71"/>
      <c r="O426" s="160"/>
      <c r="P426" s="160"/>
      <c r="Q426" s="161"/>
      <c r="R426" s="162"/>
      <c r="S426" s="162"/>
      <c r="T426" s="162"/>
      <c r="U426" s="162"/>
      <c r="V426" s="163"/>
      <c r="W426" s="2751"/>
      <c r="X426" s="40"/>
    </row>
    <row r="427" spans="1:24" ht="18" customHeight="1" x14ac:dyDescent="0.25">
      <c r="A427" s="1843"/>
      <c r="B427" s="43"/>
      <c r="C427" s="1658"/>
      <c r="D427" s="70"/>
      <c r="E427" s="70"/>
      <c r="F427" s="70"/>
      <c r="G427" s="70"/>
      <c r="H427" s="70"/>
      <c r="I427" s="70"/>
      <c r="J427" s="70"/>
      <c r="K427" s="70"/>
      <c r="L427" s="70"/>
      <c r="M427" s="70"/>
      <c r="N427" s="71"/>
      <c r="O427" s="160"/>
      <c r="P427" s="160"/>
      <c r="Q427" s="161"/>
      <c r="R427" s="162"/>
      <c r="S427" s="162"/>
      <c r="T427" s="162"/>
      <c r="U427" s="162"/>
      <c r="V427" s="163"/>
      <c r="W427" s="2751"/>
      <c r="X427" s="40"/>
    </row>
    <row r="428" spans="1:24" ht="18" customHeight="1" x14ac:dyDescent="0.25">
      <c r="A428" s="1843"/>
      <c r="B428" s="43"/>
      <c r="C428" s="1658"/>
      <c r="D428" s="70"/>
      <c r="E428" s="70"/>
      <c r="F428" s="70"/>
      <c r="G428" s="70"/>
      <c r="H428" s="70"/>
      <c r="I428" s="70"/>
      <c r="J428" s="70"/>
      <c r="K428" s="70"/>
      <c r="L428" s="70"/>
      <c r="M428" s="70"/>
      <c r="N428" s="71"/>
      <c r="O428" s="160"/>
      <c r="P428" s="160"/>
      <c r="Q428" s="161"/>
      <c r="R428" s="162"/>
      <c r="S428" s="162"/>
      <c r="T428" s="162"/>
      <c r="U428" s="162"/>
      <c r="V428" s="163"/>
      <c r="W428" s="2751"/>
      <c r="X428" s="40"/>
    </row>
    <row r="429" spans="1:24" ht="18" customHeight="1" x14ac:dyDescent="0.25">
      <c r="A429" s="1843"/>
      <c r="B429" s="43"/>
      <c r="C429" s="1658"/>
      <c r="D429" s="70"/>
      <c r="E429" s="70"/>
      <c r="F429" s="70"/>
      <c r="G429" s="70"/>
      <c r="H429" s="70"/>
      <c r="I429" s="70"/>
      <c r="J429" s="70"/>
      <c r="K429" s="70"/>
      <c r="L429" s="70"/>
      <c r="M429" s="70"/>
      <c r="N429" s="71"/>
      <c r="O429" s="160"/>
      <c r="P429" s="160"/>
      <c r="Q429" s="161"/>
      <c r="R429" s="162"/>
      <c r="S429" s="162"/>
      <c r="T429" s="162"/>
      <c r="U429" s="162"/>
      <c r="V429" s="163"/>
      <c r="W429" s="2751"/>
      <c r="X429" s="40"/>
    </row>
    <row r="430" spans="1:24" ht="18" customHeight="1" x14ac:dyDescent="0.25">
      <c r="A430" s="1843"/>
      <c r="B430" s="43"/>
      <c r="C430" s="1658"/>
      <c r="D430" s="70"/>
      <c r="E430" s="70"/>
      <c r="F430" s="70"/>
      <c r="G430" s="70"/>
      <c r="H430" s="70"/>
      <c r="I430" s="70"/>
      <c r="J430" s="70"/>
      <c r="K430" s="70"/>
      <c r="L430" s="70"/>
      <c r="M430" s="70"/>
      <c r="N430" s="71"/>
      <c r="O430" s="160"/>
      <c r="P430" s="160"/>
      <c r="Q430" s="161"/>
      <c r="R430" s="162"/>
      <c r="S430" s="162"/>
      <c r="T430" s="162"/>
      <c r="U430" s="162"/>
      <c r="V430" s="163"/>
      <c r="W430" s="2751"/>
      <c r="X430" s="40"/>
    </row>
    <row r="431" spans="1:24" ht="18" customHeight="1" x14ac:dyDescent="0.25">
      <c r="A431" s="1843"/>
      <c r="B431" s="43"/>
      <c r="C431" s="1658"/>
      <c r="D431" s="70"/>
      <c r="E431" s="70"/>
      <c r="F431" s="70"/>
      <c r="G431" s="70"/>
      <c r="H431" s="70"/>
      <c r="I431" s="70"/>
      <c r="J431" s="70"/>
      <c r="K431" s="70"/>
      <c r="L431" s="70"/>
      <c r="M431" s="70"/>
      <c r="N431" s="71"/>
      <c r="O431" s="160"/>
      <c r="P431" s="160"/>
      <c r="Q431" s="161"/>
      <c r="R431" s="162"/>
      <c r="S431" s="162"/>
      <c r="T431" s="162"/>
      <c r="U431" s="162"/>
      <c r="V431" s="163"/>
      <c r="W431" s="2751"/>
      <c r="X431" s="40"/>
    </row>
    <row r="432" spans="1:24" ht="18" customHeight="1" x14ac:dyDescent="0.25">
      <c r="A432" s="1843"/>
      <c r="B432" s="72"/>
      <c r="C432" s="1660"/>
      <c r="D432" s="18"/>
      <c r="E432" s="18"/>
      <c r="F432" s="18"/>
      <c r="G432" s="18"/>
      <c r="H432" s="18"/>
      <c r="I432" s="22"/>
      <c r="J432" s="22"/>
      <c r="K432" s="22"/>
      <c r="L432" s="22"/>
      <c r="M432" s="22"/>
      <c r="N432" s="23"/>
      <c r="O432" s="160"/>
      <c r="P432" s="160"/>
      <c r="Q432" s="161"/>
      <c r="R432" s="162"/>
      <c r="S432" s="162"/>
      <c r="T432" s="162"/>
      <c r="U432" s="162"/>
      <c r="V432" s="163"/>
      <c r="W432" s="2751"/>
      <c r="X432" s="40"/>
    </row>
    <row r="433" spans="1:24" ht="18" customHeight="1" x14ac:dyDescent="0.2">
      <c r="A433" s="1843"/>
      <c r="B433" s="2634"/>
      <c r="C433" s="2635"/>
      <c r="D433" s="2635"/>
      <c r="E433" s="2635"/>
      <c r="F433" s="2635"/>
      <c r="G433" s="2635"/>
      <c r="H433" s="2635"/>
      <c r="I433" s="2635"/>
      <c r="J433" s="2635"/>
      <c r="K433" s="2635"/>
      <c r="L433" s="2635"/>
      <c r="M433" s="2635"/>
      <c r="N433" s="2636"/>
      <c r="O433" s="160"/>
      <c r="P433" s="160"/>
      <c r="Q433" s="161"/>
      <c r="R433" s="162"/>
      <c r="S433" s="162"/>
      <c r="T433" s="162"/>
      <c r="U433" s="162"/>
      <c r="V433" s="163"/>
      <c r="W433" s="2751"/>
      <c r="X433" s="40"/>
    </row>
    <row r="434" spans="1:24" ht="18" customHeight="1" x14ac:dyDescent="0.2">
      <c r="A434" s="1843"/>
      <c r="B434" s="80" t="s">
        <v>113</v>
      </c>
      <c r="C434" s="930" t="s">
        <v>130</v>
      </c>
      <c r="D434" s="2637" t="s">
        <v>601</v>
      </c>
      <c r="E434" s="2638"/>
      <c r="F434" s="2638"/>
      <c r="G434" s="2638"/>
      <c r="H434" s="2638"/>
      <c r="I434" s="2638"/>
      <c r="J434" s="2638"/>
      <c r="K434" s="2638"/>
      <c r="L434" s="2638"/>
      <c r="M434" s="2638"/>
      <c r="N434" s="2639"/>
      <c r="O434" s="160"/>
      <c r="P434" s="160"/>
      <c r="Q434" s="161"/>
      <c r="R434" s="162"/>
      <c r="S434" s="162"/>
      <c r="T434" s="162"/>
      <c r="U434" s="162"/>
      <c r="V434" s="163"/>
      <c r="W434" s="2751"/>
      <c r="X434" s="40"/>
    </row>
    <row r="435" spans="1:24" ht="18" customHeight="1" x14ac:dyDescent="0.2">
      <c r="A435" s="1843"/>
      <c r="B435" s="2640"/>
      <c r="C435" s="2641"/>
      <c r="D435" s="2641"/>
      <c r="E435" s="2641"/>
      <c r="F435" s="2641"/>
      <c r="G435" s="2641"/>
      <c r="H435" s="2641"/>
      <c r="I435" s="2641"/>
      <c r="J435" s="2641"/>
      <c r="K435" s="2641"/>
      <c r="L435" s="2641"/>
      <c r="M435" s="2641"/>
      <c r="N435" s="2642"/>
      <c r="O435" s="160"/>
      <c r="P435" s="160"/>
      <c r="Q435" s="161"/>
      <c r="R435" s="162"/>
      <c r="S435" s="162"/>
      <c r="T435" s="162"/>
      <c r="U435" s="162"/>
      <c r="V435" s="163"/>
      <c r="W435" s="2751"/>
      <c r="X435" s="40"/>
    </row>
    <row r="436" spans="1:24" ht="18" customHeight="1" x14ac:dyDescent="0.2">
      <c r="A436" s="1843"/>
      <c r="B436" s="2643" t="s">
        <v>276</v>
      </c>
      <c r="C436" s="2644"/>
      <c r="D436" s="2644"/>
      <c r="E436" s="2644"/>
      <c r="F436" s="2644"/>
      <c r="G436" s="2644"/>
      <c r="H436" s="2644"/>
      <c r="I436" s="2644"/>
      <c r="J436" s="2644"/>
      <c r="K436" s="2644"/>
      <c r="L436" s="2644"/>
      <c r="M436" s="2644"/>
      <c r="N436" s="2645"/>
      <c r="O436" s="160"/>
      <c r="P436" s="160"/>
      <c r="Q436" s="161"/>
      <c r="R436" s="162"/>
      <c r="S436" s="162"/>
      <c r="T436" s="162"/>
      <c r="U436" s="162"/>
      <c r="V436" s="163"/>
      <c r="W436" s="2751"/>
      <c r="X436" s="40"/>
    </row>
    <row r="437" spans="1:24" ht="18" customHeight="1" x14ac:dyDescent="0.25">
      <c r="A437" s="1843"/>
      <c r="B437" s="29" t="s">
        <v>19</v>
      </c>
      <c r="C437" s="925" t="s">
        <v>27</v>
      </c>
      <c r="D437" s="75"/>
      <c r="E437" s="75"/>
      <c r="F437" s="75"/>
      <c r="G437" s="75"/>
      <c r="H437" s="75"/>
      <c r="I437" s="76"/>
      <c r="J437" s="76"/>
      <c r="K437" s="76"/>
      <c r="L437" s="76"/>
      <c r="M437" s="76"/>
      <c r="N437" s="28"/>
      <c r="O437" s="160"/>
      <c r="P437" s="160"/>
      <c r="Q437" s="161"/>
      <c r="R437" s="162"/>
      <c r="S437" s="162"/>
      <c r="T437" s="162"/>
      <c r="U437" s="162"/>
      <c r="V437" s="163"/>
      <c r="W437" s="2751"/>
      <c r="X437" s="40"/>
    </row>
    <row r="438" spans="1:24" ht="18" customHeight="1" x14ac:dyDescent="0.25">
      <c r="A438" s="1843"/>
      <c r="B438" s="42"/>
      <c r="C438" s="926" t="s">
        <v>536</v>
      </c>
      <c r="D438" s="75"/>
      <c r="E438" s="75"/>
      <c r="F438" s="75"/>
      <c r="G438" s="75"/>
      <c r="H438" s="75"/>
      <c r="I438" s="76"/>
      <c r="J438" s="76"/>
      <c r="K438" s="76"/>
      <c r="L438" s="76"/>
      <c r="M438" s="76"/>
      <c r="N438" s="28"/>
      <c r="O438" s="160"/>
      <c r="P438" s="160"/>
      <c r="Q438" s="161"/>
      <c r="R438" s="162"/>
      <c r="S438" s="162"/>
      <c r="T438" s="162"/>
      <c r="U438" s="162"/>
      <c r="V438" s="163"/>
      <c r="W438" s="2751"/>
      <c r="X438" s="40"/>
    </row>
    <row r="439" spans="1:24" ht="18" customHeight="1" x14ac:dyDescent="0.25">
      <c r="A439" s="1843"/>
      <c r="B439" s="42" t="s">
        <v>21</v>
      </c>
      <c r="C439" s="927" t="s">
        <v>602</v>
      </c>
      <c r="D439" s="75"/>
      <c r="E439" s="75"/>
      <c r="F439" s="75"/>
      <c r="G439" s="75"/>
      <c r="H439" s="75"/>
      <c r="I439" s="76"/>
      <c r="J439" s="76"/>
      <c r="K439" s="76"/>
      <c r="L439" s="76"/>
      <c r="M439" s="76"/>
      <c r="N439" s="28"/>
      <c r="O439" s="160"/>
      <c r="P439" s="160"/>
      <c r="Q439" s="161"/>
      <c r="R439" s="162"/>
      <c r="S439" s="162"/>
      <c r="T439" s="162"/>
      <c r="U439" s="162"/>
      <c r="V439" s="163"/>
      <c r="W439" s="2751"/>
      <c r="X439" s="40"/>
    </row>
    <row r="440" spans="1:24" ht="18" customHeight="1" x14ac:dyDescent="0.25">
      <c r="A440" s="1843"/>
      <c r="B440" s="929"/>
      <c r="C440" s="801" t="s">
        <v>575</v>
      </c>
      <c r="D440" s="92" t="s">
        <v>603</v>
      </c>
      <c r="E440" s="75"/>
      <c r="F440" s="75"/>
      <c r="G440" s="75"/>
      <c r="H440" s="75"/>
      <c r="I440" s="76"/>
      <c r="J440" s="928"/>
      <c r="K440" s="167" t="s">
        <v>604</v>
      </c>
      <c r="L440" s="76"/>
      <c r="M440" s="76"/>
      <c r="N440" s="28"/>
      <c r="O440" s="160"/>
      <c r="P440" s="160"/>
      <c r="Q440" s="161"/>
      <c r="R440" s="162"/>
      <c r="S440" s="162"/>
      <c r="T440" s="162"/>
      <c r="U440" s="162"/>
      <c r="V440" s="163"/>
      <c r="W440" s="2751"/>
      <c r="X440" s="40"/>
    </row>
    <row r="441" spans="1:24" ht="18" customHeight="1" x14ac:dyDescent="0.2">
      <c r="A441" s="1843"/>
      <c r="B441" s="20" t="s">
        <v>115</v>
      </c>
      <c r="C441" s="1848" t="str">
        <f ca="1">CELL("nomfichier")</f>
        <v>C:\Users\Joël Leboucher\Desktop\UPRT a faire\EN CHANTIER\fait\AU POIDS\[ff-14.A-restauration-13.postits-au-poids.xlsx]Nota</v>
      </c>
      <c r="D441" s="1848"/>
      <c r="E441" s="1848"/>
      <c r="F441" s="1848"/>
      <c r="G441" s="1848"/>
      <c r="H441" s="1848"/>
      <c r="I441" s="1848"/>
      <c r="J441" s="1848"/>
      <c r="K441" s="1848"/>
      <c r="L441" s="1848"/>
      <c r="M441" s="1848"/>
      <c r="N441" s="1849"/>
      <c r="O441" s="160"/>
      <c r="P441" s="160"/>
      <c r="Q441" s="161"/>
      <c r="R441" s="162"/>
      <c r="S441" s="162"/>
      <c r="T441" s="162"/>
      <c r="U441" s="162"/>
      <c r="V441" s="163"/>
      <c r="W441" s="2751"/>
      <c r="X441" s="40"/>
    </row>
    <row r="442" spans="1:24" ht="18" customHeight="1" x14ac:dyDescent="0.2">
      <c r="A442" s="1843"/>
      <c r="B442" s="31" t="s">
        <v>117</v>
      </c>
      <c r="C442" s="1829" t="s">
        <v>605</v>
      </c>
      <c r="D442" s="1829"/>
      <c r="E442" s="1829"/>
      <c r="F442" s="1829"/>
      <c r="G442" s="1829"/>
      <c r="H442" s="1829"/>
      <c r="I442" s="1829"/>
      <c r="J442" s="1829"/>
      <c r="K442" s="1829"/>
      <c r="L442" s="1829"/>
      <c r="M442" s="1829"/>
      <c r="N442" s="1830"/>
      <c r="O442" s="160"/>
      <c r="P442" s="160"/>
      <c r="Q442" s="161"/>
      <c r="R442" s="162"/>
      <c r="S442" s="162"/>
      <c r="T442" s="162"/>
      <c r="U442" s="162"/>
      <c r="V442" s="163"/>
      <c r="W442" s="2751"/>
      <c r="X442" s="40"/>
    </row>
    <row r="443" spans="1:24" ht="18" customHeight="1" thickBot="1" x14ac:dyDescent="0.25">
      <c r="A443" s="1843"/>
      <c r="B443" s="1831" t="s">
        <v>120</v>
      </c>
      <c r="C443" s="1832"/>
      <c r="D443" s="1832"/>
      <c r="E443" s="1832"/>
      <c r="F443" s="1832"/>
      <c r="G443" s="1832"/>
      <c r="H443" s="1832"/>
      <c r="I443" s="1832"/>
      <c r="J443" s="1832"/>
      <c r="K443" s="1832"/>
      <c r="L443" s="1832"/>
      <c r="M443" s="1832"/>
      <c r="N443" s="1833"/>
      <c r="O443" s="160"/>
      <c r="P443" s="160"/>
      <c r="Q443" s="161"/>
      <c r="R443" s="162"/>
      <c r="S443" s="162"/>
      <c r="T443" s="162"/>
      <c r="U443" s="162"/>
      <c r="V443" s="163"/>
      <c r="W443" s="2751"/>
      <c r="X443" s="40"/>
    </row>
    <row r="444" spans="1:24" ht="18" customHeight="1" thickBot="1" x14ac:dyDescent="0.3">
      <c r="A444" s="168"/>
      <c r="B444" s="169"/>
      <c r="C444" s="169"/>
      <c r="D444" s="170"/>
      <c r="E444" s="171"/>
      <c r="F444" s="172"/>
      <c r="G444" s="173"/>
      <c r="H444" s="173"/>
      <c r="I444" s="173"/>
      <c r="J444" s="173"/>
      <c r="K444" s="174"/>
      <c r="L444" s="174"/>
      <c r="M444" s="174"/>
      <c r="N444" s="174"/>
      <c r="O444" s="175"/>
      <c r="P444" s="175"/>
      <c r="Q444" s="175"/>
      <c r="R444" s="175"/>
      <c r="S444" s="175"/>
      <c r="T444" s="175"/>
      <c r="U444" s="175"/>
      <c r="V444" s="175"/>
      <c r="W444" s="2751"/>
      <c r="X444" s="40"/>
    </row>
    <row r="445" spans="1:24" ht="18" customHeight="1" x14ac:dyDescent="0.2">
      <c r="A445" s="1835" t="s">
        <v>109</v>
      </c>
      <c r="B445" s="1837" t="s">
        <v>561</v>
      </c>
      <c r="C445" s="1838"/>
      <c r="D445" s="1838"/>
      <c r="E445" s="1838"/>
      <c r="F445" s="1838"/>
      <c r="G445" s="1838"/>
      <c r="H445" s="1838"/>
      <c r="I445" s="1838"/>
      <c r="J445" s="1838"/>
      <c r="K445" s="1838"/>
      <c r="L445" s="1838"/>
      <c r="M445" s="1838"/>
      <c r="N445" s="1841">
        <v>9</v>
      </c>
      <c r="O445" s="2731" t="str">
        <f>B445</f>
        <v>PRÉPARATION KAPPA</v>
      </c>
      <c r="P445" s="2732"/>
      <c r="Q445" s="2732"/>
      <c r="R445" s="2732"/>
      <c r="S445" s="2732"/>
      <c r="T445" s="2732"/>
      <c r="U445" s="2732"/>
      <c r="V445" s="2733"/>
      <c r="W445" s="2751"/>
      <c r="X445" s="40"/>
    </row>
    <row r="446" spans="1:24" ht="18" customHeight="1" x14ac:dyDescent="0.2">
      <c r="A446" s="1836"/>
      <c r="B446" s="1839"/>
      <c r="C446" s="1840"/>
      <c r="D446" s="1840"/>
      <c r="E446" s="1840"/>
      <c r="F446" s="1840"/>
      <c r="G446" s="1840"/>
      <c r="H446" s="1840"/>
      <c r="I446" s="1840"/>
      <c r="J446" s="1840"/>
      <c r="K446" s="1840"/>
      <c r="L446" s="1840"/>
      <c r="M446" s="1840"/>
      <c r="N446" s="1842"/>
      <c r="O446" s="2731"/>
      <c r="P446" s="2732"/>
      <c r="Q446" s="2732"/>
      <c r="R446" s="2732"/>
      <c r="S446" s="2732"/>
      <c r="T446" s="2732"/>
      <c r="U446" s="2732"/>
      <c r="V446" s="2733"/>
      <c r="W446" s="2751"/>
      <c r="X446" s="40"/>
    </row>
    <row r="447" spans="1:24" ht="18" customHeight="1" x14ac:dyDescent="0.2">
      <c r="A447" s="1836"/>
      <c r="B447" s="1839"/>
      <c r="C447" s="1840"/>
      <c r="D447" s="1840"/>
      <c r="E447" s="1840"/>
      <c r="F447" s="1840"/>
      <c r="G447" s="1840"/>
      <c r="H447" s="1840"/>
      <c r="I447" s="1840"/>
      <c r="J447" s="1840"/>
      <c r="K447" s="1840"/>
      <c r="L447" s="1840"/>
      <c r="M447" s="1840"/>
      <c r="N447" s="1842"/>
      <c r="O447" s="2731"/>
      <c r="P447" s="2732"/>
      <c r="Q447" s="2732"/>
      <c r="R447" s="2732"/>
      <c r="S447" s="2732"/>
      <c r="T447" s="2732"/>
      <c r="U447" s="2732"/>
      <c r="V447" s="2733"/>
      <c r="W447" s="2751"/>
      <c r="X447" s="40"/>
    </row>
    <row r="448" spans="1:24" ht="18" customHeight="1" x14ac:dyDescent="0.2">
      <c r="A448" s="79"/>
      <c r="B448" s="2646" t="s">
        <v>135</v>
      </c>
      <c r="C448" s="1851"/>
      <c r="D448" s="1852" t="s">
        <v>555</v>
      </c>
      <c r="E448" s="1852"/>
      <c r="F448" s="1852"/>
      <c r="G448" s="1852"/>
      <c r="H448" s="1852"/>
      <c r="I448" s="1852"/>
      <c r="J448" s="1852"/>
      <c r="K448" s="1852"/>
      <c r="L448" s="1852"/>
      <c r="M448" s="1852"/>
      <c r="N448" s="2647"/>
      <c r="O448" s="2731" t="str">
        <f>D448</f>
        <v>COUSSIN COEUR DE LA SAINT VALENTIN 2014</v>
      </c>
      <c r="P448" s="2732"/>
      <c r="Q448" s="2732"/>
      <c r="R448" s="2732"/>
      <c r="S448" s="2732"/>
      <c r="T448" s="2732"/>
      <c r="U448" s="2732"/>
      <c r="V448" s="2733"/>
      <c r="W448" s="2751"/>
      <c r="X448" s="40"/>
    </row>
    <row r="449" spans="1:24" ht="18" customHeight="1" x14ac:dyDescent="0.2">
      <c r="A449" s="79"/>
      <c r="B449" s="2646"/>
      <c r="C449" s="1851"/>
      <c r="D449" s="1852"/>
      <c r="E449" s="1852"/>
      <c r="F449" s="1852"/>
      <c r="G449" s="1852"/>
      <c r="H449" s="1852"/>
      <c r="I449" s="1852"/>
      <c r="J449" s="1852"/>
      <c r="K449" s="1852"/>
      <c r="L449" s="1852"/>
      <c r="M449" s="1852"/>
      <c r="N449" s="2647"/>
      <c r="O449" s="2731"/>
      <c r="P449" s="2732"/>
      <c r="Q449" s="2732"/>
      <c r="R449" s="2732"/>
      <c r="S449" s="2732"/>
      <c r="T449" s="2732"/>
      <c r="U449" s="2732"/>
      <c r="V449" s="2733"/>
      <c r="W449" s="2751"/>
      <c r="X449" s="40"/>
    </row>
    <row r="450" spans="1:24" ht="18" customHeight="1" x14ac:dyDescent="0.2">
      <c r="A450" s="1843"/>
      <c r="B450" s="2611" t="s">
        <v>574</v>
      </c>
      <c r="C450" s="2612"/>
      <c r="D450" s="2612"/>
      <c r="E450" s="2612"/>
      <c r="F450" s="2612"/>
      <c r="G450" s="2612"/>
      <c r="H450" s="2612"/>
      <c r="I450" s="2612"/>
      <c r="J450" s="2612"/>
      <c r="K450" s="2612"/>
      <c r="L450" s="2612"/>
      <c r="M450" s="2612"/>
      <c r="N450" s="2613"/>
      <c r="O450" s="2731" t="str">
        <f>B450</f>
        <v>AUTEUR : FRANÇOIS PERRET Hôtel Shangri La, Paris - JOURNAL DU PATISSIER -  Numéro 392 • Janvier - Février 2014</v>
      </c>
      <c r="P450" s="2732"/>
      <c r="Q450" s="2732"/>
      <c r="R450" s="2732"/>
      <c r="S450" s="2732"/>
      <c r="T450" s="2732"/>
      <c r="U450" s="2732"/>
      <c r="V450" s="2733"/>
      <c r="W450" s="2751"/>
      <c r="X450" s="40"/>
    </row>
    <row r="451" spans="1:24" ht="18" customHeight="1" x14ac:dyDescent="0.2">
      <c r="A451" s="1843"/>
      <c r="B451" s="2611"/>
      <c r="C451" s="2612"/>
      <c r="D451" s="2612"/>
      <c r="E451" s="2612"/>
      <c r="F451" s="2612"/>
      <c r="G451" s="2612"/>
      <c r="H451" s="2612"/>
      <c r="I451" s="2612"/>
      <c r="J451" s="2612"/>
      <c r="K451" s="2612"/>
      <c r="L451" s="2612"/>
      <c r="M451" s="2612"/>
      <c r="N451" s="2613"/>
      <c r="O451" s="2731"/>
      <c r="P451" s="2732"/>
      <c r="Q451" s="2732"/>
      <c r="R451" s="2732"/>
      <c r="S451" s="2732"/>
      <c r="T451" s="2732"/>
      <c r="U451" s="2732"/>
      <c r="V451" s="2733"/>
      <c r="W451" s="2751"/>
      <c r="X451" s="40"/>
    </row>
    <row r="452" spans="1:24" ht="18" customHeight="1" x14ac:dyDescent="0.2">
      <c r="A452" s="1843"/>
      <c r="B452" s="1844"/>
      <c r="C452" s="1845"/>
      <c r="D452" s="1845"/>
      <c r="E452" s="1845"/>
      <c r="F452" s="1845"/>
      <c r="G452" s="1845"/>
      <c r="H452" s="1845"/>
      <c r="I452" s="1845"/>
      <c r="J452" s="1845"/>
      <c r="K452" s="1845"/>
      <c r="L452" s="1845"/>
      <c r="M452" s="1845"/>
      <c r="N452" s="1846"/>
      <c r="O452" s="2734"/>
      <c r="P452" s="1854"/>
      <c r="Q452" s="1854"/>
      <c r="R452" s="1854"/>
      <c r="S452" s="1854"/>
      <c r="T452" s="1854"/>
      <c r="U452" s="1854"/>
      <c r="V452" s="2735"/>
      <c r="W452" s="2751"/>
      <c r="X452" s="40"/>
    </row>
    <row r="453" spans="1:24" ht="18" customHeight="1" x14ac:dyDescent="0.25">
      <c r="A453" s="1843"/>
      <c r="B453" s="789" t="s">
        <v>32</v>
      </c>
      <c r="C453" s="941"/>
      <c r="D453" s="801" t="s">
        <v>575</v>
      </c>
      <c r="E453" s="942"/>
      <c r="F453" s="928" t="s">
        <v>576</v>
      </c>
      <c r="G453" s="129">
        <v>1</v>
      </c>
      <c r="H453" s="947" t="s">
        <v>264</v>
      </c>
      <c r="I453" s="948" t="str">
        <f>B445</f>
        <v>PRÉPARATION KAPPA</v>
      </c>
      <c r="J453" s="25"/>
      <c r="K453" s="25"/>
      <c r="L453" s="941"/>
      <c r="M453" s="2614" t="s">
        <v>21</v>
      </c>
      <c r="N453" s="2615"/>
      <c r="O453" s="2736" t="s">
        <v>577</v>
      </c>
      <c r="P453" s="2737"/>
      <c r="Q453" s="2737"/>
      <c r="R453" s="2737"/>
      <c r="S453" s="2737"/>
      <c r="T453" s="2737"/>
      <c r="U453" s="2738">
        <f>H21</f>
        <v>2</v>
      </c>
      <c r="V453" s="2739"/>
      <c r="W453" s="2751"/>
      <c r="X453" s="40"/>
    </row>
    <row r="454" spans="1:24" ht="18" customHeight="1" x14ac:dyDescent="0.2">
      <c r="A454" s="1843"/>
      <c r="B454" s="790" t="s">
        <v>19</v>
      </c>
      <c r="C454" s="941"/>
      <c r="D454" s="928" t="s">
        <v>578</v>
      </c>
      <c r="E454" s="943" t="str">
        <f>C455</f>
        <v>Coussin</v>
      </c>
      <c r="F454" s="928" t="s">
        <v>579</v>
      </c>
      <c r="G454" s="946">
        <f>(M455/K455)*G453</f>
        <v>3.1847133757961785</v>
      </c>
      <c r="H454" s="941"/>
      <c r="I454" s="941"/>
      <c r="J454" s="941"/>
      <c r="K454" s="941"/>
      <c r="L454" s="941"/>
      <c r="M454" s="2616" t="s">
        <v>580</v>
      </c>
      <c r="N454" s="2617"/>
      <c r="O454" s="2736"/>
      <c r="P454" s="2737"/>
      <c r="Q454" s="2737"/>
      <c r="R454" s="2737"/>
      <c r="S454" s="2737"/>
      <c r="T454" s="2737"/>
      <c r="U454" s="2738"/>
      <c r="V454" s="2739"/>
      <c r="W454" s="2751"/>
      <c r="X454" s="40"/>
    </row>
    <row r="455" spans="1:24" ht="18" customHeight="1" x14ac:dyDescent="0.2">
      <c r="A455" s="1843"/>
      <c r="B455" s="2618">
        <v>1</v>
      </c>
      <c r="C455" s="2619" t="s">
        <v>581</v>
      </c>
      <c r="D455" s="1433"/>
      <c r="E455" s="1433"/>
      <c r="F455" s="944" t="s">
        <v>582</v>
      </c>
      <c r="G455" s="945">
        <f>B455</f>
        <v>1</v>
      </c>
      <c r="H455" s="944" t="str">
        <f>C455</f>
        <v>Coussin</v>
      </c>
      <c r="I455" s="1433"/>
      <c r="J455" s="2620" t="s">
        <v>583</v>
      </c>
      <c r="K455" s="2621">
        <f>N470</f>
        <v>1.256</v>
      </c>
      <c r="L455" s="1654"/>
      <c r="M455" s="2622">
        <v>4</v>
      </c>
      <c r="N455" s="2623"/>
      <c r="O455" s="2726" t="s">
        <v>584</v>
      </c>
      <c r="P455" s="2727"/>
      <c r="Q455" s="2727"/>
      <c r="R455" s="2727"/>
      <c r="S455" s="2727"/>
      <c r="T455" s="2727"/>
      <c r="U455" s="2728" t="str">
        <f>Q21</f>
        <v>Coussin (s)</v>
      </c>
      <c r="V455" s="2729"/>
      <c r="W455" s="2751"/>
      <c r="X455" s="40"/>
    </row>
    <row r="456" spans="1:24" ht="18" customHeight="1" x14ac:dyDescent="0.2">
      <c r="A456" s="1843"/>
      <c r="B456" s="2618"/>
      <c r="C456" s="2619"/>
      <c r="D456" s="1433"/>
      <c r="E456" s="1433"/>
      <c r="F456" s="1433"/>
      <c r="G456" s="2652">
        <f>K455/M455</f>
        <v>0.314</v>
      </c>
      <c r="H456" s="2652"/>
      <c r="I456" s="1433"/>
      <c r="J456" s="2620"/>
      <c r="K456" s="2621"/>
      <c r="L456" s="1654"/>
      <c r="M456" s="2622"/>
      <c r="N456" s="2623"/>
      <c r="O456" s="2726"/>
      <c r="P456" s="2727"/>
      <c r="Q456" s="2727"/>
      <c r="R456" s="2727"/>
      <c r="S456" s="2727"/>
      <c r="T456" s="2727"/>
      <c r="U456" s="2728"/>
      <c r="V456" s="2729"/>
      <c r="W456" s="2751"/>
      <c r="X456" s="40"/>
    </row>
    <row r="457" spans="1:24" ht="18" customHeight="1" x14ac:dyDescent="0.2">
      <c r="A457" s="1843"/>
      <c r="B457" s="1844"/>
      <c r="C457" s="1845"/>
      <c r="D457" s="1845"/>
      <c r="E457" s="1845"/>
      <c r="F457" s="1845"/>
      <c r="G457" s="1845"/>
      <c r="H457" s="1845"/>
      <c r="I457" s="1845"/>
      <c r="J457" s="1845"/>
      <c r="K457" s="1845"/>
      <c r="L457" s="1845"/>
      <c r="M457" s="1845"/>
      <c r="N457" s="1846"/>
      <c r="O457" s="130"/>
      <c r="P457" s="131"/>
      <c r="Q457" s="131"/>
      <c r="R457" s="131"/>
      <c r="S457" s="132"/>
      <c r="T457" s="132"/>
      <c r="U457" s="132"/>
      <c r="V457" s="133"/>
      <c r="W457" s="2751"/>
      <c r="X457" s="40"/>
    </row>
    <row r="458" spans="1:24" ht="18" customHeight="1" x14ac:dyDescent="0.2">
      <c r="A458" s="1843"/>
      <c r="B458" s="2624" t="s">
        <v>34</v>
      </c>
      <c r="C458" s="2625"/>
      <c r="D458" s="2625"/>
      <c r="E458" s="2626" t="s">
        <v>544</v>
      </c>
      <c r="F458" s="2626"/>
      <c r="G458" s="2626"/>
      <c r="H458" s="2626"/>
      <c r="I458" s="2626"/>
      <c r="J458" s="2626"/>
      <c r="K458" s="2626"/>
      <c r="L458" s="791"/>
      <c r="M458" s="792"/>
      <c r="N458" s="793"/>
      <c r="O458" s="134"/>
      <c r="P458" s="135"/>
      <c r="Q458" s="135"/>
      <c r="R458" s="135"/>
      <c r="S458" s="136"/>
      <c r="T458" s="136"/>
      <c r="U458" s="136"/>
      <c r="V458" s="137"/>
      <c r="W458" s="2751"/>
      <c r="X458" s="40"/>
    </row>
    <row r="459" spans="1:24" ht="18" customHeight="1" x14ac:dyDescent="0.2">
      <c r="A459" s="1843"/>
      <c r="B459" s="2627" t="s">
        <v>144</v>
      </c>
      <c r="C459" s="1853" t="s">
        <v>171</v>
      </c>
      <c r="D459" s="1853" t="s">
        <v>202</v>
      </c>
      <c r="E459" s="2626"/>
      <c r="F459" s="2626"/>
      <c r="G459" s="2626"/>
      <c r="H459" s="2626"/>
      <c r="I459" s="2626"/>
      <c r="J459" s="2626"/>
      <c r="K459" s="2626"/>
      <c r="L459" s="791"/>
      <c r="M459" s="791"/>
      <c r="N459" s="794"/>
      <c r="O459" s="134"/>
      <c r="P459" s="135"/>
      <c r="Q459" s="135"/>
      <c r="R459" s="135"/>
      <c r="S459" s="136"/>
      <c r="T459" s="136"/>
      <c r="U459" s="136"/>
      <c r="V459" s="137"/>
      <c r="W459" s="2751"/>
      <c r="X459" s="40"/>
    </row>
    <row r="460" spans="1:24" ht="18" customHeight="1" x14ac:dyDescent="0.2">
      <c r="A460" s="1843"/>
      <c r="B460" s="2627"/>
      <c r="C460" s="1853"/>
      <c r="D460" s="1853"/>
      <c r="E460" s="795" t="s">
        <v>31</v>
      </c>
      <c r="F460" s="796"/>
      <c r="G460" s="796"/>
      <c r="H460" s="797"/>
      <c r="I460" s="798"/>
      <c r="J460" s="799"/>
      <c r="K460" s="799"/>
      <c r="L460" s="800"/>
      <c r="M460" s="800"/>
      <c r="N460" s="1432"/>
      <c r="O460" s="134"/>
      <c r="P460" s="135"/>
      <c r="Q460" s="135"/>
      <c r="R460" s="135"/>
      <c r="S460" s="136"/>
      <c r="T460" s="136"/>
      <c r="U460" s="136"/>
      <c r="V460" s="137"/>
      <c r="W460" s="2751"/>
      <c r="X460" s="40"/>
    </row>
    <row r="461" spans="1:24" ht="18" customHeight="1" x14ac:dyDescent="0.2">
      <c r="A461" s="1843"/>
      <c r="B461" s="2627"/>
      <c r="C461" s="1853"/>
      <c r="D461" s="2648"/>
      <c r="E461" s="73" t="str">
        <f>SUBSTITUTE(ADDRESS(1,COLUMN(),4),"1","")</f>
        <v>E</v>
      </c>
      <c r="F461" s="81"/>
      <c r="G461" s="82"/>
      <c r="H461" s="84"/>
      <c r="I461" s="84"/>
      <c r="J461" s="84"/>
      <c r="K461" s="84"/>
      <c r="L461" s="138"/>
      <c r="M461" s="138"/>
      <c r="N461" s="139"/>
      <c r="O461" s="54"/>
      <c r="P461" s="51"/>
      <c r="Q461" s="51"/>
      <c r="R461" s="51"/>
      <c r="S461" s="48"/>
      <c r="T461" s="78" t="s">
        <v>144</v>
      </c>
      <c r="U461" s="48" t="s">
        <v>171</v>
      </c>
      <c r="V461" s="140" t="s">
        <v>150</v>
      </c>
      <c r="W461" s="2751"/>
      <c r="X461" s="40"/>
    </row>
    <row r="462" spans="1:24" ht="18" customHeight="1" x14ac:dyDescent="0.2">
      <c r="A462" s="1843"/>
      <c r="B462" s="141"/>
      <c r="C462" s="142"/>
      <c r="D462" s="143"/>
      <c r="E462" s="1655"/>
      <c r="F462" s="938"/>
      <c r="G462" s="938"/>
      <c r="H462" s="938"/>
      <c r="I462" s="938"/>
      <c r="J462" s="939">
        <f t="shared" ref="J462:J468" si="20">E462</f>
        <v>0</v>
      </c>
      <c r="K462" s="74">
        <f t="shared" ref="K462:K468" si="21">IF(ISBLANK(B462),D462,(D462*B462))</f>
        <v>0</v>
      </c>
      <c r="L462" s="144">
        <f>IF(ISTEXT(B462),B462,IF(ISBLANK(B462),0,(B462/B455)*M455))</f>
        <v>0</v>
      </c>
      <c r="M462" s="145">
        <f t="shared" ref="M462:M467" si="22">C462</f>
        <v>0</v>
      </c>
      <c r="N462" s="30">
        <f>(K462/B455)*M455</f>
        <v>0</v>
      </c>
      <c r="O462" s="50"/>
      <c r="P462" s="50"/>
      <c r="Q462" s="50"/>
      <c r="R462" s="50"/>
      <c r="S462" s="146">
        <f t="shared" ref="S462:S468" si="23">J462</f>
        <v>0</v>
      </c>
      <c r="T462" s="147">
        <f>(L462/M455)*U453</f>
        <v>0</v>
      </c>
      <c r="U462" s="177">
        <f t="shared" ref="U462:U468" si="24">M462</f>
        <v>0</v>
      </c>
      <c r="V462" s="149">
        <f>(N462/M455)*U453</f>
        <v>0</v>
      </c>
      <c r="W462" s="2751"/>
      <c r="X462" s="40"/>
    </row>
    <row r="463" spans="1:24" ht="18" customHeight="1" x14ac:dyDescent="0.2">
      <c r="A463" s="1843"/>
      <c r="B463" s="150"/>
      <c r="C463" s="151"/>
      <c r="D463" s="21">
        <v>0.25</v>
      </c>
      <c r="E463" s="1656" t="s">
        <v>474</v>
      </c>
      <c r="F463" s="940"/>
      <c r="G463" s="940"/>
      <c r="H463" s="940"/>
      <c r="I463" s="940"/>
      <c r="J463" s="939" t="str">
        <f t="shared" si="20"/>
        <v>Jus de fraise</v>
      </c>
      <c r="K463" s="74">
        <f t="shared" si="21"/>
        <v>0.25</v>
      </c>
      <c r="L463" s="144">
        <f>IF(ISTEXT(B463),B463,IF(ISBLANK(B463),0,(B463/B455)*M455))</f>
        <v>0</v>
      </c>
      <c r="M463" s="145">
        <f t="shared" si="22"/>
        <v>0</v>
      </c>
      <c r="N463" s="30">
        <f>(K463/B455)*M455</f>
        <v>1</v>
      </c>
      <c r="O463" s="50"/>
      <c r="P463" s="50"/>
      <c r="Q463" s="50"/>
      <c r="R463" s="50"/>
      <c r="S463" s="146" t="str">
        <f t="shared" si="23"/>
        <v>Jus de fraise</v>
      </c>
      <c r="T463" s="147">
        <f>(L463/M455)*U453</f>
        <v>0</v>
      </c>
      <c r="U463" s="177">
        <f t="shared" si="24"/>
        <v>0</v>
      </c>
      <c r="V463" s="149">
        <f>(N463/M455)*U453</f>
        <v>0.5</v>
      </c>
      <c r="W463" s="2751"/>
      <c r="X463" s="40"/>
    </row>
    <row r="464" spans="1:24" ht="18" customHeight="1" x14ac:dyDescent="0.2">
      <c r="A464" s="1843"/>
      <c r="B464" s="150"/>
      <c r="C464" s="151"/>
      <c r="D464" s="21">
        <v>6.0000000000000001E-3</v>
      </c>
      <c r="E464" s="1656" t="s">
        <v>655</v>
      </c>
      <c r="F464" s="940"/>
      <c r="G464" s="940"/>
      <c r="H464" s="940"/>
      <c r="I464" s="940"/>
      <c r="J464" s="939" t="str">
        <f t="shared" si="20"/>
        <v>Kappa</v>
      </c>
      <c r="K464" s="74">
        <f t="shared" si="21"/>
        <v>6.0000000000000001E-3</v>
      </c>
      <c r="L464" s="144">
        <f>IF(ISTEXT(B464),B464,IF(ISBLANK(B464),0,(B464/B455)*M455))</f>
        <v>0</v>
      </c>
      <c r="M464" s="145">
        <f t="shared" si="22"/>
        <v>0</v>
      </c>
      <c r="N464" s="30">
        <f>(K464/B455)*M455</f>
        <v>2.4E-2</v>
      </c>
      <c r="O464" s="50"/>
      <c r="P464" s="50"/>
      <c r="Q464" s="50"/>
      <c r="R464" s="50"/>
      <c r="S464" s="146" t="str">
        <f t="shared" si="23"/>
        <v>Kappa</v>
      </c>
      <c r="T464" s="147">
        <f>(L464/M455)*U453</f>
        <v>0</v>
      </c>
      <c r="U464" s="177">
        <f t="shared" si="24"/>
        <v>0</v>
      </c>
      <c r="V464" s="149">
        <f>(N464/M455)*U453</f>
        <v>1.2E-2</v>
      </c>
      <c r="W464" s="2751"/>
      <c r="X464" s="40"/>
    </row>
    <row r="465" spans="1:24" ht="18" customHeight="1" x14ac:dyDescent="0.2">
      <c r="A465" s="1843"/>
      <c r="B465" s="150"/>
      <c r="C465" s="151"/>
      <c r="D465" s="21">
        <v>0.05</v>
      </c>
      <c r="E465" s="1656" t="s">
        <v>457</v>
      </c>
      <c r="F465" s="940"/>
      <c r="G465" s="940"/>
      <c r="H465" s="940"/>
      <c r="I465" s="940"/>
      <c r="J465" s="939" t="str">
        <f t="shared" si="20"/>
        <v>Eau</v>
      </c>
      <c r="K465" s="74">
        <f t="shared" si="21"/>
        <v>0.05</v>
      </c>
      <c r="L465" s="144">
        <f>IF(ISTEXT(B465),B465,IF(ISBLANK(B465),0,(B465/B455)*M455))</f>
        <v>0</v>
      </c>
      <c r="M465" s="145">
        <f t="shared" si="22"/>
        <v>0</v>
      </c>
      <c r="N465" s="30">
        <f>(K465/B455)*M455</f>
        <v>0.2</v>
      </c>
      <c r="O465" s="50"/>
      <c r="P465" s="50"/>
      <c r="Q465" s="50"/>
      <c r="R465" s="50"/>
      <c r="S465" s="146" t="str">
        <f t="shared" si="23"/>
        <v>Eau</v>
      </c>
      <c r="T465" s="147">
        <f>(L465/M455)*U453</f>
        <v>0</v>
      </c>
      <c r="U465" s="177">
        <f t="shared" si="24"/>
        <v>0</v>
      </c>
      <c r="V465" s="149">
        <f>(N465/M455)*U453</f>
        <v>0.1</v>
      </c>
      <c r="W465" s="2751"/>
      <c r="X465" s="40"/>
    </row>
    <row r="466" spans="1:24" ht="18" customHeight="1" x14ac:dyDescent="0.2">
      <c r="A466" s="1843"/>
      <c r="B466" s="150"/>
      <c r="C466" s="151"/>
      <c r="D466" s="21">
        <v>8.0000000000000002E-3</v>
      </c>
      <c r="E466" s="1656" t="s">
        <v>656</v>
      </c>
      <c r="F466" s="940"/>
      <c r="G466" s="940"/>
      <c r="H466" s="940"/>
      <c r="I466" s="940"/>
      <c r="J466" s="939" t="str">
        <f t="shared" si="20"/>
        <v>Scintillant rouge</v>
      </c>
      <c r="K466" s="74">
        <f t="shared" si="21"/>
        <v>8.0000000000000002E-3</v>
      </c>
      <c r="L466" s="144">
        <f>IF(ISTEXT(B466),B466,IF(ISBLANK(B466),0,(B466/B455)*M455))</f>
        <v>0</v>
      </c>
      <c r="M466" s="145">
        <f t="shared" si="22"/>
        <v>0</v>
      </c>
      <c r="N466" s="30">
        <f>(K466/B455)*M455</f>
        <v>3.2000000000000001E-2</v>
      </c>
      <c r="O466" s="50"/>
      <c r="P466" s="50"/>
      <c r="Q466" s="50"/>
      <c r="R466" s="50"/>
      <c r="S466" s="146" t="str">
        <f t="shared" si="23"/>
        <v>Scintillant rouge</v>
      </c>
      <c r="T466" s="147">
        <f>(L466/M455)*U453</f>
        <v>0</v>
      </c>
      <c r="U466" s="177">
        <f t="shared" si="24"/>
        <v>0</v>
      </c>
      <c r="V466" s="149">
        <f>(N466/M455)*U453</f>
        <v>1.6E-2</v>
      </c>
      <c r="W466" s="2751"/>
      <c r="X466" s="40"/>
    </row>
    <row r="467" spans="1:24" ht="18" customHeight="1" x14ac:dyDescent="0.2">
      <c r="A467" s="1843"/>
      <c r="B467" s="150"/>
      <c r="C467" s="151"/>
      <c r="D467" s="21"/>
      <c r="E467" s="1656"/>
      <c r="F467" s="940"/>
      <c r="G467" s="940"/>
      <c r="H467" s="940"/>
      <c r="I467" s="940"/>
      <c r="J467" s="939">
        <f t="shared" si="20"/>
        <v>0</v>
      </c>
      <c r="K467" s="74">
        <f t="shared" si="21"/>
        <v>0</v>
      </c>
      <c r="L467" s="144">
        <f>IF(ISTEXT(B467),B467,IF(ISBLANK(B467),0,(B467/B455)*M455))</f>
        <v>0</v>
      </c>
      <c r="M467" s="145">
        <f t="shared" si="22"/>
        <v>0</v>
      </c>
      <c r="N467" s="30">
        <f>(K467/B455)*M455</f>
        <v>0</v>
      </c>
      <c r="O467" s="50"/>
      <c r="P467" s="50"/>
      <c r="Q467" s="50"/>
      <c r="R467" s="50"/>
      <c r="S467" s="146">
        <f t="shared" si="23"/>
        <v>0</v>
      </c>
      <c r="T467" s="147">
        <f>(L467/M455)*U453</f>
        <v>0</v>
      </c>
      <c r="U467" s="177">
        <f t="shared" si="24"/>
        <v>0</v>
      </c>
      <c r="V467" s="149">
        <f>(N467/M455)*U453</f>
        <v>0</v>
      </c>
      <c r="W467" s="2751"/>
      <c r="X467" s="40"/>
    </row>
    <row r="468" spans="1:24" ht="18" customHeight="1" x14ac:dyDescent="0.2">
      <c r="A468" s="1843"/>
      <c r="B468" s="152"/>
      <c r="C468" s="153"/>
      <c r="D468" s="154"/>
      <c r="E468" s="1656"/>
      <c r="F468" s="940"/>
      <c r="G468" s="940"/>
      <c r="H468" s="940"/>
      <c r="I468" s="940"/>
      <c r="J468" s="939">
        <f t="shared" si="20"/>
        <v>0</v>
      </c>
      <c r="K468" s="74">
        <f t="shared" si="21"/>
        <v>0</v>
      </c>
      <c r="L468" s="144">
        <f>IF(ISTEXT(B468),B468,IF(ISBLANK(B468),0,(B468/B455)*M455))</f>
        <v>0</v>
      </c>
      <c r="M468" s="145">
        <f>C468</f>
        <v>0</v>
      </c>
      <c r="N468" s="30">
        <f>(K468/B455)*M455</f>
        <v>0</v>
      </c>
      <c r="O468" s="50"/>
      <c r="P468" s="50"/>
      <c r="Q468" s="50"/>
      <c r="R468" s="50"/>
      <c r="S468" s="146">
        <f t="shared" si="23"/>
        <v>0</v>
      </c>
      <c r="T468" s="147">
        <f>(L468/M455)*U453</f>
        <v>0</v>
      </c>
      <c r="U468" s="177">
        <f t="shared" si="24"/>
        <v>0</v>
      </c>
      <c r="V468" s="149">
        <f>(N468/M455)*U453</f>
        <v>0</v>
      </c>
      <c r="W468" s="2751"/>
      <c r="X468" s="40"/>
    </row>
    <row r="469" spans="1:24" ht="18" customHeight="1" x14ac:dyDescent="0.2">
      <c r="A469" s="1843"/>
      <c r="B469" s="2628"/>
      <c r="C469" s="2629"/>
      <c r="D469" s="2629"/>
      <c r="E469" s="2629"/>
      <c r="F469" s="2629"/>
      <c r="G469" s="2629"/>
      <c r="H469" s="2629"/>
      <c r="I469" s="2629"/>
      <c r="J469" s="2629"/>
      <c r="K469" s="2629"/>
      <c r="L469" s="2629"/>
      <c r="M469" s="2629"/>
      <c r="N469" s="2630"/>
      <c r="O469" s="54"/>
      <c r="P469" s="51"/>
      <c r="Q469" s="51"/>
      <c r="R469" s="51"/>
      <c r="S469" s="48"/>
      <c r="T469" s="48"/>
      <c r="U469" s="48"/>
      <c r="V469" s="140"/>
      <c r="W469" s="2751"/>
      <c r="X469" s="40"/>
    </row>
    <row r="470" spans="1:24" ht="18" customHeight="1" x14ac:dyDescent="0.3">
      <c r="A470" s="1843"/>
      <c r="B470" s="155"/>
      <c r="C470" s="156"/>
      <c r="D470" s="83">
        <f>SUM(D461:D469)</f>
        <v>0.314</v>
      </c>
      <c r="E470" s="83"/>
      <c r="F470" s="157"/>
      <c r="G470" s="157"/>
      <c r="H470" s="157"/>
      <c r="I470" s="157"/>
      <c r="J470" s="158"/>
      <c r="K470" s="158"/>
      <c r="L470" s="159"/>
      <c r="M470" s="159"/>
      <c r="N470" s="32">
        <f>SUM(N461:N469)</f>
        <v>1.256</v>
      </c>
      <c r="O470" s="54"/>
      <c r="P470" s="51"/>
      <c r="Q470" s="51"/>
      <c r="R470" s="51"/>
      <c r="S470" s="48"/>
      <c r="T470" s="48"/>
      <c r="U470" s="48"/>
      <c r="V470" s="140"/>
      <c r="W470" s="2751"/>
      <c r="X470" s="40"/>
    </row>
    <row r="471" spans="1:24" ht="18" customHeight="1" x14ac:dyDescent="0.2">
      <c r="A471" s="1843"/>
      <c r="B471" s="2631" t="s">
        <v>589</v>
      </c>
      <c r="C471" s="2632"/>
      <c r="D471" s="2632"/>
      <c r="E471" s="2632"/>
      <c r="F471" s="2632"/>
      <c r="G471" s="2632"/>
      <c r="H471" s="2632"/>
      <c r="I471" s="2632"/>
      <c r="J471" s="2632"/>
      <c r="K471" s="2632"/>
      <c r="L471" s="2632"/>
      <c r="M471" s="2632"/>
      <c r="N471" s="2633"/>
      <c r="O471" s="160"/>
      <c r="P471" s="160"/>
      <c r="Q471" s="161"/>
      <c r="R471" s="162"/>
      <c r="S471" s="162"/>
      <c r="T471" s="162"/>
      <c r="U471" s="162"/>
      <c r="V471" s="163"/>
      <c r="W471" s="2751"/>
      <c r="X471" s="40"/>
    </row>
    <row r="472" spans="1:24" ht="18" customHeight="1" x14ac:dyDescent="0.2">
      <c r="A472" s="1843"/>
      <c r="B472" s="55"/>
      <c r="C472" s="56" t="s">
        <v>154</v>
      </c>
      <c r="D472" s="57"/>
      <c r="E472" s="57"/>
      <c r="F472" s="57"/>
      <c r="G472" s="1834" t="s">
        <v>112</v>
      </c>
      <c r="H472" s="1834"/>
      <c r="I472" s="1834"/>
      <c r="J472" s="1834"/>
      <c r="K472" s="1834"/>
      <c r="L472" s="1834"/>
      <c r="M472" s="1834"/>
      <c r="N472" s="1847"/>
      <c r="O472" s="160"/>
      <c r="P472" s="160"/>
      <c r="Q472" s="161"/>
      <c r="R472" s="162"/>
      <c r="S472" s="162"/>
      <c r="T472" s="162"/>
      <c r="U472" s="162"/>
      <c r="V472" s="163"/>
      <c r="W472" s="2751"/>
      <c r="X472" s="40"/>
    </row>
    <row r="473" spans="1:24" ht="18" customHeight="1" x14ac:dyDescent="0.25">
      <c r="A473" s="1843"/>
      <c r="B473" s="58"/>
      <c r="C473" s="924" t="s">
        <v>173</v>
      </c>
      <c r="D473" s="60" t="s">
        <v>209</v>
      </c>
      <c r="E473" s="87"/>
      <c r="F473" s="87"/>
      <c r="G473" s="1834"/>
      <c r="H473" s="1834"/>
      <c r="I473" s="1834"/>
      <c r="J473" s="1834"/>
      <c r="K473" s="1834"/>
      <c r="L473" s="1834"/>
      <c r="M473" s="1834"/>
      <c r="N473" s="1847"/>
      <c r="O473" s="160"/>
      <c r="P473" s="160"/>
      <c r="Q473" s="161"/>
      <c r="R473" s="162"/>
      <c r="S473" s="162"/>
      <c r="T473" s="162"/>
      <c r="U473" s="162"/>
      <c r="V473" s="163"/>
      <c r="W473" s="2751"/>
      <c r="X473" s="40"/>
    </row>
    <row r="474" spans="1:24" ht="18" customHeight="1" x14ac:dyDescent="0.25">
      <c r="A474" s="1843"/>
      <c r="B474" s="58"/>
      <c r="C474" s="61" t="s">
        <v>156</v>
      </c>
      <c r="D474" s="56" t="s">
        <v>157</v>
      </c>
      <c r="E474" s="87"/>
      <c r="F474" s="87"/>
      <c r="G474" s="56"/>
      <c r="H474" s="62"/>
      <c r="I474" s="62"/>
      <c r="J474" s="62"/>
      <c r="K474" s="62"/>
      <c r="L474" s="62"/>
      <c r="M474" s="62"/>
      <c r="N474" s="63"/>
      <c r="O474" s="160"/>
      <c r="P474" s="160"/>
      <c r="Q474" s="161"/>
      <c r="R474" s="162"/>
      <c r="S474" s="162"/>
      <c r="T474" s="162"/>
      <c r="U474" s="162"/>
      <c r="V474" s="163"/>
      <c r="W474" s="2751"/>
      <c r="X474" s="40"/>
    </row>
    <row r="475" spans="1:24" ht="18" customHeight="1" x14ac:dyDescent="0.25">
      <c r="A475" s="1843"/>
      <c r="B475" s="26"/>
      <c r="C475" s="1657"/>
      <c r="D475" s="65"/>
      <c r="E475" s="66"/>
      <c r="F475" s="66"/>
      <c r="G475" s="67"/>
      <c r="H475" s="68"/>
      <c r="I475" s="68"/>
      <c r="J475" s="68"/>
      <c r="K475" s="164" t="s">
        <v>158</v>
      </c>
      <c r="L475" s="68"/>
      <c r="M475" s="68"/>
      <c r="N475" s="69"/>
      <c r="O475" s="160"/>
      <c r="P475" s="160"/>
      <c r="Q475" s="161"/>
      <c r="R475" s="162"/>
      <c r="S475" s="162"/>
      <c r="T475" s="162"/>
      <c r="U475" s="162"/>
      <c r="V475" s="163"/>
      <c r="W475" s="2751"/>
      <c r="X475" s="40"/>
    </row>
    <row r="476" spans="1:24" ht="18" customHeight="1" x14ac:dyDescent="0.25">
      <c r="A476" s="1843"/>
      <c r="B476" s="43">
        <v>1</v>
      </c>
      <c r="C476" s="1658" t="s">
        <v>657</v>
      </c>
      <c r="D476" s="70"/>
      <c r="E476" s="70"/>
      <c r="F476" s="70"/>
      <c r="G476" s="70"/>
      <c r="H476" s="70"/>
      <c r="I476" s="70"/>
      <c r="J476" s="70"/>
      <c r="K476" s="164" t="s">
        <v>159</v>
      </c>
      <c r="L476" s="70"/>
      <c r="M476" s="70"/>
      <c r="N476" s="71"/>
      <c r="O476" s="160"/>
      <c r="P476" s="160"/>
      <c r="Q476" s="161"/>
      <c r="R476" s="162"/>
      <c r="S476" s="162"/>
      <c r="T476" s="162"/>
      <c r="U476" s="162"/>
      <c r="V476" s="163"/>
      <c r="W476" s="2751"/>
      <c r="X476" s="40"/>
    </row>
    <row r="477" spans="1:24" ht="18" customHeight="1" x14ac:dyDescent="0.25">
      <c r="A477" s="1843"/>
      <c r="B477" s="43">
        <v>2</v>
      </c>
      <c r="C477" s="1659" t="s">
        <v>658</v>
      </c>
      <c r="D477" s="70"/>
      <c r="E477" s="70"/>
      <c r="F477" s="70"/>
      <c r="G477" s="70"/>
      <c r="H477" s="70"/>
      <c r="I477" s="70"/>
      <c r="J477" s="70"/>
      <c r="K477" s="164" t="s">
        <v>161</v>
      </c>
      <c r="L477" s="70"/>
      <c r="M477" s="70"/>
      <c r="N477" s="71"/>
      <c r="O477" s="160"/>
      <c r="P477" s="160"/>
      <c r="Q477" s="161"/>
      <c r="R477" s="162"/>
      <c r="S477" s="162"/>
      <c r="T477" s="162"/>
      <c r="U477" s="162"/>
      <c r="V477" s="163"/>
      <c r="W477" s="2751"/>
      <c r="X477" s="40"/>
    </row>
    <row r="478" spans="1:24" ht="18" customHeight="1" x14ac:dyDescent="0.25">
      <c r="A478" s="1843"/>
      <c r="B478" s="43"/>
      <c r="C478" s="1658"/>
      <c r="D478" s="70"/>
      <c r="E478" s="70"/>
      <c r="F478" s="70"/>
      <c r="G478" s="70"/>
      <c r="H478" s="70"/>
      <c r="I478" s="70"/>
      <c r="J478" s="70"/>
      <c r="K478" s="70"/>
      <c r="L478" s="70"/>
      <c r="M478" s="70"/>
      <c r="N478" s="71"/>
      <c r="O478" s="160"/>
      <c r="P478" s="160"/>
      <c r="Q478" s="161"/>
      <c r="R478" s="162"/>
      <c r="S478" s="162"/>
      <c r="T478" s="162"/>
      <c r="U478" s="162"/>
      <c r="V478" s="163"/>
      <c r="W478" s="2751"/>
      <c r="X478" s="40"/>
    </row>
    <row r="479" spans="1:24" ht="18" customHeight="1" x14ac:dyDescent="0.25">
      <c r="A479" s="1843"/>
      <c r="B479" s="43"/>
      <c r="C479" s="1658"/>
      <c r="D479" s="70"/>
      <c r="E479" s="70"/>
      <c r="F479" s="70"/>
      <c r="G479" s="70"/>
      <c r="H479" s="70"/>
      <c r="I479" s="70"/>
      <c r="J479" s="70"/>
      <c r="K479" s="70"/>
      <c r="L479" s="70"/>
      <c r="M479" s="70"/>
      <c r="N479" s="71"/>
      <c r="O479" s="160"/>
      <c r="P479" s="160"/>
      <c r="Q479" s="161"/>
      <c r="R479" s="162"/>
      <c r="S479" s="162"/>
      <c r="T479" s="162"/>
      <c r="U479" s="162"/>
      <c r="V479" s="163"/>
      <c r="W479" s="2751"/>
      <c r="X479" s="40"/>
    </row>
    <row r="480" spans="1:24" ht="18" customHeight="1" x14ac:dyDescent="0.25">
      <c r="A480" s="1843"/>
      <c r="B480" s="43"/>
      <c r="C480" s="1658"/>
      <c r="D480" s="70"/>
      <c r="E480" s="70"/>
      <c r="F480" s="70"/>
      <c r="G480" s="70"/>
      <c r="H480" s="70"/>
      <c r="I480" s="70"/>
      <c r="J480" s="70"/>
      <c r="K480" s="70"/>
      <c r="L480" s="70"/>
      <c r="M480" s="70"/>
      <c r="N480" s="71"/>
      <c r="O480" s="160"/>
      <c r="P480" s="160"/>
      <c r="Q480" s="161"/>
      <c r="R480" s="162"/>
      <c r="S480" s="162"/>
      <c r="T480" s="162"/>
      <c r="U480" s="162"/>
      <c r="V480" s="163"/>
      <c r="W480" s="2751"/>
      <c r="X480" s="40"/>
    </row>
    <row r="481" spans="1:24" ht="18" customHeight="1" x14ac:dyDescent="0.25">
      <c r="A481" s="1843"/>
      <c r="B481" s="72"/>
      <c r="C481" s="1660"/>
      <c r="D481" s="18"/>
      <c r="E481" s="18"/>
      <c r="F481" s="18"/>
      <c r="G481" s="18"/>
      <c r="H481" s="18"/>
      <c r="I481" s="22"/>
      <c r="J481" s="22"/>
      <c r="K481" s="22"/>
      <c r="L481" s="22"/>
      <c r="M481" s="22"/>
      <c r="N481" s="23"/>
      <c r="O481" s="160"/>
      <c r="P481" s="160"/>
      <c r="Q481" s="161"/>
      <c r="R481" s="162"/>
      <c r="S481" s="162"/>
      <c r="T481" s="162"/>
      <c r="U481" s="162"/>
      <c r="V481" s="163"/>
      <c r="W481" s="2751"/>
      <c r="X481" s="40"/>
    </row>
    <row r="482" spans="1:24" ht="18" customHeight="1" x14ac:dyDescent="0.2">
      <c r="A482" s="1843"/>
      <c r="B482" s="2634"/>
      <c r="C482" s="2635"/>
      <c r="D482" s="2635"/>
      <c r="E482" s="2635"/>
      <c r="F482" s="2635"/>
      <c r="G482" s="2635"/>
      <c r="H482" s="2635"/>
      <c r="I482" s="2635"/>
      <c r="J482" s="2635"/>
      <c r="K482" s="2635"/>
      <c r="L482" s="2635"/>
      <c r="M482" s="2635"/>
      <c r="N482" s="2636"/>
      <c r="O482" s="160"/>
      <c r="P482" s="160"/>
      <c r="Q482" s="161"/>
      <c r="R482" s="162"/>
      <c r="S482" s="162"/>
      <c r="T482" s="162"/>
      <c r="U482" s="162"/>
      <c r="V482" s="163"/>
      <c r="W482" s="2751"/>
      <c r="X482" s="40"/>
    </row>
    <row r="483" spans="1:24" ht="18" customHeight="1" x14ac:dyDescent="0.2">
      <c r="A483" s="1843"/>
      <c r="B483" s="80" t="s">
        <v>113</v>
      </c>
      <c r="C483" s="930" t="s">
        <v>130</v>
      </c>
      <c r="D483" s="2637" t="s">
        <v>601</v>
      </c>
      <c r="E483" s="2638"/>
      <c r="F483" s="2638"/>
      <c r="G483" s="2638"/>
      <c r="H483" s="2638"/>
      <c r="I483" s="2638"/>
      <c r="J483" s="2638"/>
      <c r="K483" s="2638"/>
      <c r="L483" s="2638"/>
      <c r="M483" s="2638"/>
      <c r="N483" s="2639"/>
      <c r="O483" s="160"/>
      <c r="P483" s="160"/>
      <c r="Q483" s="161"/>
      <c r="R483" s="162"/>
      <c r="S483" s="162"/>
      <c r="T483" s="162"/>
      <c r="U483" s="162"/>
      <c r="V483" s="163"/>
      <c r="W483" s="2751"/>
      <c r="X483" s="40"/>
    </row>
    <row r="484" spans="1:24" ht="18" customHeight="1" x14ac:dyDescent="0.2">
      <c r="A484" s="1843"/>
      <c r="B484" s="2640"/>
      <c r="C484" s="2641"/>
      <c r="D484" s="2641"/>
      <c r="E484" s="2641"/>
      <c r="F484" s="2641"/>
      <c r="G484" s="2641"/>
      <c r="H484" s="2641"/>
      <c r="I484" s="2641"/>
      <c r="J484" s="2641"/>
      <c r="K484" s="2641"/>
      <c r="L484" s="2641"/>
      <c r="M484" s="2641"/>
      <c r="N484" s="2642"/>
      <c r="O484" s="160"/>
      <c r="P484" s="160"/>
      <c r="Q484" s="161"/>
      <c r="R484" s="162"/>
      <c r="S484" s="162"/>
      <c r="T484" s="162"/>
      <c r="U484" s="162"/>
      <c r="V484" s="163"/>
      <c r="W484" s="2751"/>
      <c r="X484" s="40"/>
    </row>
    <row r="485" spans="1:24" ht="18" customHeight="1" x14ac:dyDescent="0.2">
      <c r="A485" s="1843"/>
      <c r="B485" s="2643" t="s">
        <v>276</v>
      </c>
      <c r="C485" s="2644"/>
      <c r="D485" s="2644"/>
      <c r="E485" s="2644"/>
      <c r="F485" s="2644"/>
      <c r="G485" s="2644"/>
      <c r="H485" s="2644"/>
      <c r="I485" s="2644"/>
      <c r="J485" s="2644"/>
      <c r="K485" s="2644"/>
      <c r="L485" s="2644"/>
      <c r="M485" s="2644"/>
      <c r="N485" s="2645"/>
      <c r="O485" s="160"/>
      <c r="P485" s="160"/>
      <c r="Q485" s="161"/>
      <c r="R485" s="162"/>
      <c r="S485" s="162"/>
      <c r="T485" s="162"/>
      <c r="U485" s="162"/>
      <c r="V485" s="163"/>
      <c r="W485" s="2751"/>
      <c r="X485" s="40"/>
    </row>
    <row r="486" spans="1:24" ht="18" customHeight="1" x14ac:dyDescent="0.25">
      <c r="A486" s="1843"/>
      <c r="B486" s="29" t="s">
        <v>19</v>
      </c>
      <c r="C486" s="925" t="s">
        <v>27</v>
      </c>
      <c r="D486" s="75"/>
      <c r="E486" s="75"/>
      <c r="F486" s="75"/>
      <c r="G486" s="75"/>
      <c r="H486" s="75"/>
      <c r="I486" s="76"/>
      <c r="J486" s="76"/>
      <c r="K486" s="76"/>
      <c r="L486" s="76"/>
      <c r="M486" s="76"/>
      <c r="N486" s="28"/>
      <c r="O486" s="160"/>
      <c r="P486" s="160"/>
      <c r="Q486" s="161"/>
      <c r="R486" s="162"/>
      <c r="S486" s="162"/>
      <c r="T486" s="162"/>
      <c r="U486" s="162"/>
      <c r="V486" s="163"/>
      <c r="W486" s="2751"/>
      <c r="X486" s="40"/>
    </row>
    <row r="487" spans="1:24" ht="18" customHeight="1" x14ac:dyDescent="0.25">
      <c r="A487" s="1843"/>
      <c r="B487" s="42"/>
      <c r="C487" s="926" t="s">
        <v>536</v>
      </c>
      <c r="D487" s="75"/>
      <c r="E487" s="75"/>
      <c r="F487" s="75"/>
      <c r="G487" s="75"/>
      <c r="H487" s="75"/>
      <c r="I487" s="76"/>
      <c r="J487" s="76"/>
      <c r="K487" s="76"/>
      <c r="L487" s="76"/>
      <c r="M487" s="76"/>
      <c r="N487" s="28"/>
      <c r="O487" s="160"/>
      <c r="P487" s="160"/>
      <c r="Q487" s="161"/>
      <c r="R487" s="162"/>
      <c r="S487" s="162"/>
      <c r="T487" s="162"/>
      <c r="U487" s="162"/>
      <c r="V487" s="163"/>
      <c r="W487" s="2751"/>
      <c r="X487" s="40"/>
    </row>
    <row r="488" spans="1:24" ht="18" customHeight="1" x14ac:dyDescent="0.25">
      <c r="A488" s="1843"/>
      <c r="B488" s="42" t="s">
        <v>21</v>
      </c>
      <c r="C488" s="927" t="s">
        <v>602</v>
      </c>
      <c r="D488" s="75"/>
      <c r="E488" s="75"/>
      <c r="F488" s="75"/>
      <c r="G488" s="75"/>
      <c r="H488" s="75"/>
      <c r="I488" s="76"/>
      <c r="J488" s="76"/>
      <c r="K488" s="76"/>
      <c r="L488" s="76"/>
      <c r="M488" s="76"/>
      <c r="N488" s="28"/>
      <c r="O488" s="160"/>
      <c r="P488" s="160"/>
      <c r="Q488" s="161"/>
      <c r="R488" s="162"/>
      <c r="S488" s="162"/>
      <c r="T488" s="162"/>
      <c r="U488" s="162"/>
      <c r="V488" s="163"/>
      <c r="W488" s="2751"/>
      <c r="X488" s="40"/>
    </row>
    <row r="489" spans="1:24" ht="18" customHeight="1" x14ac:dyDescent="0.25">
      <c r="A489" s="1843"/>
      <c r="B489" s="929"/>
      <c r="C489" s="801" t="s">
        <v>575</v>
      </c>
      <c r="D489" s="1661" t="s">
        <v>603</v>
      </c>
      <c r="E489" s="1649"/>
      <c r="F489" s="1649"/>
      <c r="G489" s="1649"/>
      <c r="H489" s="1649"/>
      <c r="I489" s="788"/>
      <c r="J489" s="928"/>
      <c r="K489" s="167" t="s">
        <v>604</v>
      </c>
      <c r="L489" s="76"/>
      <c r="M489" s="76"/>
      <c r="N489" s="28"/>
      <c r="O489" s="160"/>
      <c r="P489" s="160"/>
      <c r="Q489" s="161"/>
      <c r="R489" s="162"/>
      <c r="S489" s="162"/>
      <c r="T489" s="162"/>
      <c r="U489" s="162"/>
      <c r="V489" s="163"/>
      <c r="W489" s="2751"/>
      <c r="X489" s="40"/>
    </row>
    <row r="490" spans="1:24" ht="18" customHeight="1" x14ac:dyDescent="0.2">
      <c r="A490" s="1843"/>
      <c r="B490" s="20" t="s">
        <v>115</v>
      </c>
      <c r="C490" s="1848" t="str">
        <f ca="1">CELL("nomfichier")</f>
        <v>C:\Users\Joël Leboucher\Desktop\UPRT a faire\EN CHANTIER\fait\AU POIDS\[ff-14.A-restauration-13.postits-au-poids.xlsx]Nota</v>
      </c>
      <c r="D490" s="1848"/>
      <c r="E490" s="1848"/>
      <c r="F490" s="1848"/>
      <c r="G490" s="1848"/>
      <c r="H490" s="1848"/>
      <c r="I490" s="1848"/>
      <c r="J490" s="1848"/>
      <c r="K490" s="1848"/>
      <c r="L490" s="1848"/>
      <c r="M490" s="1848"/>
      <c r="N490" s="1849"/>
      <c r="O490" s="160"/>
      <c r="P490" s="160"/>
      <c r="Q490" s="161"/>
      <c r="R490" s="162"/>
      <c r="S490" s="162"/>
      <c r="T490" s="162"/>
      <c r="U490" s="162"/>
      <c r="V490" s="163"/>
      <c r="W490" s="2751"/>
      <c r="X490" s="40"/>
    </row>
    <row r="491" spans="1:24" ht="18" customHeight="1" x14ac:dyDescent="0.2">
      <c r="A491" s="1843"/>
      <c r="B491" s="31" t="s">
        <v>117</v>
      </c>
      <c r="C491" s="1829" t="s">
        <v>605</v>
      </c>
      <c r="D491" s="1829"/>
      <c r="E491" s="1829"/>
      <c r="F491" s="1829"/>
      <c r="G491" s="1829"/>
      <c r="H491" s="1829"/>
      <c r="I491" s="1829"/>
      <c r="J491" s="1829"/>
      <c r="K491" s="1829"/>
      <c r="L491" s="1829"/>
      <c r="M491" s="1829"/>
      <c r="N491" s="1830"/>
      <c r="O491" s="160"/>
      <c r="P491" s="160"/>
      <c r="Q491" s="161"/>
      <c r="R491" s="162"/>
      <c r="S491" s="162"/>
      <c r="T491" s="162"/>
      <c r="U491" s="162"/>
      <c r="V491" s="163"/>
      <c r="W491" s="2751"/>
      <c r="X491" s="40"/>
    </row>
    <row r="492" spans="1:24" ht="18" customHeight="1" thickBot="1" x14ac:dyDescent="0.25">
      <c r="A492" s="1843"/>
      <c r="B492" s="1831" t="s">
        <v>120</v>
      </c>
      <c r="C492" s="1832"/>
      <c r="D492" s="1832"/>
      <c r="E492" s="1832"/>
      <c r="F492" s="1832"/>
      <c r="G492" s="1832"/>
      <c r="H492" s="1832"/>
      <c r="I492" s="1832"/>
      <c r="J492" s="1832"/>
      <c r="K492" s="1832"/>
      <c r="L492" s="1832"/>
      <c r="M492" s="1832"/>
      <c r="N492" s="1833"/>
      <c r="O492" s="160"/>
      <c r="P492" s="160"/>
      <c r="Q492" s="161"/>
      <c r="R492" s="162"/>
      <c r="S492" s="162"/>
      <c r="T492" s="162"/>
      <c r="U492" s="162"/>
      <c r="V492" s="163"/>
      <c r="W492" s="2751"/>
      <c r="X492" s="40"/>
    </row>
    <row r="493" spans="1:24" ht="18" customHeight="1" thickBot="1" x14ac:dyDescent="0.3">
      <c r="A493" s="168"/>
      <c r="B493" s="169"/>
      <c r="C493" s="169"/>
      <c r="D493" s="170"/>
      <c r="E493" s="171"/>
      <c r="F493" s="172"/>
      <c r="G493" s="173"/>
      <c r="H493" s="173"/>
      <c r="I493" s="173"/>
      <c r="J493" s="173"/>
      <c r="K493" s="174"/>
      <c r="L493" s="174"/>
      <c r="M493" s="174"/>
      <c r="N493" s="174"/>
      <c r="O493" s="175"/>
      <c r="P493" s="175"/>
      <c r="Q493" s="175"/>
      <c r="R493" s="175"/>
      <c r="S493" s="175"/>
      <c r="T493" s="175"/>
      <c r="U493" s="175"/>
      <c r="V493" s="175"/>
      <c r="W493" s="2751"/>
      <c r="X493" s="40"/>
    </row>
    <row r="494" spans="1:24" ht="18" customHeight="1" x14ac:dyDescent="0.2">
      <c r="A494" s="1835" t="s">
        <v>109</v>
      </c>
      <c r="B494" s="1837" t="s">
        <v>564</v>
      </c>
      <c r="C494" s="1838"/>
      <c r="D494" s="1838"/>
      <c r="E494" s="1838"/>
      <c r="F494" s="1838"/>
      <c r="G494" s="1838"/>
      <c r="H494" s="1838"/>
      <c r="I494" s="1838"/>
      <c r="J494" s="1838"/>
      <c r="K494" s="1838"/>
      <c r="L494" s="1838"/>
      <c r="M494" s="1838"/>
      <c r="N494" s="1841">
        <v>10</v>
      </c>
      <c r="O494" s="2731" t="str">
        <f>B494</f>
        <v>INSERT KAPPA</v>
      </c>
      <c r="P494" s="2732"/>
      <c r="Q494" s="2732"/>
      <c r="R494" s="2732"/>
      <c r="S494" s="2732"/>
      <c r="T494" s="2732"/>
      <c r="U494" s="2732"/>
      <c r="V494" s="2733"/>
      <c r="W494" s="2751"/>
      <c r="X494" s="40"/>
    </row>
    <row r="495" spans="1:24" ht="18" customHeight="1" x14ac:dyDescent="0.2">
      <c r="A495" s="1836"/>
      <c r="B495" s="1839"/>
      <c r="C495" s="1840"/>
      <c r="D495" s="1840"/>
      <c r="E495" s="1840"/>
      <c r="F495" s="1840"/>
      <c r="G495" s="1840"/>
      <c r="H495" s="1840"/>
      <c r="I495" s="1840"/>
      <c r="J495" s="1840"/>
      <c r="K495" s="1840"/>
      <c r="L495" s="1840"/>
      <c r="M495" s="1840"/>
      <c r="N495" s="1842"/>
      <c r="O495" s="2731"/>
      <c r="P495" s="2732"/>
      <c r="Q495" s="2732"/>
      <c r="R495" s="2732"/>
      <c r="S495" s="2732"/>
      <c r="T495" s="2732"/>
      <c r="U495" s="2732"/>
      <c r="V495" s="2733"/>
      <c r="W495" s="2751"/>
      <c r="X495" s="40"/>
    </row>
    <row r="496" spans="1:24" ht="18" customHeight="1" x14ac:dyDescent="0.2">
      <c r="A496" s="1836"/>
      <c r="B496" s="1839"/>
      <c r="C496" s="1840"/>
      <c r="D496" s="1840"/>
      <c r="E496" s="1840"/>
      <c r="F496" s="1840"/>
      <c r="G496" s="1840"/>
      <c r="H496" s="1840"/>
      <c r="I496" s="1840"/>
      <c r="J496" s="1840"/>
      <c r="K496" s="1840"/>
      <c r="L496" s="1840"/>
      <c r="M496" s="1840"/>
      <c r="N496" s="1842"/>
      <c r="O496" s="2731"/>
      <c r="P496" s="2732"/>
      <c r="Q496" s="2732"/>
      <c r="R496" s="2732"/>
      <c r="S496" s="2732"/>
      <c r="T496" s="2732"/>
      <c r="U496" s="2732"/>
      <c r="V496" s="2733"/>
      <c r="W496" s="2751"/>
      <c r="X496" s="40"/>
    </row>
    <row r="497" spans="1:24" ht="18" customHeight="1" x14ac:dyDescent="0.2">
      <c r="A497" s="79"/>
      <c r="B497" s="2646" t="s">
        <v>135</v>
      </c>
      <c r="C497" s="1851"/>
      <c r="D497" s="1852" t="s">
        <v>555</v>
      </c>
      <c r="E497" s="1852"/>
      <c r="F497" s="1852"/>
      <c r="G497" s="1852"/>
      <c r="H497" s="1852"/>
      <c r="I497" s="1852"/>
      <c r="J497" s="1852"/>
      <c r="K497" s="1852"/>
      <c r="L497" s="1852"/>
      <c r="M497" s="1852"/>
      <c r="N497" s="2647"/>
      <c r="O497" s="2731" t="str">
        <f>D497</f>
        <v>COUSSIN COEUR DE LA SAINT VALENTIN 2014</v>
      </c>
      <c r="P497" s="2732"/>
      <c r="Q497" s="2732"/>
      <c r="R497" s="2732"/>
      <c r="S497" s="2732"/>
      <c r="T497" s="2732"/>
      <c r="U497" s="2732"/>
      <c r="V497" s="2733"/>
      <c r="W497" s="2751"/>
      <c r="X497" s="40"/>
    </row>
    <row r="498" spans="1:24" ht="18" customHeight="1" x14ac:dyDescent="0.2">
      <c r="A498" s="79"/>
      <c r="B498" s="2646"/>
      <c r="C498" s="1851"/>
      <c r="D498" s="1852"/>
      <c r="E498" s="1852"/>
      <c r="F498" s="1852"/>
      <c r="G498" s="1852"/>
      <c r="H498" s="1852"/>
      <c r="I498" s="1852"/>
      <c r="J498" s="1852"/>
      <c r="K498" s="1852"/>
      <c r="L498" s="1852"/>
      <c r="M498" s="1852"/>
      <c r="N498" s="2647"/>
      <c r="O498" s="2731"/>
      <c r="P498" s="2732"/>
      <c r="Q498" s="2732"/>
      <c r="R498" s="2732"/>
      <c r="S498" s="2732"/>
      <c r="T498" s="2732"/>
      <c r="U498" s="2732"/>
      <c r="V498" s="2733"/>
      <c r="W498" s="2751"/>
      <c r="X498" s="40"/>
    </row>
    <row r="499" spans="1:24" ht="18" customHeight="1" x14ac:dyDescent="0.2">
      <c r="A499" s="1843"/>
      <c r="B499" s="2611" t="s">
        <v>574</v>
      </c>
      <c r="C499" s="2612"/>
      <c r="D499" s="2612"/>
      <c r="E499" s="2612"/>
      <c r="F499" s="2612"/>
      <c r="G499" s="2612"/>
      <c r="H499" s="2612"/>
      <c r="I499" s="2612"/>
      <c r="J499" s="2612"/>
      <c r="K499" s="2612"/>
      <c r="L499" s="2612"/>
      <c r="M499" s="2612"/>
      <c r="N499" s="2613"/>
      <c r="O499" s="2731" t="str">
        <f>B499</f>
        <v>AUTEUR : FRANÇOIS PERRET Hôtel Shangri La, Paris - JOURNAL DU PATISSIER -  Numéro 392 • Janvier - Février 2014</v>
      </c>
      <c r="P499" s="2732"/>
      <c r="Q499" s="2732"/>
      <c r="R499" s="2732"/>
      <c r="S499" s="2732"/>
      <c r="T499" s="2732"/>
      <c r="U499" s="2732"/>
      <c r="V499" s="2733"/>
      <c r="W499" s="2751"/>
      <c r="X499" s="40"/>
    </row>
    <row r="500" spans="1:24" ht="18" customHeight="1" x14ac:dyDescent="0.2">
      <c r="A500" s="1843"/>
      <c r="B500" s="2611"/>
      <c r="C500" s="2612"/>
      <c r="D500" s="2612"/>
      <c r="E500" s="2612"/>
      <c r="F500" s="2612"/>
      <c r="G500" s="2612"/>
      <c r="H500" s="2612"/>
      <c r="I500" s="2612"/>
      <c r="J500" s="2612"/>
      <c r="K500" s="2612"/>
      <c r="L500" s="2612"/>
      <c r="M500" s="2612"/>
      <c r="N500" s="2613"/>
      <c r="O500" s="2731"/>
      <c r="P500" s="2732"/>
      <c r="Q500" s="2732"/>
      <c r="R500" s="2732"/>
      <c r="S500" s="2732"/>
      <c r="T500" s="2732"/>
      <c r="U500" s="2732"/>
      <c r="V500" s="2733"/>
      <c r="W500" s="2751"/>
      <c r="X500" s="40"/>
    </row>
    <row r="501" spans="1:24" ht="18" customHeight="1" x14ac:dyDescent="0.2">
      <c r="A501" s="1843"/>
      <c r="B501" s="1844"/>
      <c r="C501" s="1845"/>
      <c r="D501" s="1845"/>
      <c r="E501" s="1845"/>
      <c r="F501" s="1845"/>
      <c r="G501" s="1845"/>
      <c r="H501" s="1845"/>
      <c r="I501" s="1845"/>
      <c r="J501" s="1845"/>
      <c r="K501" s="1845"/>
      <c r="L501" s="1845"/>
      <c r="M501" s="1845"/>
      <c r="N501" s="1846"/>
      <c r="O501" s="2734"/>
      <c r="P501" s="1854"/>
      <c r="Q501" s="1854"/>
      <c r="R501" s="1854"/>
      <c r="S501" s="1854"/>
      <c r="T501" s="1854"/>
      <c r="U501" s="1854"/>
      <c r="V501" s="2735"/>
      <c r="W501" s="2751"/>
      <c r="X501" s="40"/>
    </row>
    <row r="502" spans="1:24" ht="18" customHeight="1" x14ac:dyDescent="0.25">
      <c r="A502" s="1843"/>
      <c r="B502" s="789" t="s">
        <v>32</v>
      </c>
      <c r="C502" s="941"/>
      <c r="D502" s="801" t="s">
        <v>575</v>
      </c>
      <c r="E502" s="942"/>
      <c r="F502" s="928" t="s">
        <v>576</v>
      </c>
      <c r="G502" s="129">
        <v>1</v>
      </c>
      <c r="H502" s="947" t="s">
        <v>264</v>
      </c>
      <c r="I502" s="948" t="str">
        <f>B494</f>
        <v>INSERT KAPPA</v>
      </c>
      <c r="J502" s="25"/>
      <c r="K502" s="25"/>
      <c r="L502" s="941"/>
      <c r="M502" s="2614" t="s">
        <v>21</v>
      </c>
      <c r="N502" s="2615"/>
      <c r="O502" s="2736" t="s">
        <v>577</v>
      </c>
      <c r="P502" s="2737"/>
      <c r="Q502" s="2737"/>
      <c r="R502" s="2737"/>
      <c r="S502" s="2737"/>
      <c r="T502" s="2737"/>
      <c r="U502" s="2738">
        <f>H21</f>
        <v>2</v>
      </c>
      <c r="V502" s="2739"/>
      <c r="W502" s="2751"/>
      <c r="X502" s="40"/>
    </row>
    <row r="503" spans="1:24" ht="18" customHeight="1" x14ac:dyDescent="0.2">
      <c r="A503" s="1843"/>
      <c r="B503" s="790" t="s">
        <v>19</v>
      </c>
      <c r="C503" s="941"/>
      <c r="D503" s="928" t="s">
        <v>578</v>
      </c>
      <c r="E503" s="943" t="str">
        <f>C504</f>
        <v>Coussin</v>
      </c>
      <c r="F503" s="928" t="s">
        <v>579</v>
      </c>
      <c r="G503" s="946">
        <f>(M504/K504)*G502</f>
        <v>2.4509803921568629</v>
      </c>
      <c r="H503" s="941"/>
      <c r="I503" s="941"/>
      <c r="J503" s="941"/>
      <c r="K503" s="941"/>
      <c r="L503" s="941"/>
      <c r="M503" s="2616" t="s">
        <v>580</v>
      </c>
      <c r="N503" s="2617"/>
      <c r="O503" s="2736"/>
      <c r="P503" s="2737"/>
      <c r="Q503" s="2737"/>
      <c r="R503" s="2737"/>
      <c r="S503" s="2737"/>
      <c r="T503" s="2737"/>
      <c r="U503" s="2738"/>
      <c r="V503" s="2739"/>
      <c r="W503" s="2751"/>
      <c r="X503" s="40"/>
    </row>
    <row r="504" spans="1:24" ht="18" customHeight="1" x14ac:dyDescent="0.2">
      <c r="A504" s="1843"/>
      <c r="B504" s="2618">
        <v>1</v>
      </c>
      <c r="C504" s="2619" t="s">
        <v>581</v>
      </c>
      <c r="D504" s="1433"/>
      <c r="E504" s="1433"/>
      <c r="F504" s="944" t="s">
        <v>582</v>
      </c>
      <c r="G504" s="945">
        <f>B504</f>
        <v>1</v>
      </c>
      <c r="H504" s="944" t="str">
        <f>C504</f>
        <v>Coussin</v>
      </c>
      <c r="I504" s="1433"/>
      <c r="J504" s="2620" t="s">
        <v>583</v>
      </c>
      <c r="K504" s="2621">
        <f>N518</f>
        <v>1.224</v>
      </c>
      <c r="L504" s="1654"/>
      <c r="M504" s="2622">
        <v>3</v>
      </c>
      <c r="N504" s="2623"/>
      <c r="O504" s="2726" t="s">
        <v>584</v>
      </c>
      <c r="P504" s="2727"/>
      <c r="Q504" s="2727"/>
      <c r="R504" s="2727"/>
      <c r="S504" s="2727"/>
      <c r="T504" s="2727"/>
      <c r="U504" s="2728" t="str">
        <f>Q21</f>
        <v>Coussin (s)</v>
      </c>
      <c r="V504" s="2729"/>
      <c r="W504" s="2751"/>
      <c r="X504" s="40"/>
    </row>
    <row r="505" spans="1:24" ht="18" customHeight="1" x14ac:dyDescent="0.2">
      <c r="A505" s="1843"/>
      <c r="B505" s="2618"/>
      <c r="C505" s="2619"/>
      <c r="D505" s="1433"/>
      <c r="E505" s="1433"/>
      <c r="F505" s="1433"/>
      <c r="G505" s="2652">
        <f>K504/M504</f>
        <v>0.40799999999999997</v>
      </c>
      <c r="H505" s="2652"/>
      <c r="I505" s="1433"/>
      <c r="J505" s="2620"/>
      <c r="K505" s="2621"/>
      <c r="L505" s="1654"/>
      <c r="M505" s="2622"/>
      <c r="N505" s="2623"/>
      <c r="O505" s="2726"/>
      <c r="P505" s="2727"/>
      <c r="Q505" s="2727"/>
      <c r="R505" s="2727"/>
      <c r="S505" s="2727"/>
      <c r="T505" s="2727"/>
      <c r="U505" s="2728"/>
      <c r="V505" s="2729"/>
      <c r="W505" s="2751"/>
      <c r="X505" s="40"/>
    </row>
    <row r="506" spans="1:24" ht="18" customHeight="1" x14ac:dyDescent="0.2">
      <c r="A506" s="1843"/>
      <c r="B506" s="1844"/>
      <c r="C506" s="1845"/>
      <c r="D506" s="1845"/>
      <c r="E506" s="1845"/>
      <c r="F506" s="1845"/>
      <c r="G506" s="1845"/>
      <c r="H506" s="1845"/>
      <c r="I506" s="1845"/>
      <c r="J506" s="1845"/>
      <c r="K506" s="1845"/>
      <c r="L506" s="1845"/>
      <c r="M506" s="1845"/>
      <c r="N506" s="1846"/>
      <c r="O506" s="130"/>
      <c r="P506" s="131"/>
      <c r="Q506" s="131"/>
      <c r="R506" s="131"/>
      <c r="S506" s="132"/>
      <c r="T506" s="132"/>
      <c r="U506" s="132"/>
      <c r="V506" s="133"/>
      <c r="W506" s="2751"/>
      <c r="X506" s="40"/>
    </row>
    <row r="507" spans="1:24" ht="18" customHeight="1" x14ac:dyDescent="0.2">
      <c r="A507" s="1843"/>
      <c r="B507" s="2740" t="s">
        <v>34</v>
      </c>
      <c r="C507" s="2741"/>
      <c r="D507" s="2741"/>
      <c r="E507" s="2626" t="s">
        <v>544</v>
      </c>
      <c r="F507" s="2626"/>
      <c r="G507" s="2626"/>
      <c r="H507" s="2626"/>
      <c r="I507" s="2626"/>
      <c r="J507" s="2626"/>
      <c r="K507" s="2626"/>
      <c r="L507" s="791"/>
      <c r="M507" s="792"/>
      <c r="N507" s="793"/>
      <c r="O507" s="134"/>
      <c r="P507" s="135"/>
      <c r="Q507" s="135"/>
      <c r="R507" s="135"/>
      <c r="S507" s="136"/>
      <c r="T507" s="136"/>
      <c r="U507" s="136"/>
      <c r="V507" s="137"/>
      <c r="W507" s="2751"/>
      <c r="X507" s="40"/>
    </row>
    <row r="508" spans="1:24" ht="18" customHeight="1" x14ac:dyDescent="0.2">
      <c r="A508" s="1843"/>
      <c r="B508" s="2627" t="s">
        <v>144</v>
      </c>
      <c r="C508" s="1853" t="s">
        <v>171</v>
      </c>
      <c r="D508" s="1853" t="s">
        <v>202</v>
      </c>
      <c r="E508" s="2626"/>
      <c r="F508" s="2626"/>
      <c r="G508" s="2626"/>
      <c r="H508" s="2626"/>
      <c r="I508" s="2626"/>
      <c r="J508" s="2626"/>
      <c r="K508" s="2626"/>
      <c r="L508" s="791"/>
      <c r="M508" s="791"/>
      <c r="N508" s="794"/>
      <c r="O508" s="134"/>
      <c r="P508" s="135"/>
      <c r="Q508" s="135"/>
      <c r="R508" s="135"/>
      <c r="S508" s="136"/>
      <c r="T508" s="136"/>
      <c r="U508" s="136"/>
      <c r="V508" s="137"/>
      <c r="W508" s="2751"/>
      <c r="X508" s="40"/>
    </row>
    <row r="509" spans="1:24" ht="18" customHeight="1" x14ac:dyDescent="0.2">
      <c r="A509" s="1843"/>
      <c r="B509" s="2627"/>
      <c r="C509" s="1853"/>
      <c r="D509" s="1853"/>
      <c r="E509" s="795" t="s">
        <v>31</v>
      </c>
      <c r="F509" s="796"/>
      <c r="G509" s="796"/>
      <c r="H509" s="797"/>
      <c r="I509" s="798"/>
      <c r="J509" s="799"/>
      <c r="K509" s="799"/>
      <c r="L509" s="800"/>
      <c r="M509" s="800"/>
      <c r="N509" s="1432"/>
      <c r="O509" s="134"/>
      <c r="P509" s="135"/>
      <c r="Q509" s="135"/>
      <c r="R509" s="135"/>
      <c r="S509" s="136"/>
      <c r="T509" s="136"/>
      <c r="U509" s="136"/>
      <c r="V509" s="137"/>
      <c r="W509" s="2751"/>
      <c r="X509" s="40"/>
    </row>
    <row r="510" spans="1:24" ht="18" customHeight="1" x14ac:dyDescent="0.2">
      <c r="A510" s="1843"/>
      <c r="B510" s="2627"/>
      <c r="C510" s="1853"/>
      <c r="D510" s="2648"/>
      <c r="E510" s="73" t="str">
        <f>SUBSTITUTE(ADDRESS(1,COLUMN(),4),"1","")</f>
        <v>E</v>
      </c>
      <c r="F510" s="81"/>
      <c r="G510" s="82"/>
      <c r="H510" s="84"/>
      <c r="I510" s="84"/>
      <c r="J510" s="84"/>
      <c r="K510" s="84"/>
      <c r="L510" s="138"/>
      <c r="M510" s="138"/>
      <c r="N510" s="139"/>
      <c r="O510" s="54"/>
      <c r="P510" s="51"/>
      <c r="Q510" s="51"/>
      <c r="R510" s="51"/>
      <c r="S510" s="48"/>
      <c r="T510" s="78" t="s">
        <v>144</v>
      </c>
      <c r="U510" s="48" t="s">
        <v>171</v>
      </c>
      <c r="V510" s="140" t="s">
        <v>150</v>
      </c>
      <c r="W510" s="2751"/>
      <c r="X510" s="40"/>
    </row>
    <row r="511" spans="1:24" ht="18" customHeight="1" x14ac:dyDescent="0.2">
      <c r="A511" s="1843"/>
      <c r="B511" s="141"/>
      <c r="C511" s="142"/>
      <c r="D511" s="143"/>
      <c r="E511" s="1655"/>
      <c r="F511" s="938"/>
      <c r="G511" s="938"/>
      <c r="H511" s="938"/>
      <c r="I511" s="938"/>
      <c r="J511" s="939">
        <f t="shared" ref="J511:J516" si="25">E511</f>
        <v>0</v>
      </c>
      <c r="K511" s="74">
        <f t="shared" ref="K511:K516" si="26">IF(ISBLANK(B511),D511,(D511*B511))</f>
        <v>0</v>
      </c>
      <c r="L511" s="144">
        <f>IF(ISTEXT(B511),B511,IF(ISBLANK(B511),0,(B511/B504)*M504))</f>
        <v>0</v>
      </c>
      <c r="M511" s="145">
        <f t="shared" ref="M511:M516" si="27">C511</f>
        <v>0</v>
      </c>
      <c r="N511" s="30">
        <f>(K511/B504)*M504</f>
        <v>0</v>
      </c>
      <c r="O511" s="50"/>
      <c r="P511" s="50"/>
      <c r="Q511" s="50"/>
      <c r="R511" s="50"/>
      <c r="S511" s="146">
        <f t="shared" ref="S511:S516" si="28">J511</f>
        <v>0</v>
      </c>
      <c r="T511" s="147">
        <f>(L511/M504)*U502</f>
        <v>0</v>
      </c>
      <c r="U511" s="177">
        <f t="shared" ref="U511:U516" si="29">M511</f>
        <v>0</v>
      </c>
      <c r="V511" s="149">
        <f>(N511/M504)*U502</f>
        <v>0</v>
      </c>
      <c r="W511" s="2751"/>
      <c r="X511" s="40"/>
    </row>
    <row r="512" spans="1:24" ht="18" customHeight="1" x14ac:dyDescent="0.2">
      <c r="A512" s="1843"/>
      <c r="B512" s="150"/>
      <c r="C512" s="151"/>
      <c r="D512" s="21">
        <v>0.4</v>
      </c>
      <c r="E512" s="1656" t="s">
        <v>474</v>
      </c>
      <c r="F512" s="940"/>
      <c r="G512" s="940"/>
      <c r="H512" s="940"/>
      <c r="I512" s="940"/>
      <c r="J512" s="939" t="str">
        <f t="shared" si="25"/>
        <v>Jus de fraise</v>
      </c>
      <c r="K512" s="74">
        <f t="shared" si="26"/>
        <v>0.4</v>
      </c>
      <c r="L512" s="144">
        <f>IF(ISTEXT(B512),B512,IF(ISBLANK(B512),0,(B512/B504)*M504))</f>
        <v>0</v>
      </c>
      <c r="M512" s="145">
        <f t="shared" si="27"/>
        <v>0</v>
      </c>
      <c r="N512" s="30">
        <f>(K512/B504)*M504</f>
        <v>1.2000000000000002</v>
      </c>
      <c r="O512" s="50"/>
      <c r="P512" s="50"/>
      <c r="Q512" s="50"/>
      <c r="R512" s="50"/>
      <c r="S512" s="146" t="str">
        <f t="shared" si="28"/>
        <v>Jus de fraise</v>
      </c>
      <c r="T512" s="147">
        <f>(L512/M504)*U502</f>
        <v>0</v>
      </c>
      <c r="U512" s="177">
        <f t="shared" si="29"/>
        <v>0</v>
      </c>
      <c r="V512" s="149">
        <f>(N512/M504)*U502</f>
        <v>0.80000000000000016</v>
      </c>
      <c r="W512" s="2751"/>
      <c r="X512" s="40"/>
    </row>
    <row r="513" spans="1:24" ht="18" customHeight="1" x14ac:dyDescent="0.2">
      <c r="A513" s="1843"/>
      <c r="B513" s="150"/>
      <c r="C513" s="151"/>
      <c r="D513" s="21">
        <v>3.0000000000000001E-3</v>
      </c>
      <c r="E513" s="1656" t="s">
        <v>659</v>
      </c>
      <c r="F513" s="940"/>
      <c r="G513" s="940"/>
      <c r="H513" s="940"/>
      <c r="I513" s="940"/>
      <c r="J513" s="939" t="str">
        <f t="shared" si="25"/>
        <v>Fécule de pomme de terre</v>
      </c>
      <c r="K513" s="74">
        <f t="shared" si="26"/>
        <v>3.0000000000000001E-3</v>
      </c>
      <c r="L513" s="144">
        <f>IF(ISTEXT(B513),B513,IF(ISBLANK(B513),0,(B513/B504)*M504))</f>
        <v>0</v>
      </c>
      <c r="M513" s="145">
        <f t="shared" si="27"/>
        <v>0</v>
      </c>
      <c r="N513" s="30">
        <f>(K513/B504)*M504</f>
        <v>9.0000000000000011E-3</v>
      </c>
      <c r="O513" s="50"/>
      <c r="P513" s="50"/>
      <c r="Q513" s="50"/>
      <c r="R513" s="50"/>
      <c r="S513" s="146" t="str">
        <f t="shared" si="28"/>
        <v>Fécule de pomme de terre</v>
      </c>
      <c r="T513" s="147">
        <f>(L513/M504)*U502</f>
        <v>0</v>
      </c>
      <c r="U513" s="177">
        <f t="shared" si="29"/>
        <v>0</v>
      </c>
      <c r="V513" s="149">
        <f>(N513/M504)*U502</f>
        <v>6.000000000000001E-3</v>
      </c>
      <c r="W513" s="2751"/>
      <c r="X513" s="40"/>
    </row>
    <row r="514" spans="1:24" ht="18" customHeight="1" x14ac:dyDescent="0.2">
      <c r="A514" s="1843"/>
      <c r="B514" s="150"/>
      <c r="C514" s="151"/>
      <c r="D514" s="21">
        <v>5.0000000000000001E-3</v>
      </c>
      <c r="E514" s="1656" t="s">
        <v>611</v>
      </c>
      <c r="F514" s="940"/>
      <c r="G514" s="940"/>
      <c r="H514" s="940"/>
      <c r="I514" s="940"/>
      <c r="J514" s="939" t="str">
        <f t="shared" si="25"/>
        <v>Jus de citron</v>
      </c>
      <c r="K514" s="74">
        <f t="shared" si="26"/>
        <v>5.0000000000000001E-3</v>
      </c>
      <c r="L514" s="144">
        <f>IF(ISTEXT(B514),B514,IF(ISBLANK(B514),0,(B514/B504)*M504))</f>
        <v>0</v>
      </c>
      <c r="M514" s="145">
        <f t="shared" si="27"/>
        <v>0</v>
      </c>
      <c r="N514" s="30">
        <f>(K514/B504)*M504</f>
        <v>1.4999999999999999E-2</v>
      </c>
      <c r="O514" s="50"/>
      <c r="P514" s="50"/>
      <c r="Q514" s="50"/>
      <c r="R514" s="50"/>
      <c r="S514" s="146" t="str">
        <f t="shared" si="28"/>
        <v>Jus de citron</v>
      </c>
      <c r="T514" s="147">
        <f>(L514/M504)*U502</f>
        <v>0</v>
      </c>
      <c r="U514" s="177">
        <f t="shared" si="29"/>
        <v>0</v>
      </c>
      <c r="V514" s="149">
        <f>(N514/M504)*U502</f>
        <v>0.01</v>
      </c>
      <c r="W514" s="2751"/>
      <c r="X514" s="40"/>
    </row>
    <row r="515" spans="1:24" ht="18" customHeight="1" x14ac:dyDescent="0.2">
      <c r="A515" s="1843"/>
      <c r="B515" s="150"/>
      <c r="C515" s="151"/>
      <c r="D515" s="21"/>
      <c r="E515" s="1656"/>
      <c r="F515" s="940"/>
      <c r="G515" s="940"/>
      <c r="H515" s="940"/>
      <c r="I515" s="940"/>
      <c r="J515" s="939">
        <f t="shared" si="25"/>
        <v>0</v>
      </c>
      <c r="K515" s="74">
        <f t="shared" si="26"/>
        <v>0</v>
      </c>
      <c r="L515" s="144">
        <f>IF(ISTEXT(B515),B515,IF(ISBLANK(B515),0,(B515/B504)*M504))</f>
        <v>0</v>
      </c>
      <c r="M515" s="145">
        <f t="shared" si="27"/>
        <v>0</v>
      </c>
      <c r="N515" s="30">
        <f>(K515/B504)*M504</f>
        <v>0</v>
      </c>
      <c r="O515" s="50"/>
      <c r="P515" s="50"/>
      <c r="Q515" s="50"/>
      <c r="R515" s="50"/>
      <c r="S515" s="146">
        <f t="shared" si="28"/>
        <v>0</v>
      </c>
      <c r="T515" s="147">
        <f>(L515/M504)*U502</f>
        <v>0</v>
      </c>
      <c r="U515" s="177">
        <f t="shared" si="29"/>
        <v>0</v>
      </c>
      <c r="V515" s="149">
        <f>(N515/M504)*U502</f>
        <v>0</v>
      </c>
      <c r="W515" s="2751"/>
      <c r="X515" s="40"/>
    </row>
    <row r="516" spans="1:24" ht="18" customHeight="1" x14ac:dyDescent="0.2">
      <c r="A516" s="1843"/>
      <c r="B516" s="152"/>
      <c r="C516" s="153"/>
      <c r="D516" s="154"/>
      <c r="E516" s="1656"/>
      <c r="F516" s="940"/>
      <c r="G516" s="940"/>
      <c r="H516" s="940"/>
      <c r="I516" s="940"/>
      <c r="J516" s="939">
        <f t="shared" si="25"/>
        <v>0</v>
      </c>
      <c r="K516" s="74">
        <f t="shared" si="26"/>
        <v>0</v>
      </c>
      <c r="L516" s="144">
        <f>IF(ISTEXT(B516),B516,IF(ISBLANK(B516),0,(B516/B504)*M504))</f>
        <v>0</v>
      </c>
      <c r="M516" s="145">
        <f t="shared" si="27"/>
        <v>0</v>
      </c>
      <c r="N516" s="30">
        <f>(K516/B504)*M504</f>
        <v>0</v>
      </c>
      <c r="O516" s="50"/>
      <c r="P516" s="50"/>
      <c r="Q516" s="50"/>
      <c r="R516" s="50"/>
      <c r="S516" s="146">
        <f t="shared" si="28"/>
        <v>0</v>
      </c>
      <c r="T516" s="147">
        <f>(L516/M504)*U502</f>
        <v>0</v>
      </c>
      <c r="U516" s="177">
        <f t="shared" si="29"/>
        <v>0</v>
      </c>
      <c r="V516" s="149">
        <f>(N516/M504)*U502</f>
        <v>0</v>
      </c>
      <c r="W516" s="2751"/>
      <c r="X516" s="40"/>
    </row>
    <row r="517" spans="1:24" ht="18" customHeight="1" x14ac:dyDescent="0.2">
      <c r="A517" s="1843"/>
      <c r="B517" s="2628"/>
      <c r="C517" s="2629"/>
      <c r="D517" s="2629"/>
      <c r="E517" s="2629"/>
      <c r="F517" s="2629"/>
      <c r="G517" s="2629"/>
      <c r="H517" s="2629"/>
      <c r="I517" s="2629"/>
      <c r="J517" s="2629"/>
      <c r="K517" s="2629"/>
      <c r="L517" s="2629"/>
      <c r="M517" s="2629"/>
      <c r="N517" s="2630"/>
      <c r="O517" s="54"/>
      <c r="P517" s="51"/>
      <c r="Q517" s="51"/>
      <c r="R517" s="51"/>
      <c r="S517" s="48"/>
      <c r="T517" s="48"/>
      <c r="U517" s="48"/>
      <c r="V517" s="140"/>
      <c r="W517" s="2751"/>
      <c r="X517" s="40"/>
    </row>
    <row r="518" spans="1:24" ht="18" customHeight="1" x14ac:dyDescent="0.3">
      <c r="A518" s="1843"/>
      <c r="B518" s="155"/>
      <c r="C518" s="156"/>
      <c r="D518" s="83">
        <f>SUM(D510:D517)</f>
        <v>0.40800000000000003</v>
      </c>
      <c r="E518" s="83"/>
      <c r="F518" s="157"/>
      <c r="G518" s="157"/>
      <c r="H518" s="157"/>
      <c r="I518" s="157"/>
      <c r="J518" s="158"/>
      <c r="K518" s="158"/>
      <c r="L518" s="159"/>
      <c r="M518" s="159"/>
      <c r="N518" s="32">
        <f>SUM(N510:N517)</f>
        <v>1.224</v>
      </c>
      <c r="O518" s="54"/>
      <c r="P518" s="51"/>
      <c r="Q518" s="51"/>
      <c r="R518" s="51"/>
      <c r="S518" s="48"/>
      <c r="T518" s="48"/>
      <c r="U518" s="48"/>
      <c r="V518" s="140"/>
      <c r="W518" s="2751"/>
      <c r="X518" s="40"/>
    </row>
    <row r="519" spans="1:24" ht="18" customHeight="1" x14ac:dyDescent="0.2">
      <c r="A519" s="1843"/>
      <c r="B519" s="2631" t="s">
        <v>589</v>
      </c>
      <c r="C519" s="2632"/>
      <c r="D519" s="2632"/>
      <c r="E519" s="2632"/>
      <c r="F519" s="2632"/>
      <c r="G519" s="2632"/>
      <c r="H519" s="2632"/>
      <c r="I519" s="2632"/>
      <c r="J519" s="2632"/>
      <c r="K519" s="2632"/>
      <c r="L519" s="2632"/>
      <c r="M519" s="2632"/>
      <c r="N519" s="2633"/>
      <c r="O519" s="160"/>
      <c r="P519" s="160"/>
      <c r="Q519" s="161"/>
      <c r="R519" s="162"/>
      <c r="S519" s="162"/>
      <c r="T519" s="162"/>
      <c r="U519" s="162"/>
      <c r="V519" s="163"/>
      <c r="W519" s="2751"/>
      <c r="X519" s="40"/>
    </row>
    <row r="520" spans="1:24" ht="18" customHeight="1" x14ac:dyDescent="0.2">
      <c r="A520" s="1843"/>
      <c r="B520" s="55"/>
      <c r="C520" s="56" t="s">
        <v>154</v>
      </c>
      <c r="D520" s="57"/>
      <c r="E520" s="57"/>
      <c r="F520" s="57"/>
      <c r="G520" s="1834" t="s">
        <v>112</v>
      </c>
      <c r="H520" s="1834"/>
      <c r="I520" s="1834"/>
      <c r="J520" s="1834"/>
      <c r="K520" s="1834"/>
      <c r="L520" s="1834"/>
      <c r="M520" s="1834"/>
      <c r="N520" s="1847"/>
      <c r="O520" s="160"/>
      <c r="P520" s="160"/>
      <c r="Q520" s="161"/>
      <c r="R520" s="162"/>
      <c r="S520" s="162"/>
      <c r="T520" s="162"/>
      <c r="U520" s="162"/>
      <c r="V520" s="163"/>
      <c r="W520" s="2751"/>
      <c r="X520" s="40"/>
    </row>
    <row r="521" spans="1:24" ht="18" customHeight="1" x14ac:dyDescent="0.25">
      <c r="A521" s="1843"/>
      <c r="B521" s="58"/>
      <c r="C521" s="924" t="s">
        <v>173</v>
      </c>
      <c r="D521" s="60" t="s">
        <v>209</v>
      </c>
      <c r="E521" s="87"/>
      <c r="F521" s="87"/>
      <c r="G521" s="1834"/>
      <c r="H521" s="1834"/>
      <c r="I521" s="1834"/>
      <c r="J521" s="1834"/>
      <c r="K521" s="1834"/>
      <c r="L521" s="1834"/>
      <c r="M521" s="1834"/>
      <c r="N521" s="1847"/>
      <c r="O521" s="160"/>
      <c r="P521" s="160"/>
      <c r="Q521" s="161"/>
      <c r="R521" s="162"/>
      <c r="S521" s="162"/>
      <c r="T521" s="162"/>
      <c r="U521" s="162"/>
      <c r="V521" s="163"/>
      <c r="W521" s="2751"/>
      <c r="X521" s="40"/>
    </row>
    <row r="522" spans="1:24" ht="18" customHeight="1" x14ac:dyDescent="0.25">
      <c r="A522" s="1843"/>
      <c r="B522" s="58"/>
      <c r="C522" s="61" t="s">
        <v>156</v>
      </c>
      <c r="D522" s="56" t="s">
        <v>157</v>
      </c>
      <c r="E522" s="87"/>
      <c r="F522" s="87"/>
      <c r="G522" s="56"/>
      <c r="H522" s="62"/>
      <c r="I522" s="62"/>
      <c r="J522" s="62"/>
      <c r="K522" s="62"/>
      <c r="L522" s="62"/>
      <c r="M522" s="62"/>
      <c r="N522" s="63"/>
      <c r="O522" s="160"/>
      <c r="P522" s="160"/>
      <c r="Q522" s="161"/>
      <c r="R522" s="162"/>
      <c r="S522" s="162"/>
      <c r="T522" s="162"/>
      <c r="U522" s="162"/>
      <c r="V522" s="163"/>
      <c r="W522" s="2751"/>
      <c r="X522" s="40"/>
    </row>
    <row r="523" spans="1:24" ht="18" customHeight="1" x14ac:dyDescent="0.25">
      <c r="A523" s="1843"/>
      <c r="B523" s="26"/>
      <c r="C523" s="1657"/>
      <c r="D523" s="65"/>
      <c r="E523" s="66"/>
      <c r="F523" s="66"/>
      <c r="G523" s="67"/>
      <c r="H523" s="68"/>
      <c r="I523" s="68"/>
      <c r="J523" s="68"/>
      <c r="K523" s="164" t="s">
        <v>158</v>
      </c>
      <c r="L523" s="68"/>
      <c r="M523" s="68"/>
      <c r="N523" s="69"/>
      <c r="O523" s="160"/>
      <c r="P523" s="160"/>
      <c r="Q523" s="161"/>
      <c r="R523" s="162"/>
      <c r="S523" s="162"/>
      <c r="T523" s="162"/>
      <c r="U523" s="162"/>
      <c r="V523" s="163"/>
      <c r="W523" s="2751"/>
      <c r="X523" s="40"/>
    </row>
    <row r="524" spans="1:24" ht="18" customHeight="1" x14ac:dyDescent="0.25">
      <c r="A524" s="1843"/>
      <c r="B524" s="43">
        <v>1</v>
      </c>
      <c r="C524" s="1658" t="s">
        <v>660</v>
      </c>
      <c r="D524" s="70"/>
      <c r="E524" s="70"/>
      <c r="F524" s="70"/>
      <c r="G524" s="70"/>
      <c r="H524" s="70"/>
      <c r="I524" s="70"/>
      <c r="J524" s="70"/>
      <c r="K524" s="164" t="s">
        <v>159</v>
      </c>
      <c r="L524" s="70"/>
      <c r="M524" s="70"/>
      <c r="N524" s="71"/>
      <c r="O524" s="160"/>
      <c r="P524" s="160"/>
      <c r="Q524" s="161"/>
      <c r="R524" s="162"/>
      <c r="S524" s="162"/>
      <c r="T524" s="162"/>
      <c r="U524" s="162"/>
      <c r="V524" s="163"/>
      <c r="W524" s="2751"/>
      <c r="X524" s="40"/>
    </row>
    <row r="525" spans="1:24" ht="18" customHeight="1" x14ac:dyDescent="0.25">
      <c r="A525" s="1843"/>
      <c r="B525" s="43">
        <v>2</v>
      </c>
      <c r="C525" s="1659" t="s">
        <v>661</v>
      </c>
      <c r="D525" s="70"/>
      <c r="E525" s="70"/>
      <c r="F525" s="70"/>
      <c r="G525" s="70"/>
      <c r="H525" s="70"/>
      <c r="I525" s="70"/>
      <c r="J525" s="70"/>
      <c r="K525" s="164" t="s">
        <v>161</v>
      </c>
      <c r="L525" s="70"/>
      <c r="M525" s="70"/>
      <c r="N525" s="71"/>
      <c r="O525" s="160"/>
      <c r="P525" s="160"/>
      <c r="Q525" s="161"/>
      <c r="R525" s="162"/>
      <c r="S525" s="162"/>
      <c r="T525" s="162"/>
      <c r="U525" s="162"/>
      <c r="V525" s="163"/>
      <c r="W525" s="2751"/>
      <c r="X525" s="40"/>
    </row>
    <row r="526" spans="1:24" ht="18" customHeight="1" x14ac:dyDescent="0.25">
      <c r="A526" s="1843"/>
      <c r="B526" s="43"/>
      <c r="C526" s="1658"/>
      <c r="D526" s="70"/>
      <c r="E526" s="70"/>
      <c r="F526" s="70"/>
      <c r="G526" s="70"/>
      <c r="H526" s="70"/>
      <c r="I526" s="70"/>
      <c r="J526" s="70"/>
      <c r="K526" s="70"/>
      <c r="L526" s="70"/>
      <c r="M526" s="70"/>
      <c r="N526" s="71"/>
      <c r="O526" s="160"/>
      <c r="P526" s="160"/>
      <c r="Q526" s="161"/>
      <c r="R526" s="162"/>
      <c r="S526" s="162"/>
      <c r="T526" s="162"/>
      <c r="U526" s="162"/>
      <c r="V526" s="163"/>
      <c r="W526" s="2751"/>
      <c r="X526" s="40"/>
    </row>
    <row r="527" spans="1:24" ht="18" customHeight="1" x14ac:dyDescent="0.25">
      <c r="A527" s="1843"/>
      <c r="B527" s="43"/>
      <c r="C527" s="1658"/>
      <c r="D527" s="70"/>
      <c r="E527" s="70"/>
      <c r="F527" s="70"/>
      <c r="G527" s="70"/>
      <c r="H527" s="70"/>
      <c r="I527" s="70"/>
      <c r="J527" s="70"/>
      <c r="K527" s="70"/>
      <c r="L527" s="70"/>
      <c r="M527" s="70"/>
      <c r="N527" s="71"/>
      <c r="O527" s="160"/>
      <c r="P527" s="160"/>
      <c r="Q527" s="161"/>
      <c r="R527" s="162"/>
      <c r="S527" s="162"/>
      <c r="T527" s="162"/>
      <c r="U527" s="162"/>
      <c r="V527" s="163"/>
      <c r="W527" s="2751"/>
      <c r="X527" s="40"/>
    </row>
    <row r="528" spans="1:24" ht="18" customHeight="1" x14ac:dyDescent="0.25">
      <c r="A528" s="1843"/>
      <c r="B528" s="43"/>
      <c r="C528" s="1658"/>
      <c r="D528" s="70"/>
      <c r="E528" s="70"/>
      <c r="F528" s="70"/>
      <c r="G528" s="70"/>
      <c r="H528" s="70"/>
      <c r="I528" s="70"/>
      <c r="J528" s="70"/>
      <c r="K528" s="70"/>
      <c r="L528" s="70"/>
      <c r="M528" s="70"/>
      <c r="N528" s="71"/>
      <c r="O528" s="160"/>
      <c r="P528" s="160"/>
      <c r="Q528" s="161"/>
      <c r="R528" s="162"/>
      <c r="S528" s="162"/>
      <c r="T528" s="162"/>
      <c r="U528" s="162"/>
      <c r="V528" s="163"/>
      <c r="W528" s="2751"/>
      <c r="X528" s="40"/>
    </row>
    <row r="529" spans="1:24" ht="18" customHeight="1" x14ac:dyDescent="0.25">
      <c r="A529" s="1843"/>
      <c r="B529" s="72"/>
      <c r="C529" s="1660"/>
      <c r="D529" s="18"/>
      <c r="E529" s="18"/>
      <c r="F529" s="18"/>
      <c r="G529" s="18"/>
      <c r="H529" s="18"/>
      <c r="I529" s="22"/>
      <c r="J529" s="22"/>
      <c r="K529" s="22"/>
      <c r="L529" s="22"/>
      <c r="M529" s="22"/>
      <c r="N529" s="23"/>
      <c r="O529" s="160"/>
      <c r="P529" s="160"/>
      <c r="Q529" s="161"/>
      <c r="R529" s="162"/>
      <c r="S529" s="162"/>
      <c r="T529" s="162"/>
      <c r="U529" s="162"/>
      <c r="V529" s="163"/>
      <c r="W529" s="2751"/>
      <c r="X529" s="40"/>
    </row>
    <row r="530" spans="1:24" ht="18" customHeight="1" x14ac:dyDescent="0.2">
      <c r="A530" s="1843"/>
      <c r="B530" s="2634"/>
      <c r="C530" s="2635"/>
      <c r="D530" s="2635"/>
      <c r="E530" s="2635"/>
      <c r="F530" s="2635"/>
      <c r="G530" s="2635"/>
      <c r="H530" s="2635"/>
      <c r="I530" s="2635"/>
      <c r="J530" s="2635"/>
      <c r="K530" s="2635"/>
      <c r="L530" s="2635"/>
      <c r="M530" s="2635"/>
      <c r="N530" s="2636"/>
      <c r="O530" s="160"/>
      <c r="P530" s="160"/>
      <c r="Q530" s="161"/>
      <c r="R530" s="162"/>
      <c r="S530" s="162"/>
      <c r="T530" s="162"/>
      <c r="U530" s="162"/>
      <c r="V530" s="163"/>
      <c r="W530" s="2751"/>
      <c r="X530" s="40"/>
    </row>
    <row r="531" spans="1:24" ht="18" customHeight="1" x14ac:dyDescent="0.2">
      <c r="A531" s="1843"/>
      <c r="B531" s="80" t="s">
        <v>113</v>
      </c>
      <c r="C531" s="930" t="s">
        <v>130</v>
      </c>
      <c r="D531" s="2637" t="s">
        <v>601</v>
      </c>
      <c r="E531" s="2638"/>
      <c r="F531" s="2638"/>
      <c r="G531" s="2638"/>
      <c r="H531" s="2638"/>
      <c r="I531" s="2638"/>
      <c r="J531" s="2638"/>
      <c r="K531" s="2638"/>
      <c r="L531" s="2638"/>
      <c r="M531" s="2638"/>
      <c r="N531" s="2639"/>
      <c r="O531" s="160"/>
      <c r="P531" s="160"/>
      <c r="Q531" s="161"/>
      <c r="R531" s="162"/>
      <c r="S531" s="162"/>
      <c r="T531" s="162"/>
      <c r="U531" s="162"/>
      <c r="V531" s="163"/>
      <c r="W531" s="2751"/>
      <c r="X531" s="40"/>
    </row>
    <row r="532" spans="1:24" ht="18" customHeight="1" x14ac:dyDescent="0.2">
      <c r="A532" s="1843"/>
      <c r="B532" s="2640"/>
      <c r="C532" s="2641"/>
      <c r="D532" s="2641"/>
      <c r="E532" s="2641"/>
      <c r="F532" s="2641"/>
      <c r="G532" s="2641"/>
      <c r="H532" s="2641"/>
      <c r="I532" s="2641"/>
      <c r="J532" s="2641"/>
      <c r="K532" s="2641"/>
      <c r="L532" s="2641"/>
      <c r="M532" s="2641"/>
      <c r="N532" s="2642"/>
      <c r="O532" s="160"/>
      <c r="P532" s="160"/>
      <c r="Q532" s="161"/>
      <c r="R532" s="162"/>
      <c r="S532" s="162"/>
      <c r="T532" s="162"/>
      <c r="U532" s="162"/>
      <c r="V532" s="163"/>
      <c r="W532" s="2751"/>
      <c r="X532" s="40"/>
    </row>
    <row r="533" spans="1:24" ht="18" customHeight="1" x14ac:dyDescent="0.2">
      <c r="A533" s="1843"/>
      <c r="B533" s="2643" t="s">
        <v>276</v>
      </c>
      <c r="C533" s="2644"/>
      <c r="D533" s="2644"/>
      <c r="E533" s="2644"/>
      <c r="F533" s="2644"/>
      <c r="G533" s="2644"/>
      <c r="H533" s="2644"/>
      <c r="I533" s="2644"/>
      <c r="J533" s="2644"/>
      <c r="K533" s="2644"/>
      <c r="L533" s="2644"/>
      <c r="M533" s="2644"/>
      <c r="N533" s="2645"/>
      <c r="O533" s="160"/>
      <c r="P533" s="160"/>
      <c r="Q533" s="161"/>
      <c r="R533" s="162"/>
      <c r="S533" s="162"/>
      <c r="T533" s="162"/>
      <c r="U533" s="162"/>
      <c r="V533" s="163"/>
      <c r="W533" s="2751"/>
      <c r="X533" s="40"/>
    </row>
    <row r="534" spans="1:24" ht="18" customHeight="1" x14ac:dyDescent="0.25">
      <c r="A534" s="1843"/>
      <c r="B534" s="29" t="s">
        <v>19</v>
      </c>
      <c r="C534" s="925" t="s">
        <v>27</v>
      </c>
      <c r="D534" s="75"/>
      <c r="E534" s="75"/>
      <c r="F534" s="75"/>
      <c r="G534" s="75"/>
      <c r="H534" s="75"/>
      <c r="I534" s="76"/>
      <c r="J534" s="76"/>
      <c r="K534" s="76"/>
      <c r="L534" s="76"/>
      <c r="M534" s="76"/>
      <c r="N534" s="28"/>
      <c r="O534" s="160"/>
      <c r="P534" s="160"/>
      <c r="Q534" s="161"/>
      <c r="R534" s="162"/>
      <c r="S534" s="162"/>
      <c r="T534" s="162"/>
      <c r="U534" s="162"/>
      <c r="V534" s="163"/>
      <c r="W534" s="2751"/>
      <c r="X534" s="40"/>
    </row>
    <row r="535" spans="1:24" ht="18" customHeight="1" x14ac:dyDescent="0.25">
      <c r="A535" s="1843"/>
      <c r="B535" s="42"/>
      <c r="C535" s="926" t="s">
        <v>536</v>
      </c>
      <c r="D535" s="75"/>
      <c r="E535" s="75"/>
      <c r="F535" s="75"/>
      <c r="G535" s="75"/>
      <c r="H535" s="75"/>
      <c r="I535" s="76"/>
      <c r="J535" s="76"/>
      <c r="K535" s="76"/>
      <c r="L535" s="76"/>
      <c r="M535" s="76"/>
      <c r="N535" s="28"/>
      <c r="O535" s="160"/>
      <c r="P535" s="160"/>
      <c r="Q535" s="161"/>
      <c r="R535" s="162"/>
      <c r="S535" s="162"/>
      <c r="T535" s="162"/>
      <c r="U535" s="162"/>
      <c r="V535" s="163"/>
      <c r="W535" s="2751"/>
      <c r="X535" s="40"/>
    </row>
    <row r="536" spans="1:24" ht="18" customHeight="1" x14ac:dyDescent="0.25">
      <c r="A536" s="1843"/>
      <c r="B536" s="42" t="s">
        <v>21</v>
      </c>
      <c r="C536" s="927" t="s">
        <v>602</v>
      </c>
      <c r="D536" s="75"/>
      <c r="E536" s="75"/>
      <c r="F536" s="75"/>
      <c r="G536" s="75"/>
      <c r="H536" s="75"/>
      <c r="I536" s="76"/>
      <c r="J536" s="76"/>
      <c r="K536" s="76"/>
      <c r="L536" s="76"/>
      <c r="M536" s="76"/>
      <c r="N536" s="28"/>
      <c r="O536" s="160"/>
      <c r="P536" s="160"/>
      <c r="Q536" s="161"/>
      <c r="R536" s="162"/>
      <c r="S536" s="162"/>
      <c r="T536" s="162"/>
      <c r="U536" s="162"/>
      <c r="V536" s="163"/>
      <c r="W536" s="2751"/>
      <c r="X536" s="40"/>
    </row>
    <row r="537" spans="1:24" ht="18" customHeight="1" x14ac:dyDescent="0.25">
      <c r="A537" s="1843"/>
      <c r="B537" s="929"/>
      <c r="C537" s="801" t="s">
        <v>575</v>
      </c>
      <c r="D537" s="92" t="s">
        <v>603</v>
      </c>
      <c r="E537" s="75"/>
      <c r="F537" s="75"/>
      <c r="G537" s="75"/>
      <c r="H537" s="75"/>
      <c r="I537" s="76"/>
      <c r="J537" s="928"/>
      <c r="K537" s="167" t="s">
        <v>604</v>
      </c>
      <c r="L537" s="76"/>
      <c r="M537" s="76"/>
      <c r="N537" s="28"/>
      <c r="O537" s="160"/>
      <c r="P537" s="160"/>
      <c r="Q537" s="161"/>
      <c r="R537" s="162"/>
      <c r="S537" s="162"/>
      <c r="T537" s="162"/>
      <c r="U537" s="162"/>
      <c r="V537" s="163"/>
      <c r="W537" s="2751"/>
      <c r="X537" s="40"/>
    </row>
    <row r="538" spans="1:24" ht="18" customHeight="1" x14ac:dyDescent="0.2">
      <c r="A538" s="1843"/>
      <c r="B538" s="20" t="s">
        <v>115</v>
      </c>
      <c r="C538" s="1848" t="str">
        <f ca="1">CELL("nomfichier")</f>
        <v>C:\Users\Joël Leboucher\Desktop\UPRT a faire\EN CHANTIER\fait\AU POIDS\[ff-14.A-restauration-13.postits-au-poids.xlsx]Nota</v>
      </c>
      <c r="D538" s="1848"/>
      <c r="E538" s="1848"/>
      <c r="F538" s="1848"/>
      <c r="G538" s="1848"/>
      <c r="H538" s="1848"/>
      <c r="I538" s="1848"/>
      <c r="J538" s="1848"/>
      <c r="K538" s="1848"/>
      <c r="L538" s="1848"/>
      <c r="M538" s="1848"/>
      <c r="N538" s="1849"/>
      <c r="O538" s="160"/>
      <c r="P538" s="160"/>
      <c r="Q538" s="161"/>
      <c r="R538" s="162"/>
      <c r="S538" s="162"/>
      <c r="T538" s="162"/>
      <c r="U538" s="162"/>
      <c r="V538" s="163"/>
      <c r="W538" s="2751"/>
      <c r="X538" s="40"/>
    </row>
    <row r="539" spans="1:24" ht="18" customHeight="1" x14ac:dyDescent="0.2">
      <c r="A539" s="1843"/>
      <c r="B539" s="31" t="s">
        <v>117</v>
      </c>
      <c r="C539" s="1829" t="s">
        <v>605</v>
      </c>
      <c r="D539" s="1829"/>
      <c r="E539" s="1829"/>
      <c r="F539" s="1829"/>
      <c r="G539" s="1829"/>
      <c r="H539" s="1829"/>
      <c r="I539" s="1829"/>
      <c r="J539" s="1829"/>
      <c r="K539" s="1829"/>
      <c r="L539" s="1829"/>
      <c r="M539" s="1829"/>
      <c r="N539" s="1830"/>
      <c r="O539" s="160"/>
      <c r="P539" s="160"/>
      <c r="Q539" s="161"/>
      <c r="R539" s="162"/>
      <c r="S539" s="162"/>
      <c r="T539" s="162"/>
      <c r="U539" s="162"/>
      <c r="V539" s="163"/>
      <c r="W539" s="2751"/>
      <c r="X539" s="40"/>
    </row>
    <row r="540" spans="1:24" ht="18" customHeight="1" thickBot="1" x14ac:dyDescent="0.25">
      <c r="A540" s="1843"/>
      <c r="B540" s="1831" t="s">
        <v>120</v>
      </c>
      <c r="C540" s="1832"/>
      <c r="D540" s="1832"/>
      <c r="E540" s="1832"/>
      <c r="F540" s="1832"/>
      <c r="G540" s="1832"/>
      <c r="H540" s="1832"/>
      <c r="I540" s="1832"/>
      <c r="J540" s="1832"/>
      <c r="K540" s="1832"/>
      <c r="L540" s="1832"/>
      <c r="M540" s="1832"/>
      <c r="N540" s="1833"/>
      <c r="O540" s="160"/>
      <c r="P540" s="160"/>
      <c r="Q540" s="161"/>
      <c r="R540" s="162"/>
      <c r="S540" s="162"/>
      <c r="T540" s="162"/>
      <c r="U540" s="162"/>
      <c r="V540" s="163"/>
      <c r="W540" s="2751"/>
      <c r="X540" s="40"/>
    </row>
    <row r="541" spans="1:24" ht="18" customHeight="1" thickBot="1" x14ac:dyDescent="0.3">
      <c r="A541" s="168"/>
      <c r="B541" s="169"/>
      <c r="C541" s="169"/>
      <c r="D541" s="170"/>
      <c r="E541" s="171"/>
      <c r="F541" s="172"/>
      <c r="G541" s="173"/>
      <c r="H541" s="173"/>
      <c r="I541" s="173"/>
      <c r="J541" s="173"/>
      <c r="K541" s="174"/>
      <c r="L541" s="174"/>
      <c r="M541" s="174"/>
      <c r="N541" s="174"/>
      <c r="O541" s="175"/>
      <c r="P541" s="175"/>
      <c r="Q541" s="175"/>
      <c r="R541" s="175"/>
      <c r="S541" s="175"/>
      <c r="T541" s="175"/>
      <c r="U541" s="175"/>
      <c r="V541" s="175"/>
      <c r="W541" s="2751"/>
      <c r="X541" s="40"/>
    </row>
    <row r="542" spans="1:24" ht="18" customHeight="1" x14ac:dyDescent="0.2">
      <c r="A542" s="1835" t="s">
        <v>109</v>
      </c>
      <c r="B542" s="1837" t="s">
        <v>567</v>
      </c>
      <c r="C542" s="1838"/>
      <c r="D542" s="1838"/>
      <c r="E542" s="1838"/>
      <c r="F542" s="1838"/>
      <c r="G542" s="1838"/>
      <c r="H542" s="1838"/>
      <c r="I542" s="1838"/>
      <c r="J542" s="1838"/>
      <c r="K542" s="1838"/>
      <c r="L542" s="1838"/>
      <c r="M542" s="1838"/>
      <c r="N542" s="1841">
        <v>11</v>
      </c>
      <c r="O542" s="2731" t="str">
        <f>B542</f>
        <v>CRÈME SEMI-MONTÉE</v>
      </c>
      <c r="P542" s="2732"/>
      <c r="Q542" s="2732"/>
      <c r="R542" s="2732"/>
      <c r="S542" s="2732"/>
      <c r="T542" s="2732"/>
      <c r="U542" s="2732"/>
      <c r="V542" s="2733"/>
      <c r="W542" s="2751"/>
      <c r="X542" s="40"/>
    </row>
    <row r="543" spans="1:24" ht="18" customHeight="1" x14ac:dyDescent="0.2">
      <c r="A543" s="1836"/>
      <c r="B543" s="1839"/>
      <c r="C543" s="1840"/>
      <c r="D543" s="1840"/>
      <c r="E543" s="1840"/>
      <c r="F543" s="1840"/>
      <c r="G543" s="1840"/>
      <c r="H543" s="1840"/>
      <c r="I543" s="1840"/>
      <c r="J543" s="1840"/>
      <c r="K543" s="1840"/>
      <c r="L543" s="1840"/>
      <c r="M543" s="1840"/>
      <c r="N543" s="1842"/>
      <c r="O543" s="2731"/>
      <c r="P543" s="2732"/>
      <c r="Q543" s="2732"/>
      <c r="R543" s="2732"/>
      <c r="S543" s="2732"/>
      <c r="T543" s="2732"/>
      <c r="U543" s="2732"/>
      <c r="V543" s="2733"/>
      <c r="W543" s="2751"/>
      <c r="X543" s="40"/>
    </row>
    <row r="544" spans="1:24" ht="18" customHeight="1" x14ac:dyDescent="0.2">
      <c r="A544" s="1836"/>
      <c r="B544" s="1839"/>
      <c r="C544" s="1840"/>
      <c r="D544" s="1840"/>
      <c r="E544" s="1840"/>
      <c r="F544" s="1840"/>
      <c r="G544" s="1840"/>
      <c r="H544" s="1840"/>
      <c r="I544" s="1840"/>
      <c r="J544" s="1840"/>
      <c r="K544" s="1840"/>
      <c r="L544" s="1840"/>
      <c r="M544" s="1840"/>
      <c r="N544" s="1842"/>
      <c r="O544" s="2731"/>
      <c r="P544" s="2732"/>
      <c r="Q544" s="2732"/>
      <c r="R544" s="2732"/>
      <c r="S544" s="2732"/>
      <c r="T544" s="2732"/>
      <c r="U544" s="2732"/>
      <c r="V544" s="2733"/>
      <c r="W544" s="2751"/>
      <c r="X544" s="40"/>
    </row>
    <row r="545" spans="1:24" ht="18" customHeight="1" x14ac:dyDescent="0.2">
      <c r="A545" s="79"/>
      <c r="B545" s="2646" t="s">
        <v>135</v>
      </c>
      <c r="C545" s="1851"/>
      <c r="D545" s="1852" t="s">
        <v>555</v>
      </c>
      <c r="E545" s="1852"/>
      <c r="F545" s="1852"/>
      <c r="G545" s="1852"/>
      <c r="H545" s="1852"/>
      <c r="I545" s="1852"/>
      <c r="J545" s="1852"/>
      <c r="K545" s="1852"/>
      <c r="L545" s="1852"/>
      <c r="M545" s="1852"/>
      <c r="N545" s="2647"/>
      <c r="O545" s="2731" t="str">
        <f>D545</f>
        <v>COUSSIN COEUR DE LA SAINT VALENTIN 2014</v>
      </c>
      <c r="P545" s="2732"/>
      <c r="Q545" s="2732"/>
      <c r="R545" s="2732"/>
      <c r="S545" s="2732"/>
      <c r="T545" s="2732"/>
      <c r="U545" s="2732"/>
      <c r="V545" s="2733"/>
      <c r="W545" s="2751"/>
      <c r="X545" s="40"/>
    </row>
    <row r="546" spans="1:24" ht="18" customHeight="1" x14ac:dyDescent="0.2">
      <c r="A546" s="79"/>
      <c r="B546" s="2646"/>
      <c r="C546" s="1851"/>
      <c r="D546" s="1852"/>
      <c r="E546" s="1852"/>
      <c r="F546" s="1852"/>
      <c r="G546" s="1852"/>
      <c r="H546" s="1852"/>
      <c r="I546" s="1852"/>
      <c r="J546" s="1852"/>
      <c r="K546" s="1852"/>
      <c r="L546" s="1852"/>
      <c r="M546" s="1852"/>
      <c r="N546" s="2647"/>
      <c r="O546" s="2731"/>
      <c r="P546" s="2732"/>
      <c r="Q546" s="2732"/>
      <c r="R546" s="2732"/>
      <c r="S546" s="2732"/>
      <c r="T546" s="2732"/>
      <c r="U546" s="2732"/>
      <c r="V546" s="2733"/>
      <c r="W546" s="2751"/>
      <c r="X546" s="40"/>
    </row>
    <row r="547" spans="1:24" ht="18" customHeight="1" x14ac:dyDescent="0.2">
      <c r="A547" s="1843"/>
      <c r="B547" s="2611" t="s">
        <v>574</v>
      </c>
      <c r="C547" s="2612"/>
      <c r="D547" s="2612"/>
      <c r="E547" s="2612"/>
      <c r="F547" s="2612"/>
      <c r="G547" s="2612"/>
      <c r="H547" s="2612"/>
      <c r="I547" s="2612"/>
      <c r="J547" s="2612"/>
      <c r="K547" s="2612"/>
      <c r="L547" s="2612"/>
      <c r="M547" s="2612"/>
      <c r="N547" s="2613"/>
      <c r="O547" s="2731" t="str">
        <f>B547</f>
        <v>AUTEUR : FRANÇOIS PERRET Hôtel Shangri La, Paris - JOURNAL DU PATISSIER -  Numéro 392 • Janvier - Février 2014</v>
      </c>
      <c r="P547" s="2732"/>
      <c r="Q547" s="2732"/>
      <c r="R547" s="2732"/>
      <c r="S547" s="2732"/>
      <c r="T547" s="2732"/>
      <c r="U547" s="2732"/>
      <c r="V547" s="2733"/>
      <c r="W547" s="2751"/>
      <c r="X547" s="40"/>
    </row>
    <row r="548" spans="1:24" ht="18" customHeight="1" x14ac:dyDescent="0.2">
      <c r="A548" s="1843"/>
      <c r="B548" s="2611"/>
      <c r="C548" s="2612"/>
      <c r="D548" s="2612"/>
      <c r="E548" s="2612"/>
      <c r="F548" s="2612"/>
      <c r="G548" s="2612"/>
      <c r="H548" s="2612"/>
      <c r="I548" s="2612"/>
      <c r="J548" s="2612"/>
      <c r="K548" s="2612"/>
      <c r="L548" s="2612"/>
      <c r="M548" s="2612"/>
      <c r="N548" s="2613"/>
      <c r="O548" s="2731"/>
      <c r="P548" s="2732"/>
      <c r="Q548" s="2732"/>
      <c r="R548" s="2732"/>
      <c r="S548" s="2732"/>
      <c r="T548" s="2732"/>
      <c r="U548" s="2732"/>
      <c r="V548" s="2733"/>
      <c r="W548" s="2751"/>
      <c r="X548" s="40"/>
    </row>
    <row r="549" spans="1:24" ht="18" customHeight="1" x14ac:dyDescent="0.2">
      <c r="A549" s="1843"/>
      <c r="B549" s="1844"/>
      <c r="C549" s="1845"/>
      <c r="D549" s="1845"/>
      <c r="E549" s="1845"/>
      <c r="F549" s="1845"/>
      <c r="G549" s="1845"/>
      <c r="H549" s="1845"/>
      <c r="I549" s="1845"/>
      <c r="J549" s="1845"/>
      <c r="K549" s="1845"/>
      <c r="L549" s="1845"/>
      <c r="M549" s="1845"/>
      <c r="N549" s="1846"/>
      <c r="O549" s="2734"/>
      <c r="P549" s="1854"/>
      <c r="Q549" s="1854"/>
      <c r="R549" s="1854"/>
      <c r="S549" s="1854"/>
      <c r="T549" s="1854"/>
      <c r="U549" s="1854"/>
      <c r="V549" s="2735"/>
      <c r="W549" s="2751"/>
      <c r="X549" s="40"/>
    </row>
    <row r="550" spans="1:24" ht="18" customHeight="1" x14ac:dyDescent="0.25">
      <c r="A550" s="1843"/>
      <c r="B550" s="789" t="s">
        <v>32</v>
      </c>
      <c r="C550" s="941"/>
      <c r="D550" s="801" t="s">
        <v>575</v>
      </c>
      <c r="E550" s="942"/>
      <c r="F550" s="928" t="s">
        <v>576</v>
      </c>
      <c r="G550" s="129">
        <v>1</v>
      </c>
      <c r="H550" s="947" t="s">
        <v>264</v>
      </c>
      <c r="I550" s="948" t="str">
        <f>B542</f>
        <v>CRÈME SEMI-MONTÉE</v>
      </c>
      <c r="J550" s="25"/>
      <c r="K550" s="25"/>
      <c r="L550" s="941"/>
      <c r="M550" s="2614" t="s">
        <v>21</v>
      </c>
      <c r="N550" s="2615"/>
      <c r="O550" s="2736" t="s">
        <v>577</v>
      </c>
      <c r="P550" s="2737"/>
      <c r="Q550" s="2737"/>
      <c r="R550" s="2737"/>
      <c r="S550" s="2737"/>
      <c r="T550" s="2737"/>
      <c r="U550" s="2738">
        <f>H21</f>
        <v>2</v>
      </c>
      <c r="V550" s="2739"/>
      <c r="W550" s="2751"/>
      <c r="X550" s="40"/>
    </row>
    <row r="551" spans="1:24" ht="18" customHeight="1" x14ac:dyDescent="0.2">
      <c r="A551" s="1843"/>
      <c r="B551" s="790" t="s">
        <v>19</v>
      </c>
      <c r="C551" s="941"/>
      <c r="D551" s="928" t="s">
        <v>578</v>
      </c>
      <c r="E551" s="943" t="str">
        <f>C552</f>
        <v>Coussin</v>
      </c>
      <c r="F551" s="928" t="s">
        <v>579</v>
      </c>
      <c r="G551" s="946">
        <f>(M552/K552)*G550</f>
        <v>5</v>
      </c>
      <c r="H551" s="941"/>
      <c r="I551" s="941"/>
      <c r="J551" s="941"/>
      <c r="K551" s="941"/>
      <c r="L551" s="941"/>
      <c r="M551" s="2616" t="s">
        <v>580</v>
      </c>
      <c r="N551" s="2617"/>
      <c r="O551" s="2736"/>
      <c r="P551" s="2737"/>
      <c r="Q551" s="2737"/>
      <c r="R551" s="2737"/>
      <c r="S551" s="2737"/>
      <c r="T551" s="2737"/>
      <c r="U551" s="2738"/>
      <c r="V551" s="2739"/>
      <c r="W551" s="2751"/>
      <c r="X551" s="40"/>
    </row>
    <row r="552" spans="1:24" ht="18" customHeight="1" x14ac:dyDescent="0.2">
      <c r="A552" s="1843"/>
      <c r="B552" s="2618">
        <v>1</v>
      </c>
      <c r="C552" s="2619" t="s">
        <v>581</v>
      </c>
      <c r="D552" s="1433"/>
      <c r="E552" s="1433"/>
      <c r="F552" s="944" t="s">
        <v>582</v>
      </c>
      <c r="G552" s="945">
        <f>B552</f>
        <v>1</v>
      </c>
      <c r="H552" s="944" t="str">
        <f>C552</f>
        <v>Coussin</v>
      </c>
      <c r="I552" s="1433"/>
      <c r="J552" s="2620" t="s">
        <v>583</v>
      </c>
      <c r="K552" s="2621">
        <f>N564</f>
        <v>1.6</v>
      </c>
      <c r="L552" s="1654"/>
      <c r="M552" s="2622">
        <v>8</v>
      </c>
      <c r="N552" s="2623"/>
      <c r="O552" s="2726" t="s">
        <v>584</v>
      </c>
      <c r="P552" s="2727"/>
      <c r="Q552" s="2727"/>
      <c r="R552" s="2727"/>
      <c r="S552" s="2727"/>
      <c r="T552" s="2727"/>
      <c r="U552" s="2728" t="str">
        <f>Q21</f>
        <v>Coussin (s)</v>
      </c>
      <c r="V552" s="2729"/>
      <c r="W552" s="2751"/>
      <c r="X552" s="40"/>
    </row>
    <row r="553" spans="1:24" ht="18" customHeight="1" x14ac:dyDescent="0.2">
      <c r="A553" s="1843"/>
      <c r="B553" s="2618"/>
      <c r="C553" s="2619"/>
      <c r="D553" s="1433"/>
      <c r="E553" s="1433"/>
      <c r="F553" s="1433"/>
      <c r="G553" s="2652">
        <f>K552/M552</f>
        <v>0.2</v>
      </c>
      <c r="H553" s="2652"/>
      <c r="I553" s="1433"/>
      <c r="J553" s="2620"/>
      <c r="K553" s="2621"/>
      <c r="L553" s="1654"/>
      <c r="M553" s="2622"/>
      <c r="N553" s="2623"/>
      <c r="O553" s="2726"/>
      <c r="P553" s="2727"/>
      <c r="Q553" s="2727"/>
      <c r="R553" s="2727"/>
      <c r="S553" s="2727"/>
      <c r="T553" s="2727"/>
      <c r="U553" s="2728"/>
      <c r="V553" s="2729"/>
      <c r="W553" s="2751"/>
      <c r="X553" s="40"/>
    </row>
    <row r="554" spans="1:24" ht="18" customHeight="1" x14ac:dyDescent="0.2">
      <c r="A554" s="1843"/>
      <c r="B554" s="1844"/>
      <c r="C554" s="1845"/>
      <c r="D554" s="1845"/>
      <c r="E554" s="1845"/>
      <c r="F554" s="1845"/>
      <c r="G554" s="1845"/>
      <c r="H554" s="1845"/>
      <c r="I554" s="1845"/>
      <c r="J554" s="1845"/>
      <c r="K554" s="1845"/>
      <c r="L554" s="1845"/>
      <c r="M554" s="1845"/>
      <c r="N554" s="1846"/>
      <c r="O554" s="130"/>
      <c r="P554" s="131"/>
      <c r="Q554" s="131"/>
      <c r="R554" s="131"/>
      <c r="S554" s="132"/>
      <c r="T554" s="132"/>
      <c r="U554" s="132"/>
      <c r="V554" s="133"/>
      <c r="W554" s="2751"/>
      <c r="X554" s="40"/>
    </row>
    <row r="555" spans="1:24" ht="18" customHeight="1" x14ac:dyDescent="0.2">
      <c r="A555" s="1843"/>
      <c r="B555" s="2624" t="s">
        <v>34</v>
      </c>
      <c r="C555" s="2625"/>
      <c r="D555" s="2625"/>
      <c r="E555" s="2626" t="s">
        <v>544</v>
      </c>
      <c r="F555" s="2626"/>
      <c r="G555" s="2626"/>
      <c r="H555" s="2626"/>
      <c r="I555" s="2626"/>
      <c r="J555" s="2626"/>
      <c r="K555" s="2626"/>
      <c r="L555" s="791"/>
      <c r="M555" s="792"/>
      <c r="N555" s="793"/>
      <c r="O555" s="134"/>
      <c r="P555" s="135"/>
      <c r="Q555" s="135"/>
      <c r="R555" s="135"/>
      <c r="S555" s="136"/>
      <c r="T555" s="136"/>
      <c r="U555" s="136"/>
      <c r="V555" s="137"/>
      <c r="W555" s="2751"/>
      <c r="X555" s="40"/>
    </row>
    <row r="556" spans="1:24" ht="18" customHeight="1" x14ac:dyDescent="0.2">
      <c r="A556" s="1843"/>
      <c r="B556" s="2627" t="s">
        <v>144</v>
      </c>
      <c r="C556" s="1853" t="s">
        <v>171</v>
      </c>
      <c r="D556" s="1853" t="s">
        <v>202</v>
      </c>
      <c r="E556" s="2626"/>
      <c r="F556" s="2626"/>
      <c r="G556" s="2626"/>
      <c r="H556" s="2626"/>
      <c r="I556" s="2626"/>
      <c r="J556" s="2626"/>
      <c r="K556" s="2626"/>
      <c r="L556" s="791"/>
      <c r="M556" s="791"/>
      <c r="N556" s="794"/>
      <c r="O556" s="134"/>
      <c r="P556" s="135"/>
      <c r="Q556" s="135"/>
      <c r="R556" s="135"/>
      <c r="S556" s="136"/>
      <c r="T556" s="136"/>
      <c r="U556" s="136"/>
      <c r="V556" s="137"/>
      <c r="W556" s="2751"/>
      <c r="X556" s="40"/>
    </row>
    <row r="557" spans="1:24" ht="18" customHeight="1" x14ac:dyDescent="0.2">
      <c r="A557" s="1843"/>
      <c r="B557" s="2627"/>
      <c r="C557" s="1853"/>
      <c r="D557" s="1853"/>
      <c r="E557" s="795" t="s">
        <v>31</v>
      </c>
      <c r="F557" s="796"/>
      <c r="G557" s="796"/>
      <c r="H557" s="797"/>
      <c r="I557" s="798"/>
      <c r="J557" s="799"/>
      <c r="K557" s="799"/>
      <c r="L557" s="800"/>
      <c r="M557" s="800"/>
      <c r="N557" s="1432"/>
      <c r="O557" s="134"/>
      <c r="P557" s="135"/>
      <c r="Q557" s="135"/>
      <c r="R557" s="135"/>
      <c r="S557" s="136"/>
      <c r="T557" s="136"/>
      <c r="U557" s="136"/>
      <c r="V557" s="137"/>
      <c r="W557" s="2751"/>
      <c r="X557" s="40"/>
    </row>
    <row r="558" spans="1:24" ht="18" customHeight="1" x14ac:dyDescent="0.2">
      <c r="A558" s="1843"/>
      <c r="B558" s="2627"/>
      <c r="C558" s="1853"/>
      <c r="D558" s="2648"/>
      <c r="E558" s="73" t="str">
        <f>SUBSTITUTE(ADDRESS(1,COLUMN(),4),"1","")</f>
        <v>E</v>
      </c>
      <c r="F558" s="81"/>
      <c r="G558" s="82"/>
      <c r="H558" s="84"/>
      <c r="I558" s="84"/>
      <c r="J558" s="84"/>
      <c r="K558" s="84"/>
      <c r="L558" s="138"/>
      <c r="M558" s="138"/>
      <c r="N558" s="139"/>
      <c r="O558" s="54"/>
      <c r="P558" s="51"/>
      <c r="Q558" s="51"/>
      <c r="R558" s="51"/>
      <c r="S558" s="48"/>
      <c r="T558" s="78" t="s">
        <v>144</v>
      </c>
      <c r="U558" s="48" t="s">
        <v>171</v>
      </c>
      <c r="V558" s="140" t="s">
        <v>150</v>
      </c>
      <c r="W558" s="2751"/>
      <c r="X558" s="40"/>
    </row>
    <row r="559" spans="1:24" ht="18" customHeight="1" x14ac:dyDescent="0.2">
      <c r="A559" s="1843"/>
      <c r="B559" s="141"/>
      <c r="C559" s="142"/>
      <c r="D559" s="143"/>
      <c r="E559" s="1655"/>
      <c r="F559" s="938"/>
      <c r="G559" s="938"/>
      <c r="H559" s="938"/>
      <c r="I559" s="938"/>
      <c r="J559" s="939">
        <f>E559</f>
        <v>0</v>
      </c>
      <c r="K559" s="74">
        <f>IF(ISBLANK(B559),D559,(D559*B559))</f>
        <v>0</v>
      </c>
      <c r="L559" s="144">
        <f>IF(ISTEXT(B559),B559,IF(ISBLANK(B559),0,(B559/B552)*M552))</f>
        <v>0</v>
      </c>
      <c r="M559" s="145">
        <f>C559</f>
        <v>0</v>
      </c>
      <c r="N559" s="30">
        <f>(K559/B552)*M552</f>
        <v>0</v>
      </c>
      <c r="O559" s="50"/>
      <c r="P559" s="50"/>
      <c r="Q559" s="50"/>
      <c r="R559" s="50"/>
      <c r="S559" s="146">
        <f>J559</f>
        <v>0</v>
      </c>
      <c r="T559" s="147">
        <f>(L559/M552)*U550</f>
        <v>0</v>
      </c>
      <c r="U559" s="177">
        <f>M559</f>
        <v>0</v>
      </c>
      <c r="V559" s="149">
        <f>(N559/M552)*U550</f>
        <v>0</v>
      </c>
      <c r="W559" s="2751"/>
      <c r="X559" s="40"/>
    </row>
    <row r="560" spans="1:24" ht="18" customHeight="1" x14ac:dyDescent="0.2">
      <c r="A560" s="1843"/>
      <c r="B560" s="150"/>
      <c r="C560" s="151"/>
      <c r="D560" s="21">
        <v>0.2</v>
      </c>
      <c r="E560" s="1656" t="s">
        <v>662</v>
      </c>
      <c r="F560" s="940"/>
      <c r="G560" s="940"/>
      <c r="H560" s="940"/>
      <c r="I560" s="940"/>
      <c r="J560" s="939" t="str">
        <f>E560</f>
        <v>Crème fleurette</v>
      </c>
      <c r="K560" s="74">
        <f>IF(ISBLANK(B560),D560,(D560*B560))</f>
        <v>0.2</v>
      </c>
      <c r="L560" s="144">
        <f>IF(ISTEXT(B560),B560,IF(ISBLANK(B560),0,(B560/B552)*M552))</f>
        <v>0</v>
      </c>
      <c r="M560" s="145">
        <f>C560</f>
        <v>0</v>
      </c>
      <c r="N560" s="30">
        <f>(K560/B552)*M552</f>
        <v>1.6</v>
      </c>
      <c r="O560" s="50"/>
      <c r="P560" s="50"/>
      <c r="Q560" s="50"/>
      <c r="R560" s="50"/>
      <c r="S560" s="146" t="str">
        <f>J560</f>
        <v>Crème fleurette</v>
      </c>
      <c r="T560" s="147">
        <f>(L560/M552)*U550</f>
        <v>0</v>
      </c>
      <c r="U560" s="177">
        <f>M560</f>
        <v>0</v>
      </c>
      <c r="V560" s="149">
        <f>(N560/M552)*U550</f>
        <v>0.4</v>
      </c>
      <c r="W560" s="2751"/>
      <c r="X560" s="40"/>
    </row>
    <row r="561" spans="1:24" ht="18" customHeight="1" x14ac:dyDescent="0.2">
      <c r="A561" s="1843"/>
      <c r="B561" s="150"/>
      <c r="C561" s="151"/>
      <c r="D561" s="21"/>
      <c r="E561" s="1656"/>
      <c r="F561" s="940"/>
      <c r="G561" s="940"/>
      <c r="H561" s="940"/>
      <c r="I561" s="940"/>
      <c r="J561" s="939">
        <f>E561</f>
        <v>0</v>
      </c>
      <c r="K561" s="74">
        <f>IF(ISBLANK(B561),D561,(D561*B561))</f>
        <v>0</v>
      </c>
      <c r="L561" s="144">
        <f>IF(ISTEXT(B561),B561,IF(ISBLANK(B561),0,(B561/B552)*M552))</f>
        <v>0</v>
      </c>
      <c r="M561" s="145">
        <f>C561</f>
        <v>0</v>
      </c>
      <c r="N561" s="30">
        <f>(K561/B552)*M552</f>
        <v>0</v>
      </c>
      <c r="O561" s="50"/>
      <c r="P561" s="50"/>
      <c r="Q561" s="50"/>
      <c r="R561" s="50"/>
      <c r="S561" s="146">
        <f>J561</f>
        <v>0</v>
      </c>
      <c r="T561" s="147">
        <f>(L561/M552)*U550</f>
        <v>0</v>
      </c>
      <c r="U561" s="177">
        <f>M561</f>
        <v>0</v>
      </c>
      <c r="V561" s="149">
        <f>(N561/M552)*U550</f>
        <v>0</v>
      </c>
      <c r="W561" s="2751"/>
      <c r="X561" s="40"/>
    </row>
    <row r="562" spans="1:24" ht="18" customHeight="1" x14ac:dyDescent="0.2">
      <c r="A562" s="1843"/>
      <c r="B562" s="152"/>
      <c r="C562" s="153"/>
      <c r="D562" s="154"/>
      <c r="E562" s="1656"/>
      <c r="F562" s="940"/>
      <c r="G562" s="940"/>
      <c r="H562" s="940"/>
      <c r="I562" s="940"/>
      <c r="J562" s="939">
        <f>E562</f>
        <v>0</v>
      </c>
      <c r="K562" s="74">
        <f>IF(ISBLANK(B562),D562,(D562*B562))</f>
        <v>0</v>
      </c>
      <c r="L562" s="144">
        <f>IF(ISTEXT(B562),B562,IF(ISBLANK(B562),0,(B562/B552)*M552))</f>
        <v>0</v>
      </c>
      <c r="M562" s="145">
        <f>C562</f>
        <v>0</v>
      </c>
      <c r="N562" s="30">
        <f>(K562/B552)*M552</f>
        <v>0</v>
      </c>
      <c r="O562" s="50"/>
      <c r="P562" s="50"/>
      <c r="Q562" s="50"/>
      <c r="R562" s="50"/>
      <c r="S562" s="146">
        <f>J562</f>
        <v>0</v>
      </c>
      <c r="T562" s="147">
        <f>(L562/M552)*U550</f>
        <v>0</v>
      </c>
      <c r="U562" s="177">
        <f>M562</f>
        <v>0</v>
      </c>
      <c r="V562" s="149">
        <f>(N562/M552)*U550</f>
        <v>0</v>
      </c>
      <c r="W562" s="2751"/>
      <c r="X562" s="40"/>
    </row>
    <row r="563" spans="1:24" ht="18" customHeight="1" x14ac:dyDescent="0.2">
      <c r="A563" s="1843"/>
      <c r="B563" s="2628"/>
      <c r="C563" s="2629"/>
      <c r="D563" s="2629"/>
      <c r="E563" s="2629"/>
      <c r="F563" s="2629"/>
      <c r="G563" s="2629"/>
      <c r="H563" s="2629"/>
      <c r="I563" s="2629"/>
      <c r="J563" s="2629"/>
      <c r="K563" s="2629"/>
      <c r="L563" s="2629"/>
      <c r="M563" s="2629"/>
      <c r="N563" s="2630"/>
      <c r="O563" s="54"/>
      <c r="P563" s="51"/>
      <c r="Q563" s="51"/>
      <c r="R563" s="51"/>
      <c r="S563" s="48"/>
      <c r="T563" s="48"/>
      <c r="U563" s="48"/>
      <c r="V563" s="140"/>
      <c r="W563" s="2751"/>
      <c r="X563" s="40"/>
    </row>
    <row r="564" spans="1:24" ht="18" customHeight="1" x14ac:dyDescent="0.3">
      <c r="A564" s="1843"/>
      <c r="B564" s="155"/>
      <c r="C564" s="156"/>
      <c r="D564" s="83">
        <f>SUM(D558:D563)</f>
        <v>0.2</v>
      </c>
      <c r="E564" s="83"/>
      <c r="F564" s="157"/>
      <c r="G564" s="157"/>
      <c r="H564" s="157"/>
      <c r="I564" s="157"/>
      <c r="J564" s="158"/>
      <c r="K564" s="158"/>
      <c r="L564" s="159"/>
      <c r="M564" s="159"/>
      <c r="N564" s="32">
        <f>SUM(N558:N563)</f>
        <v>1.6</v>
      </c>
      <c r="O564" s="54"/>
      <c r="P564" s="51"/>
      <c r="Q564" s="51"/>
      <c r="R564" s="51"/>
      <c r="S564" s="48"/>
      <c r="T564" s="48"/>
      <c r="U564" s="48"/>
      <c r="V564" s="140"/>
      <c r="W564" s="2751"/>
      <c r="X564" s="40"/>
    </row>
    <row r="565" spans="1:24" ht="18" customHeight="1" x14ac:dyDescent="0.2">
      <c r="A565" s="1843"/>
      <c r="B565" s="2631" t="s">
        <v>589</v>
      </c>
      <c r="C565" s="2632"/>
      <c r="D565" s="2632"/>
      <c r="E565" s="2632"/>
      <c r="F565" s="2632"/>
      <c r="G565" s="2632"/>
      <c r="H565" s="2632"/>
      <c r="I565" s="2632"/>
      <c r="J565" s="2632"/>
      <c r="K565" s="2632"/>
      <c r="L565" s="2632"/>
      <c r="M565" s="2632"/>
      <c r="N565" s="2633"/>
      <c r="O565" s="160"/>
      <c r="P565" s="160"/>
      <c r="Q565" s="161"/>
      <c r="R565" s="162"/>
      <c r="S565" s="162"/>
      <c r="T565" s="162"/>
      <c r="U565" s="162"/>
      <c r="V565" s="163"/>
      <c r="W565" s="2751"/>
      <c r="X565" s="40"/>
    </row>
    <row r="566" spans="1:24" ht="18" customHeight="1" x14ac:dyDescent="0.2">
      <c r="A566" s="1843"/>
      <c r="B566" s="55"/>
      <c r="C566" s="56" t="s">
        <v>154</v>
      </c>
      <c r="D566" s="57"/>
      <c r="E566" s="57"/>
      <c r="F566" s="57"/>
      <c r="G566" s="1834" t="s">
        <v>112</v>
      </c>
      <c r="H566" s="1834"/>
      <c r="I566" s="1834"/>
      <c r="J566" s="1834"/>
      <c r="K566" s="1834"/>
      <c r="L566" s="1834"/>
      <c r="M566" s="1834"/>
      <c r="N566" s="1847"/>
      <c r="O566" s="160"/>
      <c r="P566" s="160"/>
      <c r="Q566" s="161"/>
      <c r="R566" s="162"/>
      <c r="S566" s="162"/>
      <c r="T566" s="162"/>
      <c r="U566" s="162"/>
      <c r="V566" s="163"/>
      <c r="W566" s="2751"/>
      <c r="X566" s="40"/>
    </row>
    <row r="567" spans="1:24" ht="18" customHeight="1" x14ac:dyDescent="0.25">
      <c r="A567" s="1843"/>
      <c r="B567" s="58"/>
      <c r="C567" s="924" t="s">
        <v>173</v>
      </c>
      <c r="D567" s="60" t="s">
        <v>209</v>
      </c>
      <c r="E567" s="87"/>
      <c r="F567" s="87"/>
      <c r="G567" s="1834"/>
      <c r="H567" s="1834"/>
      <c r="I567" s="1834"/>
      <c r="J567" s="1834"/>
      <c r="K567" s="1834"/>
      <c r="L567" s="1834"/>
      <c r="M567" s="1834"/>
      <c r="N567" s="1847"/>
      <c r="O567" s="160"/>
      <c r="P567" s="160"/>
      <c r="Q567" s="161"/>
      <c r="R567" s="162"/>
      <c r="S567" s="162"/>
      <c r="T567" s="162"/>
      <c r="U567" s="162"/>
      <c r="V567" s="163"/>
      <c r="W567" s="2751"/>
      <c r="X567" s="40"/>
    </row>
    <row r="568" spans="1:24" ht="18" customHeight="1" x14ac:dyDescent="0.25">
      <c r="A568" s="1843"/>
      <c r="B568" s="58"/>
      <c r="C568" s="61" t="s">
        <v>156</v>
      </c>
      <c r="D568" s="56" t="s">
        <v>157</v>
      </c>
      <c r="E568" s="87"/>
      <c r="F568" s="87"/>
      <c r="G568" s="56"/>
      <c r="H568" s="62"/>
      <c r="I568" s="62"/>
      <c r="J568" s="62"/>
      <c r="K568" s="62"/>
      <c r="L568" s="62"/>
      <c r="M568" s="62"/>
      <c r="N568" s="63"/>
      <c r="O568" s="160"/>
      <c r="P568" s="160"/>
      <c r="Q568" s="161"/>
      <c r="R568" s="162"/>
      <c r="S568" s="162"/>
      <c r="T568" s="162"/>
      <c r="U568" s="162"/>
      <c r="V568" s="163"/>
      <c r="W568" s="2751"/>
      <c r="X568" s="40"/>
    </row>
    <row r="569" spans="1:24" ht="18" customHeight="1" x14ac:dyDescent="0.25">
      <c r="A569" s="1843"/>
      <c r="B569" s="26"/>
      <c r="C569" s="1657"/>
      <c r="D569" s="65"/>
      <c r="E569" s="66"/>
      <c r="F569" s="66"/>
      <c r="G569" s="67"/>
      <c r="H569" s="68"/>
      <c r="I569" s="68"/>
      <c r="J569" s="68"/>
      <c r="K569" s="164" t="s">
        <v>158</v>
      </c>
      <c r="L569" s="68"/>
      <c r="M569" s="68"/>
      <c r="N569" s="69"/>
      <c r="O569" s="160"/>
      <c r="P569" s="160"/>
      <c r="Q569" s="161"/>
      <c r="R569" s="162"/>
      <c r="S569" s="162"/>
      <c r="T569" s="162"/>
      <c r="U569" s="162"/>
      <c r="V569" s="163"/>
      <c r="W569" s="2751"/>
      <c r="X569" s="40"/>
    </row>
    <row r="570" spans="1:24" ht="18" customHeight="1" x14ac:dyDescent="0.25">
      <c r="A570" s="1843"/>
      <c r="B570" s="43">
        <v>1</v>
      </c>
      <c r="C570" s="1658" t="s">
        <v>663</v>
      </c>
      <c r="D570" s="70"/>
      <c r="E570" s="70"/>
      <c r="F570" s="70"/>
      <c r="G570" s="70"/>
      <c r="H570" s="70"/>
      <c r="I570" s="70"/>
      <c r="J570" s="70"/>
      <c r="K570" s="164" t="s">
        <v>159</v>
      </c>
      <c r="L570" s="70"/>
      <c r="M570" s="70"/>
      <c r="N570" s="71"/>
      <c r="O570" s="160"/>
      <c r="P570" s="160"/>
      <c r="Q570" s="161"/>
      <c r="R570" s="162"/>
      <c r="S570" s="162"/>
      <c r="T570" s="162"/>
      <c r="U570" s="162"/>
      <c r="V570" s="163"/>
      <c r="W570" s="2751"/>
      <c r="X570" s="40"/>
    </row>
    <row r="571" spans="1:24" ht="18" customHeight="1" x14ac:dyDescent="0.25">
      <c r="A571" s="1843"/>
      <c r="B571" s="43"/>
      <c r="C571" s="1659"/>
      <c r="D571" s="70"/>
      <c r="E571" s="70"/>
      <c r="F571" s="70"/>
      <c r="G571" s="70"/>
      <c r="H571" s="70"/>
      <c r="I571" s="70"/>
      <c r="J571" s="70"/>
      <c r="K571" s="164" t="s">
        <v>161</v>
      </c>
      <c r="L571" s="70"/>
      <c r="M571" s="70"/>
      <c r="N571" s="71"/>
      <c r="O571" s="160"/>
      <c r="P571" s="160"/>
      <c r="Q571" s="161"/>
      <c r="R571" s="162"/>
      <c r="S571" s="162"/>
      <c r="T571" s="162"/>
      <c r="U571" s="162"/>
      <c r="V571" s="163"/>
      <c r="W571" s="2751"/>
      <c r="X571" s="40"/>
    </row>
    <row r="572" spans="1:24" ht="18" customHeight="1" x14ac:dyDescent="0.25">
      <c r="A572" s="1843"/>
      <c r="B572" s="43"/>
      <c r="C572" s="1658"/>
      <c r="D572" s="70"/>
      <c r="E572" s="70"/>
      <c r="F572" s="70"/>
      <c r="G572" s="70"/>
      <c r="H572" s="70"/>
      <c r="I572" s="70"/>
      <c r="J572" s="70"/>
      <c r="K572" s="70"/>
      <c r="L572" s="70"/>
      <c r="M572" s="70"/>
      <c r="N572" s="71"/>
      <c r="O572" s="160"/>
      <c r="P572" s="160"/>
      <c r="Q572" s="161"/>
      <c r="R572" s="162"/>
      <c r="S572" s="162"/>
      <c r="T572" s="162"/>
      <c r="U572" s="162"/>
      <c r="V572" s="163"/>
      <c r="W572" s="2751"/>
      <c r="X572" s="40"/>
    </row>
    <row r="573" spans="1:24" ht="18" customHeight="1" x14ac:dyDescent="0.25">
      <c r="A573" s="1843"/>
      <c r="B573" s="43"/>
      <c r="C573" s="1658"/>
      <c r="D573" s="70"/>
      <c r="E573" s="70"/>
      <c r="F573" s="70"/>
      <c r="G573" s="70"/>
      <c r="H573" s="70"/>
      <c r="I573" s="70"/>
      <c r="J573" s="70"/>
      <c r="K573" s="70"/>
      <c r="L573" s="70"/>
      <c r="M573" s="70"/>
      <c r="N573" s="71"/>
      <c r="O573" s="160"/>
      <c r="P573" s="160"/>
      <c r="Q573" s="161"/>
      <c r="R573" s="162"/>
      <c r="S573" s="162"/>
      <c r="T573" s="162"/>
      <c r="U573" s="162"/>
      <c r="V573" s="163"/>
      <c r="W573" s="2751"/>
      <c r="X573" s="40"/>
    </row>
    <row r="574" spans="1:24" ht="18" customHeight="1" x14ac:dyDescent="0.25">
      <c r="A574" s="1843"/>
      <c r="B574" s="43"/>
      <c r="C574" s="1658"/>
      <c r="D574" s="70"/>
      <c r="E574" s="70"/>
      <c r="F574" s="70"/>
      <c r="G574" s="70"/>
      <c r="H574" s="70"/>
      <c r="I574" s="70"/>
      <c r="J574" s="70"/>
      <c r="K574" s="70"/>
      <c r="L574" s="70"/>
      <c r="M574" s="70"/>
      <c r="N574" s="71"/>
      <c r="O574" s="160"/>
      <c r="P574" s="160"/>
      <c r="Q574" s="161"/>
      <c r="R574" s="162"/>
      <c r="S574" s="162"/>
      <c r="T574" s="162"/>
      <c r="U574" s="162"/>
      <c r="V574" s="163"/>
      <c r="W574" s="2751"/>
      <c r="X574" s="40"/>
    </row>
    <row r="575" spans="1:24" ht="18" customHeight="1" x14ac:dyDescent="0.25">
      <c r="A575" s="1843"/>
      <c r="B575" s="43"/>
      <c r="C575" s="1658"/>
      <c r="D575" s="70"/>
      <c r="E575" s="70"/>
      <c r="F575" s="70"/>
      <c r="G575" s="70"/>
      <c r="H575" s="70"/>
      <c r="I575" s="70"/>
      <c r="J575" s="70"/>
      <c r="K575" s="70"/>
      <c r="L575" s="70"/>
      <c r="M575" s="70"/>
      <c r="N575" s="71"/>
      <c r="O575" s="160"/>
      <c r="P575" s="160"/>
      <c r="Q575" s="161"/>
      <c r="R575" s="162"/>
      <c r="S575" s="162"/>
      <c r="T575" s="162"/>
      <c r="U575" s="162"/>
      <c r="V575" s="163"/>
      <c r="W575" s="2751"/>
      <c r="X575" s="40"/>
    </row>
    <row r="576" spans="1:24" ht="18" customHeight="1" x14ac:dyDescent="0.25">
      <c r="A576" s="1843"/>
      <c r="B576" s="72"/>
      <c r="C576" s="1660"/>
      <c r="D576" s="18"/>
      <c r="E576" s="18"/>
      <c r="F576" s="18"/>
      <c r="G576" s="18"/>
      <c r="H576" s="18"/>
      <c r="I576" s="22"/>
      <c r="J576" s="22"/>
      <c r="K576" s="22"/>
      <c r="L576" s="22"/>
      <c r="M576" s="22"/>
      <c r="N576" s="23"/>
      <c r="O576" s="160"/>
      <c r="P576" s="160"/>
      <c r="Q576" s="161"/>
      <c r="R576" s="162"/>
      <c r="S576" s="162"/>
      <c r="T576" s="162"/>
      <c r="U576" s="162"/>
      <c r="V576" s="163"/>
      <c r="W576" s="2751"/>
      <c r="X576" s="40"/>
    </row>
    <row r="577" spans="1:24" ht="18" customHeight="1" x14ac:dyDescent="0.2">
      <c r="A577" s="1843"/>
      <c r="B577" s="2634"/>
      <c r="C577" s="2635"/>
      <c r="D577" s="2635"/>
      <c r="E577" s="2635"/>
      <c r="F577" s="2635"/>
      <c r="G577" s="2635"/>
      <c r="H577" s="2635"/>
      <c r="I577" s="2635"/>
      <c r="J577" s="2635"/>
      <c r="K577" s="2635"/>
      <c r="L577" s="2635"/>
      <c r="M577" s="2635"/>
      <c r="N577" s="2636"/>
      <c r="O577" s="160"/>
      <c r="P577" s="160"/>
      <c r="Q577" s="161"/>
      <c r="R577" s="162"/>
      <c r="S577" s="162"/>
      <c r="T577" s="162"/>
      <c r="U577" s="162"/>
      <c r="V577" s="163"/>
      <c r="W577" s="2751"/>
      <c r="X577" s="40"/>
    </row>
    <row r="578" spans="1:24" ht="18" customHeight="1" x14ac:dyDescent="0.2">
      <c r="A578" s="1843"/>
      <c r="B578" s="80" t="s">
        <v>113</v>
      </c>
      <c r="C578" s="930" t="s">
        <v>130</v>
      </c>
      <c r="D578" s="2730" t="s">
        <v>601</v>
      </c>
      <c r="E578" s="2638"/>
      <c r="F578" s="2638"/>
      <c r="G578" s="2638"/>
      <c r="H578" s="2638"/>
      <c r="I578" s="2638"/>
      <c r="J578" s="2638"/>
      <c r="K578" s="2638"/>
      <c r="L578" s="2638"/>
      <c r="M578" s="2638"/>
      <c r="N578" s="2639"/>
      <c r="O578" s="160"/>
      <c r="P578" s="160"/>
      <c r="Q578" s="161"/>
      <c r="R578" s="162"/>
      <c r="S578" s="162"/>
      <c r="T578" s="162"/>
      <c r="U578" s="162"/>
      <c r="V578" s="163"/>
      <c r="W578" s="2751"/>
      <c r="X578" s="40"/>
    </row>
    <row r="579" spans="1:24" ht="18" customHeight="1" x14ac:dyDescent="0.2">
      <c r="A579" s="1843"/>
      <c r="B579" s="2640"/>
      <c r="C579" s="2641"/>
      <c r="D579" s="2641"/>
      <c r="E579" s="2641"/>
      <c r="F579" s="2641"/>
      <c r="G579" s="2641"/>
      <c r="H579" s="2641"/>
      <c r="I579" s="2641"/>
      <c r="J579" s="2641"/>
      <c r="K579" s="2641"/>
      <c r="L579" s="2641"/>
      <c r="M579" s="2641"/>
      <c r="N579" s="2642"/>
      <c r="O579" s="160"/>
      <c r="P579" s="160"/>
      <c r="Q579" s="161"/>
      <c r="R579" s="162"/>
      <c r="S579" s="162"/>
      <c r="T579" s="162"/>
      <c r="U579" s="162"/>
      <c r="V579" s="163"/>
      <c r="W579" s="2751"/>
      <c r="X579" s="40"/>
    </row>
    <row r="580" spans="1:24" ht="18" customHeight="1" x14ac:dyDescent="0.2">
      <c r="A580" s="1843"/>
      <c r="B580" s="2643" t="s">
        <v>276</v>
      </c>
      <c r="C580" s="2644"/>
      <c r="D580" s="2644"/>
      <c r="E580" s="2644"/>
      <c r="F580" s="2644"/>
      <c r="G580" s="2644"/>
      <c r="H580" s="2644"/>
      <c r="I580" s="2644"/>
      <c r="J580" s="2644"/>
      <c r="K580" s="2644"/>
      <c r="L580" s="2644"/>
      <c r="M580" s="2644"/>
      <c r="N580" s="2645"/>
      <c r="O580" s="160"/>
      <c r="P580" s="160"/>
      <c r="Q580" s="161"/>
      <c r="R580" s="162"/>
      <c r="S580" s="162"/>
      <c r="T580" s="162"/>
      <c r="U580" s="162"/>
      <c r="V580" s="163"/>
      <c r="W580" s="2751"/>
      <c r="X580" s="40"/>
    </row>
    <row r="581" spans="1:24" ht="18" customHeight="1" x14ac:dyDescent="0.25">
      <c r="A581" s="1843"/>
      <c r="B581" s="29" t="s">
        <v>19</v>
      </c>
      <c r="C581" s="77" t="s">
        <v>27</v>
      </c>
      <c r="D581" s="75"/>
      <c r="E581" s="75"/>
      <c r="F581" s="75"/>
      <c r="G581" s="75"/>
      <c r="H581" s="75"/>
      <c r="I581" s="76"/>
      <c r="J581" s="76"/>
      <c r="K581" s="76"/>
      <c r="L581" s="76"/>
      <c r="M581" s="76"/>
      <c r="N581" s="28"/>
      <c r="O581" s="160"/>
      <c r="P581" s="160"/>
      <c r="Q581" s="161"/>
      <c r="R581" s="162"/>
      <c r="S581" s="162"/>
      <c r="T581" s="162"/>
      <c r="U581" s="162"/>
      <c r="V581" s="163"/>
      <c r="W581" s="2751"/>
      <c r="X581" s="40"/>
    </row>
    <row r="582" spans="1:24" ht="18" customHeight="1" x14ac:dyDescent="0.25">
      <c r="A582" s="1843"/>
      <c r="B582" s="42"/>
      <c r="C582" s="926" t="s">
        <v>536</v>
      </c>
      <c r="D582" s="75"/>
      <c r="E582" s="75"/>
      <c r="F582" s="75"/>
      <c r="G582" s="75"/>
      <c r="H582" s="75"/>
      <c r="I582" s="76"/>
      <c r="J582" s="76"/>
      <c r="K582" s="76"/>
      <c r="L582" s="76"/>
      <c r="M582" s="76"/>
      <c r="N582" s="28"/>
      <c r="O582" s="160"/>
      <c r="P582" s="160"/>
      <c r="Q582" s="161"/>
      <c r="R582" s="162"/>
      <c r="S582" s="162"/>
      <c r="T582" s="162"/>
      <c r="U582" s="162"/>
      <c r="V582" s="163"/>
      <c r="W582" s="2751"/>
      <c r="X582" s="40"/>
    </row>
    <row r="583" spans="1:24" ht="18" customHeight="1" x14ac:dyDescent="0.25">
      <c r="A583" s="1843"/>
      <c r="B583" s="42" t="s">
        <v>21</v>
      </c>
      <c r="C583" s="927" t="s">
        <v>602</v>
      </c>
      <c r="D583" s="75"/>
      <c r="E583" s="75"/>
      <c r="F583" s="75"/>
      <c r="G583" s="75"/>
      <c r="H583" s="75"/>
      <c r="I583" s="76"/>
      <c r="J583" s="76"/>
      <c r="K583" s="76"/>
      <c r="L583" s="76"/>
      <c r="M583" s="76"/>
      <c r="N583" s="28"/>
      <c r="O583" s="160"/>
      <c r="P583" s="160"/>
      <c r="Q583" s="161"/>
      <c r="R583" s="162"/>
      <c r="S583" s="162"/>
      <c r="T583" s="162"/>
      <c r="U583" s="162"/>
      <c r="V583" s="163"/>
      <c r="W583" s="2751"/>
      <c r="X583" s="40"/>
    </row>
    <row r="584" spans="1:24" ht="18" customHeight="1" x14ac:dyDescent="0.25">
      <c r="A584" s="1843"/>
      <c r="B584" s="929"/>
      <c r="C584" s="801" t="s">
        <v>575</v>
      </c>
      <c r="D584" s="1661" t="s">
        <v>603</v>
      </c>
      <c r="E584" s="1649"/>
      <c r="F584" s="1649"/>
      <c r="G584" s="1649"/>
      <c r="H584" s="1649"/>
      <c r="I584" s="788"/>
      <c r="J584" s="928"/>
      <c r="K584" s="167" t="s">
        <v>604</v>
      </c>
      <c r="L584" s="76"/>
      <c r="M584" s="76"/>
      <c r="N584" s="28"/>
      <c r="O584" s="160"/>
      <c r="P584" s="160"/>
      <c r="Q584" s="161"/>
      <c r="R584" s="162"/>
      <c r="S584" s="162"/>
      <c r="T584" s="162"/>
      <c r="U584" s="162"/>
      <c r="V584" s="163"/>
      <c r="W584" s="2751"/>
      <c r="X584" s="40"/>
    </row>
    <row r="585" spans="1:24" ht="18" customHeight="1" x14ac:dyDescent="0.2">
      <c r="A585" s="1843"/>
      <c r="B585" s="20" t="s">
        <v>115</v>
      </c>
      <c r="C585" s="1848" t="str">
        <f ca="1">CELL("nomfichier")</f>
        <v>C:\Users\Joël Leboucher\Desktop\UPRT a faire\EN CHANTIER\fait\AU POIDS\[ff-14.A-restauration-13.postits-au-poids.xlsx]Nota</v>
      </c>
      <c r="D585" s="1848"/>
      <c r="E585" s="1848"/>
      <c r="F585" s="1848"/>
      <c r="G585" s="1848"/>
      <c r="H585" s="1848"/>
      <c r="I585" s="1848"/>
      <c r="J585" s="1848"/>
      <c r="K585" s="1848"/>
      <c r="L585" s="1848"/>
      <c r="M585" s="1848"/>
      <c r="N585" s="1849"/>
      <c r="O585" s="160"/>
      <c r="P585" s="160"/>
      <c r="Q585" s="161"/>
      <c r="R585" s="162"/>
      <c r="S585" s="162"/>
      <c r="T585" s="162"/>
      <c r="U585" s="162"/>
      <c r="V585" s="163"/>
      <c r="W585" s="2751"/>
      <c r="X585" s="40"/>
    </row>
    <row r="586" spans="1:24" ht="18" customHeight="1" x14ac:dyDescent="0.2">
      <c r="A586" s="1843"/>
      <c r="B586" s="31" t="s">
        <v>117</v>
      </c>
      <c r="C586" s="1829" t="s">
        <v>605</v>
      </c>
      <c r="D586" s="1829"/>
      <c r="E586" s="1829"/>
      <c r="F586" s="1829"/>
      <c r="G586" s="1829"/>
      <c r="H586" s="1829"/>
      <c r="I586" s="1829"/>
      <c r="J586" s="1829"/>
      <c r="K586" s="1829"/>
      <c r="L586" s="1829"/>
      <c r="M586" s="1829"/>
      <c r="N586" s="1830"/>
      <c r="O586" s="160"/>
      <c r="P586" s="160"/>
      <c r="Q586" s="161"/>
      <c r="R586" s="162"/>
      <c r="S586" s="162"/>
      <c r="T586" s="162"/>
      <c r="U586" s="162"/>
      <c r="V586" s="163"/>
      <c r="W586" s="2751"/>
      <c r="X586" s="40"/>
    </row>
    <row r="587" spans="1:24" ht="18" customHeight="1" thickBot="1" x14ac:dyDescent="0.25">
      <c r="A587" s="1843"/>
      <c r="B587" s="1831" t="s">
        <v>120</v>
      </c>
      <c r="C587" s="1832"/>
      <c r="D587" s="1832"/>
      <c r="E587" s="1832"/>
      <c r="F587" s="1832"/>
      <c r="G587" s="1832"/>
      <c r="H587" s="1832"/>
      <c r="I587" s="1832"/>
      <c r="J587" s="1832"/>
      <c r="K587" s="1832"/>
      <c r="L587" s="1832"/>
      <c r="M587" s="1832"/>
      <c r="N587" s="1833"/>
      <c r="O587" s="160"/>
      <c r="P587" s="160"/>
      <c r="Q587" s="161"/>
      <c r="R587" s="162"/>
      <c r="S587" s="162"/>
      <c r="T587" s="162"/>
      <c r="U587" s="162"/>
      <c r="V587" s="163"/>
      <c r="W587" s="2751"/>
      <c r="X587" s="40"/>
    </row>
    <row r="588" spans="1:24" s="40" customFormat="1" ht="18" customHeight="1" thickBot="1" x14ac:dyDescent="0.25">
      <c r="A588" s="181"/>
      <c r="B588" s="53"/>
      <c r="C588" s="53"/>
      <c r="D588" s="53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182"/>
      <c r="P588" s="182"/>
      <c r="Q588" s="182"/>
      <c r="R588" s="182"/>
      <c r="S588" s="182"/>
      <c r="T588" s="182"/>
      <c r="U588" s="182"/>
      <c r="V588" s="182"/>
      <c r="W588" s="2751"/>
      <c r="X588" s="45"/>
    </row>
    <row r="589" spans="1:24" s="40" customFormat="1" ht="18" customHeight="1" x14ac:dyDescent="0.2">
      <c r="A589" s="183" t="s">
        <v>109</v>
      </c>
      <c r="B589" s="2660" t="s">
        <v>556</v>
      </c>
      <c r="C589" s="2662" t="s">
        <v>664</v>
      </c>
      <c r="D589" s="2662"/>
      <c r="E589" s="2662"/>
      <c r="F589" s="2662"/>
      <c r="G589" s="2662"/>
      <c r="H589" s="2662"/>
      <c r="I589" s="2662"/>
      <c r="J589" s="2662"/>
      <c r="K589" s="2662"/>
      <c r="L589" s="2662"/>
      <c r="M589" s="2662"/>
      <c r="N589" s="2662"/>
      <c r="O589" s="2724" t="str">
        <f>B3</f>
        <v>COUSSIN COEUR DE LA SAINT VALENTIN 2014</v>
      </c>
      <c r="P589" s="2724"/>
      <c r="Q589" s="2724"/>
      <c r="R589" s="2724"/>
      <c r="S589" s="2724"/>
      <c r="T589" s="2724"/>
      <c r="U589" s="2724"/>
      <c r="V589" s="2724"/>
      <c r="W589" s="2751"/>
      <c r="X589" s="45"/>
    </row>
    <row r="590" spans="1:24" s="40" customFormat="1" ht="18" customHeight="1" x14ac:dyDescent="0.2">
      <c r="A590" s="2722" t="str">
        <f>O589</f>
        <v>COUSSIN COEUR DE LA SAINT VALENTIN 2014</v>
      </c>
      <c r="B590" s="2661"/>
      <c r="C590" s="2664"/>
      <c r="D590" s="2664"/>
      <c r="E590" s="2664"/>
      <c r="F590" s="2664"/>
      <c r="G590" s="2664"/>
      <c r="H590" s="2664"/>
      <c r="I590" s="2664"/>
      <c r="J590" s="2664"/>
      <c r="K590" s="2664"/>
      <c r="L590" s="2664"/>
      <c r="M590" s="2664"/>
      <c r="N590" s="2664"/>
      <c r="O590" s="2725"/>
      <c r="P590" s="2725"/>
      <c r="Q590" s="2725"/>
      <c r="R590" s="2725"/>
      <c r="S590" s="2725"/>
      <c r="T590" s="2725"/>
      <c r="U590" s="2725"/>
      <c r="V590" s="2725"/>
      <c r="W590" s="2751"/>
      <c r="X590" s="45"/>
    </row>
    <row r="591" spans="1:24" s="40" customFormat="1" ht="18" customHeight="1" x14ac:dyDescent="0.2">
      <c r="A591" s="2723"/>
      <c r="B591" s="2666">
        <f>S8</f>
        <v>4</v>
      </c>
      <c r="C591" s="2667">
        <f>B8</f>
        <v>0</v>
      </c>
      <c r="D591" s="2667"/>
      <c r="E591" s="2667"/>
      <c r="F591" s="2667"/>
      <c r="G591" s="2667"/>
      <c r="H591" s="2667"/>
      <c r="I591" s="2667"/>
      <c r="J591" s="2667"/>
      <c r="K591" s="2667"/>
      <c r="L591" s="2667"/>
      <c r="M591" s="2667"/>
      <c r="N591" s="2667"/>
      <c r="O591" s="2725"/>
      <c r="P591" s="2725"/>
      <c r="Q591" s="2725"/>
      <c r="R591" s="2725"/>
      <c r="S591" s="2725"/>
      <c r="T591" s="2725"/>
      <c r="U591" s="2725"/>
      <c r="V591" s="2725"/>
      <c r="W591" s="2751"/>
      <c r="X591" s="45"/>
    </row>
    <row r="592" spans="1:24" s="40" customFormat="1" ht="18" customHeight="1" x14ac:dyDescent="0.2">
      <c r="A592" s="2723"/>
      <c r="B592" s="2666"/>
      <c r="C592" s="2667"/>
      <c r="D592" s="2667"/>
      <c r="E592" s="2667"/>
      <c r="F592" s="2667"/>
      <c r="G592" s="2667"/>
      <c r="H592" s="2667"/>
      <c r="I592" s="2667"/>
      <c r="J592" s="2667"/>
      <c r="K592" s="2667"/>
      <c r="L592" s="2667"/>
      <c r="M592" s="2667"/>
      <c r="N592" s="2667"/>
      <c r="O592" s="2725"/>
      <c r="P592" s="2725"/>
      <c r="Q592" s="2725"/>
      <c r="R592" s="2725"/>
      <c r="S592" s="2725"/>
      <c r="T592" s="2725"/>
      <c r="U592" s="2725"/>
      <c r="V592" s="2725"/>
      <c r="W592" s="2751"/>
      <c r="X592" s="45"/>
    </row>
    <row r="593" spans="1:24" s="40" customFormat="1" ht="18" customHeight="1" x14ac:dyDescent="0.2">
      <c r="A593" s="2723"/>
      <c r="B593" s="2666"/>
      <c r="C593" s="2667"/>
      <c r="D593" s="2667"/>
      <c r="E593" s="2667"/>
      <c r="F593" s="2667"/>
      <c r="G593" s="2667"/>
      <c r="H593" s="2667"/>
      <c r="I593" s="2667"/>
      <c r="J593" s="2667"/>
      <c r="K593" s="2667"/>
      <c r="L593" s="2667"/>
      <c r="M593" s="2667"/>
      <c r="N593" s="2667"/>
      <c r="O593" s="2725"/>
      <c r="P593" s="2725"/>
      <c r="Q593" s="2725"/>
      <c r="R593" s="2725"/>
      <c r="S593" s="2725"/>
      <c r="T593" s="2725"/>
      <c r="U593" s="2725"/>
      <c r="V593" s="2725"/>
      <c r="W593" s="2751"/>
      <c r="X593" s="45"/>
    </row>
    <row r="594" spans="1:24" s="40" customFormat="1" ht="18" customHeight="1" x14ac:dyDescent="0.2">
      <c r="A594" s="2723"/>
      <c r="B594" s="184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185"/>
      <c r="P594" s="185"/>
      <c r="Q594" s="185"/>
      <c r="R594" s="185"/>
      <c r="S594" s="185"/>
      <c r="T594" s="185"/>
      <c r="U594" s="185"/>
      <c r="V594" s="185"/>
      <c r="W594" s="2751"/>
      <c r="X594" s="45"/>
    </row>
    <row r="595" spans="1:24" s="40" customFormat="1" ht="18" customHeight="1" x14ac:dyDescent="0.2">
      <c r="A595" s="2723"/>
      <c r="B595" s="2692" t="s">
        <v>31</v>
      </c>
      <c r="C595" s="2654" t="s">
        <v>665</v>
      </c>
      <c r="D595" s="2654"/>
      <c r="E595" s="2654"/>
      <c r="F595" s="2654"/>
      <c r="G595" s="2654"/>
      <c r="H595" s="2654"/>
      <c r="I595" s="2654"/>
      <c r="J595" s="2654"/>
      <c r="K595" s="2654"/>
      <c r="L595" s="186"/>
      <c r="M595" s="2654"/>
      <c r="N595" s="2654"/>
      <c r="O595" s="2654"/>
      <c r="P595" s="2654"/>
      <c r="Q595" s="2654"/>
      <c r="R595" s="2654"/>
      <c r="S595" s="2654"/>
      <c r="T595" s="2654"/>
      <c r="U595" s="2654"/>
      <c r="V595" s="2712"/>
      <c r="W595" s="2751"/>
      <c r="X595" s="45"/>
    </row>
    <row r="596" spans="1:24" s="40" customFormat="1" ht="18" customHeight="1" x14ac:dyDescent="0.2">
      <c r="A596" s="2723"/>
      <c r="B596" s="2692"/>
      <c r="C596" s="2654"/>
      <c r="D596" s="2654"/>
      <c r="E596" s="2654"/>
      <c r="F596" s="2654"/>
      <c r="G596" s="2654"/>
      <c r="H596" s="2654"/>
      <c r="I596" s="2654"/>
      <c r="J596" s="2654"/>
      <c r="K596" s="2654"/>
      <c r="L596" s="186"/>
      <c r="M596" s="2654"/>
      <c r="N596" s="2654"/>
      <c r="O596" s="2654"/>
      <c r="P596" s="2654"/>
      <c r="Q596" s="2654"/>
      <c r="R596" s="2654"/>
      <c r="S596" s="2654"/>
      <c r="T596" s="2654"/>
      <c r="U596" s="2654"/>
      <c r="V596" s="2712"/>
      <c r="W596" s="2751"/>
      <c r="X596" s="45"/>
    </row>
    <row r="597" spans="1:24" s="40" customFormat="1" ht="18" customHeight="1" x14ac:dyDescent="0.2">
      <c r="A597" s="2723"/>
      <c r="B597" s="46"/>
      <c r="C597" s="2654"/>
      <c r="D597" s="2654"/>
      <c r="E597" s="2654"/>
      <c r="F597" s="2654"/>
      <c r="G597" s="2654"/>
      <c r="H597" s="2654"/>
      <c r="I597" s="2654"/>
      <c r="J597" s="2654"/>
      <c r="K597" s="2654"/>
      <c r="L597" s="186"/>
      <c r="M597" s="2654"/>
      <c r="N597" s="2654"/>
      <c r="O597" s="2654"/>
      <c r="P597" s="2654"/>
      <c r="Q597" s="2654"/>
      <c r="R597" s="2654"/>
      <c r="S597" s="2654"/>
      <c r="T597" s="2654"/>
      <c r="U597" s="2654"/>
      <c r="V597" s="2712"/>
      <c r="W597" s="2751"/>
      <c r="X597" s="45"/>
    </row>
    <row r="598" spans="1:24" s="40" customFormat="1" ht="18" customHeight="1" x14ac:dyDescent="0.2">
      <c r="A598" s="2723"/>
      <c r="B598" s="46" t="s">
        <v>34</v>
      </c>
      <c r="C598" s="2654" t="s">
        <v>666</v>
      </c>
      <c r="D598" s="2654"/>
      <c r="E598" s="2654"/>
      <c r="F598" s="2654"/>
      <c r="G598" s="2654"/>
      <c r="H598" s="2654"/>
      <c r="I598" s="2654"/>
      <c r="J598" s="2654"/>
      <c r="K598" s="2654"/>
      <c r="L598" s="186"/>
      <c r="M598" s="2654"/>
      <c r="N598" s="2654"/>
      <c r="O598" s="2654"/>
      <c r="P598" s="2654"/>
      <c r="Q598" s="2654"/>
      <c r="R598" s="2654"/>
      <c r="S598" s="2654"/>
      <c r="T598" s="2654"/>
      <c r="U598" s="2654"/>
      <c r="V598" s="2712"/>
      <c r="W598" s="2751"/>
      <c r="X598" s="45"/>
    </row>
    <row r="599" spans="1:24" s="40" customFormat="1" ht="18" customHeight="1" x14ac:dyDescent="0.2">
      <c r="A599" s="2723"/>
      <c r="B599" s="46"/>
      <c r="C599" s="2654"/>
      <c r="D599" s="2654"/>
      <c r="E599" s="2654"/>
      <c r="F599" s="2654"/>
      <c r="G599" s="2654"/>
      <c r="H599" s="2654"/>
      <c r="I599" s="2654"/>
      <c r="J599" s="2654"/>
      <c r="K599" s="2654"/>
      <c r="L599" s="186"/>
      <c r="M599" s="2654"/>
      <c r="N599" s="2654"/>
      <c r="O599" s="2654"/>
      <c r="P599" s="2654"/>
      <c r="Q599" s="2654"/>
      <c r="R599" s="2654"/>
      <c r="S599" s="2654"/>
      <c r="T599" s="2654"/>
      <c r="U599" s="2654"/>
      <c r="V599" s="2712"/>
      <c r="W599" s="2751"/>
      <c r="X599" s="45"/>
    </row>
    <row r="600" spans="1:24" s="40" customFormat="1" ht="18" customHeight="1" x14ac:dyDescent="0.2">
      <c r="A600" s="2723"/>
      <c r="B600" s="2692" t="s">
        <v>113</v>
      </c>
      <c r="C600" s="2654" t="s">
        <v>667</v>
      </c>
      <c r="D600" s="2654"/>
      <c r="E600" s="2654"/>
      <c r="F600" s="2654"/>
      <c r="G600" s="2654"/>
      <c r="H600" s="2654"/>
      <c r="I600" s="2654"/>
      <c r="J600" s="2654"/>
      <c r="K600" s="2654"/>
      <c r="L600" s="186"/>
      <c r="M600" s="2654"/>
      <c r="N600" s="2654"/>
      <c r="O600" s="2654"/>
      <c r="P600" s="2654"/>
      <c r="Q600" s="2654"/>
      <c r="R600" s="2654"/>
      <c r="S600" s="2654"/>
      <c r="T600" s="2654"/>
      <c r="U600" s="2654"/>
      <c r="V600" s="2712"/>
      <c r="W600" s="2751"/>
      <c r="X600" s="45"/>
    </row>
    <row r="601" spans="1:24" s="40" customFormat="1" ht="18" customHeight="1" x14ac:dyDescent="0.2">
      <c r="A601" s="2723"/>
      <c r="B601" s="2692"/>
      <c r="C601" s="2654"/>
      <c r="D601" s="2654"/>
      <c r="E601" s="2654"/>
      <c r="F601" s="2654"/>
      <c r="G601" s="2654"/>
      <c r="H601" s="2654"/>
      <c r="I601" s="2654"/>
      <c r="J601" s="2654"/>
      <c r="K601" s="2654"/>
      <c r="L601" s="186"/>
      <c r="M601" s="2654"/>
      <c r="N601" s="2654"/>
      <c r="O601" s="2654"/>
      <c r="P601" s="2654"/>
      <c r="Q601" s="2654"/>
      <c r="R601" s="2654"/>
      <c r="S601" s="2654"/>
      <c r="T601" s="2654"/>
      <c r="U601" s="2654"/>
      <c r="V601" s="2712"/>
      <c r="W601" s="2751"/>
      <c r="X601" s="45"/>
    </row>
    <row r="602" spans="1:24" s="40" customFormat="1" ht="18" customHeight="1" x14ac:dyDescent="0.2">
      <c r="A602" s="2723"/>
      <c r="B602" s="46"/>
      <c r="C602" s="2654"/>
      <c r="D602" s="2654"/>
      <c r="E602" s="2654"/>
      <c r="F602" s="2654"/>
      <c r="G602" s="2654"/>
      <c r="H602" s="2654"/>
      <c r="I602" s="2654"/>
      <c r="J602" s="2654"/>
      <c r="K602" s="2654"/>
      <c r="L602" s="186"/>
      <c r="M602" s="2654"/>
      <c r="N602" s="2654"/>
      <c r="O602" s="2654"/>
      <c r="P602" s="2654"/>
      <c r="Q602" s="2654"/>
      <c r="R602" s="2654"/>
      <c r="S602" s="2654"/>
      <c r="T602" s="2654"/>
      <c r="U602" s="2654"/>
      <c r="V602" s="2712"/>
      <c r="W602" s="2751"/>
      <c r="X602" s="45"/>
    </row>
    <row r="603" spans="1:24" s="40" customFormat="1" ht="18" customHeight="1" x14ac:dyDescent="0.2">
      <c r="A603" s="2723"/>
      <c r="B603" s="46" t="s">
        <v>19</v>
      </c>
      <c r="C603" s="2654" t="s">
        <v>668</v>
      </c>
      <c r="D603" s="2654"/>
      <c r="E603" s="2654"/>
      <c r="F603" s="2654"/>
      <c r="G603" s="2654"/>
      <c r="H603" s="2654"/>
      <c r="I603" s="2654"/>
      <c r="J603" s="2654"/>
      <c r="K603" s="2654"/>
      <c r="L603" s="186"/>
      <c r="M603" s="2654"/>
      <c r="N603" s="2654"/>
      <c r="O603" s="2654"/>
      <c r="P603" s="2654"/>
      <c r="Q603" s="2654"/>
      <c r="R603" s="2654"/>
      <c r="S603" s="2654"/>
      <c r="T603" s="2654"/>
      <c r="U603" s="2654"/>
      <c r="V603" s="2712"/>
      <c r="W603" s="2751"/>
      <c r="X603" s="45"/>
    </row>
    <row r="604" spans="1:24" s="40" customFormat="1" ht="18" customHeight="1" x14ac:dyDescent="0.2">
      <c r="A604" s="2723"/>
      <c r="B604" s="46"/>
      <c r="C604" s="2654"/>
      <c r="D604" s="2654"/>
      <c r="E604" s="2654"/>
      <c r="F604" s="2654"/>
      <c r="G604" s="2654"/>
      <c r="H604" s="2654"/>
      <c r="I604" s="2654"/>
      <c r="J604" s="2654"/>
      <c r="K604" s="2654"/>
      <c r="L604" s="186"/>
      <c r="M604" s="2654"/>
      <c r="N604" s="2654"/>
      <c r="O604" s="2654"/>
      <c r="P604" s="2654"/>
      <c r="Q604" s="2654"/>
      <c r="R604" s="2654"/>
      <c r="S604" s="2654"/>
      <c r="T604" s="2654"/>
      <c r="U604" s="2654"/>
      <c r="V604" s="2712"/>
      <c r="W604" s="2751"/>
      <c r="X604" s="45"/>
    </row>
    <row r="605" spans="1:24" s="40" customFormat="1" ht="18" customHeight="1" thickBot="1" x14ac:dyDescent="0.25">
      <c r="A605" s="2723"/>
      <c r="B605" s="46"/>
      <c r="C605" s="2654"/>
      <c r="D605" s="2654"/>
      <c r="E605" s="2654"/>
      <c r="F605" s="2654"/>
      <c r="G605" s="2654"/>
      <c r="H605" s="2654"/>
      <c r="I605" s="2654"/>
      <c r="J605" s="2654"/>
      <c r="K605" s="2654"/>
      <c r="L605" s="47"/>
      <c r="M605" s="2654"/>
      <c r="N605" s="2654"/>
      <c r="O605" s="2654"/>
      <c r="P605" s="2654"/>
      <c r="Q605" s="2654"/>
      <c r="R605" s="2654"/>
      <c r="S605" s="2654"/>
      <c r="T605" s="2654"/>
      <c r="U605" s="2654"/>
      <c r="V605" s="2712"/>
      <c r="W605" s="2751"/>
      <c r="X605" s="45"/>
    </row>
    <row r="606" spans="1:24" s="40" customFormat="1" ht="18" customHeight="1" x14ac:dyDescent="0.2">
      <c r="A606" s="2723"/>
      <c r="B606" s="2660" t="s">
        <v>556</v>
      </c>
      <c r="C606" s="2662" t="s">
        <v>279</v>
      </c>
      <c r="D606" s="2662"/>
      <c r="E606" s="2662"/>
      <c r="F606" s="2662"/>
      <c r="G606" s="2662"/>
      <c r="H606" s="2662"/>
      <c r="I606" s="2662"/>
      <c r="J606" s="2662"/>
      <c r="K606" s="2662"/>
      <c r="L606" s="2662"/>
      <c r="M606" s="2662"/>
      <c r="N606" s="2662"/>
      <c r="O606" s="2724" t="str">
        <f>B3</f>
        <v>COUSSIN COEUR DE LA SAINT VALENTIN 2014</v>
      </c>
      <c r="P606" s="2724"/>
      <c r="Q606" s="2724"/>
      <c r="R606" s="2724"/>
      <c r="S606" s="2724"/>
      <c r="T606" s="2724"/>
      <c r="U606" s="2724"/>
      <c r="V606" s="2724"/>
      <c r="W606" s="2751"/>
      <c r="X606" s="45"/>
    </row>
    <row r="607" spans="1:24" s="40" customFormat="1" ht="18" customHeight="1" x14ac:dyDescent="0.2">
      <c r="A607" s="2723"/>
      <c r="B607" s="2661"/>
      <c r="C607" s="2664"/>
      <c r="D607" s="2664"/>
      <c r="E607" s="2664"/>
      <c r="F607" s="2664"/>
      <c r="G607" s="2664"/>
      <c r="H607" s="2664"/>
      <c r="I607" s="2664"/>
      <c r="J607" s="2664"/>
      <c r="K607" s="2664"/>
      <c r="L607" s="2664"/>
      <c r="M607" s="2664"/>
      <c r="N607" s="2664"/>
      <c r="O607" s="2725"/>
      <c r="P607" s="2725"/>
      <c r="Q607" s="2725"/>
      <c r="R607" s="2725"/>
      <c r="S607" s="2725"/>
      <c r="T607" s="2725"/>
      <c r="U607" s="2725"/>
      <c r="V607" s="2725"/>
      <c r="W607" s="2751"/>
      <c r="X607" s="45"/>
    </row>
    <row r="608" spans="1:24" s="40" customFormat="1" ht="18" customHeight="1" x14ac:dyDescent="0.2">
      <c r="A608" s="2723"/>
      <c r="B608" s="2666">
        <f>S8</f>
        <v>4</v>
      </c>
      <c r="C608" s="2713">
        <f>B8</f>
        <v>0</v>
      </c>
      <c r="D608" s="2713"/>
      <c r="E608" s="2713"/>
      <c r="F608" s="2713"/>
      <c r="G608" s="2713"/>
      <c r="H608" s="2713"/>
      <c r="I608" s="2713"/>
      <c r="J608" s="2713"/>
      <c r="K608" s="2713"/>
      <c r="L608" s="2713"/>
      <c r="M608" s="2713"/>
      <c r="N608" s="2713"/>
      <c r="O608" s="2725"/>
      <c r="P608" s="2725"/>
      <c r="Q608" s="2725"/>
      <c r="R608" s="2725"/>
      <c r="S608" s="2725"/>
      <c r="T608" s="2725"/>
      <c r="U608" s="2725"/>
      <c r="V608" s="2725"/>
      <c r="W608" s="2751"/>
      <c r="X608" s="45"/>
    </row>
    <row r="609" spans="1:24" s="40" customFormat="1" ht="18" customHeight="1" x14ac:dyDescent="0.2">
      <c r="A609" s="2723"/>
      <c r="B609" s="2666"/>
      <c r="C609" s="2713"/>
      <c r="D609" s="2713"/>
      <c r="E609" s="2713"/>
      <c r="F609" s="2713"/>
      <c r="G609" s="2713"/>
      <c r="H609" s="2713"/>
      <c r="I609" s="2713"/>
      <c r="J609" s="2713"/>
      <c r="K609" s="2713"/>
      <c r="L609" s="2713"/>
      <c r="M609" s="2713"/>
      <c r="N609" s="2713"/>
      <c r="O609" s="2725"/>
      <c r="P609" s="2725"/>
      <c r="Q609" s="2725"/>
      <c r="R609" s="2725"/>
      <c r="S609" s="2725"/>
      <c r="T609" s="2725"/>
      <c r="U609" s="2725"/>
      <c r="V609" s="2725"/>
      <c r="W609" s="2751"/>
      <c r="X609" s="45"/>
    </row>
    <row r="610" spans="1:24" s="40" customFormat="1" ht="18" customHeight="1" x14ac:dyDescent="0.2">
      <c r="A610" s="2723"/>
      <c r="B610" s="46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185"/>
      <c r="P610" s="185"/>
      <c r="Q610" s="185"/>
      <c r="R610" s="185"/>
      <c r="S610" s="185"/>
      <c r="T610" s="185"/>
      <c r="U610" s="185"/>
      <c r="V610" s="185"/>
      <c r="W610" s="2751"/>
      <c r="X610" s="45"/>
    </row>
    <row r="611" spans="1:24" s="40" customFormat="1" ht="18" customHeight="1" x14ac:dyDescent="0.2">
      <c r="A611" s="2723"/>
      <c r="B611" s="46" t="s">
        <v>31</v>
      </c>
      <c r="C611" s="2654" t="s">
        <v>669</v>
      </c>
      <c r="D611" s="2654"/>
      <c r="E611" s="2654"/>
      <c r="F611" s="2654"/>
      <c r="G611" s="2654"/>
      <c r="H611" s="2654"/>
      <c r="I611" s="2654"/>
      <c r="J611" s="2654"/>
      <c r="K611" s="2654"/>
      <c r="L611" s="186" t="s">
        <v>34</v>
      </c>
      <c r="M611" s="2654" t="s">
        <v>670</v>
      </c>
      <c r="N611" s="2654"/>
      <c r="O611" s="2654"/>
      <c r="P611" s="2654"/>
      <c r="Q611" s="2654"/>
      <c r="R611" s="2654"/>
      <c r="S611" s="2654"/>
      <c r="T611" s="2654"/>
      <c r="U611" s="2654"/>
      <c r="V611" s="2712"/>
      <c r="W611" s="2751"/>
      <c r="X611" s="45"/>
    </row>
    <row r="612" spans="1:24" s="40" customFormat="1" ht="18" customHeight="1" x14ac:dyDescent="0.2">
      <c r="A612" s="2723"/>
      <c r="B612" s="46"/>
      <c r="C612" s="2654"/>
      <c r="D612" s="2654"/>
      <c r="E612" s="2654"/>
      <c r="F612" s="2654"/>
      <c r="G612" s="2654"/>
      <c r="H612" s="2654"/>
      <c r="I612" s="2654"/>
      <c r="J612" s="2654"/>
      <c r="K612" s="2654"/>
      <c r="L612" s="186"/>
      <c r="M612" s="2654"/>
      <c r="N612" s="2654"/>
      <c r="O612" s="2654"/>
      <c r="P612" s="2654"/>
      <c r="Q612" s="2654"/>
      <c r="R612" s="2654"/>
      <c r="S612" s="2654"/>
      <c r="T612" s="2654"/>
      <c r="U612" s="2654"/>
      <c r="V612" s="2712"/>
      <c r="W612" s="2751"/>
      <c r="X612" s="45"/>
    </row>
    <row r="613" spans="1:24" s="40" customFormat="1" ht="18" customHeight="1" x14ac:dyDescent="0.2">
      <c r="A613" s="2723"/>
      <c r="B613" s="46"/>
      <c r="C613" s="2654"/>
      <c r="D613" s="2654"/>
      <c r="E613" s="2654"/>
      <c r="F613" s="2654"/>
      <c r="G613" s="2654"/>
      <c r="H613" s="2654"/>
      <c r="I613" s="2654"/>
      <c r="J613" s="2654"/>
      <c r="K613" s="2654"/>
      <c r="L613" s="186"/>
      <c r="M613" s="2654"/>
      <c r="N613" s="2654"/>
      <c r="O613" s="2654"/>
      <c r="P613" s="2654"/>
      <c r="Q613" s="2654"/>
      <c r="R613" s="2654"/>
      <c r="S613" s="2654"/>
      <c r="T613" s="2654"/>
      <c r="U613" s="2654"/>
      <c r="V613" s="2712"/>
      <c r="W613" s="2751"/>
      <c r="X613" s="45"/>
    </row>
    <row r="614" spans="1:24" ht="18" customHeight="1" thickBot="1" x14ac:dyDescent="0.3">
      <c r="A614" s="2723"/>
      <c r="B614" s="46"/>
      <c r="C614" s="2654"/>
      <c r="D614" s="2654"/>
      <c r="E614" s="2654"/>
      <c r="F614" s="2654"/>
      <c r="G614" s="2654"/>
      <c r="H614" s="2654"/>
      <c r="I614" s="2654"/>
      <c r="J614" s="2654"/>
      <c r="K614" s="2654"/>
      <c r="L614" s="47"/>
      <c r="M614" s="2654"/>
      <c r="N614" s="2654"/>
      <c r="O614" s="2654"/>
      <c r="P614" s="2654"/>
      <c r="Q614" s="2654"/>
      <c r="R614" s="2654"/>
      <c r="S614" s="2654"/>
      <c r="T614" s="2654"/>
      <c r="U614" s="2654"/>
      <c r="V614" s="2712"/>
      <c r="W614" s="2751"/>
    </row>
    <row r="615" spans="1:24" ht="18" customHeight="1" x14ac:dyDescent="0.25">
      <c r="A615" s="2723"/>
      <c r="B615" s="187"/>
      <c r="C615" s="188"/>
      <c r="D615" s="188"/>
      <c r="E615" s="188"/>
      <c r="F615" s="188"/>
      <c r="G615" s="188"/>
      <c r="H615" s="188"/>
      <c r="I615" s="188"/>
      <c r="J615" s="188"/>
      <c r="K615" s="188"/>
      <c r="L615" s="188"/>
      <c r="M615" s="188"/>
      <c r="N615" s="188"/>
      <c r="O615" s="188"/>
      <c r="P615" s="188"/>
      <c r="Q615" s="188"/>
      <c r="R615" s="188"/>
      <c r="S615" s="188"/>
      <c r="T615" s="188"/>
      <c r="U615" s="188"/>
      <c r="V615" s="188"/>
      <c r="W615" s="2751"/>
    </row>
    <row r="616" spans="1:24" ht="18" customHeight="1" x14ac:dyDescent="0.25">
      <c r="A616" s="2723"/>
      <c r="B616" s="2714" t="s">
        <v>671</v>
      </c>
      <c r="C616" s="2715"/>
      <c r="D616" s="2715"/>
      <c r="E616" s="2715"/>
      <c r="F616" s="2715"/>
      <c r="G616" s="2715"/>
      <c r="H616" s="2715"/>
      <c r="I616" s="2715"/>
      <c r="J616" s="2715"/>
      <c r="K616" s="2715"/>
      <c r="L616" s="2715"/>
      <c r="M616" s="2715"/>
      <c r="N616" s="2715"/>
      <c r="O616" s="2715"/>
      <c r="P616" s="2715"/>
      <c r="Q616" s="2715"/>
      <c r="R616" s="2715"/>
      <c r="S616" s="2715"/>
      <c r="T616" s="2715"/>
      <c r="U616" s="2715"/>
      <c r="V616" s="2715"/>
      <c r="W616" s="2751"/>
    </row>
    <row r="617" spans="1:24" ht="18" customHeight="1" x14ac:dyDescent="0.25">
      <c r="A617" s="2723"/>
      <c r="B617" s="2714"/>
      <c r="C617" s="2715"/>
      <c r="D617" s="2715"/>
      <c r="E617" s="2715"/>
      <c r="F617" s="2715"/>
      <c r="G617" s="2715"/>
      <c r="H617" s="2715"/>
      <c r="I617" s="2715"/>
      <c r="J617" s="2715"/>
      <c r="K617" s="2715"/>
      <c r="L617" s="2715"/>
      <c r="M617" s="2715"/>
      <c r="N617" s="2715"/>
      <c r="O617" s="2715"/>
      <c r="P617" s="2715"/>
      <c r="Q617" s="2715"/>
      <c r="R617" s="2715"/>
      <c r="S617" s="2715"/>
      <c r="T617" s="2715"/>
      <c r="U617" s="2715"/>
      <c r="V617" s="2715"/>
      <c r="W617" s="2751"/>
    </row>
    <row r="618" spans="1:24" ht="18" customHeight="1" x14ac:dyDescent="0.25">
      <c r="A618" s="2723"/>
      <c r="B618" s="2716" t="s">
        <v>672</v>
      </c>
      <c r="C618" s="2717"/>
      <c r="D618" s="2717"/>
      <c r="E618" s="2717"/>
      <c r="F618" s="2717"/>
      <c r="G618" s="2717"/>
      <c r="H618" s="2717"/>
      <c r="I618" s="2717"/>
      <c r="J618" s="2717"/>
      <c r="K618" s="2718"/>
      <c r="L618" s="2719" t="s">
        <v>673</v>
      </c>
      <c r="M618" s="2720"/>
      <c r="N618" s="2720"/>
      <c r="O618" s="2720"/>
      <c r="P618" s="2720"/>
      <c r="Q618" s="2720"/>
      <c r="R618" s="2720"/>
      <c r="S618" s="2720"/>
      <c r="T618" s="2720"/>
      <c r="U618" s="2720"/>
      <c r="V618" s="2721"/>
      <c r="W618" s="2751"/>
    </row>
    <row r="619" spans="1:24" ht="18" customHeight="1" x14ac:dyDescent="0.25">
      <c r="A619" s="2723"/>
      <c r="B619" s="189" t="s">
        <v>181</v>
      </c>
      <c r="C619" s="2708" t="s">
        <v>160</v>
      </c>
      <c r="D619" s="2708"/>
      <c r="E619" s="2708"/>
      <c r="F619" s="2708"/>
      <c r="G619" s="2708"/>
      <c r="H619" s="2708"/>
      <c r="I619" s="2708"/>
      <c r="J619" s="2708"/>
      <c r="K619" s="2709"/>
      <c r="L619" s="190" t="s">
        <v>181</v>
      </c>
      <c r="M619" s="2710" t="s">
        <v>674</v>
      </c>
      <c r="N619" s="2710"/>
      <c r="O619" s="2710"/>
      <c r="P619" s="2710"/>
      <c r="Q619" s="2710"/>
      <c r="R619" s="2710"/>
      <c r="S619" s="2710"/>
      <c r="T619" s="2710"/>
      <c r="U619" s="2710"/>
      <c r="V619" s="2711"/>
      <c r="W619" s="2751"/>
    </row>
    <row r="620" spans="1:24" ht="18" customHeight="1" x14ac:dyDescent="0.25">
      <c r="A620" s="2723"/>
      <c r="B620" s="189" t="s">
        <v>182</v>
      </c>
      <c r="C620" s="2708"/>
      <c r="D620" s="2708"/>
      <c r="E620" s="2708"/>
      <c r="F620" s="2708"/>
      <c r="G620" s="2708"/>
      <c r="H620" s="2708"/>
      <c r="I620" s="2708"/>
      <c r="J620" s="2708"/>
      <c r="K620" s="2709"/>
      <c r="L620" s="190" t="s">
        <v>182</v>
      </c>
      <c r="M620" s="2710"/>
      <c r="N620" s="2710"/>
      <c r="O620" s="2710"/>
      <c r="P620" s="2710"/>
      <c r="Q620" s="2710"/>
      <c r="R620" s="2710"/>
      <c r="S620" s="2710"/>
      <c r="T620" s="2710"/>
      <c r="U620" s="2710"/>
      <c r="V620" s="2711"/>
      <c r="W620" s="2751"/>
    </row>
    <row r="621" spans="1:24" ht="18" customHeight="1" x14ac:dyDescent="0.25">
      <c r="A621" s="2723"/>
      <c r="B621" s="189" t="s">
        <v>173</v>
      </c>
      <c r="C621" s="2708"/>
      <c r="D621" s="2708"/>
      <c r="E621" s="2708"/>
      <c r="F621" s="2708"/>
      <c r="G621" s="2708"/>
      <c r="H621" s="2708"/>
      <c r="I621" s="2708"/>
      <c r="J621" s="2708"/>
      <c r="K621" s="2709"/>
      <c r="L621" s="190" t="s">
        <v>173</v>
      </c>
      <c r="M621" s="2710"/>
      <c r="N621" s="2710"/>
      <c r="O621" s="2710"/>
      <c r="P621" s="2710"/>
      <c r="Q621" s="2710"/>
      <c r="R621" s="2710"/>
      <c r="S621" s="2710"/>
      <c r="T621" s="2710"/>
      <c r="U621" s="2710"/>
      <c r="V621" s="2711"/>
      <c r="W621" s="2751"/>
    </row>
    <row r="622" spans="1:24" ht="18" customHeight="1" x14ac:dyDescent="0.25">
      <c r="A622" s="2723"/>
      <c r="B622" s="189" t="s">
        <v>185</v>
      </c>
      <c r="C622" s="2708"/>
      <c r="D622" s="2708"/>
      <c r="E622" s="2708"/>
      <c r="F622" s="2708"/>
      <c r="G622" s="2708"/>
      <c r="H622" s="2708"/>
      <c r="I622" s="2708"/>
      <c r="J622" s="2708"/>
      <c r="K622" s="2709"/>
      <c r="L622" s="190" t="s">
        <v>185</v>
      </c>
      <c r="M622" s="2710"/>
      <c r="N622" s="2710"/>
      <c r="O622" s="2710"/>
      <c r="P622" s="2710"/>
      <c r="Q622" s="2710"/>
      <c r="R622" s="2710"/>
      <c r="S622" s="2710"/>
      <c r="T622" s="2710"/>
      <c r="U622" s="2710"/>
      <c r="V622" s="2711"/>
      <c r="W622" s="2751"/>
    </row>
    <row r="623" spans="1:24" ht="18" customHeight="1" x14ac:dyDescent="0.25">
      <c r="A623" s="2723"/>
      <c r="B623" s="189" t="s">
        <v>203</v>
      </c>
      <c r="C623" s="2708"/>
      <c r="D623" s="2708"/>
      <c r="E623" s="2708"/>
      <c r="F623" s="2708"/>
      <c r="G623" s="2708"/>
      <c r="H623" s="2708"/>
      <c r="I623" s="2708"/>
      <c r="J623" s="2708"/>
      <c r="K623" s="2709"/>
      <c r="L623" s="190" t="s">
        <v>203</v>
      </c>
      <c r="M623" s="2710"/>
      <c r="N623" s="2710"/>
      <c r="O623" s="2710"/>
      <c r="P623" s="2710"/>
      <c r="Q623" s="2710"/>
      <c r="R623" s="2710"/>
      <c r="S623" s="2710"/>
      <c r="T623" s="2710"/>
      <c r="U623" s="2710"/>
      <c r="V623" s="2711"/>
      <c r="W623" s="2751"/>
    </row>
    <row r="624" spans="1:24" ht="18" customHeight="1" x14ac:dyDescent="0.25">
      <c r="A624" s="2723"/>
      <c r="B624" s="189" t="s">
        <v>467</v>
      </c>
      <c r="C624" s="2708"/>
      <c r="D624" s="2708"/>
      <c r="E624" s="2708"/>
      <c r="F624" s="2708"/>
      <c r="G624" s="2708"/>
      <c r="H624" s="2708"/>
      <c r="I624" s="2708"/>
      <c r="J624" s="2708"/>
      <c r="K624" s="2709"/>
      <c r="L624" s="190" t="s">
        <v>467</v>
      </c>
      <c r="M624" s="2710"/>
      <c r="N624" s="2710"/>
      <c r="O624" s="2710"/>
      <c r="P624" s="2710"/>
      <c r="Q624" s="2710"/>
      <c r="R624" s="2710"/>
      <c r="S624" s="2710"/>
      <c r="T624" s="2710"/>
      <c r="U624" s="2710"/>
      <c r="V624" s="2711"/>
      <c r="W624" s="2751"/>
    </row>
    <row r="625" spans="1:23" ht="18" customHeight="1" x14ac:dyDescent="0.25">
      <c r="A625" s="2723"/>
      <c r="B625" s="189" t="s">
        <v>133</v>
      </c>
      <c r="C625" s="2708"/>
      <c r="D625" s="2708"/>
      <c r="E625" s="2708"/>
      <c r="F625" s="2708"/>
      <c r="G625" s="2708"/>
      <c r="H625" s="2708"/>
      <c r="I625" s="2708"/>
      <c r="J625" s="2708"/>
      <c r="K625" s="2709"/>
      <c r="L625" s="190" t="s">
        <v>133</v>
      </c>
      <c r="M625" s="2710"/>
      <c r="N625" s="2710"/>
      <c r="O625" s="2710"/>
      <c r="P625" s="2710"/>
      <c r="Q625" s="2710"/>
      <c r="R625" s="2710"/>
      <c r="S625" s="2710"/>
      <c r="T625" s="2710"/>
      <c r="U625" s="2710"/>
      <c r="V625" s="2711"/>
      <c r="W625" s="2751"/>
    </row>
    <row r="626" spans="1:23" ht="18" customHeight="1" x14ac:dyDescent="0.25">
      <c r="A626" s="2723"/>
      <c r="B626" s="189" t="s">
        <v>675</v>
      </c>
      <c r="C626" s="2708"/>
      <c r="D626" s="2708"/>
      <c r="E626" s="2708"/>
      <c r="F626" s="2708"/>
      <c r="G626" s="2708"/>
      <c r="H626" s="2708"/>
      <c r="I626" s="2708"/>
      <c r="J626" s="2708"/>
      <c r="K626" s="2709"/>
      <c r="L626" s="190" t="s">
        <v>675</v>
      </c>
      <c r="M626" s="2710"/>
      <c r="N626" s="2710"/>
      <c r="O626" s="2710"/>
      <c r="P626" s="2710"/>
      <c r="Q626" s="2710"/>
      <c r="R626" s="2710"/>
      <c r="S626" s="2710"/>
      <c r="T626" s="2710"/>
      <c r="U626" s="2710"/>
      <c r="V626" s="2711"/>
      <c r="W626" s="2751"/>
    </row>
    <row r="627" spans="1:23" ht="18" customHeight="1" x14ac:dyDescent="0.25">
      <c r="A627" s="2723"/>
      <c r="B627" s="189" t="s">
        <v>470</v>
      </c>
      <c r="C627" s="2708"/>
      <c r="D627" s="2708"/>
      <c r="E627" s="2708"/>
      <c r="F627" s="2708"/>
      <c r="G627" s="2708"/>
      <c r="H627" s="2708"/>
      <c r="I627" s="2708"/>
      <c r="J627" s="2708"/>
      <c r="K627" s="2709"/>
      <c r="L627" s="190" t="s">
        <v>470</v>
      </c>
      <c r="M627" s="2710"/>
      <c r="N627" s="2710"/>
      <c r="O627" s="2710"/>
      <c r="P627" s="2710"/>
      <c r="Q627" s="2710"/>
      <c r="R627" s="2710"/>
      <c r="S627" s="2710"/>
      <c r="T627" s="2710"/>
      <c r="U627" s="2710"/>
      <c r="V627" s="2711"/>
      <c r="W627" s="2751"/>
    </row>
    <row r="628" spans="1:23" ht="18" customHeight="1" x14ac:dyDescent="0.25">
      <c r="A628" s="2723"/>
      <c r="B628" s="189" t="s">
        <v>473</v>
      </c>
      <c r="C628" s="2708"/>
      <c r="D628" s="2708"/>
      <c r="E628" s="2708"/>
      <c r="F628" s="2708"/>
      <c r="G628" s="2708"/>
      <c r="H628" s="2708"/>
      <c r="I628" s="2708"/>
      <c r="J628" s="2708"/>
      <c r="K628" s="2709"/>
      <c r="L628" s="190" t="s">
        <v>473</v>
      </c>
      <c r="M628" s="2710"/>
      <c r="N628" s="2710"/>
      <c r="O628" s="2710"/>
      <c r="P628" s="2710"/>
      <c r="Q628" s="2710"/>
      <c r="R628" s="2710"/>
      <c r="S628" s="2710"/>
      <c r="T628" s="2710"/>
      <c r="U628" s="2710"/>
      <c r="V628" s="2711"/>
      <c r="W628" s="2751"/>
    </row>
    <row r="629" spans="1:23" ht="18" customHeight="1" x14ac:dyDescent="0.25">
      <c r="A629" s="2723"/>
      <c r="B629" s="189"/>
      <c r="C629" s="2708"/>
      <c r="D629" s="2708"/>
      <c r="E629" s="2708"/>
      <c r="F629" s="2708"/>
      <c r="G629" s="2708"/>
      <c r="H629" s="2708"/>
      <c r="I629" s="2708"/>
      <c r="J629" s="2708"/>
      <c r="K629" s="2709"/>
      <c r="L629" s="190"/>
      <c r="M629" s="2710"/>
      <c r="N629" s="2710"/>
      <c r="O629" s="2710"/>
      <c r="P629" s="2710"/>
      <c r="Q629" s="2710"/>
      <c r="R629" s="2710"/>
      <c r="S629" s="2710"/>
      <c r="T629" s="2710"/>
      <c r="U629" s="2710"/>
      <c r="V629" s="2711"/>
      <c r="W629" s="2752"/>
    </row>
    <row r="630" spans="1:23" ht="18" customHeight="1" x14ac:dyDescent="0.25">
      <c r="A630" s="2723"/>
      <c r="B630" s="2694"/>
      <c r="C630" s="2695"/>
      <c r="D630" s="2695"/>
      <c r="E630" s="2695"/>
      <c r="F630" s="2695"/>
      <c r="G630" s="2695"/>
      <c r="H630" s="2695"/>
      <c r="I630" s="2695"/>
      <c r="J630" s="2695"/>
      <c r="K630" s="2695"/>
      <c r="L630" s="2695"/>
      <c r="M630" s="2695"/>
      <c r="N630" s="2695"/>
      <c r="O630" s="2695"/>
      <c r="P630" s="2695"/>
      <c r="Q630" s="2695"/>
      <c r="R630" s="2695"/>
      <c r="S630" s="2695"/>
      <c r="T630" s="2695"/>
      <c r="U630" s="2695"/>
      <c r="V630" s="2696"/>
      <c r="W630" s="2697">
        <f>W3</f>
        <v>4</v>
      </c>
    </row>
    <row r="631" spans="1:23" ht="18" customHeight="1" x14ac:dyDescent="0.25">
      <c r="A631" s="2723"/>
      <c r="B631" s="191" t="s">
        <v>113</v>
      </c>
      <c r="C631" s="1668"/>
      <c r="D631" s="1668" t="s">
        <v>130</v>
      </c>
      <c r="E631" s="2700" t="s">
        <v>601</v>
      </c>
      <c r="F631" s="2700"/>
      <c r="G631" s="2700"/>
      <c r="H631" s="2700"/>
      <c r="I631" s="2700"/>
      <c r="J631" s="2700"/>
      <c r="K631" s="2700"/>
      <c r="L631" s="2700"/>
      <c r="M631" s="2700"/>
      <c r="N631" s="2700"/>
      <c r="O631" s="2700"/>
      <c r="P631" s="2700"/>
      <c r="Q631" s="2700"/>
      <c r="R631" s="2700"/>
      <c r="S631" s="2700"/>
      <c r="T631" s="2700"/>
      <c r="U631" s="2700"/>
      <c r="V631" s="2701"/>
      <c r="W631" s="2698"/>
    </row>
    <row r="632" spans="1:23" ht="18" customHeight="1" x14ac:dyDescent="0.25">
      <c r="A632" s="2723"/>
      <c r="B632" s="2702"/>
      <c r="C632" s="2703"/>
      <c r="D632" s="2703"/>
      <c r="E632" s="2703"/>
      <c r="F632" s="2703"/>
      <c r="G632" s="2703"/>
      <c r="H632" s="2703"/>
      <c r="I632" s="2703"/>
      <c r="J632" s="2703"/>
      <c r="K632" s="2703"/>
      <c r="L632" s="2703"/>
      <c r="M632" s="2703"/>
      <c r="N632" s="2703"/>
      <c r="O632" s="2703"/>
      <c r="P632" s="2703"/>
      <c r="Q632" s="2703"/>
      <c r="R632" s="2703"/>
      <c r="S632" s="2703"/>
      <c r="T632" s="2703"/>
      <c r="U632" s="2703"/>
      <c r="V632" s="2704"/>
      <c r="W632" s="2698"/>
    </row>
    <row r="633" spans="1:23" ht="18" customHeight="1" x14ac:dyDescent="0.25">
      <c r="A633" s="2723"/>
      <c r="B633" s="192" t="s">
        <v>115</v>
      </c>
      <c r="C633" s="1829" t="str">
        <f ca="1">CELL("nomfichier")</f>
        <v>C:\Users\Joël Leboucher\Desktop\UPRT a faire\EN CHANTIER\fait\AU POIDS\[ff-14.A-restauration-13.postits-au-poids.xlsx]Nota</v>
      </c>
      <c r="D633" s="1829"/>
      <c r="E633" s="1829"/>
      <c r="F633" s="1829"/>
      <c r="G633" s="1829"/>
      <c r="H633" s="1829"/>
      <c r="I633" s="1829"/>
      <c r="J633" s="1829"/>
      <c r="K633" s="1829"/>
      <c r="L633" s="1829"/>
      <c r="M633" s="1829"/>
      <c r="N633" s="1829"/>
      <c r="O633" s="1829"/>
      <c r="P633" s="1829"/>
      <c r="Q633" s="1829"/>
      <c r="R633" s="1829"/>
      <c r="S633" s="1829"/>
      <c r="T633" s="1829"/>
      <c r="U633" s="1829"/>
      <c r="V633" s="1829"/>
      <c r="W633" s="2698"/>
    </row>
    <row r="634" spans="1:23" ht="18" customHeight="1" x14ac:dyDescent="0.25">
      <c r="A634" s="2723"/>
      <c r="B634" s="52" t="s">
        <v>117</v>
      </c>
      <c r="C634" s="1829" t="s">
        <v>676</v>
      </c>
      <c r="D634" s="1829"/>
      <c r="E634" s="1829"/>
      <c r="F634" s="1829"/>
      <c r="G634" s="1829"/>
      <c r="H634" s="1829"/>
      <c r="I634" s="1829"/>
      <c r="J634" s="1829"/>
      <c r="K634" s="1829"/>
      <c r="L634" s="1829"/>
      <c r="M634" s="1829"/>
      <c r="N634" s="1829"/>
      <c r="O634" s="1829"/>
      <c r="P634" s="1829"/>
      <c r="Q634" s="1829"/>
      <c r="R634" s="1829"/>
      <c r="S634" s="1829"/>
      <c r="T634" s="1829"/>
      <c r="U634" s="1829"/>
      <c r="V634" s="1829"/>
      <c r="W634" s="2698"/>
    </row>
    <row r="635" spans="1:23" ht="18" customHeight="1" thickBot="1" x14ac:dyDescent="0.3">
      <c r="A635" s="2723"/>
      <c r="B635" s="2705" t="s">
        <v>120</v>
      </c>
      <c r="C635" s="2706"/>
      <c r="D635" s="2706"/>
      <c r="E635" s="2706"/>
      <c r="F635" s="2706"/>
      <c r="G635" s="2706"/>
      <c r="H635" s="2706"/>
      <c r="I635" s="2706"/>
      <c r="J635" s="2706"/>
      <c r="K635" s="2706"/>
      <c r="L635" s="2706"/>
      <c r="M635" s="2706"/>
      <c r="N635" s="2706"/>
      <c r="O635" s="2706"/>
      <c r="P635" s="2706"/>
      <c r="Q635" s="2706"/>
      <c r="R635" s="2706"/>
      <c r="S635" s="2706"/>
      <c r="T635" s="2706"/>
      <c r="U635" s="2706"/>
      <c r="V635" s="2707"/>
      <c r="W635" s="2699"/>
    </row>
    <row r="636" spans="1:23" ht="15" customHeight="1" x14ac:dyDescent="0.25"/>
    <row r="637" spans="1:23" x14ac:dyDescent="0.25">
      <c r="O637"/>
      <c r="P637"/>
      <c r="Q637"/>
      <c r="R637"/>
      <c r="S637"/>
      <c r="T637"/>
    </row>
  </sheetData>
  <mergeCells count="527">
    <mergeCell ref="A2:A9"/>
    <mergeCell ref="B2:W2"/>
    <mergeCell ref="B3:R6"/>
    <mergeCell ref="S3:V5"/>
    <mergeCell ref="W3:W9"/>
    <mergeCell ref="S6:V7"/>
    <mergeCell ref="B7:R9"/>
    <mergeCell ref="S8:V9"/>
    <mergeCell ref="A25:A27"/>
    <mergeCell ref="B25:M27"/>
    <mergeCell ref="N25:N27"/>
    <mergeCell ref="O25:V27"/>
    <mergeCell ref="B28:C29"/>
    <mergeCell ref="D28:N29"/>
    <mergeCell ref="O28:V29"/>
    <mergeCell ref="B10:V12"/>
    <mergeCell ref="W10:W629"/>
    <mergeCell ref="H19:K20"/>
    <mergeCell ref="Q19:T20"/>
    <mergeCell ref="D21:G23"/>
    <mergeCell ref="H21:K23"/>
    <mergeCell ref="M21:P23"/>
    <mergeCell ref="Q21:T23"/>
    <mergeCell ref="C35:C36"/>
    <mergeCell ref="J35:J36"/>
    <mergeCell ref="U35:V36"/>
    <mergeCell ref="G36:H36"/>
    <mergeCell ref="B37:N37"/>
    <mergeCell ref="O83:V85"/>
    <mergeCell ref="B86:C87"/>
    <mergeCell ref="D86:N87"/>
    <mergeCell ref="O86:V87"/>
    <mergeCell ref="C138:N138"/>
    <mergeCell ref="C139:N139"/>
    <mergeCell ref="B140:N140"/>
    <mergeCell ref="O142:V144"/>
    <mergeCell ref="O30:V31"/>
    <mergeCell ref="B32:N32"/>
    <mergeCell ref="O32:V32"/>
    <mergeCell ref="M33:N33"/>
    <mergeCell ref="O33:T34"/>
    <mergeCell ref="U33:V34"/>
    <mergeCell ref="M34:N34"/>
    <mergeCell ref="B35:B36"/>
    <mergeCell ref="B38:D38"/>
    <mergeCell ref="E38:K39"/>
    <mergeCell ref="B39:B41"/>
    <mergeCell ref="C39:C41"/>
    <mergeCell ref="D39:D41"/>
    <mergeCell ref="K35:K36"/>
    <mergeCell ref="M35:N36"/>
    <mergeCell ref="O35:T36"/>
    <mergeCell ref="A83:A85"/>
    <mergeCell ref="B83:M85"/>
    <mergeCell ref="N83:N85"/>
    <mergeCell ref="B50:N50"/>
    <mergeCell ref="G51:N52"/>
    <mergeCell ref="B71:N71"/>
    <mergeCell ref="D72:N72"/>
    <mergeCell ref="B73:N73"/>
    <mergeCell ref="B74:N74"/>
    <mergeCell ref="A30:A81"/>
    <mergeCell ref="B30:N31"/>
    <mergeCell ref="B48:N48"/>
    <mergeCell ref="C79:N79"/>
    <mergeCell ref="C80:N80"/>
    <mergeCell ref="B81:N81"/>
    <mergeCell ref="O88:V89"/>
    <mergeCell ref="B90:N90"/>
    <mergeCell ref="O90:V90"/>
    <mergeCell ref="M91:N91"/>
    <mergeCell ref="G94:H94"/>
    <mergeCell ref="B95:N95"/>
    <mergeCell ref="B96:D96"/>
    <mergeCell ref="E96:K97"/>
    <mergeCell ref="B97:B99"/>
    <mergeCell ref="C97:C99"/>
    <mergeCell ref="D97:D98"/>
    <mergeCell ref="O91:T92"/>
    <mergeCell ref="U91:V92"/>
    <mergeCell ref="M92:N92"/>
    <mergeCell ref="B93:B94"/>
    <mergeCell ref="C93:C94"/>
    <mergeCell ref="J93:J94"/>
    <mergeCell ref="K93:K94"/>
    <mergeCell ref="M93:N94"/>
    <mergeCell ref="O93:T94"/>
    <mergeCell ref="U93:V94"/>
    <mergeCell ref="A142:A144"/>
    <mergeCell ref="B142:M144"/>
    <mergeCell ref="N142:N144"/>
    <mergeCell ref="B111:N111"/>
    <mergeCell ref="B113:N113"/>
    <mergeCell ref="G114:N115"/>
    <mergeCell ref="B130:N130"/>
    <mergeCell ref="D131:N131"/>
    <mergeCell ref="B132:N132"/>
    <mergeCell ref="A88:A140"/>
    <mergeCell ref="B88:N89"/>
    <mergeCell ref="B133:N133"/>
    <mergeCell ref="B145:C146"/>
    <mergeCell ref="D145:N146"/>
    <mergeCell ref="O145:V146"/>
    <mergeCell ref="A147:A192"/>
    <mergeCell ref="B147:N148"/>
    <mergeCell ref="O147:V148"/>
    <mergeCell ref="B149:N149"/>
    <mergeCell ref="O149:V149"/>
    <mergeCell ref="M150:N150"/>
    <mergeCell ref="G153:H153"/>
    <mergeCell ref="B154:N154"/>
    <mergeCell ref="B155:D155"/>
    <mergeCell ref="E155:K156"/>
    <mergeCell ref="B156:B158"/>
    <mergeCell ref="C156:C158"/>
    <mergeCell ref="D156:D158"/>
    <mergeCell ref="O150:T151"/>
    <mergeCell ref="U150:V151"/>
    <mergeCell ref="M151:N151"/>
    <mergeCell ref="B152:B153"/>
    <mergeCell ref="C152:C153"/>
    <mergeCell ref="J152:J153"/>
    <mergeCell ref="K152:K153"/>
    <mergeCell ref="M152:N153"/>
    <mergeCell ref="O152:T153"/>
    <mergeCell ref="U152:V153"/>
    <mergeCell ref="B185:N185"/>
    <mergeCell ref="C190:N190"/>
    <mergeCell ref="C191:N191"/>
    <mergeCell ref="B192:N192"/>
    <mergeCell ref="A194:A196"/>
    <mergeCell ref="B194:M196"/>
    <mergeCell ref="N194:N196"/>
    <mergeCell ref="B167:N167"/>
    <mergeCell ref="B169:N169"/>
    <mergeCell ref="G170:N171"/>
    <mergeCell ref="B182:N182"/>
    <mergeCell ref="D183:N183"/>
    <mergeCell ref="B184:N184"/>
    <mergeCell ref="O194:V196"/>
    <mergeCell ref="B197:C198"/>
    <mergeCell ref="D197:N198"/>
    <mergeCell ref="O197:V198"/>
    <mergeCell ref="A199:A241"/>
    <mergeCell ref="B199:N200"/>
    <mergeCell ref="O199:V200"/>
    <mergeCell ref="B201:N201"/>
    <mergeCell ref="O201:V201"/>
    <mergeCell ref="M202:N202"/>
    <mergeCell ref="G205:H205"/>
    <mergeCell ref="B206:N206"/>
    <mergeCell ref="B207:D207"/>
    <mergeCell ref="E207:K208"/>
    <mergeCell ref="B208:B210"/>
    <mergeCell ref="C208:C210"/>
    <mergeCell ref="D208:D210"/>
    <mergeCell ref="O202:T203"/>
    <mergeCell ref="U202:V203"/>
    <mergeCell ref="M203:N203"/>
    <mergeCell ref="B204:B205"/>
    <mergeCell ref="C204:C205"/>
    <mergeCell ref="J204:J205"/>
    <mergeCell ref="K204:K205"/>
    <mergeCell ref="M204:N205"/>
    <mergeCell ref="O204:T205"/>
    <mergeCell ref="U204:V205"/>
    <mergeCell ref="C239:N239"/>
    <mergeCell ref="C240:N240"/>
    <mergeCell ref="B241:N241"/>
    <mergeCell ref="A243:A245"/>
    <mergeCell ref="B243:M245"/>
    <mergeCell ref="N243:N245"/>
    <mergeCell ref="B216:N216"/>
    <mergeCell ref="B218:N218"/>
    <mergeCell ref="G219:N220"/>
    <mergeCell ref="B232:N232"/>
    <mergeCell ref="D233:N233"/>
    <mergeCell ref="B234:N234"/>
    <mergeCell ref="O243:V245"/>
    <mergeCell ref="B246:C247"/>
    <mergeCell ref="D246:N247"/>
    <mergeCell ref="O246:V247"/>
    <mergeCell ref="A248:A290"/>
    <mergeCell ref="B248:N249"/>
    <mergeCell ref="O248:V249"/>
    <mergeCell ref="B250:N250"/>
    <mergeCell ref="O250:V250"/>
    <mergeCell ref="M251:N251"/>
    <mergeCell ref="G254:H254"/>
    <mergeCell ref="B255:N255"/>
    <mergeCell ref="B256:D256"/>
    <mergeCell ref="E256:K257"/>
    <mergeCell ref="B257:B259"/>
    <mergeCell ref="C257:C259"/>
    <mergeCell ref="D257:D259"/>
    <mergeCell ref="O251:T252"/>
    <mergeCell ref="U251:V252"/>
    <mergeCell ref="M252:N252"/>
    <mergeCell ref="B253:B254"/>
    <mergeCell ref="C253:C254"/>
    <mergeCell ref="J253:J254"/>
    <mergeCell ref="K253:K254"/>
    <mergeCell ref="M253:N254"/>
    <mergeCell ref="O253:T254"/>
    <mergeCell ref="U253:V254"/>
    <mergeCell ref="B283:N283"/>
    <mergeCell ref="C288:N288"/>
    <mergeCell ref="C289:N289"/>
    <mergeCell ref="B290:N290"/>
    <mergeCell ref="A292:A294"/>
    <mergeCell ref="B292:M294"/>
    <mergeCell ref="N292:N294"/>
    <mergeCell ref="B265:N265"/>
    <mergeCell ref="B267:N267"/>
    <mergeCell ref="G268:N269"/>
    <mergeCell ref="B280:N280"/>
    <mergeCell ref="D281:N281"/>
    <mergeCell ref="B282:N282"/>
    <mergeCell ref="O292:V294"/>
    <mergeCell ref="B295:C296"/>
    <mergeCell ref="D295:N296"/>
    <mergeCell ref="O295:V296"/>
    <mergeCell ref="A297:A338"/>
    <mergeCell ref="B297:N298"/>
    <mergeCell ref="O297:V298"/>
    <mergeCell ref="B299:N299"/>
    <mergeCell ref="O299:V299"/>
    <mergeCell ref="M300:N300"/>
    <mergeCell ref="G303:H303"/>
    <mergeCell ref="B304:N304"/>
    <mergeCell ref="B305:D305"/>
    <mergeCell ref="E305:K306"/>
    <mergeCell ref="B306:B308"/>
    <mergeCell ref="C306:C308"/>
    <mergeCell ref="D306:D308"/>
    <mergeCell ref="O300:T301"/>
    <mergeCell ref="U300:V301"/>
    <mergeCell ref="M301:N301"/>
    <mergeCell ref="B302:B303"/>
    <mergeCell ref="C302:C303"/>
    <mergeCell ref="J302:J303"/>
    <mergeCell ref="K302:K303"/>
    <mergeCell ref="M302:N303"/>
    <mergeCell ref="O302:T303"/>
    <mergeCell ref="U302:V303"/>
    <mergeCell ref="C336:N336"/>
    <mergeCell ref="C337:N337"/>
    <mergeCell ref="B338:N338"/>
    <mergeCell ref="A340:A342"/>
    <mergeCell ref="B340:M342"/>
    <mergeCell ref="N340:N342"/>
    <mergeCell ref="B314:N314"/>
    <mergeCell ref="B316:N316"/>
    <mergeCell ref="G317:N318"/>
    <mergeCell ref="B329:N329"/>
    <mergeCell ref="D330:N330"/>
    <mergeCell ref="B331:N331"/>
    <mergeCell ref="O340:V342"/>
    <mergeCell ref="B343:C344"/>
    <mergeCell ref="D343:N344"/>
    <mergeCell ref="O343:V344"/>
    <mergeCell ref="A345:A386"/>
    <mergeCell ref="B345:N346"/>
    <mergeCell ref="O345:V346"/>
    <mergeCell ref="B347:N347"/>
    <mergeCell ref="O347:V347"/>
    <mergeCell ref="M348:N348"/>
    <mergeCell ref="G351:H351"/>
    <mergeCell ref="B352:N352"/>
    <mergeCell ref="B353:D353"/>
    <mergeCell ref="E353:K354"/>
    <mergeCell ref="B354:B356"/>
    <mergeCell ref="C354:C356"/>
    <mergeCell ref="D354:D356"/>
    <mergeCell ref="O348:T349"/>
    <mergeCell ref="U348:V349"/>
    <mergeCell ref="M349:N349"/>
    <mergeCell ref="B350:B351"/>
    <mergeCell ref="C350:C351"/>
    <mergeCell ref="J350:J351"/>
    <mergeCell ref="K350:K351"/>
    <mergeCell ref="M350:N351"/>
    <mergeCell ref="O350:T351"/>
    <mergeCell ref="U350:V351"/>
    <mergeCell ref="B379:N379"/>
    <mergeCell ref="C384:N384"/>
    <mergeCell ref="C385:N385"/>
    <mergeCell ref="B386:N386"/>
    <mergeCell ref="A388:A390"/>
    <mergeCell ref="B388:M390"/>
    <mergeCell ref="N388:N390"/>
    <mergeCell ref="B362:N362"/>
    <mergeCell ref="B364:N364"/>
    <mergeCell ref="G365:N366"/>
    <mergeCell ref="B376:N376"/>
    <mergeCell ref="D377:N377"/>
    <mergeCell ref="B378:N378"/>
    <mergeCell ref="O388:V390"/>
    <mergeCell ref="B391:C392"/>
    <mergeCell ref="D391:N392"/>
    <mergeCell ref="O391:V392"/>
    <mergeCell ref="A393:A443"/>
    <mergeCell ref="B393:N394"/>
    <mergeCell ref="O393:V394"/>
    <mergeCell ref="B395:N395"/>
    <mergeCell ref="O395:V395"/>
    <mergeCell ref="M396:N396"/>
    <mergeCell ref="G399:H399"/>
    <mergeCell ref="B400:N400"/>
    <mergeCell ref="B401:D401"/>
    <mergeCell ref="E401:K402"/>
    <mergeCell ref="B402:B404"/>
    <mergeCell ref="C402:C404"/>
    <mergeCell ref="D402:D404"/>
    <mergeCell ref="O396:T397"/>
    <mergeCell ref="U396:V397"/>
    <mergeCell ref="M397:N397"/>
    <mergeCell ref="B398:B399"/>
    <mergeCell ref="C398:C399"/>
    <mergeCell ref="J398:J399"/>
    <mergeCell ref="K398:K399"/>
    <mergeCell ref="M398:N399"/>
    <mergeCell ref="O398:T399"/>
    <mergeCell ref="U398:V399"/>
    <mergeCell ref="B435:N435"/>
    <mergeCell ref="B436:N436"/>
    <mergeCell ref="C441:N441"/>
    <mergeCell ref="C442:N442"/>
    <mergeCell ref="B443:N443"/>
    <mergeCell ref="A445:A447"/>
    <mergeCell ref="B445:M447"/>
    <mergeCell ref="N445:N447"/>
    <mergeCell ref="B411:N411"/>
    <mergeCell ref="B413:N413"/>
    <mergeCell ref="G414:N415"/>
    <mergeCell ref="B419:B421"/>
    <mergeCell ref="B433:N433"/>
    <mergeCell ref="D434:N434"/>
    <mergeCell ref="O445:V447"/>
    <mergeCell ref="B448:C449"/>
    <mergeCell ref="D448:N449"/>
    <mergeCell ref="O448:V449"/>
    <mergeCell ref="A450:A492"/>
    <mergeCell ref="B450:N451"/>
    <mergeCell ref="O450:V451"/>
    <mergeCell ref="B452:N452"/>
    <mergeCell ref="O452:V452"/>
    <mergeCell ref="M453:N453"/>
    <mergeCell ref="G456:H456"/>
    <mergeCell ref="B457:N457"/>
    <mergeCell ref="B458:D458"/>
    <mergeCell ref="E458:K459"/>
    <mergeCell ref="B459:B461"/>
    <mergeCell ref="C459:C461"/>
    <mergeCell ref="D459:D461"/>
    <mergeCell ref="O453:T454"/>
    <mergeCell ref="U453:V454"/>
    <mergeCell ref="M454:N454"/>
    <mergeCell ref="B455:B456"/>
    <mergeCell ref="C455:C456"/>
    <mergeCell ref="J455:J456"/>
    <mergeCell ref="K455:K456"/>
    <mergeCell ref="M455:N456"/>
    <mergeCell ref="O455:T456"/>
    <mergeCell ref="U455:V456"/>
    <mergeCell ref="B485:N485"/>
    <mergeCell ref="C490:N490"/>
    <mergeCell ref="C491:N491"/>
    <mergeCell ref="B492:N492"/>
    <mergeCell ref="A494:A496"/>
    <mergeCell ref="B494:M496"/>
    <mergeCell ref="N494:N496"/>
    <mergeCell ref="B469:N469"/>
    <mergeCell ref="B471:N471"/>
    <mergeCell ref="G472:N473"/>
    <mergeCell ref="B482:N482"/>
    <mergeCell ref="D483:N483"/>
    <mergeCell ref="B484:N484"/>
    <mergeCell ref="O494:V496"/>
    <mergeCell ref="B497:C498"/>
    <mergeCell ref="D497:N498"/>
    <mergeCell ref="O497:V498"/>
    <mergeCell ref="A499:A540"/>
    <mergeCell ref="B499:N500"/>
    <mergeCell ref="O499:V500"/>
    <mergeCell ref="B501:N501"/>
    <mergeCell ref="O501:V501"/>
    <mergeCell ref="M502:N502"/>
    <mergeCell ref="G505:H505"/>
    <mergeCell ref="B506:N506"/>
    <mergeCell ref="B507:D507"/>
    <mergeCell ref="E507:K508"/>
    <mergeCell ref="B508:B510"/>
    <mergeCell ref="C508:C510"/>
    <mergeCell ref="D508:D510"/>
    <mergeCell ref="O502:T503"/>
    <mergeCell ref="U502:V503"/>
    <mergeCell ref="M503:N503"/>
    <mergeCell ref="B504:B505"/>
    <mergeCell ref="C504:C505"/>
    <mergeCell ref="J504:J505"/>
    <mergeCell ref="K504:K505"/>
    <mergeCell ref="M504:N505"/>
    <mergeCell ref="O504:T505"/>
    <mergeCell ref="U504:V505"/>
    <mergeCell ref="B533:N533"/>
    <mergeCell ref="C538:N538"/>
    <mergeCell ref="C539:N539"/>
    <mergeCell ref="B540:N540"/>
    <mergeCell ref="A542:A544"/>
    <mergeCell ref="B542:M544"/>
    <mergeCell ref="N542:N544"/>
    <mergeCell ref="B517:N517"/>
    <mergeCell ref="B519:N519"/>
    <mergeCell ref="G520:N521"/>
    <mergeCell ref="B530:N530"/>
    <mergeCell ref="D531:N531"/>
    <mergeCell ref="B532:N532"/>
    <mergeCell ref="O542:V544"/>
    <mergeCell ref="B545:C546"/>
    <mergeCell ref="D545:N546"/>
    <mergeCell ref="O545:V546"/>
    <mergeCell ref="A547:A587"/>
    <mergeCell ref="B547:N548"/>
    <mergeCell ref="O547:V548"/>
    <mergeCell ref="B549:N549"/>
    <mergeCell ref="O549:V549"/>
    <mergeCell ref="M550:N550"/>
    <mergeCell ref="G553:H553"/>
    <mergeCell ref="B554:N554"/>
    <mergeCell ref="B555:D555"/>
    <mergeCell ref="E555:K556"/>
    <mergeCell ref="B556:B558"/>
    <mergeCell ref="C556:C558"/>
    <mergeCell ref="D556:D558"/>
    <mergeCell ref="O550:T551"/>
    <mergeCell ref="U550:V551"/>
    <mergeCell ref="M551:N551"/>
    <mergeCell ref="B552:B553"/>
    <mergeCell ref="C552:C553"/>
    <mergeCell ref="J552:J553"/>
    <mergeCell ref="K552:K553"/>
    <mergeCell ref="M552:N553"/>
    <mergeCell ref="O552:T553"/>
    <mergeCell ref="U552:V553"/>
    <mergeCell ref="B580:N580"/>
    <mergeCell ref="C585:N585"/>
    <mergeCell ref="C586:N586"/>
    <mergeCell ref="B587:N587"/>
    <mergeCell ref="B589:B590"/>
    <mergeCell ref="C589:N590"/>
    <mergeCell ref="B563:N563"/>
    <mergeCell ref="B565:N565"/>
    <mergeCell ref="G566:N567"/>
    <mergeCell ref="B577:N577"/>
    <mergeCell ref="D578:N578"/>
    <mergeCell ref="B579:N579"/>
    <mergeCell ref="A590:A635"/>
    <mergeCell ref="B591:B593"/>
    <mergeCell ref="C591:N593"/>
    <mergeCell ref="B595:B596"/>
    <mergeCell ref="C595:K596"/>
    <mergeCell ref="M595:V595"/>
    <mergeCell ref="M596:V596"/>
    <mergeCell ref="C597:K597"/>
    <mergeCell ref="M597:V597"/>
    <mergeCell ref="C598:K598"/>
    <mergeCell ref="M598:V598"/>
    <mergeCell ref="C599:K599"/>
    <mergeCell ref="M599:V599"/>
    <mergeCell ref="B600:B601"/>
    <mergeCell ref="C600:K601"/>
    <mergeCell ref="M600:V600"/>
    <mergeCell ref="M601:V601"/>
    <mergeCell ref="O589:V593"/>
    <mergeCell ref="C605:K605"/>
    <mergeCell ref="M605:V605"/>
    <mergeCell ref="B606:B607"/>
    <mergeCell ref="C606:N607"/>
    <mergeCell ref="O606:V609"/>
    <mergeCell ref="B608:B609"/>
    <mergeCell ref="C608:N609"/>
    <mergeCell ref="C602:K602"/>
    <mergeCell ref="M602:V602"/>
    <mergeCell ref="C603:K603"/>
    <mergeCell ref="M603:V603"/>
    <mergeCell ref="C604:K604"/>
    <mergeCell ref="M604:V604"/>
    <mergeCell ref="B616:V617"/>
    <mergeCell ref="B618:K618"/>
    <mergeCell ref="L618:V618"/>
    <mergeCell ref="C619:K619"/>
    <mergeCell ref="M619:V619"/>
    <mergeCell ref="C620:K620"/>
    <mergeCell ref="M620:V620"/>
    <mergeCell ref="C611:K612"/>
    <mergeCell ref="M611:V611"/>
    <mergeCell ref="M612:V612"/>
    <mergeCell ref="C613:K613"/>
    <mergeCell ref="M613:V613"/>
    <mergeCell ref="C614:K614"/>
    <mergeCell ref="M614:V614"/>
    <mergeCell ref="C624:K624"/>
    <mergeCell ref="M624:V624"/>
    <mergeCell ref="C625:K625"/>
    <mergeCell ref="M625:V625"/>
    <mergeCell ref="C626:K626"/>
    <mergeCell ref="M626:V626"/>
    <mergeCell ref="C621:K621"/>
    <mergeCell ref="M621:V621"/>
    <mergeCell ref="C622:K622"/>
    <mergeCell ref="M622:V622"/>
    <mergeCell ref="C623:K623"/>
    <mergeCell ref="M623:V623"/>
    <mergeCell ref="B630:V630"/>
    <mergeCell ref="W630:W635"/>
    <mergeCell ref="E631:V631"/>
    <mergeCell ref="B632:V632"/>
    <mergeCell ref="C633:V633"/>
    <mergeCell ref="C634:V634"/>
    <mergeCell ref="B635:V635"/>
    <mergeCell ref="C627:K627"/>
    <mergeCell ref="M627:V627"/>
    <mergeCell ref="C628:K628"/>
    <mergeCell ref="M628:V628"/>
    <mergeCell ref="C629:K629"/>
    <mergeCell ref="M629:V629"/>
  </mergeCells>
  <hyperlinks>
    <hyperlink ref="D72" r:id="rId1" xr:uid="{44FFAD56-F59B-4A89-A8C6-6EF0E7D0D9F7}"/>
    <hyperlink ref="D131" r:id="rId2" xr:uid="{70C2FABD-01D2-4A25-8455-781AE8DC9D95}"/>
    <hyperlink ref="D183" r:id="rId3" xr:uid="{E709B9E6-D3E4-438E-91D8-94E9275717D2}"/>
    <hyperlink ref="D233" r:id="rId4" xr:uid="{239FAE17-9779-4817-9BD3-2F69C3DCE97F}"/>
    <hyperlink ref="D281" r:id="rId5" xr:uid="{7ADFD5C9-A26A-4A23-B56C-1A7F87257CEF}"/>
    <hyperlink ref="D330" r:id="rId6" xr:uid="{FD91BA23-AA50-4B08-BB59-C74C6FBDF5AA}"/>
    <hyperlink ref="D377" r:id="rId7" xr:uid="{1E5073B3-54EC-4C07-930C-5DFDDB4B2386}"/>
    <hyperlink ref="D434" r:id="rId8" xr:uid="{F8866CA6-615F-46F5-B894-2139AE911B18}"/>
    <hyperlink ref="D483" r:id="rId9" xr:uid="{A25F9619-24C3-41FC-ADA1-9D6AE754F624}"/>
    <hyperlink ref="D531" r:id="rId10" xr:uid="{92164137-CD01-44E4-B2CF-B4F80D00F28F}"/>
    <hyperlink ref="D578" r:id="rId11" xr:uid="{EE9AA347-AD4E-4C04-937C-C3E15ECF22E0}"/>
    <hyperlink ref="E631" r:id="rId12" xr:uid="{5782A1A6-02A8-406D-AB79-BAB146905002}"/>
  </hyperlinks>
  <printOptions horizontalCentered="1"/>
  <pageMargins left="0.25" right="0.25" top="0.75" bottom="0.75" header="0.3" footer="0.3"/>
  <pageSetup paperSize="9" scale="10" fitToWidth="0" orientation="portrait" horizontalDpi="300" verticalDpi="300" r:id="rId13"/>
  <headerFooter alignWithMargins="0"/>
  <drawing r:id="rId14"/>
  <legacyDrawing r:id="rId1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B4D8B-59EC-4AF3-9ED2-A79CDC497228}">
  <dimension ref="A1:AA110"/>
  <sheetViews>
    <sheetView workbookViewId="0">
      <selection activeCell="M20" sqref="M20"/>
    </sheetView>
  </sheetViews>
  <sheetFormatPr baseColWidth="10" defaultRowHeight="15" x14ac:dyDescent="0.25"/>
  <cols>
    <col min="3" max="3" width="8.5703125" customWidth="1"/>
  </cols>
  <sheetData>
    <row r="1" spans="1:27" ht="15.75" thickBot="1" x14ac:dyDescent="0.3">
      <c r="A1" s="44">
        <v>3</v>
      </c>
      <c r="B1" s="44">
        <v>11</v>
      </c>
      <c r="C1" s="44">
        <v>11</v>
      </c>
      <c r="D1" s="44">
        <v>11</v>
      </c>
      <c r="E1" s="44">
        <v>11</v>
      </c>
      <c r="F1" s="44">
        <v>11</v>
      </c>
      <c r="G1" s="44">
        <v>11</v>
      </c>
      <c r="H1" s="44">
        <v>11</v>
      </c>
      <c r="I1" s="44">
        <v>11</v>
      </c>
      <c r="J1" s="44">
        <v>11</v>
      </c>
      <c r="K1" s="44">
        <v>11</v>
      </c>
      <c r="L1" s="44">
        <v>11</v>
      </c>
      <c r="M1" s="44">
        <v>11</v>
      </c>
      <c r="N1" s="44">
        <v>11</v>
      </c>
    </row>
    <row r="2" spans="1:27" x14ac:dyDescent="0.25">
      <c r="A2" s="1825" t="s">
        <v>547</v>
      </c>
      <c r="B2" s="1826"/>
      <c r="C2" s="1826"/>
      <c r="D2" s="1826"/>
      <c r="E2" s="1826"/>
      <c r="F2" s="1826"/>
      <c r="G2" s="1826"/>
      <c r="H2" s="1826"/>
      <c r="I2" s="1826"/>
      <c r="J2" s="1826"/>
      <c r="K2" s="1826"/>
      <c r="L2" s="1826"/>
      <c r="M2" s="1826"/>
      <c r="N2" s="1826"/>
    </row>
    <row r="3" spans="1:27" ht="15.75" thickBot="1" x14ac:dyDescent="0.3">
      <c r="A3" s="1827"/>
      <c r="B3" s="1828"/>
      <c r="C3" s="1828"/>
      <c r="D3" s="1828"/>
      <c r="E3" s="1828"/>
      <c r="F3" s="1828"/>
      <c r="G3" s="1828"/>
      <c r="H3" s="1828"/>
      <c r="I3" s="1828"/>
      <c r="J3" s="1828"/>
      <c r="K3" s="1828"/>
      <c r="L3" s="1828"/>
      <c r="M3" s="1828"/>
      <c r="N3" s="1828"/>
    </row>
    <row r="4" spans="1:27" ht="24.95" customHeight="1" thickBot="1" x14ac:dyDescent="0.3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27" ht="24.95" customHeight="1" x14ac:dyDescent="0.25">
      <c r="A5" s="9"/>
      <c r="B5" s="9"/>
      <c r="C5" s="9"/>
      <c r="D5" s="9"/>
      <c r="E5" s="94" t="s">
        <v>458</v>
      </c>
      <c r="F5" s="94"/>
      <c r="G5" s="94"/>
      <c r="H5" s="9"/>
      <c r="I5" s="9"/>
      <c r="J5" s="9"/>
      <c r="K5" s="9"/>
      <c r="L5" s="9"/>
      <c r="M5" s="9"/>
      <c r="N5" s="9"/>
      <c r="P5" s="95" t="s">
        <v>548</v>
      </c>
      <c r="Q5" s="24"/>
      <c r="R5" s="24"/>
      <c r="S5" s="24"/>
      <c r="T5" s="24"/>
      <c r="U5" s="24"/>
      <c r="V5" s="24"/>
      <c r="W5" s="24"/>
      <c r="X5" s="24"/>
      <c r="Y5" s="24"/>
      <c r="Z5" s="24"/>
      <c r="AA5" s="96"/>
    </row>
    <row r="6" spans="1:27" ht="24.95" customHeight="1" x14ac:dyDescent="0.25">
      <c r="A6" s="9"/>
      <c r="B6" s="9"/>
      <c r="C6" s="9"/>
      <c r="D6" s="9"/>
      <c r="E6" s="94"/>
      <c r="F6" s="94" t="s">
        <v>459</v>
      </c>
      <c r="G6" s="94"/>
      <c r="H6" s="9"/>
      <c r="I6" s="9"/>
      <c r="J6" s="9"/>
      <c r="K6" s="9"/>
      <c r="L6" s="9"/>
      <c r="M6" s="9"/>
      <c r="N6" s="9"/>
      <c r="P6" s="88"/>
      <c r="Q6" s="94" t="s">
        <v>549</v>
      </c>
      <c r="R6" s="9"/>
      <c r="S6" s="9"/>
      <c r="T6" s="9"/>
      <c r="U6" s="9"/>
      <c r="V6" s="9"/>
      <c r="W6" s="9"/>
      <c r="X6" s="9"/>
      <c r="Y6" s="9"/>
      <c r="Z6" s="9"/>
      <c r="AA6" s="19"/>
    </row>
    <row r="7" spans="1:27" ht="24.95" customHeight="1" thickBot="1" x14ac:dyDescent="0.3">
      <c r="A7" s="9"/>
      <c r="B7" s="9"/>
      <c r="C7" s="9"/>
      <c r="D7" s="9"/>
      <c r="E7" s="94"/>
      <c r="F7" s="94" t="s">
        <v>460</v>
      </c>
      <c r="G7" s="94"/>
      <c r="H7" s="9"/>
      <c r="I7" s="9"/>
      <c r="J7" s="9"/>
      <c r="K7" s="9"/>
      <c r="L7" s="9"/>
      <c r="M7" s="9"/>
      <c r="N7" s="9"/>
      <c r="P7" s="97" t="s">
        <v>550</v>
      </c>
      <c r="Q7" s="98" t="s">
        <v>551</v>
      </c>
      <c r="R7" s="99"/>
      <c r="S7" s="99"/>
      <c r="T7" s="99"/>
      <c r="U7" s="99"/>
      <c r="V7" s="99"/>
      <c r="W7" s="99"/>
      <c r="X7" s="90"/>
      <c r="Y7" s="90"/>
      <c r="Z7" s="90"/>
      <c r="AA7" s="100"/>
    </row>
    <row r="8" spans="1:27" ht="24.95" customHeight="1" x14ac:dyDescent="0.25">
      <c r="A8" s="9"/>
      <c r="B8" s="9"/>
      <c r="C8" s="9"/>
      <c r="D8" s="9"/>
      <c r="E8" s="94"/>
      <c r="F8" s="94" t="s">
        <v>461</v>
      </c>
      <c r="G8" s="94"/>
      <c r="H8" s="9"/>
      <c r="I8" s="9"/>
      <c r="J8" s="9"/>
      <c r="K8" s="9"/>
      <c r="L8" s="9"/>
      <c r="M8" s="9"/>
      <c r="N8" s="9"/>
    </row>
    <row r="9" spans="1:27" ht="24.95" customHeight="1" x14ac:dyDescent="0.25">
      <c r="A9" s="9"/>
      <c r="B9" s="9"/>
      <c r="C9" s="9"/>
      <c r="D9" s="9"/>
      <c r="E9" s="9"/>
      <c r="F9" s="94" t="s">
        <v>462</v>
      </c>
      <c r="G9" s="9"/>
      <c r="H9" s="9"/>
      <c r="I9" s="9"/>
      <c r="J9" s="9"/>
      <c r="K9" s="9"/>
      <c r="L9" s="9"/>
      <c r="M9" s="9"/>
      <c r="N9" s="9"/>
    </row>
    <row r="10" spans="1:27" ht="24.95" customHeight="1" x14ac:dyDescent="0.25">
      <c r="A10" s="9"/>
      <c r="B10" s="9"/>
      <c r="C10" s="9"/>
      <c r="D10" s="9"/>
      <c r="E10" s="94" t="s">
        <v>463</v>
      </c>
      <c r="F10" s="9"/>
      <c r="G10" s="9"/>
      <c r="H10" s="9"/>
      <c r="I10" s="9"/>
      <c r="J10" s="9"/>
      <c r="K10" s="9"/>
      <c r="L10" s="9"/>
      <c r="M10" s="9"/>
      <c r="N10" s="9"/>
    </row>
    <row r="11" spans="1:27" ht="24.95" customHeight="1" x14ac:dyDescent="0.25">
      <c r="A11" s="9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</row>
    <row r="12" spans="1:27" ht="36.75" customHeight="1" x14ac:dyDescent="0.25">
      <c r="A12" s="9"/>
      <c r="B12" s="9"/>
      <c r="C12" s="101" t="s">
        <v>464</v>
      </c>
      <c r="D12" s="101"/>
      <c r="E12" s="101"/>
      <c r="F12" s="101"/>
      <c r="G12" s="101"/>
      <c r="H12" s="101"/>
      <c r="I12" s="101" t="s">
        <v>465</v>
      </c>
      <c r="J12" s="9"/>
      <c r="K12" s="9"/>
      <c r="L12" s="9"/>
      <c r="M12" s="9"/>
      <c r="N12" s="9"/>
    </row>
    <row r="13" spans="1:27" ht="24.95" customHeight="1" x14ac:dyDescent="0.25">
      <c r="A13" s="9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</row>
    <row r="14" spans="1:27" ht="24.95" customHeight="1" x14ac:dyDescent="0.25">
      <c r="A14" s="9"/>
      <c r="B14" s="9"/>
      <c r="C14" s="9"/>
      <c r="D14" s="101" t="s">
        <v>466</v>
      </c>
      <c r="E14" s="9"/>
      <c r="F14" s="9"/>
      <c r="G14" s="9"/>
      <c r="H14" s="9"/>
      <c r="I14" s="101"/>
      <c r="J14" s="9"/>
      <c r="K14" s="9"/>
      <c r="L14" s="9"/>
      <c r="M14" s="9"/>
      <c r="N14" s="9"/>
    </row>
    <row r="15" spans="1:27" ht="24.95" customHeight="1" x14ac:dyDescent="0.25">
      <c r="A15" s="9"/>
      <c r="B15" s="9"/>
      <c r="C15" s="9"/>
      <c r="D15" s="101" t="s">
        <v>181</v>
      </c>
      <c r="E15" s="9"/>
      <c r="F15" s="9"/>
      <c r="G15" s="9"/>
      <c r="H15" s="102" t="s">
        <v>173</v>
      </c>
      <c r="I15" s="101"/>
      <c r="J15" s="9"/>
      <c r="K15" s="9"/>
      <c r="L15" s="9"/>
      <c r="M15" s="9"/>
      <c r="N15" s="9"/>
    </row>
    <row r="16" spans="1:27" ht="24.95" customHeight="1" x14ac:dyDescent="0.25">
      <c r="A16" s="9"/>
      <c r="B16" s="9"/>
      <c r="C16" s="9"/>
      <c r="D16" s="101" t="s">
        <v>182</v>
      </c>
      <c r="E16" s="9"/>
      <c r="F16" s="9"/>
      <c r="G16" s="9"/>
      <c r="H16" s="103"/>
      <c r="I16" s="103" t="s">
        <v>552</v>
      </c>
      <c r="J16" s="9"/>
      <c r="K16" s="9"/>
      <c r="L16" s="9"/>
      <c r="M16" s="9"/>
      <c r="N16" s="9"/>
    </row>
    <row r="17" spans="1:14" ht="24.95" customHeight="1" x14ac:dyDescent="0.25">
      <c r="A17" s="9"/>
      <c r="B17" s="9"/>
      <c r="C17" s="9"/>
      <c r="D17" s="101" t="s">
        <v>173</v>
      </c>
      <c r="E17" s="9"/>
      <c r="F17" s="9"/>
      <c r="G17" s="9"/>
      <c r="H17" s="103"/>
      <c r="I17" s="103" t="s">
        <v>553</v>
      </c>
      <c r="J17" s="9"/>
      <c r="K17" s="9"/>
      <c r="L17" s="9"/>
      <c r="M17" s="9"/>
      <c r="N17" s="9"/>
    </row>
    <row r="18" spans="1:14" ht="24.95" customHeight="1" x14ac:dyDescent="0.25">
      <c r="A18" s="9"/>
      <c r="B18" s="9"/>
      <c r="C18" s="9"/>
      <c r="D18" s="101" t="s">
        <v>185</v>
      </c>
      <c r="E18" s="9"/>
      <c r="F18" s="9"/>
      <c r="G18" s="9"/>
      <c r="H18" s="102" t="s">
        <v>467</v>
      </c>
      <c r="I18" s="9"/>
      <c r="J18" s="9"/>
      <c r="K18" s="9"/>
      <c r="L18" s="9"/>
      <c r="M18" s="9"/>
      <c r="N18" s="9"/>
    </row>
    <row r="19" spans="1:14" ht="24.95" customHeight="1" x14ac:dyDescent="0.25">
      <c r="A19" s="9"/>
      <c r="B19" s="9"/>
      <c r="C19" s="9"/>
      <c r="D19" s="101" t="s">
        <v>468</v>
      </c>
      <c r="E19" s="9"/>
      <c r="F19" s="9"/>
      <c r="G19" s="9"/>
      <c r="H19" s="103"/>
      <c r="I19" s="103" t="s">
        <v>469</v>
      </c>
      <c r="J19" s="9"/>
      <c r="K19" s="9"/>
      <c r="L19" s="101"/>
      <c r="M19" s="9"/>
      <c r="N19" s="9"/>
    </row>
    <row r="20" spans="1:14" ht="24.95" customHeight="1" x14ac:dyDescent="0.25">
      <c r="A20" s="9"/>
      <c r="B20" s="9"/>
      <c r="C20" s="9"/>
      <c r="D20" s="9"/>
      <c r="E20" s="9"/>
      <c r="F20" s="9"/>
      <c r="G20" s="9"/>
      <c r="H20" s="102" t="s">
        <v>470</v>
      </c>
      <c r="I20" s="101"/>
      <c r="J20" s="101"/>
      <c r="K20" s="9"/>
      <c r="L20" s="101"/>
      <c r="M20" s="9"/>
      <c r="N20" s="9"/>
    </row>
    <row r="21" spans="1:14" ht="24.95" customHeight="1" x14ac:dyDescent="0.25">
      <c r="A21" s="9"/>
      <c r="B21" s="9"/>
      <c r="C21" s="9"/>
      <c r="D21" s="101" t="s">
        <v>471</v>
      </c>
      <c r="E21" s="9"/>
      <c r="F21" s="9"/>
      <c r="G21" s="9"/>
      <c r="H21" s="103"/>
      <c r="I21" s="103" t="s">
        <v>472</v>
      </c>
      <c r="J21" s="103"/>
      <c r="K21" s="9"/>
      <c r="L21" s="101"/>
      <c r="M21" s="9"/>
      <c r="N21" s="9"/>
    </row>
    <row r="22" spans="1:14" ht="24.95" customHeight="1" x14ac:dyDescent="0.25">
      <c r="A22" s="9"/>
      <c r="B22" s="9"/>
      <c r="C22" s="9"/>
      <c r="D22" s="101" t="s">
        <v>181</v>
      </c>
      <c r="E22" s="9"/>
      <c r="F22" s="9"/>
      <c r="G22" s="9"/>
      <c r="H22" s="102" t="s">
        <v>473</v>
      </c>
      <c r="I22" s="101"/>
      <c r="J22" s="9"/>
      <c r="K22" s="9"/>
      <c r="L22" s="101"/>
      <c r="M22" s="9"/>
      <c r="N22" s="9"/>
    </row>
    <row r="23" spans="1:14" ht="24.95" customHeight="1" x14ac:dyDescent="0.25">
      <c r="A23" s="9"/>
      <c r="B23" s="9"/>
      <c r="C23" s="9"/>
      <c r="D23" s="101" t="s">
        <v>182</v>
      </c>
      <c r="E23" s="9"/>
      <c r="F23" s="9"/>
      <c r="G23" s="9"/>
      <c r="H23" s="103"/>
      <c r="I23" s="103" t="s">
        <v>474</v>
      </c>
      <c r="J23" s="9"/>
      <c r="K23" s="9"/>
      <c r="L23" s="101"/>
      <c r="M23" s="9"/>
      <c r="N23" s="9"/>
    </row>
    <row r="24" spans="1:14" ht="24.95" customHeight="1" x14ac:dyDescent="0.25">
      <c r="A24" s="9"/>
      <c r="B24" s="9"/>
      <c r="C24" s="9"/>
      <c r="D24" s="101" t="s">
        <v>173</v>
      </c>
      <c r="E24" s="9"/>
      <c r="F24" s="9"/>
      <c r="G24" s="9"/>
      <c r="H24" s="102" t="s">
        <v>224</v>
      </c>
      <c r="I24" s="101"/>
      <c r="J24" s="9"/>
      <c r="K24" s="9"/>
      <c r="L24" s="101"/>
      <c r="M24" s="9"/>
      <c r="N24" s="9"/>
    </row>
    <row r="25" spans="1:14" ht="24.95" customHeight="1" x14ac:dyDescent="0.25">
      <c r="A25" s="9"/>
      <c r="B25" s="9"/>
      <c r="C25" s="9"/>
      <c r="D25" s="101" t="s">
        <v>185</v>
      </c>
      <c r="E25" s="9"/>
      <c r="F25" s="9"/>
      <c r="G25" s="9"/>
      <c r="H25" s="103"/>
      <c r="I25" s="103" t="s">
        <v>475</v>
      </c>
      <c r="J25" s="9"/>
      <c r="K25" s="9"/>
      <c r="L25" s="101"/>
      <c r="M25" s="9"/>
      <c r="N25" s="9"/>
    </row>
    <row r="26" spans="1:14" ht="24.95" customHeight="1" x14ac:dyDescent="0.25">
      <c r="A26" s="9"/>
      <c r="B26" s="9"/>
      <c r="C26" s="9"/>
      <c r="D26" s="101" t="s">
        <v>468</v>
      </c>
      <c r="E26" s="9"/>
      <c r="F26" s="9"/>
      <c r="G26" s="9"/>
      <c r="H26" s="102" t="s">
        <v>476</v>
      </c>
      <c r="I26" s="101"/>
      <c r="J26" s="9"/>
      <c r="K26" s="9"/>
      <c r="L26" s="9"/>
      <c r="M26" s="9"/>
      <c r="N26" s="9"/>
    </row>
    <row r="27" spans="1:14" ht="24.95" customHeight="1" x14ac:dyDescent="0.25">
      <c r="A27" s="9"/>
      <c r="B27" s="9"/>
      <c r="C27" s="9"/>
      <c r="D27" s="101"/>
      <c r="E27" s="9"/>
      <c r="F27" s="9"/>
      <c r="G27" s="9"/>
      <c r="H27" s="103"/>
      <c r="I27" s="103" t="s">
        <v>477</v>
      </c>
      <c r="J27" s="9"/>
      <c r="K27" s="9"/>
      <c r="L27" s="101"/>
      <c r="M27" s="9"/>
      <c r="N27" s="9"/>
    </row>
    <row r="28" spans="1:14" ht="24.95" customHeight="1" x14ac:dyDescent="0.25">
      <c r="A28" s="9"/>
      <c r="B28" s="9"/>
      <c r="C28" s="9"/>
      <c r="D28" s="101" t="s">
        <v>478</v>
      </c>
      <c r="E28" s="9"/>
      <c r="F28" s="9"/>
      <c r="G28" s="9"/>
      <c r="H28" s="103"/>
      <c r="I28" s="103" t="s">
        <v>479</v>
      </c>
      <c r="J28" s="9"/>
      <c r="K28" s="9"/>
      <c r="L28" s="9"/>
      <c r="M28" s="9"/>
      <c r="N28" s="9"/>
    </row>
    <row r="29" spans="1:14" ht="24.95" customHeight="1" x14ac:dyDescent="0.25">
      <c r="A29" s="9"/>
      <c r="B29" s="9"/>
      <c r="C29" s="9"/>
      <c r="D29" s="101" t="s">
        <v>181</v>
      </c>
      <c r="E29" s="9"/>
      <c r="F29" s="9"/>
      <c r="G29" s="9"/>
      <c r="H29" s="103"/>
      <c r="I29" s="103" t="s">
        <v>480</v>
      </c>
      <c r="J29" s="9"/>
      <c r="K29" s="9"/>
      <c r="L29" s="9"/>
      <c r="M29" s="9"/>
      <c r="N29" s="9"/>
    </row>
    <row r="30" spans="1:14" ht="24.95" customHeight="1" x14ac:dyDescent="0.25">
      <c r="A30" s="9"/>
      <c r="B30" s="9"/>
      <c r="C30" s="9"/>
      <c r="D30" s="101" t="s">
        <v>182</v>
      </c>
      <c r="E30" s="9"/>
      <c r="F30" s="9"/>
      <c r="G30" s="9"/>
      <c r="H30" s="103"/>
      <c r="I30" s="103" t="s">
        <v>481</v>
      </c>
      <c r="J30" s="9"/>
      <c r="K30" s="9"/>
      <c r="L30" s="9"/>
      <c r="M30" s="9"/>
      <c r="N30" s="9"/>
    </row>
    <row r="31" spans="1:14" ht="24.95" customHeight="1" x14ac:dyDescent="0.25">
      <c r="A31" s="9"/>
      <c r="B31" s="9"/>
      <c r="C31" s="9"/>
      <c r="D31" s="101" t="s">
        <v>173</v>
      </c>
      <c r="E31" s="9"/>
      <c r="F31" s="9"/>
      <c r="G31" s="9"/>
      <c r="H31" s="9"/>
      <c r="I31" s="9"/>
      <c r="J31" s="9"/>
      <c r="K31" s="9"/>
      <c r="L31" s="9"/>
      <c r="M31" s="9"/>
      <c r="N31" s="9"/>
    </row>
    <row r="32" spans="1:14" ht="24.95" customHeight="1" x14ac:dyDescent="0.25">
      <c r="A32" s="9"/>
      <c r="B32" s="9"/>
      <c r="C32" s="9"/>
      <c r="D32" s="104" t="s">
        <v>554</v>
      </c>
      <c r="E32" s="104"/>
      <c r="F32" s="9"/>
      <c r="G32" s="9"/>
      <c r="H32" s="9"/>
      <c r="I32" s="9"/>
      <c r="J32" s="9"/>
      <c r="K32" s="9"/>
      <c r="L32" s="9"/>
      <c r="M32" s="9"/>
      <c r="N32" s="9"/>
    </row>
    <row r="33" spans="1:14" ht="24.95" customHeight="1" x14ac:dyDescent="0.25">
      <c r="A33" s="9"/>
      <c r="B33" s="9"/>
      <c r="C33" s="9"/>
      <c r="D33" s="101" t="s">
        <v>185</v>
      </c>
      <c r="E33" s="9"/>
      <c r="F33" s="9"/>
      <c r="G33" s="9"/>
      <c r="H33" s="9"/>
      <c r="I33" s="9"/>
      <c r="J33" s="9"/>
      <c r="K33" s="9"/>
      <c r="L33" s="9"/>
      <c r="M33" s="9"/>
      <c r="N33" s="9"/>
    </row>
    <row r="34" spans="1:14" ht="24.95" customHeight="1" x14ac:dyDescent="0.25">
      <c r="A34" s="9"/>
      <c r="B34" s="9"/>
      <c r="C34" s="9"/>
      <c r="D34" s="101" t="s">
        <v>468</v>
      </c>
      <c r="E34" s="9"/>
      <c r="F34" s="9"/>
      <c r="G34" s="9"/>
      <c r="H34" s="9"/>
      <c r="I34" s="9"/>
      <c r="J34" s="9"/>
      <c r="K34" s="9"/>
      <c r="L34" s="9"/>
      <c r="M34" s="9"/>
      <c r="N34" s="9"/>
    </row>
    <row r="35" spans="1:14" ht="24.95" customHeight="1" x14ac:dyDescent="0.25">
      <c r="A35" s="9"/>
      <c r="B35" s="9"/>
      <c r="C35" s="9"/>
      <c r="D35" s="101"/>
      <c r="E35" s="9"/>
      <c r="F35" s="9"/>
      <c r="G35" s="9"/>
      <c r="H35" s="9"/>
      <c r="I35" s="9"/>
      <c r="J35" s="9"/>
      <c r="K35" s="9"/>
      <c r="L35" s="9"/>
      <c r="M35" s="9"/>
      <c r="N35" s="9"/>
    </row>
    <row r="36" spans="1:14" ht="24.95" customHeight="1" x14ac:dyDescent="0.25">
      <c r="A36" s="9"/>
      <c r="B36" s="9"/>
      <c r="C36" s="9"/>
      <c r="D36" s="101" t="s">
        <v>482</v>
      </c>
      <c r="E36" s="9"/>
      <c r="F36" s="9"/>
      <c r="G36" s="9"/>
      <c r="H36" s="9"/>
      <c r="I36" s="9"/>
      <c r="J36" s="9"/>
      <c r="K36" s="9"/>
      <c r="L36" s="9"/>
      <c r="M36" s="9"/>
      <c r="N36" s="9"/>
    </row>
    <row r="37" spans="1:14" ht="24.95" customHeight="1" x14ac:dyDescent="0.25">
      <c r="A37" s="9"/>
      <c r="B37" s="9"/>
      <c r="C37" s="9"/>
      <c r="D37" s="101" t="s">
        <v>181</v>
      </c>
      <c r="E37" s="9"/>
      <c r="F37" s="9"/>
      <c r="G37" s="9"/>
      <c r="H37" s="9"/>
      <c r="I37" s="9"/>
      <c r="J37" s="9"/>
      <c r="K37" s="9"/>
      <c r="L37" s="9"/>
      <c r="M37" s="9"/>
      <c r="N37" s="9"/>
    </row>
    <row r="38" spans="1:14" ht="24.95" customHeight="1" x14ac:dyDescent="0.25">
      <c r="A38" s="9"/>
      <c r="B38" s="9"/>
      <c r="C38" s="9"/>
      <c r="D38" s="101" t="s">
        <v>182</v>
      </c>
      <c r="E38" s="9"/>
      <c r="F38" s="9"/>
      <c r="G38" s="9"/>
      <c r="H38" s="9"/>
      <c r="I38" s="9"/>
      <c r="J38" s="9"/>
      <c r="K38" s="9"/>
      <c r="L38" s="9"/>
      <c r="M38" s="9"/>
      <c r="N38" s="9"/>
    </row>
    <row r="39" spans="1:14" ht="24.95" customHeight="1" x14ac:dyDescent="0.25">
      <c r="A39" s="9"/>
      <c r="B39" s="9"/>
      <c r="C39" s="9"/>
      <c r="D39" s="101" t="s">
        <v>173</v>
      </c>
      <c r="E39" s="9"/>
      <c r="F39" s="9"/>
      <c r="G39" s="9"/>
      <c r="H39" s="9"/>
      <c r="I39" s="9"/>
      <c r="J39" s="9"/>
      <c r="K39" s="9"/>
      <c r="L39" s="9"/>
      <c r="M39" s="9"/>
      <c r="N39" s="9"/>
    </row>
    <row r="40" spans="1:14" ht="24.95" customHeight="1" x14ac:dyDescent="0.25">
      <c r="A40" s="9"/>
      <c r="B40" s="9"/>
      <c r="C40" s="9"/>
      <c r="D40" s="101" t="s">
        <v>185</v>
      </c>
      <c r="E40" s="9"/>
      <c r="F40" s="9"/>
      <c r="G40" s="9"/>
      <c r="H40" s="9"/>
      <c r="I40" s="9"/>
      <c r="J40" s="9"/>
      <c r="K40" s="9"/>
      <c r="L40" s="9"/>
      <c r="M40" s="9"/>
      <c r="N40" s="9"/>
    </row>
    <row r="41" spans="1:14" ht="24.95" customHeight="1" x14ac:dyDescent="0.25">
      <c r="A41" s="9"/>
      <c r="B41" s="9"/>
      <c r="C41" s="9"/>
      <c r="D41" s="101" t="s">
        <v>468</v>
      </c>
      <c r="E41" s="9"/>
      <c r="F41" s="9"/>
      <c r="G41" s="9"/>
      <c r="H41" s="9"/>
      <c r="I41" s="9"/>
      <c r="J41" s="9"/>
      <c r="K41" s="9"/>
      <c r="L41" s="9"/>
      <c r="M41" s="9"/>
      <c r="N41" s="9"/>
    </row>
    <row r="42" spans="1:14" ht="24.95" customHeight="1" x14ac:dyDescent="0.25">
      <c r="A42" s="9"/>
      <c r="B42" s="9"/>
      <c r="C42" s="9"/>
      <c r="D42" s="101"/>
      <c r="E42" s="9"/>
      <c r="F42" s="9"/>
      <c r="G42" s="9"/>
      <c r="H42" s="9"/>
      <c r="I42" s="9"/>
      <c r="J42" s="9"/>
      <c r="K42" s="9"/>
      <c r="L42" s="9"/>
      <c r="M42" s="9"/>
      <c r="N42" s="9"/>
    </row>
    <row r="43" spans="1:14" ht="24.95" customHeight="1" x14ac:dyDescent="0.25">
      <c r="A43" s="9"/>
      <c r="B43" s="9"/>
      <c r="C43" s="9"/>
      <c r="D43" s="101"/>
      <c r="E43" s="9"/>
      <c r="F43" s="9"/>
      <c r="G43" s="9"/>
      <c r="H43" s="9"/>
      <c r="I43" s="9"/>
      <c r="J43" s="9"/>
      <c r="K43" s="9"/>
      <c r="L43" s="9"/>
      <c r="M43" s="9"/>
      <c r="N43" s="9"/>
    </row>
    <row r="44" spans="1:14" ht="24.95" customHeight="1" x14ac:dyDescent="0.25">
      <c r="D44" s="105"/>
    </row>
    <row r="45" spans="1:14" ht="24.95" customHeight="1" x14ac:dyDescent="0.25">
      <c r="D45" s="105"/>
    </row>
    <row r="46" spans="1:14" ht="24.95" customHeight="1" x14ac:dyDescent="0.25">
      <c r="D46" s="105"/>
    </row>
    <row r="47" spans="1:14" ht="24.95" customHeight="1" x14ac:dyDescent="0.25">
      <c r="D47" s="105"/>
    </row>
    <row r="48" spans="1:14" ht="24.95" customHeight="1" x14ac:dyDescent="0.25">
      <c r="D48" s="105"/>
    </row>
    <row r="49" spans="4:4" ht="24.95" customHeight="1" x14ac:dyDescent="0.25">
      <c r="D49" s="105"/>
    </row>
    <row r="50" spans="4:4" ht="24.95" customHeight="1" x14ac:dyDescent="0.25">
      <c r="D50" s="105"/>
    </row>
    <row r="51" spans="4:4" ht="24.95" customHeight="1" x14ac:dyDescent="0.25">
      <c r="D51" s="105"/>
    </row>
    <row r="52" spans="4:4" ht="24.95" customHeight="1" x14ac:dyDescent="0.25">
      <c r="D52" s="105"/>
    </row>
    <row r="53" spans="4:4" ht="24.95" customHeight="1" x14ac:dyDescent="0.25">
      <c r="D53" s="105"/>
    </row>
    <row r="54" spans="4:4" ht="24.95" customHeight="1" x14ac:dyDescent="0.25">
      <c r="D54" s="105"/>
    </row>
    <row r="55" spans="4:4" ht="24.95" customHeight="1" x14ac:dyDescent="0.25">
      <c r="D55" s="105"/>
    </row>
    <row r="56" spans="4:4" ht="24.95" customHeight="1" x14ac:dyDescent="0.25"/>
    <row r="58" spans="4:4" ht="24.95" customHeight="1" x14ac:dyDescent="0.25"/>
    <row r="59" spans="4:4" ht="24.95" customHeight="1" x14ac:dyDescent="0.25"/>
    <row r="60" spans="4:4" ht="24.95" customHeight="1" x14ac:dyDescent="0.25"/>
    <row r="61" spans="4:4" ht="24.95" customHeight="1" x14ac:dyDescent="0.25"/>
    <row r="62" spans="4:4" ht="24.95" customHeight="1" x14ac:dyDescent="0.25"/>
    <row r="63" spans="4:4" ht="24.95" customHeight="1" x14ac:dyDescent="0.25"/>
    <row r="64" spans="4:4" ht="24.95" customHeight="1" x14ac:dyDescent="0.25"/>
    <row r="65" ht="24.95" customHeight="1" x14ac:dyDescent="0.25"/>
    <row r="66" ht="24.95" customHeight="1" x14ac:dyDescent="0.25"/>
    <row r="67" ht="24.95" customHeight="1" x14ac:dyDescent="0.25"/>
    <row r="68" ht="24.95" customHeight="1" x14ac:dyDescent="0.25"/>
    <row r="69" ht="24.95" customHeight="1" x14ac:dyDescent="0.25"/>
    <row r="70" ht="24.95" customHeight="1" x14ac:dyDescent="0.25"/>
    <row r="71" ht="24.95" customHeight="1" x14ac:dyDescent="0.25"/>
    <row r="72" ht="24.95" customHeight="1" x14ac:dyDescent="0.25"/>
    <row r="73" ht="24.95" customHeight="1" x14ac:dyDescent="0.25"/>
    <row r="74" ht="24.95" customHeight="1" x14ac:dyDescent="0.25"/>
    <row r="75" ht="24.95" customHeight="1" x14ac:dyDescent="0.25"/>
    <row r="76" ht="24.95" customHeight="1" x14ac:dyDescent="0.25"/>
    <row r="77" ht="24.95" customHeight="1" x14ac:dyDescent="0.25"/>
    <row r="78" ht="24.95" customHeight="1" x14ac:dyDescent="0.25"/>
    <row r="79" ht="24.95" customHeight="1" x14ac:dyDescent="0.25"/>
    <row r="80" ht="24.95" customHeight="1" x14ac:dyDescent="0.25"/>
    <row r="81" ht="24.95" customHeight="1" x14ac:dyDescent="0.25"/>
    <row r="82" ht="24.95" customHeight="1" x14ac:dyDescent="0.25"/>
    <row r="83" ht="24.95" customHeight="1" x14ac:dyDescent="0.25"/>
    <row r="84" ht="24.95" customHeight="1" x14ac:dyDescent="0.25"/>
    <row r="85" ht="24.95" customHeight="1" x14ac:dyDescent="0.25"/>
    <row r="86" ht="24.95" customHeight="1" x14ac:dyDescent="0.25"/>
    <row r="87" ht="24.95" customHeight="1" x14ac:dyDescent="0.25"/>
    <row r="88" ht="24.95" customHeight="1" x14ac:dyDescent="0.25"/>
    <row r="89" ht="24.95" customHeight="1" x14ac:dyDescent="0.25"/>
    <row r="90" ht="24.95" customHeight="1" x14ac:dyDescent="0.25"/>
    <row r="91" ht="24.95" customHeight="1" x14ac:dyDescent="0.25"/>
    <row r="92" ht="24.95" customHeight="1" x14ac:dyDescent="0.25"/>
    <row r="93" ht="24.95" customHeight="1" x14ac:dyDescent="0.25"/>
    <row r="94" ht="24.95" customHeight="1" x14ac:dyDescent="0.25"/>
    <row r="95" ht="24.95" customHeight="1" x14ac:dyDescent="0.25"/>
    <row r="96" ht="24.95" customHeight="1" x14ac:dyDescent="0.25"/>
    <row r="97" ht="24.95" customHeight="1" x14ac:dyDescent="0.25"/>
    <row r="98" ht="24.95" customHeight="1" x14ac:dyDescent="0.25"/>
    <row r="99" ht="24.95" customHeight="1" x14ac:dyDescent="0.25"/>
    <row r="100" ht="24.95" customHeight="1" x14ac:dyDescent="0.25"/>
    <row r="101" ht="24.95" customHeight="1" x14ac:dyDescent="0.25"/>
    <row r="102" ht="24.95" customHeight="1" x14ac:dyDescent="0.25"/>
    <row r="103" ht="24.95" customHeight="1" x14ac:dyDescent="0.25"/>
    <row r="104" ht="24.95" customHeight="1" x14ac:dyDescent="0.25"/>
    <row r="105" ht="24.95" customHeight="1" x14ac:dyDescent="0.25"/>
    <row r="106" ht="24.95" customHeight="1" x14ac:dyDescent="0.25"/>
    <row r="107" ht="24.95" customHeight="1" x14ac:dyDescent="0.25"/>
    <row r="108" ht="24.95" customHeight="1" x14ac:dyDescent="0.25"/>
    <row r="109" ht="24.95" customHeight="1" x14ac:dyDescent="0.25"/>
    <row r="110" ht="24.95" customHeight="1" x14ac:dyDescent="0.25"/>
  </sheetData>
  <mergeCells count="1">
    <mergeCell ref="A2:N3"/>
  </mergeCells>
  <hyperlinks>
    <hyperlink ref="Q7" r:id="rId1" xr:uid="{A0C0148A-CBA6-47EB-BDD4-70630A9B005F}"/>
  </hyperlinks>
  <pageMargins left="0.7" right="0.7" top="0.75" bottom="0.75" header="0.3" footer="0.3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Nota</vt:lpstr>
      <vt:lpstr>qu'est-ce qu'un "Postit"</vt:lpstr>
      <vt:lpstr>postits 14 colonnes</vt:lpstr>
      <vt:lpstr>Aides à la décision</vt:lpstr>
      <vt:lpstr>postit 16 colonnes</vt:lpstr>
      <vt:lpstr>Classement simplifié</vt:lpstr>
      <vt:lpstr>"Postits" du coussin</vt:lpstr>
      <vt:lpstr>Coeur St Valentin</vt:lpstr>
      <vt:lpstr>réflexion répertoire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Leboucher</dc:creator>
  <cp:lastModifiedBy>Joël Leboucher</cp:lastModifiedBy>
  <dcterms:created xsi:type="dcterms:W3CDTF">2017-05-27T17:41:20Z</dcterms:created>
  <dcterms:modified xsi:type="dcterms:W3CDTF">2020-12-21T18:52:17Z</dcterms:modified>
</cp:coreProperties>
</file>