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mc:AlternateContent xmlns:mc="http://schemas.openxmlformats.org/markup-compatibility/2006">
    <mc:Choice Requires="x15">
      <x15ac:absPath xmlns:x15ac="http://schemas.microsoft.com/office/spreadsheetml/2010/11/ac" url="C:\Users\Joël Leboucher\Desktop\UPRT a faire\EN CHANTIER\fait\"/>
    </mc:Choice>
  </mc:AlternateContent>
  <xr:revisionPtr revIDLastSave="0" documentId="13_ncr:1_{3792038C-79E7-458C-B7C9-72138AABE526}" xr6:coauthVersionLast="45" xr6:coauthVersionMax="45" xr10:uidLastSave="{00000000-0000-0000-0000-000000000000}"/>
  <bookViews>
    <workbookView xWindow="28680" yWindow="-120" windowWidth="21840" windowHeight="13140" xr2:uid="{00000000-000D-0000-FFFF-FFFF00000000}"/>
  </bookViews>
  <sheets>
    <sheet name="Nota" sheetId="9" r:id="rId1"/>
    <sheet name="Formats-Formules-Fonctions" sheetId="52" r:id="rId2"/>
    <sheet name="Epurer un texte" sheetId="51" r:id="rId3"/>
    <sheet name="M.Emploi " sheetId="2" r:id="rId4"/>
    <sheet name="quel modèle utiliser" sheetId="3" r:id="rId5"/>
    <sheet name="différence Portion et Poids" sheetId="48" r:id="rId6"/>
    <sheet name="Modèles à la portion en Gr" sheetId="37" r:id="rId7"/>
    <sheet name="Modèles à la portion en Kg" sheetId="38" r:id="rId8"/>
    <sheet name="Modèles au poids en Gr" sheetId="39" r:id="rId9"/>
    <sheet name="Modèles au poids en Kg" sheetId="40" r:id="rId10"/>
    <sheet name="Exemple-Galettes en Gr" sheetId="22" r:id="rId11"/>
    <sheet name="Exemple Génoises au Kg" sheetId="23" r:id="rId12"/>
    <sheet name="Formats-formules-pourcentages" sheetId="46" r:id="rId13"/>
    <sheet name="Poids fruits et légumes" sheetId="44" r:id="rId14"/>
    <sheet name="Vocabulaire" sheetId="8" r:id="rId15"/>
    <sheet name="CODES COULEURS" sheetId="47" r:id="rId16"/>
  </sheets>
  <definedNames>
    <definedName name="_xlnm._FilterDatabase" localSheetId="14" hidden="1">Vocabulaire!#REF!</definedName>
    <definedName name="_xlnm.Print_Area" localSheetId="11">'Exemple Génoises au Kg'!$A$1:$S$97</definedName>
    <definedName name="_xlnm.Print_Area" localSheetId="10">'Exemple-Galettes en Gr'!$A$1:$S$97</definedName>
    <definedName name="_xlnm.Print_Area" localSheetId="3">'M.Emploi '!$B$74:$M$94</definedName>
    <definedName name="_xlnm.Print_Area" localSheetId="6">'Modèles à la portion en Gr'!$A$4:$S$109</definedName>
    <definedName name="_xlnm.Print_Area" localSheetId="7">'Modèles à la portion en Kg'!$A$4:$S$216</definedName>
    <definedName name="_xlnm.Print_Area" localSheetId="8">'Modèles au poids en Gr'!$A$4:$S$216</definedName>
    <definedName name="_xlnm.Print_Area" localSheetId="9">'Modèles au poids en Kg'!$A$4:$S$216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85" i="52" l="1"/>
  <c r="B185" i="52"/>
  <c r="C184" i="52"/>
  <c r="B184" i="52"/>
  <c r="B183" i="52"/>
  <c r="C173" i="52"/>
  <c r="B173" i="52"/>
  <c r="C170" i="52"/>
  <c r="B170" i="52"/>
  <c r="B169" i="52"/>
  <c r="B162" i="52"/>
  <c r="B159" i="52"/>
  <c r="C152" i="52"/>
  <c r="C159" i="52" s="1"/>
  <c r="C162" i="52" s="1"/>
  <c r="B152" i="52"/>
  <c r="C149" i="52"/>
  <c r="B149" i="52"/>
  <c r="C146" i="52"/>
  <c r="B146" i="52"/>
  <c r="C143" i="52"/>
  <c r="B143" i="52"/>
  <c r="C140" i="52"/>
  <c r="B140" i="52"/>
  <c r="D134" i="52"/>
  <c r="D133" i="52"/>
  <c r="D132" i="52"/>
  <c r="D131" i="52"/>
  <c r="D130" i="52"/>
  <c r="B130" i="52"/>
  <c r="D121" i="52"/>
  <c r="D120" i="52"/>
  <c r="D119" i="52"/>
  <c r="D118" i="52"/>
  <c r="D117" i="52"/>
  <c r="B117" i="52"/>
  <c r="E110" i="52"/>
  <c r="B110" i="52"/>
  <c r="B104" i="52"/>
  <c r="C103" i="52"/>
  <c r="B98" i="52"/>
  <c r="C97" i="52"/>
  <c r="B92" i="52"/>
  <c r="C91" i="52"/>
  <c r="B86" i="52"/>
  <c r="C80" i="52"/>
  <c r="B80" i="52"/>
  <c r="B72" i="52"/>
  <c r="B67" i="52"/>
  <c r="C66" i="52" a="1"/>
  <c r="C66" i="52" s="1"/>
  <c r="B61" i="52"/>
  <c r="C60" i="52" a="1"/>
  <c r="C60" i="52" s="1"/>
  <c r="B55" i="52"/>
  <c r="C54" i="52"/>
  <c r="B49" i="52"/>
  <c r="C48" i="52" a="1"/>
  <c r="C48" i="52" s="1"/>
  <c r="B43" i="52"/>
  <c r="C42" i="52"/>
  <c r="B37" i="52"/>
  <c r="C36" i="52"/>
  <c r="F15" i="52"/>
  <c r="E12" i="52"/>
  <c r="L10" i="52"/>
  <c r="E10" i="52"/>
  <c r="L8" i="52"/>
  <c r="E8" i="52"/>
  <c r="AA1" i="52"/>
  <c r="Z1" i="52"/>
  <c r="Y1" i="52"/>
  <c r="X1" i="52"/>
  <c r="W1" i="52"/>
  <c r="V1" i="52"/>
  <c r="U1" i="52"/>
  <c r="T1" i="52"/>
  <c r="S1" i="52"/>
  <c r="R1" i="52"/>
  <c r="Q1" i="52"/>
  <c r="P1" i="52"/>
  <c r="O1" i="52"/>
  <c r="N1" i="52"/>
  <c r="M1" i="52"/>
  <c r="L1" i="52"/>
  <c r="K1" i="52"/>
  <c r="J1" i="52"/>
  <c r="I1" i="52"/>
  <c r="H1" i="52"/>
  <c r="G1" i="52"/>
  <c r="F1" i="52"/>
  <c r="E1" i="52"/>
  <c r="D1" i="52"/>
  <c r="C1" i="52"/>
  <c r="B1" i="52"/>
  <c r="A1" i="52"/>
  <c r="G152" i="52"/>
  <c r="G184" i="52"/>
  <c r="C98" i="52"/>
  <c r="C49" i="52"/>
  <c r="G8" i="52"/>
  <c r="E117" i="52"/>
  <c r="C61" i="52"/>
  <c r="N8" i="52"/>
  <c r="E111" i="52"/>
  <c r="N10" i="52"/>
  <c r="G140" i="52"/>
  <c r="C174" i="52"/>
  <c r="C160" i="52"/>
  <c r="C43" i="52"/>
  <c r="C171" i="52"/>
  <c r="C92" i="52"/>
  <c r="C55" i="52"/>
  <c r="G185" i="52"/>
  <c r="C37" i="52"/>
  <c r="E130" i="52"/>
  <c r="G10" i="52"/>
  <c r="G146" i="52"/>
  <c r="C67" i="52"/>
  <c r="C104" i="52"/>
  <c r="G149" i="52"/>
  <c r="G143" i="52"/>
  <c r="G12" i="52"/>
  <c r="C163" i="52"/>
  <c r="C81" i="52"/>
  <c r="F16" i="52"/>
  <c r="E37" i="51" l="1"/>
  <c r="F37" i="51" s="1"/>
  <c r="AO36" i="51"/>
  <c r="AN36" i="51"/>
  <c r="AI36" i="51"/>
  <c r="AF36" i="51" a="1"/>
  <c r="AF36" i="51" s="1"/>
  <c r="AH36" i="51" s="1"/>
  <c r="AD36" i="51"/>
  <c r="AA36" i="51" a="1"/>
  <c r="AA36" i="51" s="1"/>
  <c r="AC36" i="51" s="1"/>
  <c r="Y36" i="51"/>
  <c r="X36" i="51"/>
  <c r="V36" i="51"/>
  <c r="T36" i="51"/>
  <c r="S36" i="51"/>
  <c r="R36" i="51"/>
  <c r="P36" i="51"/>
  <c r="N36" i="51"/>
  <c r="M36" i="51"/>
  <c r="F36" i="51"/>
  <c r="G36" i="51" s="1"/>
  <c r="I36" i="51" s="1"/>
  <c r="H36" i="51" s="1"/>
  <c r="B36" i="51" s="1"/>
  <c r="O36" i="51" s="1"/>
  <c r="E36" i="51"/>
  <c r="AO35" i="51"/>
  <c r="AN35" i="51"/>
  <c r="AI35" i="51"/>
  <c r="AF35" i="51" a="1"/>
  <c r="AF35" i="51" s="1"/>
  <c r="AH35" i="51" s="1"/>
  <c r="AD35" i="51"/>
  <c r="AA35" i="51" a="1"/>
  <c r="AA35" i="51" s="1"/>
  <c r="AC35" i="51" s="1"/>
  <c r="Y35" i="51"/>
  <c r="X35" i="51"/>
  <c r="V35" i="51"/>
  <c r="T35" i="51"/>
  <c r="S35" i="51"/>
  <c r="R35" i="51"/>
  <c r="P35" i="51"/>
  <c r="N35" i="51"/>
  <c r="M35" i="51"/>
  <c r="F35" i="51"/>
  <c r="G35" i="51" s="1"/>
  <c r="I35" i="51" s="1"/>
  <c r="H35" i="51" s="1"/>
  <c r="B35" i="51" s="1"/>
  <c r="O35" i="51" s="1"/>
  <c r="E35" i="51"/>
  <c r="AO34" i="51"/>
  <c r="AN34" i="51"/>
  <c r="AI34" i="51"/>
  <c r="AF34" i="51" a="1"/>
  <c r="AF34" i="51" s="1"/>
  <c r="AH34" i="51" s="1"/>
  <c r="AD34" i="51"/>
  <c r="AA34" i="51" a="1"/>
  <c r="AA34" i="51" s="1"/>
  <c r="AC34" i="51" s="1"/>
  <c r="Y34" i="51"/>
  <c r="X34" i="51"/>
  <c r="V34" i="51"/>
  <c r="T34" i="51"/>
  <c r="S34" i="51"/>
  <c r="R34" i="51"/>
  <c r="P34" i="51"/>
  <c r="N34" i="51"/>
  <c r="M34" i="51"/>
  <c r="F34" i="51"/>
  <c r="G34" i="51" s="1"/>
  <c r="I34" i="51" s="1"/>
  <c r="H34" i="51" s="1"/>
  <c r="B34" i="51" s="1"/>
  <c r="O34" i="51" s="1"/>
  <c r="E34" i="51"/>
  <c r="AO33" i="51"/>
  <c r="AN33" i="51"/>
  <c r="AI33" i="51"/>
  <c r="AF33" i="51" a="1"/>
  <c r="AF33" i="51" s="1"/>
  <c r="AH33" i="51" s="1"/>
  <c r="AD33" i="51"/>
  <c r="AA33" i="51" a="1"/>
  <c r="AA33" i="51" s="1"/>
  <c r="AC33" i="51" s="1"/>
  <c r="Y33" i="51"/>
  <c r="X33" i="51"/>
  <c r="V33" i="51"/>
  <c r="T33" i="51"/>
  <c r="S33" i="51"/>
  <c r="R33" i="51"/>
  <c r="P33" i="51"/>
  <c r="N33" i="51"/>
  <c r="M33" i="51"/>
  <c r="F33" i="51"/>
  <c r="G33" i="51" s="1"/>
  <c r="I33" i="51" s="1"/>
  <c r="H33" i="51" s="1"/>
  <c r="B33" i="51" s="1"/>
  <c r="O33" i="51" s="1"/>
  <c r="E33" i="51"/>
  <c r="AO32" i="51"/>
  <c r="AN32" i="51"/>
  <c r="AI32" i="51"/>
  <c r="AF32" i="51" a="1"/>
  <c r="AF32" i="51" s="1"/>
  <c r="AH32" i="51" s="1"/>
  <c r="AD32" i="51"/>
  <c r="AA32" i="51" a="1"/>
  <c r="AA32" i="51" s="1"/>
  <c r="AC32" i="51" s="1"/>
  <c r="Y32" i="51"/>
  <c r="X32" i="51"/>
  <c r="V32" i="51"/>
  <c r="T32" i="51"/>
  <c r="S32" i="51"/>
  <c r="R32" i="51"/>
  <c r="P32" i="51"/>
  <c r="N32" i="51"/>
  <c r="M32" i="51"/>
  <c r="F32" i="51"/>
  <c r="G32" i="51" s="1"/>
  <c r="I32" i="51" s="1"/>
  <c r="H32" i="51" s="1"/>
  <c r="B32" i="51" s="1"/>
  <c r="O32" i="51" s="1"/>
  <c r="E32" i="51"/>
  <c r="AO31" i="51"/>
  <c r="AN31" i="51"/>
  <c r="AI31" i="51"/>
  <c r="AF31" i="51" a="1"/>
  <c r="AF31" i="51" s="1"/>
  <c r="AH31" i="51" s="1"/>
  <c r="AD31" i="51"/>
  <c r="AA31" i="51" a="1"/>
  <c r="AA31" i="51" s="1"/>
  <c r="AC31" i="51" s="1"/>
  <c r="Y31" i="51"/>
  <c r="X31" i="51"/>
  <c r="V31" i="51"/>
  <c r="T31" i="51"/>
  <c r="S31" i="51"/>
  <c r="R31" i="51"/>
  <c r="P31" i="51"/>
  <c r="N31" i="51"/>
  <c r="M31" i="51"/>
  <c r="F31" i="51"/>
  <c r="G31" i="51" s="1"/>
  <c r="I31" i="51" s="1"/>
  <c r="H31" i="51" s="1"/>
  <c r="B31" i="51" s="1"/>
  <c r="O31" i="51" s="1"/>
  <c r="E31" i="51"/>
  <c r="AO30" i="51"/>
  <c r="AN30" i="51"/>
  <c r="AI30" i="51"/>
  <c r="AF30" i="51" a="1"/>
  <c r="AF30" i="51" s="1"/>
  <c r="AH30" i="51" s="1"/>
  <c r="AD30" i="51"/>
  <c r="AA30" i="51" a="1"/>
  <c r="AA30" i="51" s="1"/>
  <c r="AC30" i="51" s="1"/>
  <c r="Y30" i="51"/>
  <c r="X30" i="51"/>
  <c r="V30" i="51"/>
  <c r="T30" i="51"/>
  <c r="S30" i="51"/>
  <c r="R30" i="51"/>
  <c r="P30" i="51"/>
  <c r="N30" i="51"/>
  <c r="M30" i="51"/>
  <c r="F30" i="51"/>
  <c r="G30" i="51" s="1"/>
  <c r="I30" i="51" s="1"/>
  <c r="H30" i="51" s="1"/>
  <c r="B30" i="51" s="1"/>
  <c r="O30" i="51" s="1"/>
  <c r="E30" i="51"/>
  <c r="AO29" i="51"/>
  <c r="AN29" i="51"/>
  <c r="AI29" i="51"/>
  <c r="AF29" i="51" a="1"/>
  <c r="AF29" i="51" s="1"/>
  <c r="AH29" i="51" s="1"/>
  <c r="AD29" i="51"/>
  <c r="AA29" i="51" a="1"/>
  <c r="AA29" i="51" s="1"/>
  <c r="AC29" i="51" s="1"/>
  <c r="Y29" i="51"/>
  <c r="X29" i="51"/>
  <c r="V29" i="51"/>
  <c r="T29" i="51"/>
  <c r="S29" i="51"/>
  <c r="R29" i="51"/>
  <c r="P29" i="51"/>
  <c r="N29" i="51"/>
  <c r="M29" i="51"/>
  <c r="F29" i="51"/>
  <c r="G29" i="51" s="1"/>
  <c r="I29" i="51" s="1"/>
  <c r="H29" i="51" s="1"/>
  <c r="B29" i="51" s="1"/>
  <c r="O29" i="51" s="1"/>
  <c r="E29" i="51"/>
  <c r="AO28" i="51"/>
  <c r="AN28" i="51"/>
  <c r="AI28" i="51"/>
  <c r="AF28" i="51" a="1"/>
  <c r="AF28" i="51" s="1"/>
  <c r="AH28" i="51" s="1"/>
  <c r="AD28" i="51"/>
  <c r="AA28" i="51" a="1"/>
  <c r="AA28" i="51" s="1"/>
  <c r="AC28" i="51" s="1"/>
  <c r="Y28" i="51"/>
  <c r="X28" i="51"/>
  <c r="V28" i="51"/>
  <c r="T28" i="51"/>
  <c r="S28" i="51"/>
  <c r="R28" i="51"/>
  <c r="P28" i="51"/>
  <c r="N28" i="51"/>
  <c r="M28" i="51"/>
  <c r="F28" i="51"/>
  <c r="G28" i="51" s="1"/>
  <c r="I28" i="51" s="1"/>
  <c r="H28" i="51" s="1"/>
  <c r="B28" i="51" s="1"/>
  <c r="O28" i="51" s="1"/>
  <c r="E28" i="51"/>
  <c r="AO27" i="51"/>
  <c r="AN27" i="51"/>
  <c r="AI27" i="51"/>
  <c r="AF27" i="51" a="1"/>
  <c r="AF27" i="51" s="1"/>
  <c r="AH27" i="51" s="1"/>
  <c r="AD27" i="51"/>
  <c r="AA27" i="51" a="1"/>
  <c r="AA27" i="51" s="1"/>
  <c r="AC27" i="51" s="1"/>
  <c r="Y27" i="51"/>
  <c r="X27" i="51"/>
  <c r="V27" i="51"/>
  <c r="T27" i="51"/>
  <c r="S27" i="51"/>
  <c r="R27" i="51"/>
  <c r="P27" i="51"/>
  <c r="N27" i="51"/>
  <c r="M27" i="51"/>
  <c r="F27" i="51"/>
  <c r="G27" i="51" s="1"/>
  <c r="I27" i="51" s="1"/>
  <c r="H27" i="51" s="1"/>
  <c r="B27" i="51" s="1"/>
  <c r="O27" i="51" s="1"/>
  <c r="E27" i="51"/>
  <c r="AO26" i="51"/>
  <c r="AN26" i="51"/>
  <c r="AI26" i="51"/>
  <c r="AF26" i="51" a="1"/>
  <c r="AF26" i="51" s="1"/>
  <c r="AH26" i="51" s="1"/>
  <c r="AD26" i="51"/>
  <c r="AA26" i="51" a="1"/>
  <c r="AA26" i="51" s="1"/>
  <c r="AC26" i="51" s="1"/>
  <c r="Y26" i="51"/>
  <c r="X26" i="51"/>
  <c r="V26" i="51"/>
  <c r="T26" i="51"/>
  <c r="S26" i="51"/>
  <c r="R26" i="51"/>
  <c r="P26" i="51"/>
  <c r="N26" i="51"/>
  <c r="M26" i="51"/>
  <c r="H26" i="51"/>
  <c r="F26" i="51"/>
  <c r="G26" i="51" s="1"/>
  <c r="I26" i="51" s="1"/>
  <c r="E26" i="51"/>
  <c r="B26" i="51"/>
  <c r="O26" i="51" s="1"/>
  <c r="AI25" i="51"/>
  <c r="AF25" i="51" a="1"/>
  <c r="AF25" i="51" s="1"/>
  <c r="AH25" i="51" s="1"/>
  <c r="AD25" i="51"/>
  <c r="AA25" i="51" a="1"/>
  <c r="AA25" i="51" s="1"/>
  <c r="AC25" i="51" s="1"/>
  <c r="Y25" i="51"/>
  <c r="X25" i="51"/>
  <c r="V25" i="51"/>
  <c r="T25" i="51"/>
  <c r="S25" i="51"/>
  <c r="R25" i="51"/>
  <c r="P25" i="51"/>
  <c r="N25" i="51"/>
  <c r="M25" i="51"/>
  <c r="F25" i="51"/>
  <c r="G25" i="51" s="1"/>
  <c r="I25" i="51" s="1"/>
  <c r="H25" i="51" s="1"/>
  <c r="B25" i="51" s="1"/>
  <c r="O25" i="51" s="1"/>
  <c r="E25" i="51"/>
  <c r="AI24" i="51"/>
  <c r="AD24" i="51"/>
  <c r="Y24" i="51"/>
  <c r="P24" i="51"/>
  <c r="N24" i="51"/>
  <c r="M24" i="51"/>
  <c r="H24" i="51"/>
  <c r="F24" i="51"/>
  <c r="G24" i="51" s="1"/>
  <c r="I24" i="51" s="1"/>
  <c r="E24" i="51"/>
  <c r="B24" i="51"/>
  <c r="V24" i="51" s="1"/>
  <c r="X24" i="51" s="1"/>
  <c r="AI23" i="51"/>
  <c r="AD23" i="51"/>
  <c r="Y23" i="51"/>
  <c r="P23" i="51"/>
  <c r="N23" i="51"/>
  <c r="M23" i="51"/>
  <c r="F23" i="51"/>
  <c r="G23" i="51" s="1"/>
  <c r="I23" i="51" s="1"/>
  <c r="H23" i="51" s="1"/>
  <c r="B23" i="51" s="1"/>
  <c r="E23" i="51"/>
  <c r="AI22" i="51"/>
  <c r="AD22" i="51"/>
  <c r="Y22" i="51"/>
  <c r="P22" i="51"/>
  <c r="N22" i="51"/>
  <c r="M22" i="51"/>
  <c r="H22" i="51"/>
  <c r="F22" i="51"/>
  <c r="G22" i="51" s="1"/>
  <c r="I22" i="51" s="1"/>
  <c r="E22" i="51"/>
  <c r="B22" i="51"/>
  <c r="V22" i="51" s="1"/>
  <c r="X22" i="51" s="1"/>
  <c r="AI21" i="51"/>
  <c r="AD21" i="51"/>
  <c r="Y21" i="51"/>
  <c r="P21" i="51"/>
  <c r="N21" i="51"/>
  <c r="M21" i="51"/>
  <c r="F21" i="51"/>
  <c r="G21" i="51" s="1"/>
  <c r="I21" i="51" s="1"/>
  <c r="H21" i="51" s="1"/>
  <c r="B21" i="51" s="1"/>
  <c r="E21" i="51"/>
  <c r="AO20" i="51"/>
  <c r="AN20" i="51"/>
  <c r="AI20" i="51"/>
  <c r="AD20" i="51"/>
  <c r="Y20" i="51"/>
  <c r="P20" i="51"/>
  <c r="N20" i="51"/>
  <c r="M20" i="51"/>
  <c r="F20" i="51"/>
  <c r="G20" i="51" s="1"/>
  <c r="I20" i="51" s="1"/>
  <c r="H20" i="51" s="1"/>
  <c r="B20" i="51" s="1"/>
  <c r="E20" i="51"/>
  <c r="AO19" i="51"/>
  <c r="AN19" i="51"/>
  <c r="AI19" i="51"/>
  <c r="AF19" i="51" a="1"/>
  <c r="AF19" i="51" s="1"/>
  <c r="AH19" i="51" s="1"/>
  <c r="AD19" i="51"/>
  <c r="AA19" i="51" a="1"/>
  <c r="AA19" i="51" s="1"/>
  <c r="AC19" i="51" s="1"/>
  <c r="Y19" i="51"/>
  <c r="X19" i="51"/>
  <c r="V19" i="51"/>
  <c r="T19" i="51"/>
  <c r="S19" i="51"/>
  <c r="R19" i="51"/>
  <c r="P19" i="51"/>
  <c r="N19" i="51"/>
  <c r="M19" i="51"/>
  <c r="H19" i="51"/>
  <c r="F19" i="51"/>
  <c r="G19" i="51" s="1"/>
  <c r="I19" i="51" s="1"/>
  <c r="E19" i="51"/>
  <c r="B19" i="51"/>
  <c r="O19" i="51" s="1"/>
  <c r="AQ18" i="51"/>
  <c r="AP18" i="51"/>
  <c r="AO18" i="51"/>
  <c r="AI18" i="51"/>
  <c r="AD18" i="51"/>
  <c r="Y18" i="51"/>
  <c r="P18" i="51"/>
  <c r="N18" i="51"/>
  <c r="M18" i="51"/>
  <c r="E18" i="51"/>
  <c r="F18" i="51" s="1"/>
  <c r="G18" i="51" s="1"/>
  <c r="I18" i="51" s="1"/>
  <c r="H18" i="51" s="1"/>
  <c r="B18" i="51" s="1"/>
  <c r="AQ17" i="51"/>
  <c r="AP17" i="51"/>
  <c r="AO17" i="51"/>
  <c r="AN17" i="51"/>
  <c r="AI17" i="51"/>
  <c r="AF17" i="51" a="1"/>
  <c r="AF17" i="51" s="1"/>
  <c r="AH17" i="51" s="1"/>
  <c r="AD17" i="51"/>
  <c r="AA17" i="51" a="1"/>
  <c r="AA17" i="51" s="1"/>
  <c r="AC17" i="51" s="1"/>
  <c r="Y17" i="51"/>
  <c r="V17" i="51"/>
  <c r="X17" i="51" s="1"/>
  <c r="T17" i="51"/>
  <c r="S17" i="51"/>
  <c r="R17" i="51"/>
  <c r="P17" i="51"/>
  <c r="N17" i="51"/>
  <c r="M17" i="51"/>
  <c r="I17" i="51"/>
  <c r="H17" i="51"/>
  <c r="B17" i="51" s="1"/>
  <c r="O17" i="51" s="1"/>
  <c r="E17" i="51"/>
  <c r="F17" i="51" s="1"/>
  <c r="G17" i="51" s="1"/>
  <c r="AQ16" i="51"/>
  <c r="AP16" i="51"/>
  <c r="AO16" i="51"/>
  <c r="AI16" i="51"/>
  <c r="AD16" i="51"/>
  <c r="Y16" i="51"/>
  <c r="P16" i="51"/>
  <c r="N16" i="51"/>
  <c r="M16" i="51"/>
  <c r="I16" i="51"/>
  <c r="H16" i="51" s="1"/>
  <c r="B16" i="51" s="1"/>
  <c r="F16" i="51"/>
  <c r="G16" i="51" s="1"/>
  <c r="E16" i="51"/>
  <c r="AQ15" i="51"/>
  <c r="AP15" i="51"/>
  <c r="AO15" i="51"/>
  <c r="AN15" i="51"/>
  <c r="AI15" i="51"/>
  <c r="AF15" i="51" a="1"/>
  <c r="AF15" i="51" s="1"/>
  <c r="AH15" i="51" s="1"/>
  <c r="AD15" i="51"/>
  <c r="AA15" i="51" a="1"/>
  <c r="AA15" i="51" s="1"/>
  <c r="AC15" i="51" s="1"/>
  <c r="Y15" i="51"/>
  <c r="X15" i="51"/>
  <c r="V15" i="51"/>
  <c r="T15" i="51"/>
  <c r="S15" i="51"/>
  <c r="R15" i="51"/>
  <c r="P15" i="51"/>
  <c r="N15" i="51"/>
  <c r="M15" i="51"/>
  <c r="I15" i="51"/>
  <c r="H15" i="51" s="1"/>
  <c r="B15" i="51" s="1"/>
  <c r="O15" i="51" s="1"/>
  <c r="F15" i="51"/>
  <c r="G15" i="51" s="1"/>
  <c r="E15" i="51"/>
  <c r="AQ14" i="51"/>
  <c r="AP14" i="51"/>
  <c r="AO14" i="51"/>
  <c r="AI14" i="51"/>
  <c r="AD14" i="51"/>
  <c r="Y14" i="51"/>
  <c r="P14" i="51"/>
  <c r="N14" i="51"/>
  <c r="M14" i="51"/>
  <c r="G14" i="51"/>
  <c r="I14" i="51" s="1"/>
  <c r="H14" i="51" s="1"/>
  <c r="B14" i="51" s="1"/>
  <c r="F14" i="51"/>
  <c r="E14" i="51"/>
  <c r="AO13" i="51"/>
  <c r="AI13" i="51"/>
  <c r="AM9" i="51"/>
  <c r="AL9" i="51"/>
  <c r="AG9" i="51"/>
  <c r="AF9" i="51"/>
  <c r="AB9" i="51"/>
  <c r="AA9" i="51"/>
  <c r="AD13" i="51" s="1"/>
  <c r="W9" i="51"/>
  <c r="V9" i="51"/>
  <c r="Y13" i="51" s="1"/>
  <c r="T9" i="51"/>
  <c r="R9" i="51"/>
  <c r="Q9" i="51"/>
  <c r="O9" i="51"/>
  <c r="M9" i="51"/>
  <c r="K9" i="51"/>
  <c r="D9" i="51"/>
  <c r="C9" i="51"/>
  <c r="B9" i="51"/>
  <c r="AL18" i="51" l="1"/>
  <c r="AN18" i="51" s="1"/>
  <c r="O18" i="51"/>
  <c r="V18" i="51"/>
  <c r="X18" i="51" s="1"/>
  <c r="V21" i="51"/>
  <c r="X21" i="51" s="1"/>
  <c r="O21" i="51"/>
  <c r="V23" i="51"/>
  <c r="X23" i="51" s="1"/>
  <c r="O23" i="51"/>
  <c r="AL16" i="51"/>
  <c r="AN16" i="51" s="1"/>
  <c r="O16" i="51"/>
  <c r="O22" i="51"/>
  <c r="O24" i="51"/>
  <c r="V16" i="51"/>
  <c r="X16" i="51" s="1"/>
  <c r="V20" i="51"/>
  <c r="X20" i="51" s="1"/>
  <c r="O20" i="51"/>
  <c r="V14" i="51"/>
  <c r="X14" i="51" s="1"/>
  <c r="AL14" i="51"/>
  <c r="AN14" i="51" s="1"/>
  <c r="O14" i="51"/>
  <c r="C43" i="48"/>
  <c r="B43" i="48"/>
  <c r="P41" i="48" s="1"/>
  <c r="P42" i="48"/>
  <c r="F41" i="48"/>
  <c r="E41" i="48"/>
  <c r="F40" i="48"/>
  <c r="E40" i="48"/>
  <c r="F39" i="48"/>
  <c r="E39" i="48"/>
  <c r="F38" i="48"/>
  <c r="E38" i="48"/>
  <c r="F37" i="48"/>
  <c r="E37" i="48"/>
  <c r="F36" i="48"/>
  <c r="E36" i="48"/>
  <c r="F35" i="48"/>
  <c r="E35" i="48"/>
  <c r="E43" i="48" s="1"/>
  <c r="P31" i="48"/>
  <c r="F23" i="48"/>
  <c r="E23" i="48"/>
  <c r="F22" i="48"/>
  <c r="E22" i="48"/>
  <c r="F21" i="48"/>
  <c r="E21" i="48"/>
  <c r="F20" i="48"/>
  <c r="E20" i="48"/>
  <c r="F19" i="48"/>
  <c r="E19" i="48"/>
  <c r="F18" i="48"/>
  <c r="E18" i="48"/>
  <c r="F17" i="48"/>
  <c r="E17" i="48"/>
  <c r="N16" i="48"/>
  <c r="F16" i="48"/>
  <c r="E16" i="48"/>
  <c r="N15" i="48"/>
  <c r="AA20" i="51" a="1"/>
  <c r="AA21" i="51" a="1"/>
  <c r="AF21" i="51" a="1"/>
  <c r="AA23" i="51" a="1"/>
  <c r="AA16" i="51" a="1"/>
  <c r="AF24" i="51" a="1"/>
  <c r="AA24" i="51" a="1"/>
  <c r="AF22" i="51" a="1"/>
  <c r="AF16" i="51" a="1"/>
  <c r="AA14" i="51" a="1"/>
  <c r="AF18" i="51" a="1"/>
  <c r="AA22" i="51" a="1"/>
  <c r="AF23" i="51" a="1"/>
  <c r="AA18" i="51" a="1"/>
  <c r="AF20" i="51" a="1"/>
  <c r="AF14" i="51" a="1"/>
  <c r="AA14" i="51" l="1"/>
  <c r="AC14" i="51" s="1"/>
  <c r="AA16" i="51"/>
  <c r="AC16" i="51" s="1"/>
  <c r="AA23" i="51"/>
  <c r="AC23" i="51" s="1"/>
  <c r="AA21" i="51"/>
  <c r="AC21" i="51" s="1"/>
  <c r="AF14" i="51"/>
  <c r="AH14" i="51" s="1"/>
  <c r="AA20" i="51"/>
  <c r="AC20" i="51" s="1"/>
  <c r="AA24" i="51"/>
  <c r="AC24" i="51" s="1"/>
  <c r="AF22" i="51"/>
  <c r="AH22" i="51" s="1"/>
  <c r="AF16" i="51"/>
  <c r="AH16" i="51" s="1"/>
  <c r="AF23" i="51"/>
  <c r="AH23" i="51" s="1"/>
  <c r="AF21" i="51"/>
  <c r="AH21" i="51" s="1"/>
  <c r="AA18" i="51"/>
  <c r="AC18" i="51" s="1"/>
  <c r="AF20" i="51"/>
  <c r="AH20" i="51" s="1"/>
  <c r="AF24" i="51"/>
  <c r="AH24" i="51" s="1"/>
  <c r="AF18" i="51"/>
  <c r="AH18" i="51" s="1"/>
  <c r="AA22" i="51"/>
  <c r="AC22" i="51" s="1"/>
  <c r="T14" i="51"/>
  <c r="R14" i="51"/>
  <c r="S14" i="51"/>
  <c r="T20" i="51"/>
  <c r="S20" i="51"/>
  <c r="R20" i="51"/>
  <c r="S22" i="51"/>
  <c r="R22" i="51"/>
  <c r="T22" i="51"/>
  <c r="T18" i="51"/>
  <c r="S18" i="51"/>
  <c r="R18" i="51"/>
  <c r="S24" i="51"/>
  <c r="R24" i="51"/>
  <c r="T24" i="51"/>
  <c r="T16" i="51"/>
  <c r="S16" i="51"/>
  <c r="R16" i="51"/>
  <c r="S23" i="51"/>
  <c r="R23" i="51"/>
  <c r="T23" i="51"/>
  <c r="S21" i="51"/>
  <c r="R21" i="51"/>
  <c r="T21" i="51"/>
  <c r="N31" i="48"/>
  <c r="C824" i="46" l="1"/>
  <c r="K817" i="46"/>
  <c r="J817" i="46"/>
  <c r="I817" i="46"/>
  <c r="H817" i="46"/>
  <c r="G817" i="46"/>
  <c r="M816" i="46"/>
  <c r="H816" i="46"/>
  <c r="K814" i="46"/>
  <c r="J814" i="46"/>
  <c r="I814" i="46"/>
  <c r="H814" i="46"/>
  <c r="G814" i="46"/>
  <c r="M813" i="46"/>
  <c r="K813" i="46"/>
  <c r="K816" i="46" s="1"/>
  <c r="J813" i="46"/>
  <c r="J816" i="46" s="1"/>
  <c r="I813" i="46"/>
  <c r="I816" i="46" s="1"/>
  <c r="H813" i="46"/>
  <c r="G813" i="46"/>
  <c r="G816" i="46" s="1"/>
  <c r="L812" i="46"/>
  <c r="K806" i="46"/>
  <c r="J806" i="46"/>
  <c r="I806" i="46"/>
  <c r="H806" i="46"/>
  <c r="G806" i="46"/>
  <c r="L805" i="46"/>
  <c r="C788" i="46"/>
  <c r="K781" i="46"/>
  <c r="J781" i="46"/>
  <c r="I781" i="46"/>
  <c r="H781" i="46"/>
  <c r="G781" i="46"/>
  <c r="M780" i="46"/>
  <c r="K778" i="46"/>
  <c r="J778" i="46"/>
  <c r="I778" i="46"/>
  <c r="H778" i="46"/>
  <c r="G778" i="46"/>
  <c r="M777" i="46"/>
  <c r="K777" i="46"/>
  <c r="K780" i="46" s="1"/>
  <c r="J777" i="46"/>
  <c r="J780" i="46" s="1"/>
  <c r="I777" i="46"/>
  <c r="I780" i="46" s="1"/>
  <c r="H777" i="46"/>
  <c r="H780" i="46" s="1"/>
  <c r="G777" i="46"/>
  <c r="G780" i="46" s="1"/>
  <c r="L776" i="46"/>
  <c r="L775" i="46"/>
  <c r="I754" i="46"/>
  <c r="I755" i="46" s="1"/>
  <c r="H754" i="46"/>
  <c r="H755" i="46" s="1"/>
  <c r="G754" i="46"/>
  <c r="G755" i="46" s="1"/>
  <c r="F754" i="46"/>
  <c r="J751" i="46"/>
  <c r="G738" i="46"/>
  <c r="G737" i="46"/>
  <c r="G736" i="46"/>
  <c r="G735" i="46"/>
  <c r="G734" i="46"/>
  <c r="G733" i="46"/>
  <c r="G732" i="46"/>
  <c r="G731" i="46"/>
  <c r="G730" i="46"/>
  <c r="G729" i="46"/>
  <c r="G728" i="46"/>
  <c r="G727" i="46"/>
  <c r="G724" i="46"/>
  <c r="M718" i="46"/>
  <c r="L718" i="46"/>
  <c r="J718" i="46"/>
  <c r="M717" i="46"/>
  <c r="L717" i="46"/>
  <c r="J717" i="46"/>
  <c r="L711" i="46"/>
  <c r="L710" i="46"/>
  <c r="D701" i="46"/>
  <c r="J701" i="46" s="1"/>
  <c r="I701" i="46" s="1"/>
  <c r="C701" i="46" s="1"/>
  <c r="E701" i="46" s="1"/>
  <c r="D700" i="46"/>
  <c r="J700" i="46" s="1"/>
  <c r="I700" i="46" s="1"/>
  <c r="C700" i="46" s="1"/>
  <c r="E700" i="46" s="1"/>
  <c r="D699" i="46"/>
  <c r="J699" i="46" s="1"/>
  <c r="I699" i="46" s="1"/>
  <c r="C699" i="46" s="1"/>
  <c r="E699" i="46" s="1"/>
  <c r="D698" i="46"/>
  <c r="J698" i="46" s="1"/>
  <c r="I698" i="46" s="1"/>
  <c r="C698" i="46" s="1"/>
  <c r="D697" i="46"/>
  <c r="J697" i="46" s="1"/>
  <c r="I697" i="46" s="1"/>
  <c r="C697" i="46" s="1"/>
  <c r="E697" i="46" s="1"/>
  <c r="G671" i="46"/>
  <c r="G669" i="46"/>
  <c r="G667" i="46"/>
  <c r="L665" i="46"/>
  <c r="K665" i="46"/>
  <c r="J665" i="46"/>
  <c r="I665" i="46"/>
  <c r="H665" i="46"/>
  <c r="G663" i="46"/>
  <c r="G662" i="46"/>
  <c r="G661" i="46"/>
  <c r="G660" i="46"/>
  <c r="G659" i="46"/>
  <c r="G656" i="46"/>
  <c r="J653" i="46"/>
  <c r="G653" i="46"/>
  <c r="C651" i="46"/>
  <c r="F644" i="46"/>
  <c r="G636" i="46"/>
  <c r="G642" i="46" s="1"/>
  <c r="H642" i="46" s="1"/>
  <c r="K642" i="46" s="1"/>
  <c r="G634" i="46"/>
  <c r="H599" i="46"/>
  <c r="F599" i="46"/>
  <c r="F598" i="46"/>
  <c r="H598" i="46" s="1"/>
  <c r="F597" i="46"/>
  <c r="H597" i="46" s="1"/>
  <c r="F596" i="46"/>
  <c r="H596" i="46" s="1"/>
  <c r="F595" i="46"/>
  <c r="H595" i="46" s="1"/>
  <c r="F594" i="46"/>
  <c r="H594" i="46" s="1"/>
  <c r="B593" i="46"/>
  <c r="E592" i="46" s="1"/>
  <c r="G588" i="46"/>
  <c r="H588" i="46" s="1"/>
  <c r="H585" i="46"/>
  <c r="M578" i="46"/>
  <c r="N578" i="46" s="1"/>
  <c r="M575" i="46"/>
  <c r="N575" i="46" s="1"/>
  <c r="H574" i="46"/>
  <c r="H575" i="46" s="1"/>
  <c r="N567" i="46"/>
  <c r="M571" i="46" s="1"/>
  <c r="N571" i="46" s="1"/>
  <c r="H567" i="46"/>
  <c r="H568" i="46" s="1"/>
  <c r="N566" i="46"/>
  <c r="L543" i="46"/>
  <c r="E543" i="46"/>
  <c r="N542" i="46"/>
  <c r="N543" i="46" s="1"/>
  <c r="L542" i="46"/>
  <c r="J542" i="46"/>
  <c r="J543" i="46" s="1"/>
  <c r="G542" i="46"/>
  <c r="G543" i="46" s="1"/>
  <c r="E542" i="46"/>
  <c r="C542" i="46"/>
  <c r="C543" i="46" s="1"/>
  <c r="N539" i="46"/>
  <c r="N538" i="46" s="1"/>
  <c r="G539" i="46"/>
  <c r="G538" i="46" s="1"/>
  <c r="L538" i="46"/>
  <c r="L539" i="46" s="1"/>
  <c r="J538" i="46"/>
  <c r="J539" i="46" s="1"/>
  <c r="E538" i="46"/>
  <c r="E539" i="46" s="1"/>
  <c r="C538" i="46"/>
  <c r="C539" i="46" s="1"/>
  <c r="J530" i="46"/>
  <c r="G530" i="46"/>
  <c r="G529" i="46" s="1"/>
  <c r="J529" i="46"/>
  <c r="D529" i="46"/>
  <c r="D530" i="46" s="1"/>
  <c r="G525" i="46"/>
  <c r="D525" i="46"/>
  <c r="J524" i="46"/>
  <c r="J525" i="46" s="1"/>
  <c r="G524" i="46"/>
  <c r="D524" i="46"/>
  <c r="K511" i="46"/>
  <c r="G511" i="46"/>
  <c r="B511" i="46"/>
  <c r="M508" i="46"/>
  <c r="K510" i="46" s="1"/>
  <c r="I508" i="46"/>
  <c r="G510" i="46" s="1"/>
  <c r="D508" i="46"/>
  <c r="B510" i="46" s="1"/>
  <c r="N507" i="46"/>
  <c r="J507" i="46"/>
  <c r="A501" i="46"/>
  <c r="B500" i="46"/>
  <c r="B496" i="46"/>
  <c r="F491" i="46"/>
  <c r="A475" i="46"/>
  <c r="B474" i="46"/>
  <c r="C467" i="46"/>
  <c r="H463" i="46"/>
  <c r="H466" i="46" s="1"/>
  <c r="N461" i="46"/>
  <c r="K463" i="46" s="1"/>
  <c r="K466" i="46" s="1"/>
  <c r="E460" i="46"/>
  <c r="E467" i="46" s="1"/>
  <c r="L439" i="46"/>
  <c r="K439" i="46"/>
  <c r="M438" i="46"/>
  <c r="K438" i="46"/>
  <c r="M437" i="46"/>
  <c r="L437" i="46"/>
  <c r="H429" i="46"/>
  <c r="G429" i="46"/>
  <c r="F429" i="46"/>
  <c r="I428" i="46"/>
  <c r="G428" i="46"/>
  <c r="F428" i="46" s="1"/>
  <c r="I427" i="46"/>
  <c r="H427" i="46"/>
  <c r="F427" i="46"/>
  <c r="G426" i="46"/>
  <c r="H426" i="46" s="1"/>
  <c r="I426" i="46" s="1"/>
  <c r="M416" i="46"/>
  <c r="N416" i="46" s="1"/>
  <c r="F416" i="46"/>
  <c r="G416" i="46" s="1"/>
  <c r="M415" i="46"/>
  <c r="N415" i="46" s="1"/>
  <c r="F415" i="46"/>
  <c r="G415" i="46" s="1"/>
  <c r="M414" i="46"/>
  <c r="N414" i="46" s="1"/>
  <c r="F414" i="46"/>
  <c r="G414" i="46" s="1"/>
  <c r="M413" i="46"/>
  <c r="N413" i="46" s="1"/>
  <c r="F413" i="46"/>
  <c r="G413" i="46" s="1"/>
  <c r="M412" i="46"/>
  <c r="N412" i="46" s="1"/>
  <c r="J412" i="46"/>
  <c r="F412" i="46"/>
  <c r="G412" i="46" s="1"/>
  <c r="C412" i="46"/>
  <c r="H384" i="46"/>
  <c r="J384" i="46" s="1"/>
  <c r="E359" i="46"/>
  <c r="I347" i="46"/>
  <c r="F347" i="46" s="1"/>
  <c r="H347" i="46"/>
  <c r="E347" i="46" s="1"/>
  <c r="G347" i="46"/>
  <c r="D347" i="46"/>
  <c r="C347" i="46"/>
  <c r="M347" i="46" s="1"/>
  <c r="M345" i="46"/>
  <c r="C345" i="46"/>
  <c r="L343" i="46"/>
  <c r="I339" i="46"/>
  <c r="F339" i="46" s="1"/>
  <c r="H339" i="46"/>
  <c r="G339" i="46"/>
  <c r="E339" i="46"/>
  <c r="D339" i="46"/>
  <c r="C339" i="46"/>
  <c r="J318" i="46"/>
  <c r="K311" i="46"/>
  <c r="I307" i="46" s="1"/>
  <c r="K307" i="46"/>
  <c r="M297" i="46"/>
  <c r="F295" i="46"/>
  <c r="M293" i="46"/>
  <c r="K289" i="46"/>
  <c r="M289" i="46" s="1"/>
  <c r="M275" i="46"/>
  <c r="K271" i="46"/>
  <c r="M271" i="46" s="1"/>
  <c r="N275" i="46" s="1"/>
  <c r="N271" i="46" s="1"/>
  <c r="L275" i="46" s="1"/>
  <c r="E263" i="46"/>
  <c r="F263" i="46" s="1"/>
  <c r="I260" i="46"/>
  <c r="N256" i="46" s="1"/>
  <c r="E260" i="46"/>
  <c r="F260" i="46" s="1"/>
  <c r="N258" i="46"/>
  <c r="F257" i="46"/>
  <c r="F168" i="46"/>
  <c r="D168" i="46" s="1"/>
  <c r="D165" i="46"/>
  <c r="C117" i="46"/>
  <c r="C114" i="46"/>
  <c r="C111" i="46"/>
  <c r="D104" i="46"/>
  <c r="H102" i="46"/>
  <c r="E102" i="46"/>
  <c r="H100" i="46"/>
  <c r="E100" i="46"/>
  <c r="Q1" i="46"/>
  <c r="P1" i="46"/>
  <c r="O1" i="46"/>
  <c r="N1" i="46"/>
  <c r="M1" i="46"/>
  <c r="L1" i="46"/>
  <c r="K1" i="46"/>
  <c r="J1" i="46"/>
  <c r="I1" i="46"/>
  <c r="H1" i="46"/>
  <c r="G1" i="46"/>
  <c r="F1" i="46"/>
  <c r="E1" i="46"/>
  <c r="D1" i="46"/>
  <c r="C1" i="46"/>
  <c r="B1" i="46"/>
  <c r="A1" i="46"/>
  <c r="I463" i="46" l="1"/>
  <c r="I466" i="46" s="1"/>
  <c r="J463" i="46"/>
  <c r="J466" i="46" s="1"/>
  <c r="D592" i="46"/>
  <c r="M463" i="46"/>
  <c r="M466" i="46" s="1"/>
  <c r="N466" i="46" s="1"/>
  <c r="L463" i="46"/>
  <c r="L466" i="46" s="1"/>
  <c r="G639" i="46"/>
  <c r="H639" i="46" s="1"/>
  <c r="K639" i="46" s="1"/>
  <c r="G643" i="46"/>
  <c r="H643" i="46" s="1"/>
  <c r="K643" i="46" s="1"/>
  <c r="L816" i="46"/>
  <c r="L339" i="46"/>
  <c r="M340" i="46" s="1"/>
  <c r="N568" i="46"/>
  <c r="G640" i="46"/>
  <c r="H640" i="46" s="1"/>
  <c r="K640" i="46" s="1"/>
  <c r="L813" i="46"/>
  <c r="L347" i="46"/>
  <c r="M348" i="46" s="1"/>
  <c r="G637" i="46"/>
  <c r="H637" i="46" s="1"/>
  <c r="K637" i="46" s="1"/>
  <c r="G641" i="46"/>
  <c r="H641" i="46" s="1"/>
  <c r="K641" i="46" s="1"/>
  <c r="J754" i="46"/>
  <c r="F755" i="46"/>
  <c r="H593" i="46"/>
  <c r="L780" i="46"/>
  <c r="M336" i="46"/>
  <c r="H510" i="46"/>
  <c r="I510" i="46"/>
  <c r="J510" i="46"/>
  <c r="C510" i="46"/>
  <c r="E510" i="46"/>
  <c r="D510" i="46"/>
  <c r="L696" i="46"/>
  <c r="F699" i="46" s="1"/>
  <c r="L336" i="46"/>
  <c r="L510" i="46"/>
  <c r="M510" i="46"/>
  <c r="N510" i="46"/>
  <c r="J755" i="46"/>
  <c r="E698" i="46"/>
  <c r="L777" i="46"/>
  <c r="G638" i="46"/>
  <c r="H638" i="46" s="1"/>
  <c r="K638" i="46" s="1"/>
  <c r="M339" i="46"/>
  <c r="M68" i="44"/>
  <c r="N68" i="44" s="1"/>
  <c r="M67" i="44"/>
  <c r="N67" i="44" s="1"/>
  <c r="N66" i="44"/>
  <c r="M66" i="44"/>
  <c r="F66" i="44"/>
  <c r="G66" i="44" s="1"/>
  <c r="M65" i="44"/>
  <c r="N65" i="44" s="1"/>
  <c r="F65" i="44"/>
  <c r="G65" i="44" s="1"/>
  <c r="M64" i="44"/>
  <c r="N64" i="44" s="1"/>
  <c r="F64" i="44"/>
  <c r="G64" i="44" s="1"/>
  <c r="M63" i="44"/>
  <c r="N63" i="44" s="1"/>
  <c r="F63" i="44"/>
  <c r="G63" i="44" s="1"/>
  <c r="M62" i="44"/>
  <c r="N62" i="44" s="1"/>
  <c r="F62" i="44"/>
  <c r="G62" i="44" s="1"/>
  <c r="M61" i="44"/>
  <c r="N61" i="44" s="1"/>
  <c r="F61" i="44"/>
  <c r="G61" i="44" s="1"/>
  <c r="M60" i="44"/>
  <c r="N60" i="44" s="1"/>
  <c r="F60" i="44"/>
  <c r="G60" i="44" s="1"/>
  <c r="M59" i="44"/>
  <c r="N59" i="44" s="1"/>
  <c r="F59" i="44"/>
  <c r="G59" i="44" s="1"/>
  <c r="U58" i="44"/>
  <c r="T58" i="44"/>
  <c r="M58" i="44"/>
  <c r="N58" i="44" s="1"/>
  <c r="F58" i="44"/>
  <c r="G58" i="44" s="1"/>
  <c r="T57" i="44"/>
  <c r="U57" i="44" s="1"/>
  <c r="M57" i="44"/>
  <c r="N57" i="44" s="1"/>
  <c r="F57" i="44"/>
  <c r="G57" i="44" s="1"/>
  <c r="T56" i="44"/>
  <c r="U56" i="44" s="1"/>
  <c r="M56" i="44"/>
  <c r="N56" i="44" s="1"/>
  <c r="F56" i="44"/>
  <c r="G56" i="44" s="1"/>
  <c r="T55" i="44"/>
  <c r="U55" i="44" s="1"/>
  <c r="N55" i="44"/>
  <c r="M55" i="44"/>
  <c r="F55" i="44"/>
  <c r="G55" i="44" s="1"/>
  <c r="T54" i="44"/>
  <c r="U54" i="44" s="1"/>
  <c r="M54" i="44"/>
  <c r="N54" i="44" s="1"/>
  <c r="F54" i="44"/>
  <c r="G54" i="44" s="1"/>
  <c r="T53" i="44"/>
  <c r="U53" i="44" s="1"/>
  <c r="N53" i="44"/>
  <c r="M53" i="44"/>
  <c r="F53" i="44"/>
  <c r="G53" i="44" s="1"/>
  <c r="T52" i="44"/>
  <c r="U52" i="44" s="1"/>
  <c r="M52" i="44"/>
  <c r="N52" i="44" s="1"/>
  <c r="F52" i="44"/>
  <c r="G52" i="44" s="1"/>
  <c r="T51" i="44"/>
  <c r="U51" i="44" s="1"/>
  <c r="M51" i="44"/>
  <c r="N51" i="44" s="1"/>
  <c r="F51" i="44"/>
  <c r="G51" i="44" s="1"/>
  <c r="T50" i="44"/>
  <c r="U50" i="44" s="1"/>
  <c r="M50" i="44"/>
  <c r="N50" i="44" s="1"/>
  <c r="F50" i="44"/>
  <c r="G50" i="44" s="1"/>
  <c r="T49" i="44"/>
  <c r="U49" i="44" s="1"/>
  <c r="M49" i="44"/>
  <c r="N49" i="44" s="1"/>
  <c r="F49" i="44"/>
  <c r="G49" i="44" s="1"/>
  <c r="T48" i="44"/>
  <c r="U48" i="44" s="1"/>
  <c r="M48" i="44"/>
  <c r="N48" i="44" s="1"/>
  <c r="G48" i="44"/>
  <c r="F48" i="44"/>
  <c r="T47" i="44"/>
  <c r="U47" i="44" s="1"/>
  <c r="M47" i="44"/>
  <c r="N47" i="44" s="1"/>
  <c r="F47" i="44"/>
  <c r="G47" i="44" s="1"/>
  <c r="T46" i="44"/>
  <c r="U46" i="44" s="1"/>
  <c r="M46" i="44"/>
  <c r="N46" i="44" s="1"/>
  <c r="F46" i="44"/>
  <c r="G46" i="44" s="1"/>
  <c r="T45" i="44"/>
  <c r="U45" i="44" s="1"/>
  <c r="M45" i="44"/>
  <c r="N45" i="44" s="1"/>
  <c r="F45" i="44"/>
  <c r="G45" i="44" s="1"/>
  <c r="T44" i="44"/>
  <c r="U44" i="44" s="1"/>
  <c r="M44" i="44"/>
  <c r="N44" i="44" s="1"/>
  <c r="F44" i="44"/>
  <c r="G44" i="44" s="1"/>
  <c r="T43" i="44"/>
  <c r="U43" i="44" s="1"/>
  <c r="M43" i="44"/>
  <c r="N43" i="44" s="1"/>
  <c r="F43" i="44"/>
  <c r="G43" i="44" s="1"/>
  <c r="U42" i="44"/>
  <c r="T42" i="44"/>
  <c r="M42" i="44"/>
  <c r="N42" i="44" s="1"/>
  <c r="F42" i="44"/>
  <c r="G42" i="44" s="1"/>
  <c r="T41" i="44"/>
  <c r="U41" i="44" s="1"/>
  <c r="M41" i="44"/>
  <c r="N41" i="44" s="1"/>
  <c r="F41" i="44"/>
  <c r="G41" i="44" s="1"/>
  <c r="T40" i="44"/>
  <c r="U40" i="44" s="1"/>
  <c r="M40" i="44"/>
  <c r="N40" i="44" s="1"/>
  <c r="F40" i="44"/>
  <c r="G40" i="44" s="1"/>
  <c r="T39" i="44"/>
  <c r="U39" i="44" s="1"/>
  <c r="M39" i="44"/>
  <c r="N39" i="44" s="1"/>
  <c r="F39" i="44"/>
  <c r="G39" i="44" s="1"/>
  <c r="T38" i="44"/>
  <c r="U38" i="44" s="1"/>
  <c r="M38" i="44"/>
  <c r="N38" i="44" s="1"/>
  <c r="F38" i="44"/>
  <c r="G38" i="44" s="1"/>
  <c r="T37" i="44"/>
  <c r="U37" i="44" s="1"/>
  <c r="N37" i="44"/>
  <c r="M37" i="44"/>
  <c r="F37" i="44"/>
  <c r="G37" i="44" s="1"/>
  <c r="T36" i="44"/>
  <c r="U36" i="44" s="1"/>
  <c r="M36" i="44"/>
  <c r="N36" i="44" s="1"/>
  <c r="F36" i="44"/>
  <c r="G36" i="44" s="1"/>
  <c r="T35" i="44"/>
  <c r="U35" i="44" s="1"/>
  <c r="M35" i="44"/>
  <c r="N35" i="44" s="1"/>
  <c r="F35" i="44"/>
  <c r="G35" i="44" s="1"/>
  <c r="T34" i="44"/>
  <c r="U34" i="44" s="1"/>
  <c r="M34" i="44"/>
  <c r="N34" i="44" s="1"/>
  <c r="F34" i="44"/>
  <c r="G34" i="44" s="1"/>
  <c r="T33" i="44"/>
  <c r="U33" i="44" s="1"/>
  <c r="M33" i="44"/>
  <c r="N33" i="44" s="1"/>
  <c r="F33" i="44"/>
  <c r="G33" i="44" s="1"/>
  <c r="T32" i="44"/>
  <c r="U32" i="44" s="1"/>
  <c r="M32" i="44"/>
  <c r="N32" i="44" s="1"/>
  <c r="G32" i="44"/>
  <c r="F32" i="44"/>
  <c r="T31" i="44"/>
  <c r="U31" i="44" s="1"/>
  <c r="M31" i="44"/>
  <c r="N31" i="44" s="1"/>
  <c r="F31" i="44"/>
  <c r="G31" i="44" s="1"/>
  <c r="T30" i="44"/>
  <c r="U30" i="44" s="1"/>
  <c r="M30" i="44"/>
  <c r="N30" i="44" s="1"/>
  <c r="F30" i="44"/>
  <c r="G30" i="44" s="1"/>
  <c r="T29" i="44"/>
  <c r="U29" i="44" s="1"/>
  <c r="M29" i="44"/>
  <c r="N29" i="44" s="1"/>
  <c r="F29" i="44"/>
  <c r="G29" i="44" s="1"/>
  <c r="T28" i="44"/>
  <c r="U28" i="44" s="1"/>
  <c r="M28" i="44"/>
  <c r="N28" i="44" s="1"/>
  <c r="F28" i="44"/>
  <c r="G28" i="44" s="1"/>
  <c r="T27" i="44"/>
  <c r="U27" i="44" s="1"/>
  <c r="M27" i="44"/>
  <c r="N27" i="44" s="1"/>
  <c r="F27" i="44"/>
  <c r="G27" i="44" s="1"/>
  <c r="U26" i="44"/>
  <c r="T26" i="44"/>
  <c r="M26" i="44"/>
  <c r="N26" i="44" s="1"/>
  <c r="F26" i="44"/>
  <c r="G26" i="44" s="1"/>
  <c r="T25" i="44"/>
  <c r="U25" i="44" s="1"/>
  <c r="M25" i="44"/>
  <c r="N25" i="44" s="1"/>
  <c r="F25" i="44"/>
  <c r="G25" i="44" s="1"/>
  <c r="T24" i="44"/>
  <c r="U24" i="44" s="1"/>
  <c r="M24" i="44"/>
  <c r="N24" i="44" s="1"/>
  <c r="F24" i="44"/>
  <c r="G24" i="44" s="1"/>
  <c r="T23" i="44"/>
  <c r="U23" i="44" s="1"/>
  <c r="M23" i="44"/>
  <c r="N23" i="44" s="1"/>
  <c r="F23" i="44"/>
  <c r="G23" i="44" s="1"/>
  <c r="T22" i="44"/>
  <c r="U22" i="44" s="1"/>
  <c r="M22" i="44"/>
  <c r="N22" i="44" s="1"/>
  <c r="F22" i="44"/>
  <c r="G22" i="44" s="1"/>
  <c r="T21" i="44"/>
  <c r="U21" i="44" s="1"/>
  <c r="M21" i="44"/>
  <c r="N21" i="44" s="1"/>
  <c r="F21" i="44"/>
  <c r="G21" i="44" s="1"/>
  <c r="T20" i="44"/>
  <c r="U20" i="44" s="1"/>
  <c r="M20" i="44"/>
  <c r="N20" i="44" s="1"/>
  <c r="F20" i="44"/>
  <c r="G20" i="44" s="1"/>
  <c r="T19" i="44"/>
  <c r="U19" i="44" s="1"/>
  <c r="M19" i="44"/>
  <c r="N19" i="44" s="1"/>
  <c r="F19" i="44"/>
  <c r="G19" i="44" s="1"/>
  <c r="T18" i="44"/>
  <c r="U18" i="44" s="1"/>
  <c r="M18" i="44"/>
  <c r="N18" i="44" s="1"/>
  <c r="F18" i="44"/>
  <c r="G18" i="44" s="1"/>
  <c r="T17" i="44"/>
  <c r="U17" i="44" s="1"/>
  <c r="M17" i="44"/>
  <c r="N17" i="44" s="1"/>
  <c r="F17" i="44"/>
  <c r="G17" i="44" s="1"/>
  <c r="T16" i="44"/>
  <c r="U16" i="44" s="1"/>
  <c r="M16" i="44"/>
  <c r="N16" i="44" s="1"/>
  <c r="F16" i="44"/>
  <c r="G16" i="44" s="1"/>
  <c r="T15" i="44"/>
  <c r="U15" i="44" s="1"/>
  <c r="M15" i="44"/>
  <c r="N15" i="44" s="1"/>
  <c r="F15" i="44"/>
  <c r="G15" i="44" s="1"/>
  <c r="T14" i="44"/>
  <c r="U14" i="44" s="1"/>
  <c r="M14" i="44"/>
  <c r="N14" i="44" s="1"/>
  <c r="F14" i="44"/>
  <c r="G14" i="44" s="1"/>
  <c r="T13" i="44"/>
  <c r="U13" i="44" s="1"/>
  <c r="M13" i="44"/>
  <c r="N13" i="44" s="1"/>
  <c r="F13" i="44"/>
  <c r="G13" i="44" s="1"/>
  <c r="T12" i="44"/>
  <c r="U12" i="44" s="1"/>
  <c r="M12" i="44"/>
  <c r="N12" i="44" s="1"/>
  <c r="F12" i="44"/>
  <c r="G12" i="44" s="1"/>
  <c r="T11" i="44"/>
  <c r="U11" i="44" s="1"/>
  <c r="M11" i="44"/>
  <c r="N11" i="44" s="1"/>
  <c r="F11" i="44"/>
  <c r="G11" i="44" s="1"/>
  <c r="T10" i="44"/>
  <c r="U10" i="44" s="1"/>
  <c r="M10" i="44"/>
  <c r="N10" i="44" s="1"/>
  <c r="F10" i="44"/>
  <c r="G10" i="44" s="1"/>
  <c r="T9" i="44"/>
  <c r="U9" i="44" s="1"/>
  <c r="M9" i="44"/>
  <c r="N9" i="44" s="1"/>
  <c r="F9" i="44"/>
  <c r="G9" i="44" s="1"/>
  <c r="U8" i="44"/>
  <c r="T8" i="44"/>
  <c r="M8" i="44"/>
  <c r="N8" i="44" s="1"/>
  <c r="F8" i="44"/>
  <c r="G8" i="44" s="1"/>
  <c r="T7" i="44"/>
  <c r="U7" i="44" s="1"/>
  <c r="M7" i="44"/>
  <c r="N7" i="44" s="1"/>
  <c r="F7" i="44"/>
  <c r="G7" i="44" s="1"/>
  <c r="J756" i="46" l="1"/>
  <c r="J757" i="46" s="1"/>
  <c r="G699" i="46"/>
  <c r="K699" i="46" s="1"/>
  <c r="L699" i="46" s="1"/>
  <c r="F701" i="46"/>
  <c r="F697" i="46"/>
  <c r="F700" i="46"/>
  <c r="F698" i="46"/>
  <c r="O365" i="40"/>
  <c r="I365" i="40"/>
  <c r="C365" i="40"/>
  <c r="P346" i="40"/>
  <c r="J346" i="40"/>
  <c r="D346" i="40"/>
  <c r="R344" i="40"/>
  <c r="L344" i="40"/>
  <c r="F344" i="40"/>
  <c r="R343" i="40"/>
  <c r="L343" i="40"/>
  <c r="F343" i="40"/>
  <c r="R342" i="40"/>
  <c r="L342" i="40"/>
  <c r="F342" i="40"/>
  <c r="R341" i="40"/>
  <c r="L341" i="40"/>
  <c r="F341" i="40"/>
  <c r="R340" i="40"/>
  <c r="L340" i="40"/>
  <c r="F340" i="40"/>
  <c r="R339" i="40"/>
  <c r="L339" i="40"/>
  <c r="F339" i="40"/>
  <c r="R338" i="40"/>
  <c r="L338" i="40"/>
  <c r="F338" i="40"/>
  <c r="R337" i="40"/>
  <c r="L337" i="40"/>
  <c r="F337" i="40"/>
  <c r="R336" i="40"/>
  <c r="L336" i="40"/>
  <c r="F336" i="40"/>
  <c r="R335" i="40"/>
  <c r="L335" i="40"/>
  <c r="F335" i="40"/>
  <c r="R334" i="40"/>
  <c r="L334" i="40"/>
  <c r="F334" i="40"/>
  <c r="R333" i="40"/>
  <c r="L333" i="40"/>
  <c r="F333" i="40"/>
  <c r="R332" i="40"/>
  <c r="L332" i="40"/>
  <c r="F332" i="40"/>
  <c r="R331" i="40"/>
  <c r="R346" i="40" s="1"/>
  <c r="R329" i="40" s="1"/>
  <c r="L331" i="40"/>
  <c r="F331" i="40"/>
  <c r="P320" i="40"/>
  <c r="J320" i="40"/>
  <c r="D320" i="40"/>
  <c r="R318" i="40"/>
  <c r="L318" i="40"/>
  <c r="F318" i="40"/>
  <c r="R317" i="40"/>
  <c r="L317" i="40"/>
  <c r="F317" i="40"/>
  <c r="R316" i="40"/>
  <c r="L316" i="40"/>
  <c r="F316" i="40"/>
  <c r="R315" i="40"/>
  <c r="L315" i="40"/>
  <c r="F315" i="40"/>
  <c r="R314" i="40"/>
  <c r="L314" i="40"/>
  <c r="F314" i="40"/>
  <c r="R313" i="40"/>
  <c r="L313" i="40"/>
  <c r="F313" i="40"/>
  <c r="R312" i="40"/>
  <c r="L312" i="40"/>
  <c r="F312" i="40"/>
  <c r="R311" i="40"/>
  <c r="L311" i="40"/>
  <c r="F311" i="40"/>
  <c r="R310" i="40"/>
  <c r="L310" i="40"/>
  <c r="F310" i="40"/>
  <c r="R309" i="40"/>
  <c r="L309" i="40"/>
  <c r="F309" i="40"/>
  <c r="R308" i="40"/>
  <c r="L308" i="40"/>
  <c r="F308" i="40"/>
  <c r="R307" i="40"/>
  <c r="L307" i="40"/>
  <c r="F307" i="40"/>
  <c r="R306" i="40"/>
  <c r="L306" i="40"/>
  <c r="F306" i="40"/>
  <c r="R305" i="40"/>
  <c r="L305" i="40"/>
  <c r="F305" i="40"/>
  <c r="P294" i="40"/>
  <c r="J294" i="40"/>
  <c r="D294" i="40"/>
  <c r="R292" i="40"/>
  <c r="L292" i="40"/>
  <c r="F292" i="40"/>
  <c r="R291" i="40"/>
  <c r="L291" i="40"/>
  <c r="F291" i="40"/>
  <c r="R290" i="40"/>
  <c r="L290" i="40"/>
  <c r="F290" i="40"/>
  <c r="R289" i="40"/>
  <c r="L289" i="40"/>
  <c r="F289" i="40"/>
  <c r="R288" i="40"/>
  <c r="L288" i="40"/>
  <c r="F288" i="40"/>
  <c r="R287" i="40"/>
  <c r="L287" i="40"/>
  <c r="F287" i="40"/>
  <c r="R286" i="40"/>
  <c r="L286" i="40"/>
  <c r="F286" i="40"/>
  <c r="R285" i="40"/>
  <c r="L285" i="40"/>
  <c r="F285" i="40"/>
  <c r="R284" i="40"/>
  <c r="L284" i="40"/>
  <c r="F284" i="40"/>
  <c r="R283" i="40"/>
  <c r="L283" i="40"/>
  <c r="F283" i="40"/>
  <c r="R282" i="40"/>
  <c r="L282" i="40"/>
  <c r="F282" i="40"/>
  <c r="R281" i="40"/>
  <c r="L281" i="40"/>
  <c r="F281" i="40"/>
  <c r="R280" i="40"/>
  <c r="L280" i="40"/>
  <c r="F280" i="40"/>
  <c r="R279" i="40"/>
  <c r="L279" i="40"/>
  <c r="F279" i="40"/>
  <c r="P268" i="40"/>
  <c r="J268" i="40"/>
  <c r="D268" i="40"/>
  <c r="R266" i="40"/>
  <c r="L266" i="40"/>
  <c r="F266" i="40"/>
  <c r="R265" i="40"/>
  <c r="L265" i="40"/>
  <c r="F265" i="40"/>
  <c r="R264" i="40"/>
  <c r="L264" i="40"/>
  <c r="F264" i="40"/>
  <c r="R263" i="40"/>
  <c r="L263" i="40"/>
  <c r="F263" i="40"/>
  <c r="R262" i="40"/>
  <c r="L262" i="40"/>
  <c r="F262" i="40"/>
  <c r="R261" i="40"/>
  <c r="L261" i="40"/>
  <c r="F261" i="40"/>
  <c r="R260" i="40"/>
  <c r="L260" i="40"/>
  <c r="F260" i="40"/>
  <c r="R259" i="40"/>
  <c r="L259" i="40"/>
  <c r="F259" i="40"/>
  <c r="R258" i="40"/>
  <c r="L258" i="40"/>
  <c r="F258" i="40"/>
  <c r="R257" i="40"/>
  <c r="L257" i="40"/>
  <c r="F257" i="40"/>
  <c r="R256" i="40"/>
  <c r="L256" i="40"/>
  <c r="F256" i="40"/>
  <c r="R255" i="40"/>
  <c r="L255" i="40"/>
  <c r="F255" i="40"/>
  <c r="R254" i="40"/>
  <c r="L254" i="40"/>
  <c r="F254" i="40"/>
  <c r="R253" i="40"/>
  <c r="L253" i="40"/>
  <c r="F253" i="40"/>
  <c r="P242" i="40"/>
  <c r="J242" i="40"/>
  <c r="D242" i="40"/>
  <c r="R240" i="40"/>
  <c r="L240" i="40"/>
  <c r="F240" i="40"/>
  <c r="R239" i="40"/>
  <c r="L239" i="40"/>
  <c r="F239" i="40"/>
  <c r="R238" i="40"/>
  <c r="L238" i="40"/>
  <c r="F238" i="40"/>
  <c r="R237" i="40"/>
  <c r="L237" i="40"/>
  <c r="F237" i="40"/>
  <c r="R236" i="40"/>
  <c r="L236" i="40"/>
  <c r="F236" i="40"/>
  <c r="R235" i="40"/>
  <c r="L235" i="40"/>
  <c r="F235" i="40"/>
  <c r="R234" i="40"/>
  <c r="L234" i="40"/>
  <c r="F234" i="40"/>
  <c r="R233" i="40"/>
  <c r="L233" i="40"/>
  <c r="F233" i="40"/>
  <c r="R232" i="40"/>
  <c r="L232" i="40"/>
  <c r="F232" i="40"/>
  <c r="R231" i="40"/>
  <c r="L231" i="40"/>
  <c r="F231" i="40"/>
  <c r="R230" i="40"/>
  <c r="L230" i="40"/>
  <c r="F230" i="40"/>
  <c r="R229" i="40"/>
  <c r="L229" i="40"/>
  <c r="F229" i="40"/>
  <c r="R228" i="40"/>
  <c r="L228" i="40"/>
  <c r="F228" i="40"/>
  <c r="R227" i="40"/>
  <c r="L227" i="40"/>
  <c r="F227" i="40"/>
  <c r="R199" i="40"/>
  <c r="P199" i="40"/>
  <c r="L199" i="40"/>
  <c r="J199" i="40"/>
  <c r="F199" i="40"/>
  <c r="D199" i="40"/>
  <c r="R198" i="40"/>
  <c r="O198" i="40"/>
  <c r="L198" i="40"/>
  <c r="I198" i="40"/>
  <c r="F198" i="40"/>
  <c r="C198" i="40"/>
  <c r="R196" i="40"/>
  <c r="N196" i="40"/>
  <c r="L196" i="40"/>
  <c r="H196" i="40"/>
  <c r="F196" i="40"/>
  <c r="B196" i="40"/>
  <c r="R178" i="40"/>
  <c r="P178" i="40"/>
  <c r="L178" i="40"/>
  <c r="J178" i="40"/>
  <c r="F178" i="40"/>
  <c r="D178" i="40"/>
  <c r="R177" i="40"/>
  <c r="O177" i="40"/>
  <c r="L177" i="40"/>
  <c r="I177" i="40"/>
  <c r="F177" i="40"/>
  <c r="C177" i="40"/>
  <c r="R175" i="40"/>
  <c r="N175" i="40"/>
  <c r="L175" i="40"/>
  <c r="H175" i="40"/>
  <c r="F175" i="40"/>
  <c r="B175" i="40"/>
  <c r="R157" i="40"/>
  <c r="P157" i="40"/>
  <c r="L157" i="40"/>
  <c r="J157" i="40"/>
  <c r="F157" i="40"/>
  <c r="D157" i="40"/>
  <c r="R156" i="40"/>
  <c r="O156" i="40"/>
  <c r="L156" i="40"/>
  <c r="I156" i="40"/>
  <c r="F156" i="40"/>
  <c r="C156" i="40"/>
  <c r="R154" i="40"/>
  <c r="N154" i="40"/>
  <c r="L154" i="40"/>
  <c r="H154" i="40"/>
  <c r="F154" i="40"/>
  <c r="B154" i="40"/>
  <c r="R136" i="40"/>
  <c r="P136" i="40"/>
  <c r="L136" i="40"/>
  <c r="J136" i="40"/>
  <c r="F136" i="40"/>
  <c r="D136" i="40"/>
  <c r="R135" i="40"/>
  <c r="O135" i="40"/>
  <c r="L135" i="40"/>
  <c r="I135" i="40"/>
  <c r="F135" i="40"/>
  <c r="C135" i="40"/>
  <c r="R133" i="40"/>
  <c r="N133" i="40"/>
  <c r="L133" i="40"/>
  <c r="H133" i="40"/>
  <c r="F133" i="40"/>
  <c r="B133" i="40"/>
  <c r="R115" i="40"/>
  <c r="P115" i="40"/>
  <c r="L115" i="40"/>
  <c r="J115" i="40"/>
  <c r="F115" i="40"/>
  <c r="D115" i="40"/>
  <c r="R114" i="40"/>
  <c r="O114" i="40"/>
  <c r="L114" i="40"/>
  <c r="I114" i="40"/>
  <c r="F114" i="40"/>
  <c r="C114" i="40"/>
  <c r="R112" i="40"/>
  <c r="N112" i="40"/>
  <c r="L112" i="40"/>
  <c r="H112" i="40"/>
  <c r="F112" i="40"/>
  <c r="B112" i="40"/>
  <c r="B111" i="40"/>
  <c r="Q108" i="40"/>
  <c r="O108" i="40"/>
  <c r="N108" i="40"/>
  <c r="K108" i="40"/>
  <c r="I108" i="40"/>
  <c r="H108" i="40"/>
  <c r="E108" i="40"/>
  <c r="C108" i="40"/>
  <c r="B108" i="40"/>
  <c r="Q107" i="40"/>
  <c r="O107" i="40"/>
  <c r="N107" i="40"/>
  <c r="K107" i="40"/>
  <c r="I107" i="40"/>
  <c r="H107" i="40"/>
  <c r="E107" i="40"/>
  <c r="C107" i="40"/>
  <c r="B107" i="40"/>
  <c r="Q106" i="40"/>
  <c r="O106" i="40"/>
  <c r="N106" i="40"/>
  <c r="K106" i="40"/>
  <c r="I106" i="40"/>
  <c r="H106" i="40"/>
  <c r="E106" i="40"/>
  <c r="C106" i="40"/>
  <c r="B106" i="40"/>
  <c r="Q105" i="40"/>
  <c r="O105" i="40"/>
  <c r="N105" i="40"/>
  <c r="K105" i="40"/>
  <c r="I105" i="40"/>
  <c r="H105" i="40"/>
  <c r="E105" i="40"/>
  <c r="C105" i="40"/>
  <c r="B105" i="40"/>
  <c r="Q104" i="40"/>
  <c r="O104" i="40"/>
  <c r="N104" i="40"/>
  <c r="K104" i="40"/>
  <c r="I104" i="40"/>
  <c r="H104" i="40"/>
  <c r="E104" i="40"/>
  <c r="C104" i="40"/>
  <c r="B104" i="40"/>
  <c r="Q103" i="40"/>
  <c r="O103" i="40"/>
  <c r="N103" i="40"/>
  <c r="K103" i="40"/>
  <c r="I103" i="40"/>
  <c r="H103" i="40"/>
  <c r="E103" i="40"/>
  <c r="C103" i="40"/>
  <c r="B103" i="40"/>
  <c r="Q102" i="40"/>
  <c r="O102" i="40"/>
  <c r="N102" i="40"/>
  <c r="K102" i="40"/>
  <c r="I102" i="40"/>
  <c r="H102" i="40"/>
  <c r="E102" i="40"/>
  <c r="C102" i="40"/>
  <c r="B102" i="40"/>
  <c r="Q101" i="40"/>
  <c r="O101" i="40"/>
  <c r="N101" i="40"/>
  <c r="K101" i="40"/>
  <c r="I101" i="40"/>
  <c r="H101" i="40"/>
  <c r="E101" i="40"/>
  <c r="C101" i="40"/>
  <c r="B101" i="40"/>
  <c r="Q100" i="40"/>
  <c r="O100" i="40"/>
  <c r="N100" i="40"/>
  <c r="K100" i="40"/>
  <c r="I100" i="40"/>
  <c r="H100" i="40"/>
  <c r="E100" i="40"/>
  <c r="C100" i="40"/>
  <c r="B100" i="40"/>
  <c r="Q99" i="40"/>
  <c r="O99" i="40"/>
  <c r="N99" i="40"/>
  <c r="K99" i="40"/>
  <c r="I99" i="40"/>
  <c r="H99" i="40"/>
  <c r="E99" i="40"/>
  <c r="C99" i="40"/>
  <c r="B99" i="40"/>
  <c r="Q98" i="40"/>
  <c r="O98" i="40"/>
  <c r="N98" i="40"/>
  <c r="K98" i="40"/>
  <c r="I98" i="40"/>
  <c r="H98" i="40"/>
  <c r="E98" i="40"/>
  <c r="C98" i="40"/>
  <c r="B98" i="40"/>
  <c r="Q97" i="40"/>
  <c r="O97" i="40"/>
  <c r="N97" i="40"/>
  <c r="K97" i="40"/>
  <c r="I97" i="40"/>
  <c r="H97" i="40"/>
  <c r="E97" i="40"/>
  <c r="C97" i="40"/>
  <c r="B97" i="40"/>
  <c r="Q96" i="40"/>
  <c r="O96" i="40"/>
  <c r="N96" i="40"/>
  <c r="K96" i="40"/>
  <c r="I96" i="40"/>
  <c r="H96" i="40"/>
  <c r="E96" i="40"/>
  <c r="C96" i="40"/>
  <c r="B96" i="40"/>
  <c r="Q95" i="40"/>
  <c r="O95" i="40"/>
  <c r="N95" i="40"/>
  <c r="K95" i="40"/>
  <c r="I95" i="40"/>
  <c r="H95" i="40"/>
  <c r="E95" i="40"/>
  <c r="C95" i="40"/>
  <c r="B95" i="40"/>
  <c r="O91" i="40"/>
  <c r="I91" i="40"/>
  <c r="C91" i="40"/>
  <c r="R89" i="40"/>
  <c r="N89" i="40"/>
  <c r="L89" i="40"/>
  <c r="H89" i="40"/>
  <c r="F89" i="40"/>
  <c r="B89" i="40"/>
  <c r="Q87" i="40"/>
  <c r="O87" i="40"/>
  <c r="N87" i="40"/>
  <c r="K87" i="40"/>
  <c r="I87" i="40"/>
  <c r="H87" i="40"/>
  <c r="E87" i="40"/>
  <c r="C87" i="40"/>
  <c r="B87" i="40"/>
  <c r="Q86" i="40"/>
  <c r="O86" i="40"/>
  <c r="N86" i="40"/>
  <c r="K86" i="40"/>
  <c r="I86" i="40"/>
  <c r="H86" i="40"/>
  <c r="E86" i="40"/>
  <c r="C86" i="40"/>
  <c r="B86" i="40"/>
  <c r="Q85" i="40"/>
  <c r="O85" i="40"/>
  <c r="N85" i="40"/>
  <c r="K85" i="40"/>
  <c r="I85" i="40"/>
  <c r="H85" i="40"/>
  <c r="E85" i="40"/>
  <c r="C85" i="40"/>
  <c r="B85" i="40"/>
  <c r="Q84" i="40"/>
  <c r="O84" i="40"/>
  <c r="N84" i="40"/>
  <c r="K84" i="40"/>
  <c r="I84" i="40"/>
  <c r="H84" i="40"/>
  <c r="E84" i="40"/>
  <c r="C84" i="40"/>
  <c r="B84" i="40"/>
  <c r="Q83" i="40"/>
  <c r="O83" i="40"/>
  <c r="N83" i="40"/>
  <c r="K83" i="40"/>
  <c r="I83" i="40"/>
  <c r="H83" i="40"/>
  <c r="E83" i="40"/>
  <c r="C83" i="40"/>
  <c r="B83" i="40"/>
  <c r="Q82" i="40"/>
  <c r="O82" i="40"/>
  <c r="N82" i="40"/>
  <c r="K82" i="40"/>
  <c r="I82" i="40"/>
  <c r="H82" i="40"/>
  <c r="E82" i="40"/>
  <c r="C82" i="40"/>
  <c r="B82" i="40"/>
  <c r="Q81" i="40"/>
  <c r="O81" i="40"/>
  <c r="N81" i="40"/>
  <c r="K81" i="40"/>
  <c r="I81" i="40"/>
  <c r="H81" i="40"/>
  <c r="E81" i="40"/>
  <c r="C81" i="40"/>
  <c r="B81" i="40"/>
  <c r="Q80" i="40"/>
  <c r="O80" i="40"/>
  <c r="N80" i="40"/>
  <c r="K80" i="40"/>
  <c r="I80" i="40"/>
  <c r="H80" i="40"/>
  <c r="E80" i="40"/>
  <c r="C80" i="40"/>
  <c r="B80" i="40"/>
  <c r="Q79" i="40"/>
  <c r="O79" i="40"/>
  <c r="N79" i="40"/>
  <c r="K79" i="40"/>
  <c r="I79" i="40"/>
  <c r="H79" i="40"/>
  <c r="E79" i="40"/>
  <c r="C79" i="40"/>
  <c r="B79" i="40"/>
  <c r="Q78" i="40"/>
  <c r="O78" i="40"/>
  <c r="N78" i="40"/>
  <c r="K78" i="40"/>
  <c r="I78" i="40"/>
  <c r="H78" i="40"/>
  <c r="E78" i="40"/>
  <c r="C78" i="40"/>
  <c r="B78" i="40"/>
  <c r="Q77" i="40"/>
  <c r="O77" i="40"/>
  <c r="N77" i="40"/>
  <c r="K77" i="40"/>
  <c r="I77" i="40"/>
  <c r="H77" i="40"/>
  <c r="E77" i="40"/>
  <c r="C77" i="40"/>
  <c r="B77" i="40"/>
  <c r="Q76" i="40"/>
  <c r="O76" i="40"/>
  <c r="N76" i="40"/>
  <c r="K76" i="40"/>
  <c r="I76" i="40"/>
  <c r="H76" i="40"/>
  <c r="E76" i="40"/>
  <c r="C76" i="40"/>
  <c r="B76" i="40"/>
  <c r="Q75" i="40"/>
  <c r="O75" i="40"/>
  <c r="N75" i="40"/>
  <c r="K75" i="40"/>
  <c r="I75" i="40"/>
  <c r="H75" i="40"/>
  <c r="E75" i="40"/>
  <c r="C75" i="40"/>
  <c r="B75" i="40"/>
  <c r="Q74" i="40"/>
  <c r="O74" i="40"/>
  <c r="N74" i="40"/>
  <c r="K74" i="40"/>
  <c r="I74" i="40"/>
  <c r="H74" i="40"/>
  <c r="E74" i="40"/>
  <c r="C74" i="40"/>
  <c r="B74" i="40"/>
  <c r="O70" i="40"/>
  <c r="I70" i="40"/>
  <c r="C70" i="40"/>
  <c r="R68" i="40"/>
  <c r="N68" i="40"/>
  <c r="L68" i="40"/>
  <c r="H68" i="40"/>
  <c r="F68" i="40"/>
  <c r="B68" i="40"/>
  <c r="Q66" i="40"/>
  <c r="O66" i="40"/>
  <c r="N66" i="40"/>
  <c r="K66" i="40"/>
  <c r="I66" i="40"/>
  <c r="H66" i="40"/>
  <c r="E66" i="40"/>
  <c r="C66" i="40"/>
  <c r="B66" i="40"/>
  <c r="Q65" i="40"/>
  <c r="O65" i="40"/>
  <c r="N65" i="40"/>
  <c r="K65" i="40"/>
  <c r="I65" i="40"/>
  <c r="H65" i="40"/>
  <c r="E65" i="40"/>
  <c r="C65" i="40"/>
  <c r="B65" i="40"/>
  <c r="Q64" i="40"/>
  <c r="O64" i="40"/>
  <c r="N64" i="40"/>
  <c r="K64" i="40"/>
  <c r="I64" i="40"/>
  <c r="H64" i="40"/>
  <c r="E64" i="40"/>
  <c r="C64" i="40"/>
  <c r="B64" i="40"/>
  <c r="Q63" i="40"/>
  <c r="O63" i="40"/>
  <c r="N63" i="40"/>
  <c r="K63" i="40"/>
  <c r="I63" i="40"/>
  <c r="H63" i="40"/>
  <c r="E63" i="40"/>
  <c r="C63" i="40"/>
  <c r="B63" i="40"/>
  <c r="Q62" i="40"/>
  <c r="O62" i="40"/>
  <c r="N62" i="40"/>
  <c r="K62" i="40"/>
  <c r="I62" i="40"/>
  <c r="H62" i="40"/>
  <c r="E62" i="40"/>
  <c r="C62" i="40"/>
  <c r="B62" i="40"/>
  <c r="Q61" i="40"/>
  <c r="O61" i="40"/>
  <c r="N61" i="40"/>
  <c r="K61" i="40"/>
  <c r="I61" i="40"/>
  <c r="H61" i="40"/>
  <c r="E61" i="40"/>
  <c r="C61" i="40"/>
  <c r="B61" i="40"/>
  <c r="Q60" i="40"/>
  <c r="O60" i="40"/>
  <c r="N60" i="40"/>
  <c r="K60" i="40"/>
  <c r="I60" i="40"/>
  <c r="H60" i="40"/>
  <c r="E60" i="40"/>
  <c r="C60" i="40"/>
  <c r="B60" i="40"/>
  <c r="Q59" i="40"/>
  <c r="O59" i="40"/>
  <c r="N59" i="40"/>
  <c r="K59" i="40"/>
  <c r="I59" i="40"/>
  <c r="H59" i="40"/>
  <c r="E59" i="40"/>
  <c r="C59" i="40"/>
  <c r="B59" i="40"/>
  <c r="Q58" i="40"/>
  <c r="O58" i="40"/>
  <c r="N58" i="40"/>
  <c r="K58" i="40"/>
  <c r="I58" i="40"/>
  <c r="H58" i="40"/>
  <c r="E58" i="40"/>
  <c r="C58" i="40"/>
  <c r="B58" i="40"/>
  <c r="Q57" i="40"/>
  <c r="O57" i="40"/>
  <c r="N57" i="40"/>
  <c r="K57" i="40"/>
  <c r="I57" i="40"/>
  <c r="H57" i="40"/>
  <c r="E57" i="40"/>
  <c r="C57" i="40"/>
  <c r="B57" i="40"/>
  <c r="Q56" i="40"/>
  <c r="O56" i="40"/>
  <c r="N56" i="40"/>
  <c r="K56" i="40"/>
  <c r="I56" i="40"/>
  <c r="H56" i="40"/>
  <c r="E56" i="40"/>
  <c r="C56" i="40"/>
  <c r="B56" i="40"/>
  <c r="Q55" i="40"/>
  <c r="O55" i="40"/>
  <c r="N55" i="40"/>
  <c r="K55" i="40"/>
  <c r="I55" i="40"/>
  <c r="H55" i="40"/>
  <c r="E55" i="40"/>
  <c r="C55" i="40"/>
  <c r="B55" i="40"/>
  <c r="Q54" i="40"/>
  <c r="O54" i="40"/>
  <c r="N54" i="40"/>
  <c r="K54" i="40"/>
  <c r="I54" i="40"/>
  <c r="H54" i="40"/>
  <c r="E54" i="40"/>
  <c r="C54" i="40"/>
  <c r="B54" i="40"/>
  <c r="Q53" i="40"/>
  <c r="O53" i="40"/>
  <c r="N53" i="40"/>
  <c r="K53" i="40"/>
  <c r="I53" i="40"/>
  <c r="H53" i="40"/>
  <c r="E53" i="40"/>
  <c r="C53" i="40"/>
  <c r="B53" i="40"/>
  <c r="O49" i="40"/>
  <c r="I49" i="40"/>
  <c r="C49" i="40"/>
  <c r="R47" i="40"/>
  <c r="N47" i="40"/>
  <c r="L47" i="40"/>
  <c r="H47" i="40"/>
  <c r="F47" i="40"/>
  <c r="B47" i="40"/>
  <c r="Q45" i="40"/>
  <c r="O45" i="40"/>
  <c r="N45" i="40"/>
  <c r="K45" i="40"/>
  <c r="I45" i="40"/>
  <c r="H45" i="40"/>
  <c r="E45" i="40"/>
  <c r="C45" i="40"/>
  <c r="B45" i="40"/>
  <c r="Q44" i="40"/>
  <c r="O44" i="40"/>
  <c r="N44" i="40"/>
  <c r="K44" i="40"/>
  <c r="I44" i="40"/>
  <c r="H44" i="40"/>
  <c r="E44" i="40"/>
  <c r="C44" i="40"/>
  <c r="B44" i="40"/>
  <c r="Q43" i="40"/>
  <c r="O43" i="40"/>
  <c r="N43" i="40"/>
  <c r="K43" i="40"/>
  <c r="I43" i="40"/>
  <c r="H43" i="40"/>
  <c r="E43" i="40"/>
  <c r="C43" i="40"/>
  <c r="B43" i="40"/>
  <c r="Q42" i="40"/>
  <c r="O42" i="40"/>
  <c r="N42" i="40"/>
  <c r="K42" i="40"/>
  <c r="I42" i="40"/>
  <c r="H42" i="40"/>
  <c r="E42" i="40"/>
  <c r="C42" i="40"/>
  <c r="B42" i="40"/>
  <c r="Q41" i="40"/>
  <c r="O41" i="40"/>
  <c r="N41" i="40"/>
  <c r="K41" i="40"/>
  <c r="I41" i="40"/>
  <c r="H41" i="40"/>
  <c r="E41" i="40"/>
  <c r="C41" i="40"/>
  <c r="B41" i="40"/>
  <c r="Q40" i="40"/>
  <c r="O40" i="40"/>
  <c r="N40" i="40"/>
  <c r="K40" i="40"/>
  <c r="I40" i="40"/>
  <c r="H40" i="40"/>
  <c r="E40" i="40"/>
  <c r="C40" i="40"/>
  <c r="B40" i="40"/>
  <c r="Q39" i="40"/>
  <c r="O39" i="40"/>
  <c r="N39" i="40"/>
  <c r="K39" i="40"/>
  <c r="I39" i="40"/>
  <c r="H39" i="40"/>
  <c r="E39" i="40"/>
  <c r="C39" i="40"/>
  <c r="B39" i="40"/>
  <c r="Q38" i="40"/>
  <c r="O38" i="40"/>
  <c r="N38" i="40"/>
  <c r="K38" i="40"/>
  <c r="I38" i="40"/>
  <c r="H38" i="40"/>
  <c r="E38" i="40"/>
  <c r="C38" i="40"/>
  <c r="B38" i="40"/>
  <c r="Q37" i="40"/>
  <c r="O37" i="40"/>
  <c r="N37" i="40"/>
  <c r="K37" i="40"/>
  <c r="I37" i="40"/>
  <c r="H37" i="40"/>
  <c r="E37" i="40"/>
  <c r="C37" i="40"/>
  <c r="B37" i="40"/>
  <c r="Q36" i="40"/>
  <c r="O36" i="40"/>
  <c r="N36" i="40"/>
  <c r="K36" i="40"/>
  <c r="I36" i="40"/>
  <c r="H36" i="40"/>
  <c r="E36" i="40"/>
  <c r="C36" i="40"/>
  <c r="B36" i="40"/>
  <c r="Q35" i="40"/>
  <c r="O35" i="40"/>
  <c r="N35" i="40"/>
  <c r="K35" i="40"/>
  <c r="I35" i="40"/>
  <c r="H35" i="40"/>
  <c r="E35" i="40"/>
  <c r="C35" i="40"/>
  <c r="B35" i="40"/>
  <c r="Q34" i="40"/>
  <c r="O34" i="40"/>
  <c r="N34" i="40"/>
  <c r="K34" i="40"/>
  <c r="I34" i="40"/>
  <c r="H34" i="40"/>
  <c r="E34" i="40"/>
  <c r="C34" i="40"/>
  <c r="B34" i="40"/>
  <c r="Q33" i="40"/>
  <c r="O33" i="40"/>
  <c r="N33" i="40"/>
  <c r="K33" i="40"/>
  <c r="I33" i="40"/>
  <c r="H33" i="40"/>
  <c r="E33" i="40"/>
  <c r="C33" i="40"/>
  <c r="B33" i="40"/>
  <c r="Q32" i="40"/>
  <c r="O32" i="40"/>
  <c r="N32" i="40"/>
  <c r="K32" i="40"/>
  <c r="I32" i="40"/>
  <c r="H32" i="40"/>
  <c r="E32" i="40"/>
  <c r="C32" i="40"/>
  <c r="B32" i="40"/>
  <c r="O28" i="40"/>
  <c r="I28" i="40"/>
  <c r="C28" i="40"/>
  <c r="R26" i="40"/>
  <c r="N26" i="40"/>
  <c r="L26" i="40"/>
  <c r="H26" i="40"/>
  <c r="F26" i="40"/>
  <c r="B26" i="40"/>
  <c r="Q24" i="40"/>
  <c r="O24" i="40"/>
  <c r="N24" i="40"/>
  <c r="K24" i="40"/>
  <c r="I24" i="40"/>
  <c r="H24" i="40"/>
  <c r="E24" i="40"/>
  <c r="C24" i="40"/>
  <c r="B24" i="40"/>
  <c r="Q23" i="40"/>
  <c r="O23" i="40"/>
  <c r="N23" i="40"/>
  <c r="K23" i="40"/>
  <c r="I23" i="40"/>
  <c r="H23" i="40"/>
  <c r="E23" i="40"/>
  <c r="C23" i="40"/>
  <c r="B23" i="40"/>
  <c r="Q22" i="40"/>
  <c r="O22" i="40"/>
  <c r="N22" i="40"/>
  <c r="K22" i="40"/>
  <c r="I22" i="40"/>
  <c r="H22" i="40"/>
  <c r="E22" i="40"/>
  <c r="C22" i="40"/>
  <c r="B22" i="40"/>
  <c r="Q21" i="40"/>
  <c r="O21" i="40"/>
  <c r="N21" i="40"/>
  <c r="K21" i="40"/>
  <c r="I21" i="40"/>
  <c r="H21" i="40"/>
  <c r="E21" i="40"/>
  <c r="C21" i="40"/>
  <c r="B21" i="40"/>
  <c r="Q20" i="40"/>
  <c r="O20" i="40"/>
  <c r="N20" i="40"/>
  <c r="K20" i="40"/>
  <c r="I20" i="40"/>
  <c r="H20" i="40"/>
  <c r="E20" i="40"/>
  <c r="C20" i="40"/>
  <c r="B20" i="40"/>
  <c r="Q19" i="40"/>
  <c r="O19" i="40"/>
  <c r="N19" i="40"/>
  <c r="K19" i="40"/>
  <c r="I19" i="40"/>
  <c r="H19" i="40"/>
  <c r="E19" i="40"/>
  <c r="C19" i="40"/>
  <c r="B19" i="40"/>
  <c r="Q18" i="40"/>
  <c r="O18" i="40"/>
  <c r="N18" i="40"/>
  <c r="K18" i="40"/>
  <c r="I18" i="40"/>
  <c r="H18" i="40"/>
  <c r="E18" i="40"/>
  <c r="C18" i="40"/>
  <c r="B18" i="40"/>
  <c r="Q17" i="40"/>
  <c r="O17" i="40"/>
  <c r="N17" i="40"/>
  <c r="K17" i="40"/>
  <c r="I17" i="40"/>
  <c r="H17" i="40"/>
  <c r="E17" i="40"/>
  <c r="C17" i="40"/>
  <c r="Q16" i="40"/>
  <c r="O16" i="40"/>
  <c r="N16" i="40"/>
  <c r="K16" i="40"/>
  <c r="I16" i="40"/>
  <c r="H16" i="40"/>
  <c r="E16" i="40"/>
  <c r="C16" i="40"/>
  <c r="B16" i="40"/>
  <c r="Q15" i="40"/>
  <c r="O15" i="40"/>
  <c r="N15" i="40"/>
  <c r="K15" i="40"/>
  <c r="I15" i="40"/>
  <c r="H15" i="40"/>
  <c r="E15" i="40"/>
  <c r="C15" i="40"/>
  <c r="B15" i="40"/>
  <c r="Q14" i="40"/>
  <c r="O14" i="40"/>
  <c r="N14" i="40"/>
  <c r="K14" i="40"/>
  <c r="I14" i="40"/>
  <c r="H14" i="40"/>
  <c r="E14" i="40"/>
  <c r="C14" i="40"/>
  <c r="B14" i="40"/>
  <c r="Q13" i="40"/>
  <c r="O13" i="40"/>
  <c r="N13" i="40"/>
  <c r="K13" i="40"/>
  <c r="I13" i="40"/>
  <c r="H13" i="40"/>
  <c r="E13" i="40"/>
  <c r="C13" i="40"/>
  <c r="B13" i="40"/>
  <c r="Q12" i="40"/>
  <c r="O12" i="40"/>
  <c r="N12" i="40"/>
  <c r="K12" i="40"/>
  <c r="I12" i="40"/>
  <c r="H12" i="40"/>
  <c r="E12" i="40"/>
  <c r="C12" i="40"/>
  <c r="B12" i="40"/>
  <c r="Q11" i="40"/>
  <c r="O11" i="40"/>
  <c r="N11" i="40"/>
  <c r="K11" i="40"/>
  <c r="I11" i="40"/>
  <c r="H11" i="40"/>
  <c r="E11" i="40"/>
  <c r="C11" i="40"/>
  <c r="B11" i="40"/>
  <c r="O7" i="40"/>
  <c r="I7" i="40"/>
  <c r="C7" i="40"/>
  <c r="R5" i="40"/>
  <c r="N5" i="40"/>
  <c r="L5" i="40"/>
  <c r="H5" i="40"/>
  <c r="F5" i="40"/>
  <c r="B5" i="40"/>
  <c r="B4" i="40"/>
  <c r="B4" i="39"/>
  <c r="B5" i="39"/>
  <c r="F5" i="39"/>
  <c r="H5" i="39"/>
  <c r="L5" i="39"/>
  <c r="N5" i="39"/>
  <c r="R5" i="39"/>
  <c r="B7" i="39"/>
  <c r="H7" i="39"/>
  <c r="N7" i="39"/>
  <c r="F9" i="39"/>
  <c r="L9" i="39"/>
  <c r="L114" i="39" s="1"/>
  <c r="R9" i="39"/>
  <c r="R114" i="39" s="1"/>
  <c r="B11" i="39"/>
  <c r="C11" i="39"/>
  <c r="E11" i="39"/>
  <c r="H11" i="39"/>
  <c r="I11" i="39"/>
  <c r="K11" i="39"/>
  <c r="N11" i="39"/>
  <c r="O11" i="39"/>
  <c r="Q11" i="39"/>
  <c r="B12" i="39"/>
  <c r="C12" i="39"/>
  <c r="E12" i="39"/>
  <c r="H12" i="39"/>
  <c r="I12" i="39"/>
  <c r="K12" i="39"/>
  <c r="N12" i="39"/>
  <c r="O12" i="39"/>
  <c r="Q12" i="39"/>
  <c r="B13" i="39"/>
  <c r="C13" i="39"/>
  <c r="E13" i="39"/>
  <c r="H13" i="39"/>
  <c r="I13" i="39"/>
  <c r="K13" i="39"/>
  <c r="N13" i="39"/>
  <c r="O13" i="39"/>
  <c r="Q13" i="39"/>
  <c r="B14" i="39"/>
  <c r="C14" i="39"/>
  <c r="E14" i="39"/>
  <c r="H14" i="39"/>
  <c r="I14" i="39"/>
  <c r="K14" i="39"/>
  <c r="N14" i="39"/>
  <c r="O14" i="39"/>
  <c r="Q14" i="39"/>
  <c r="B15" i="39"/>
  <c r="C15" i="39"/>
  <c r="E15" i="39"/>
  <c r="H15" i="39"/>
  <c r="I15" i="39"/>
  <c r="K15" i="39"/>
  <c r="N15" i="39"/>
  <c r="O15" i="39"/>
  <c r="Q15" i="39"/>
  <c r="B16" i="39"/>
  <c r="C16" i="39"/>
  <c r="E16" i="39"/>
  <c r="H16" i="39"/>
  <c r="I16" i="39"/>
  <c r="K16" i="39"/>
  <c r="N16" i="39"/>
  <c r="O16" i="39"/>
  <c r="Q16" i="39"/>
  <c r="C17" i="39"/>
  <c r="E17" i="39"/>
  <c r="H17" i="39"/>
  <c r="I17" i="39"/>
  <c r="K17" i="39"/>
  <c r="N17" i="39"/>
  <c r="O17" i="39"/>
  <c r="Q17" i="39"/>
  <c r="B18" i="39"/>
  <c r="C18" i="39"/>
  <c r="E18" i="39"/>
  <c r="H18" i="39"/>
  <c r="I18" i="39"/>
  <c r="K18" i="39"/>
  <c r="N18" i="39"/>
  <c r="O18" i="39"/>
  <c r="Q18" i="39"/>
  <c r="B19" i="39"/>
  <c r="C19" i="39"/>
  <c r="E19" i="39"/>
  <c r="H19" i="39"/>
  <c r="I19" i="39"/>
  <c r="K19" i="39"/>
  <c r="N19" i="39"/>
  <c r="O19" i="39"/>
  <c r="Q19" i="39"/>
  <c r="B20" i="39"/>
  <c r="C20" i="39"/>
  <c r="E20" i="39"/>
  <c r="H20" i="39"/>
  <c r="I20" i="39"/>
  <c r="K20" i="39"/>
  <c r="N20" i="39"/>
  <c r="O20" i="39"/>
  <c r="Q20" i="39"/>
  <c r="B21" i="39"/>
  <c r="C21" i="39"/>
  <c r="E21" i="39"/>
  <c r="H21" i="39"/>
  <c r="I21" i="39"/>
  <c r="K21" i="39"/>
  <c r="N21" i="39"/>
  <c r="O21" i="39"/>
  <c r="Q21" i="39"/>
  <c r="B22" i="39"/>
  <c r="C22" i="39"/>
  <c r="E22" i="39"/>
  <c r="H22" i="39"/>
  <c r="I22" i="39"/>
  <c r="K22" i="39"/>
  <c r="N22" i="39"/>
  <c r="O22" i="39"/>
  <c r="Q22" i="39"/>
  <c r="B23" i="39"/>
  <c r="C23" i="39"/>
  <c r="E23" i="39"/>
  <c r="H23" i="39"/>
  <c r="I23" i="39"/>
  <c r="K23" i="39"/>
  <c r="N23" i="39"/>
  <c r="O23" i="39"/>
  <c r="Q23" i="39"/>
  <c r="B24" i="39"/>
  <c r="C24" i="39"/>
  <c r="E24" i="39"/>
  <c r="H24" i="39"/>
  <c r="I24" i="39"/>
  <c r="K24" i="39"/>
  <c r="N24" i="39"/>
  <c r="O24" i="39"/>
  <c r="Q24" i="39"/>
  <c r="B26" i="39"/>
  <c r="F26" i="39"/>
  <c r="H26" i="39"/>
  <c r="L26" i="39"/>
  <c r="N26" i="39"/>
  <c r="R26" i="39"/>
  <c r="B28" i="39"/>
  <c r="H28" i="39"/>
  <c r="N28" i="39"/>
  <c r="F30" i="39"/>
  <c r="L30" i="39"/>
  <c r="L135" i="39" s="1"/>
  <c r="R30" i="39"/>
  <c r="R135" i="39" s="1"/>
  <c r="B32" i="39"/>
  <c r="C32" i="39"/>
  <c r="E32" i="39"/>
  <c r="H32" i="39"/>
  <c r="I32" i="39"/>
  <c r="K32" i="39"/>
  <c r="N32" i="39"/>
  <c r="O32" i="39"/>
  <c r="Q32" i="39"/>
  <c r="B33" i="39"/>
  <c r="C33" i="39"/>
  <c r="E33" i="39"/>
  <c r="H33" i="39"/>
  <c r="I33" i="39"/>
  <c r="K33" i="39"/>
  <c r="N33" i="39"/>
  <c r="O33" i="39"/>
  <c r="Q33" i="39"/>
  <c r="B34" i="39"/>
  <c r="C34" i="39"/>
  <c r="E34" i="39"/>
  <c r="H34" i="39"/>
  <c r="I34" i="39"/>
  <c r="K34" i="39"/>
  <c r="N34" i="39"/>
  <c r="O34" i="39"/>
  <c r="Q34" i="39"/>
  <c r="B35" i="39"/>
  <c r="C35" i="39"/>
  <c r="E35" i="39"/>
  <c r="H35" i="39"/>
  <c r="I35" i="39"/>
  <c r="K35" i="39"/>
  <c r="N35" i="39"/>
  <c r="O35" i="39"/>
  <c r="Q35" i="39"/>
  <c r="B36" i="39"/>
  <c r="C36" i="39"/>
  <c r="E36" i="39"/>
  <c r="H36" i="39"/>
  <c r="I36" i="39"/>
  <c r="K36" i="39"/>
  <c r="N36" i="39"/>
  <c r="O36" i="39"/>
  <c r="Q36" i="39"/>
  <c r="B37" i="39"/>
  <c r="C37" i="39"/>
  <c r="E37" i="39"/>
  <c r="H37" i="39"/>
  <c r="I37" i="39"/>
  <c r="K37" i="39"/>
  <c r="N37" i="39"/>
  <c r="O37" i="39"/>
  <c r="Q37" i="39"/>
  <c r="B38" i="39"/>
  <c r="C38" i="39"/>
  <c r="E38" i="39"/>
  <c r="H38" i="39"/>
  <c r="I38" i="39"/>
  <c r="K38" i="39"/>
  <c r="N38" i="39"/>
  <c r="O38" i="39"/>
  <c r="Q38" i="39"/>
  <c r="B39" i="39"/>
  <c r="C39" i="39"/>
  <c r="E39" i="39"/>
  <c r="H39" i="39"/>
  <c r="I39" i="39"/>
  <c r="K39" i="39"/>
  <c r="N39" i="39"/>
  <c r="O39" i="39"/>
  <c r="Q39" i="39"/>
  <c r="B40" i="39"/>
  <c r="C40" i="39"/>
  <c r="E40" i="39"/>
  <c r="H40" i="39"/>
  <c r="I40" i="39"/>
  <c r="K40" i="39"/>
  <c r="N40" i="39"/>
  <c r="O40" i="39"/>
  <c r="Q40" i="39"/>
  <c r="B41" i="39"/>
  <c r="C41" i="39"/>
  <c r="E41" i="39"/>
  <c r="H41" i="39"/>
  <c r="I41" i="39"/>
  <c r="K41" i="39"/>
  <c r="N41" i="39"/>
  <c r="O41" i="39"/>
  <c r="Q41" i="39"/>
  <c r="B42" i="39"/>
  <c r="C42" i="39"/>
  <c r="E42" i="39"/>
  <c r="H42" i="39"/>
  <c r="I42" i="39"/>
  <c r="K42" i="39"/>
  <c r="N42" i="39"/>
  <c r="O42" i="39"/>
  <c r="Q42" i="39"/>
  <c r="B43" i="39"/>
  <c r="C43" i="39"/>
  <c r="E43" i="39"/>
  <c r="H43" i="39"/>
  <c r="I43" i="39"/>
  <c r="K43" i="39"/>
  <c r="N43" i="39"/>
  <c r="O43" i="39"/>
  <c r="Q43" i="39"/>
  <c r="B44" i="39"/>
  <c r="C44" i="39"/>
  <c r="E44" i="39"/>
  <c r="H44" i="39"/>
  <c r="I44" i="39"/>
  <c r="K44" i="39"/>
  <c r="N44" i="39"/>
  <c r="O44" i="39"/>
  <c r="Q44" i="39"/>
  <c r="B45" i="39"/>
  <c r="C45" i="39"/>
  <c r="E45" i="39"/>
  <c r="H45" i="39"/>
  <c r="I45" i="39"/>
  <c r="K45" i="39"/>
  <c r="N45" i="39"/>
  <c r="O45" i="39"/>
  <c r="Q45" i="39"/>
  <c r="B47" i="39"/>
  <c r="F47" i="39"/>
  <c r="H47" i="39"/>
  <c r="L47" i="39"/>
  <c r="N47" i="39"/>
  <c r="R47" i="39"/>
  <c r="B49" i="39"/>
  <c r="H49" i="39"/>
  <c r="N49" i="39"/>
  <c r="F51" i="39"/>
  <c r="L51" i="39"/>
  <c r="L156" i="39" s="1"/>
  <c r="R51" i="39"/>
  <c r="B53" i="39"/>
  <c r="C53" i="39"/>
  <c r="E53" i="39"/>
  <c r="H53" i="39"/>
  <c r="I53" i="39"/>
  <c r="K53" i="39"/>
  <c r="N53" i="39"/>
  <c r="O53" i="39"/>
  <c r="Q53" i="39"/>
  <c r="B54" i="39"/>
  <c r="C54" i="39"/>
  <c r="E54" i="39"/>
  <c r="H54" i="39"/>
  <c r="I54" i="39"/>
  <c r="K54" i="39"/>
  <c r="N54" i="39"/>
  <c r="O54" i="39"/>
  <c r="Q54" i="39"/>
  <c r="B55" i="39"/>
  <c r="C55" i="39"/>
  <c r="E55" i="39"/>
  <c r="H55" i="39"/>
  <c r="I55" i="39"/>
  <c r="K55" i="39"/>
  <c r="N55" i="39"/>
  <c r="O55" i="39"/>
  <c r="Q55" i="39"/>
  <c r="B56" i="39"/>
  <c r="C56" i="39"/>
  <c r="E56" i="39"/>
  <c r="H56" i="39"/>
  <c r="I56" i="39"/>
  <c r="K56" i="39"/>
  <c r="N56" i="39"/>
  <c r="O56" i="39"/>
  <c r="Q56" i="39"/>
  <c r="B57" i="39"/>
  <c r="C57" i="39"/>
  <c r="E57" i="39"/>
  <c r="H57" i="39"/>
  <c r="I57" i="39"/>
  <c r="K57" i="39"/>
  <c r="N57" i="39"/>
  <c r="O57" i="39"/>
  <c r="Q57" i="39"/>
  <c r="B58" i="39"/>
  <c r="C58" i="39"/>
  <c r="E58" i="39"/>
  <c r="H58" i="39"/>
  <c r="I58" i="39"/>
  <c r="K58" i="39"/>
  <c r="N58" i="39"/>
  <c r="O58" i="39"/>
  <c r="Q58" i="39"/>
  <c r="B59" i="39"/>
  <c r="C59" i="39"/>
  <c r="E59" i="39"/>
  <c r="H59" i="39"/>
  <c r="I59" i="39"/>
  <c r="K59" i="39"/>
  <c r="N59" i="39"/>
  <c r="O59" i="39"/>
  <c r="Q59" i="39"/>
  <c r="B60" i="39"/>
  <c r="C60" i="39"/>
  <c r="E60" i="39"/>
  <c r="H60" i="39"/>
  <c r="I60" i="39"/>
  <c r="K60" i="39"/>
  <c r="N60" i="39"/>
  <c r="O60" i="39"/>
  <c r="Q60" i="39"/>
  <c r="B61" i="39"/>
  <c r="C61" i="39"/>
  <c r="E61" i="39"/>
  <c r="H61" i="39"/>
  <c r="I61" i="39"/>
  <c r="K61" i="39"/>
  <c r="N61" i="39"/>
  <c r="O61" i="39"/>
  <c r="Q61" i="39"/>
  <c r="B62" i="39"/>
  <c r="C62" i="39"/>
  <c r="E62" i="39"/>
  <c r="H62" i="39"/>
  <c r="I62" i="39"/>
  <c r="K62" i="39"/>
  <c r="N62" i="39"/>
  <c r="O62" i="39"/>
  <c r="Q62" i="39"/>
  <c r="B63" i="39"/>
  <c r="C63" i="39"/>
  <c r="E63" i="39"/>
  <c r="H63" i="39"/>
  <c r="I63" i="39"/>
  <c r="K63" i="39"/>
  <c r="N63" i="39"/>
  <c r="O63" i="39"/>
  <c r="Q63" i="39"/>
  <c r="B64" i="39"/>
  <c r="C64" i="39"/>
  <c r="E64" i="39"/>
  <c r="H64" i="39"/>
  <c r="I64" i="39"/>
  <c r="K64" i="39"/>
  <c r="N64" i="39"/>
  <c r="O64" i="39"/>
  <c r="Q64" i="39"/>
  <c r="B65" i="39"/>
  <c r="C65" i="39"/>
  <c r="E65" i="39"/>
  <c r="H65" i="39"/>
  <c r="I65" i="39"/>
  <c r="K65" i="39"/>
  <c r="N65" i="39"/>
  <c r="O65" i="39"/>
  <c r="Q65" i="39"/>
  <c r="B66" i="39"/>
  <c r="C66" i="39"/>
  <c r="E66" i="39"/>
  <c r="H66" i="39"/>
  <c r="I66" i="39"/>
  <c r="K66" i="39"/>
  <c r="N66" i="39"/>
  <c r="O66" i="39"/>
  <c r="Q66" i="39"/>
  <c r="B68" i="39"/>
  <c r="F68" i="39"/>
  <c r="H68" i="39"/>
  <c r="L68" i="39"/>
  <c r="N68" i="39"/>
  <c r="R68" i="39"/>
  <c r="B70" i="39"/>
  <c r="H70" i="39"/>
  <c r="N70" i="39"/>
  <c r="F72" i="39"/>
  <c r="L72" i="39"/>
  <c r="L177" i="39" s="1"/>
  <c r="R72" i="39"/>
  <c r="B74" i="39"/>
  <c r="C74" i="39"/>
  <c r="E74" i="39"/>
  <c r="H74" i="39"/>
  <c r="I74" i="39"/>
  <c r="K74" i="39"/>
  <c r="N74" i="39"/>
  <c r="O74" i="39"/>
  <c r="Q74" i="39"/>
  <c r="B75" i="39"/>
  <c r="C75" i="39"/>
  <c r="E75" i="39"/>
  <c r="H75" i="39"/>
  <c r="I75" i="39"/>
  <c r="K75" i="39"/>
  <c r="N75" i="39"/>
  <c r="O75" i="39"/>
  <c r="Q75" i="39"/>
  <c r="B76" i="39"/>
  <c r="C76" i="39"/>
  <c r="E76" i="39"/>
  <c r="H76" i="39"/>
  <c r="I76" i="39"/>
  <c r="K76" i="39"/>
  <c r="N76" i="39"/>
  <c r="O76" i="39"/>
  <c r="Q76" i="39"/>
  <c r="B77" i="39"/>
  <c r="C77" i="39"/>
  <c r="E77" i="39"/>
  <c r="H77" i="39"/>
  <c r="I77" i="39"/>
  <c r="K77" i="39"/>
  <c r="N77" i="39"/>
  <c r="O77" i="39"/>
  <c r="Q77" i="39"/>
  <c r="B78" i="39"/>
  <c r="C78" i="39"/>
  <c r="E78" i="39"/>
  <c r="H78" i="39"/>
  <c r="I78" i="39"/>
  <c r="K78" i="39"/>
  <c r="N78" i="39"/>
  <c r="O78" i="39"/>
  <c r="Q78" i="39"/>
  <c r="B79" i="39"/>
  <c r="C79" i="39"/>
  <c r="E79" i="39"/>
  <c r="H79" i="39"/>
  <c r="I79" i="39"/>
  <c r="K79" i="39"/>
  <c r="N79" i="39"/>
  <c r="O79" i="39"/>
  <c r="Q79" i="39"/>
  <c r="B80" i="39"/>
  <c r="C80" i="39"/>
  <c r="E80" i="39"/>
  <c r="H80" i="39"/>
  <c r="I80" i="39"/>
  <c r="K80" i="39"/>
  <c r="N80" i="39"/>
  <c r="O80" i="39"/>
  <c r="Q80" i="39"/>
  <c r="B81" i="39"/>
  <c r="C81" i="39"/>
  <c r="E81" i="39"/>
  <c r="H81" i="39"/>
  <c r="I81" i="39"/>
  <c r="K81" i="39"/>
  <c r="N81" i="39"/>
  <c r="O81" i="39"/>
  <c r="Q81" i="39"/>
  <c r="B82" i="39"/>
  <c r="C82" i="39"/>
  <c r="E82" i="39"/>
  <c r="H82" i="39"/>
  <c r="I82" i="39"/>
  <c r="K82" i="39"/>
  <c r="N82" i="39"/>
  <c r="O82" i="39"/>
  <c r="Q82" i="39"/>
  <c r="B83" i="39"/>
  <c r="C83" i="39"/>
  <c r="E83" i="39"/>
  <c r="H83" i="39"/>
  <c r="I83" i="39"/>
  <c r="K83" i="39"/>
  <c r="N83" i="39"/>
  <c r="O83" i="39"/>
  <c r="Q83" i="39"/>
  <c r="B84" i="39"/>
  <c r="C84" i="39"/>
  <c r="E84" i="39"/>
  <c r="H84" i="39"/>
  <c r="I84" i="39"/>
  <c r="K84" i="39"/>
  <c r="N84" i="39"/>
  <c r="O84" i="39"/>
  <c r="Q84" i="39"/>
  <c r="B85" i="39"/>
  <c r="C85" i="39"/>
  <c r="E85" i="39"/>
  <c r="H85" i="39"/>
  <c r="I85" i="39"/>
  <c r="K85" i="39"/>
  <c r="N85" i="39"/>
  <c r="O85" i="39"/>
  <c r="Q85" i="39"/>
  <c r="B86" i="39"/>
  <c r="C86" i="39"/>
  <c r="E86" i="39"/>
  <c r="H86" i="39"/>
  <c r="I86" i="39"/>
  <c r="K86" i="39"/>
  <c r="N86" i="39"/>
  <c r="O86" i="39"/>
  <c r="Q86" i="39"/>
  <c r="B87" i="39"/>
  <c r="C87" i="39"/>
  <c r="E87" i="39"/>
  <c r="H87" i="39"/>
  <c r="I87" i="39"/>
  <c r="K87" i="39"/>
  <c r="N87" i="39"/>
  <c r="O87" i="39"/>
  <c r="Q87" i="39"/>
  <c r="B89" i="39"/>
  <c r="F89" i="39"/>
  <c r="H89" i="39"/>
  <c r="L89" i="39"/>
  <c r="N89" i="39"/>
  <c r="R89" i="39"/>
  <c r="B91" i="39"/>
  <c r="H91" i="39"/>
  <c r="N91" i="39"/>
  <c r="F93" i="39"/>
  <c r="L93" i="39"/>
  <c r="L198" i="39" s="1"/>
  <c r="R93" i="39"/>
  <c r="B95" i="39"/>
  <c r="C95" i="39"/>
  <c r="E95" i="39"/>
  <c r="H95" i="39"/>
  <c r="I95" i="39"/>
  <c r="K95" i="39"/>
  <c r="N95" i="39"/>
  <c r="O95" i="39"/>
  <c r="Q95" i="39"/>
  <c r="B96" i="39"/>
  <c r="C96" i="39"/>
  <c r="E96" i="39"/>
  <c r="H96" i="39"/>
  <c r="I96" i="39"/>
  <c r="K96" i="39"/>
  <c r="N96" i="39"/>
  <c r="O96" i="39"/>
  <c r="Q96" i="39"/>
  <c r="B97" i="39"/>
  <c r="C97" i="39"/>
  <c r="E97" i="39"/>
  <c r="H97" i="39"/>
  <c r="I97" i="39"/>
  <c r="K97" i="39"/>
  <c r="N97" i="39"/>
  <c r="O97" i="39"/>
  <c r="Q97" i="39"/>
  <c r="B98" i="39"/>
  <c r="C98" i="39"/>
  <c r="E98" i="39"/>
  <c r="H98" i="39"/>
  <c r="I98" i="39"/>
  <c r="K98" i="39"/>
  <c r="N98" i="39"/>
  <c r="O98" i="39"/>
  <c r="Q98" i="39"/>
  <c r="B99" i="39"/>
  <c r="C99" i="39"/>
  <c r="E99" i="39"/>
  <c r="H99" i="39"/>
  <c r="I99" i="39"/>
  <c r="K99" i="39"/>
  <c r="N99" i="39"/>
  <c r="O99" i="39"/>
  <c r="Q99" i="39"/>
  <c r="B100" i="39"/>
  <c r="C100" i="39"/>
  <c r="E100" i="39"/>
  <c r="H100" i="39"/>
  <c r="I100" i="39"/>
  <c r="K100" i="39"/>
  <c r="N100" i="39"/>
  <c r="O100" i="39"/>
  <c r="Q100" i="39"/>
  <c r="B101" i="39"/>
  <c r="C101" i="39"/>
  <c r="E101" i="39"/>
  <c r="H101" i="39"/>
  <c r="I101" i="39"/>
  <c r="K101" i="39"/>
  <c r="N101" i="39"/>
  <c r="O101" i="39"/>
  <c r="Q101" i="39"/>
  <c r="B102" i="39"/>
  <c r="C102" i="39"/>
  <c r="E102" i="39"/>
  <c r="H102" i="39"/>
  <c r="I102" i="39"/>
  <c r="K102" i="39"/>
  <c r="N102" i="39"/>
  <c r="O102" i="39"/>
  <c r="Q102" i="39"/>
  <c r="B103" i="39"/>
  <c r="C103" i="39"/>
  <c r="E103" i="39"/>
  <c r="H103" i="39"/>
  <c r="I103" i="39"/>
  <c r="K103" i="39"/>
  <c r="N103" i="39"/>
  <c r="O103" i="39"/>
  <c r="Q103" i="39"/>
  <c r="B104" i="39"/>
  <c r="C104" i="39"/>
  <c r="E104" i="39"/>
  <c r="H104" i="39"/>
  <c r="I104" i="39"/>
  <c r="K104" i="39"/>
  <c r="N104" i="39"/>
  <c r="O104" i="39"/>
  <c r="Q104" i="39"/>
  <c r="B105" i="39"/>
  <c r="C105" i="39"/>
  <c r="E105" i="39"/>
  <c r="H105" i="39"/>
  <c r="I105" i="39"/>
  <c r="K105" i="39"/>
  <c r="N105" i="39"/>
  <c r="O105" i="39"/>
  <c r="Q105" i="39"/>
  <c r="B106" i="39"/>
  <c r="C106" i="39"/>
  <c r="E106" i="39"/>
  <c r="H106" i="39"/>
  <c r="I106" i="39"/>
  <c r="K106" i="39"/>
  <c r="N106" i="39"/>
  <c r="O106" i="39"/>
  <c r="Q106" i="39"/>
  <c r="B107" i="39"/>
  <c r="C107" i="39"/>
  <c r="E107" i="39"/>
  <c r="H107" i="39"/>
  <c r="I107" i="39"/>
  <c r="K107" i="39"/>
  <c r="N107" i="39"/>
  <c r="O107" i="39"/>
  <c r="Q107" i="39"/>
  <c r="B108" i="39"/>
  <c r="C108" i="39"/>
  <c r="E108" i="39"/>
  <c r="H108" i="39"/>
  <c r="I108" i="39"/>
  <c r="K108" i="39"/>
  <c r="N108" i="39"/>
  <c r="O108" i="39"/>
  <c r="Q108" i="39"/>
  <c r="C109" i="39"/>
  <c r="B111" i="39"/>
  <c r="B112" i="39"/>
  <c r="F112" i="39"/>
  <c r="H112" i="39"/>
  <c r="L112" i="39"/>
  <c r="N112" i="39"/>
  <c r="R112" i="39"/>
  <c r="B114" i="39"/>
  <c r="F114" i="39"/>
  <c r="H114" i="39"/>
  <c r="N114" i="39"/>
  <c r="D115" i="39"/>
  <c r="F115" i="39"/>
  <c r="J115" i="39"/>
  <c r="L115" i="39"/>
  <c r="P115" i="39"/>
  <c r="R115" i="39"/>
  <c r="B133" i="39"/>
  <c r="F133" i="39"/>
  <c r="H133" i="39"/>
  <c r="L133" i="39"/>
  <c r="N133" i="39"/>
  <c r="R133" i="39"/>
  <c r="B135" i="39"/>
  <c r="F135" i="39"/>
  <c r="H135" i="39"/>
  <c r="N135" i="39"/>
  <c r="D136" i="39"/>
  <c r="F136" i="39"/>
  <c r="J136" i="39"/>
  <c r="L136" i="39"/>
  <c r="P136" i="39"/>
  <c r="R136" i="39"/>
  <c r="B154" i="39"/>
  <c r="F154" i="39"/>
  <c r="H154" i="39"/>
  <c r="L154" i="39"/>
  <c r="N154" i="39"/>
  <c r="R154" i="39"/>
  <c r="B156" i="39"/>
  <c r="F156" i="39"/>
  <c r="H156" i="39"/>
  <c r="N156" i="39"/>
  <c r="R156" i="39"/>
  <c r="D157" i="39"/>
  <c r="F157" i="39"/>
  <c r="J157" i="39"/>
  <c r="L157" i="39"/>
  <c r="P157" i="39"/>
  <c r="R157" i="39"/>
  <c r="B175" i="39"/>
  <c r="F175" i="39"/>
  <c r="H175" i="39"/>
  <c r="L175" i="39"/>
  <c r="N175" i="39"/>
  <c r="R175" i="39"/>
  <c r="B177" i="39"/>
  <c r="F177" i="39"/>
  <c r="H177" i="39"/>
  <c r="N177" i="39"/>
  <c r="R177" i="39"/>
  <c r="D178" i="39"/>
  <c r="F178" i="39"/>
  <c r="J178" i="39"/>
  <c r="L178" i="39"/>
  <c r="P178" i="39"/>
  <c r="R178" i="39"/>
  <c r="B196" i="39"/>
  <c r="F196" i="39"/>
  <c r="H196" i="39"/>
  <c r="L196" i="39"/>
  <c r="N196" i="39"/>
  <c r="R196" i="39"/>
  <c r="B198" i="39"/>
  <c r="F198" i="39"/>
  <c r="H198" i="39"/>
  <c r="N198" i="39"/>
  <c r="R198" i="39"/>
  <c r="D199" i="39"/>
  <c r="F199" i="39"/>
  <c r="J199" i="39"/>
  <c r="L199" i="39"/>
  <c r="P199" i="39"/>
  <c r="R199" i="39"/>
  <c r="C216" i="39"/>
  <c r="F227" i="39"/>
  <c r="L227" i="39"/>
  <c r="R227" i="39"/>
  <c r="F228" i="39"/>
  <c r="L228" i="39"/>
  <c r="R228" i="39"/>
  <c r="F229" i="39"/>
  <c r="L229" i="39"/>
  <c r="R229" i="39"/>
  <c r="F230" i="39"/>
  <c r="L230" i="39"/>
  <c r="R230" i="39"/>
  <c r="F231" i="39"/>
  <c r="L231" i="39"/>
  <c r="R231" i="39"/>
  <c r="F232" i="39"/>
  <c r="L232" i="39"/>
  <c r="R232" i="39"/>
  <c r="F233" i="39"/>
  <c r="L233" i="39"/>
  <c r="R233" i="39"/>
  <c r="F234" i="39"/>
  <c r="L234" i="39"/>
  <c r="R234" i="39"/>
  <c r="F235" i="39"/>
  <c r="L235" i="39"/>
  <c r="R235" i="39"/>
  <c r="F236" i="39"/>
  <c r="L236" i="39"/>
  <c r="R236" i="39"/>
  <c r="F237" i="39"/>
  <c r="L237" i="39"/>
  <c r="R237" i="39"/>
  <c r="F238" i="39"/>
  <c r="L238" i="39"/>
  <c r="R238" i="39"/>
  <c r="F239" i="39"/>
  <c r="L239" i="39"/>
  <c r="R239" i="39"/>
  <c r="F240" i="39"/>
  <c r="L240" i="39"/>
  <c r="R240" i="39"/>
  <c r="D242" i="39"/>
  <c r="J242" i="39"/>
  <c r="P242" i="39"/>
  <c r="F253" i="39"/>
  <c r="L253" i="39"/>
  <c r="R253" i="39"/>
  <c r="F254" i="39"/>
  <c r="L254" i="39"/>
  <c r="R254" i="39"/>
  <c r="F255" i="39"/>
  <c r="L255" i="39"/>
  <c r="R255" i="39"/>
  <c r="F256" i="39"/>
  <c r="L256" i="39"/>
  <c r="R256" i="39"/>
  <c r="F257" i="39"/>
  <c r="L257" i="39"/>
  <c r="R257" i="39"/>
  <c r="F258" i="39"/>
  <c r="L258" i="39"/>
  <c r="R258" i="39"/>
  <c r="F259" i="39"/>
  <c r="L259" i="39"/>
  <c r="R259" i="39"/>
  <c r="F260" i="39"/>
  <c r="L260" i="39"/>
  <c r="R260" i="39"/>
  <c r="F261" i="39"/>
  <c r="L261" i="39"/>
  <c r="R261" i="39"/>
  <c r="F262" i="39"/>
  <c r="L262" i="39"/>
  <c r="R262" i="39"/>
  <c r="F263" i="39"/>
  <c r="L263" i="39"/>
  <c r="R263" i="39"/>
  <c r="F264" i="39"/>
  <c r="L264" i="39"/>
  <c r="R264" i="39"/>
  <c r="F265" i="39"/>
  <c r="L265" i="39"/>
  <c r="R265" i="39"/>
  <c r="F266" i="39"/>
  <c r="L266" i="39"/>
  <c r="R266" i="39"/>
  <c r="D268" i="39"/>
  <c r="J268" i="39"/>
  <c r="P268" i="39"/>
  <c r="F279" i="39"/>
  <c r="L279" i="39"/>
  <c r="R279" i="39"/>
  <c r="F280" i="39"/>
  <c r="L280" i="39"/>
  <c r="R280" i="39"/>
  <c r="F281" i="39"/>
  <c r="L281" i="39"/>
  <c r="R281" i="39"/>
  <c r="F282" i="39"/>
  <c r="L282" i="39"/>
  <c r="R282" i="39"/>
  <c r="F283" i="39"/>
  <c r="L283" i="39"/>
  <c r="R283" i="39"/>
  <c r="F284" i="39"/>
  <c r="L284" i="39"/>
  <c r="R284" i="39"/>
  <c r="F285" i="39"/>
  <c r="L285" i="39"/>
  <c r="R285" i="39"/>
  <c r="F286" i="39"/>
  <c r="L286" i="39"/>
  <c r="R286" i="39"/>
  <c r="F287" i="39"/>
  <c r="L287" i="39"/>
  <c r="R287" i="39"/>
  <c r="F288" i="39"/>
  <c r="L288" i="39"/>
  <c r="R288" i="39"/>
  <c r="F289" i="39"/>
  <c r="L289" i="39"/>
  <c r="R289" i="39"/>
  <c r="F290" i="39"/>
  <c r="L290" i="39"/>
  <c r="R290" i="39"/>
  <c r="F291" i="39"/>
  <c r="L291" i="39"/>
  <c r="R291" i="39"/>
  <c r="F292" i="39"/>
  <c r="L292" i="39"/>
  <c r="R292" i="39"/>
  <c r="D294" i="39"/>
  <c r="J294" i="39"/>
  <c r="P294" i="39"/>
  <c r="F305" i="39"/>
  <c r="L305" i="39"/>
  <c r="R305" i="39"/>
  <c r="F306" i="39"/>
  <c r="L306" i="39"/>
  <c r="R306" i="39"/>
  <c r="F307" i="39"/>
  <c r="L307" i="39"/>
  <c r="R307" i="39"/>
  <c r="F308" i="39"/>
  <c r="L308" i="39"/>
  <c r="R308" i="39"/>
  <c r="F309" i="39"/>
  <c r="L309" i="39"/>
  <c r="R309" i="39"/>
  <c r="F310" i="39"/>
  <c r="L310" i="39"/>
  <c r="R310" i="39"/>
  <c r="F311" i="39"/>
  <c r="L311" i="39"/>
  <c r="R311" i="39"/>
  <c r="F312" i="39"/>
  <c r="L312" i="39"/>
  <c r="R312" i="39"/>
  <c r="F313" i="39"/>
  <c r="L313" i="39"/>
  <c r="R313" i="39"/>
  <c r="F314" i="39"/>
  <c r="L314" i="39"/>
  <c r="R314" i="39"/>
  <c r="F315" i="39"/>
  <c r="L315" i="39"/>
  <c r="R315" i="39"/>
  <c r="F316" i="39"/>
  <c r="L316" i="39"/>
  <c r="R316" i="39"/>
  <c r="F317" i="39"/>
  <c r="L317" i="39"/>
  <c r="R317" i="39"/>
  <c r="F318" i="39"/>
  <c r="L318" i="39"/>
  <c r="R318" i="39"/>
  <c r="D320" i="39"/>
  <c r="J320" i="39"/>
  <c r="P320" i="39"/>
  <c r="F331" i="39"/>
  <c r="L331" i="39"/>
  <c r="R331" i="39"/>
  <c r="F332" i="39"/>
  <c r="L332" i="39"/>
  <c r="R332" i="39"/>
  <c r="F333" i="39"/>
  <c r="L333" i="39"/>
  <c r="R333" i="39"/>
  <c r="F334" i="39"/>
  <c r="L334" i="39"/>
  <c r="R334" i="39"/>
  <c r="F335" i="39"/>
  <c r="L335" i="39"/>
  <c r="R335" i="39"/>
  <c r="F336" i="39"/>
  <c r="L336" i="39"/>
  <c r="R336" i="39"/>
  <c r="F337" i="39"/>
  <c r="L337" i="39"/>
  <c r="R337" i="39"/>
  <c r="F338" i="39"/>
  <c r="L338" i="39"/>
  <c r="R338" i="39"/>
  <c r="F339" i="39"/>
  <c r="L339" i="39"/>
  <c r="R339" i="39"/>
  <c r="F340" i="39"/>
  <c r="L340" i="39"/>
  <c r="R340" i="39"/>
  <c r="F341" i="39"/>
  <c r="L341" i="39"/>
  <c r="R341" i="39"/>
  <c r="F342" i="39"/>
  <c r="L342" i="39"/>
  <c r="R342" i="39"/>
  <c r="F343" i="39"/>
  <c r="L343" i="39"/>
  <c r="R343" i="39"/>
  <c r="F344" i="39"/>
  <c r="L344" i="39"/>
  <c r="R344" i="39"/>
  <c r="D346" i="39"/>
  <c r="J346" i="39"/>
  <c r="P346" i="39"/>
  <c r="C364" i="39"/>
  <c r="I364" i="39"/>
  <c r="O364" i="39"/>
  <c r="O365" i="38"/>
  <c r="I365" i="38"/>
  <c r="C365" i="38"/>
  <c r="P346" i="38"/>
  <c r="J346" i="38"/>
  <c r="D346" i="38"/>
  <c r="R344" i="38"/>
  <c r="L344" i="38"/>
  <c r="J108" i="38" s="1"/>
  <c r="F344" i="38"/>
  <c r="D108" i="38" s="1"/>
  <c r="R343" i="38"/>
  <c r="L343" i="38"/>
  <c r="F343" i="38"/>
  <c r="D107" i="38" s="1"/>
  <c r="R342" i="38"/>
  <c r="P106" i="38" s="1"/>
  <c r="L342" i="38"/>
  <c r="J106" i="38" s="1"/>
  <c r="F342" i="38"/>
  <c r="R341" i="38"/>
  <c r="P105" i="38" s="1"/>
  <c r="L341" i="38"/>
  <c r="J105" i="38" s="1"/>
  <c r="F341" i="38"/>
  <c r="D105" i="38" s="1"/>
  <c r="R340" i="38"/>
  <c r="L340" i="38"/>
  <c r="J104" i="38" s="1"/>
  <c r="F340" i="38"/>
  <c r="D104" i="38" s="1"/>
  <c r="R339" i="38"/>
  <c r="P103" i="38" s="1"/>
  <c r="L339" i="38"/>
  <c r="F339" i="38"/>
  <c r="D103" i="38" s="1"/>
  <c r="R338" i="38"/>
  <c r="P102" i="38" s="1"/>
  <c r="L338" i="38"/>
  <c r="F338" i="38"/>
  <c r="R337" i="38"/>
  <c r="P101" i="38" s="1"/>
  <c r="L337" i="38"/>
  <c r="J101" i="38" s="1"/>
  <c r="F337" i="38"/>
  <c r="D101" i="38" s="1"/>
  <c r="R336" i="38"/>
  <c r="L336" i="38"/>
  <c r="J100" i="38" s="1"/>
  <c r="F336" i="38"/>
  <c r="D100" i="38" s="1"/>
  <c r="R335" i="38"/>
  <c r="P99" i="38" s="1"/>
  <c r="L335" i="38"/>
  <c r="F335" i="38"/>
  <c r="D99" i="38" s="1"/>
  <c r="R334" i="38"/>
  <c r="P98" i="38" s="1"/>
  <c r="L334" i="38"/>
  <c r="J98" i="38" s="1"/>
  <c r="F334" i="38"/>
  <c r="R333" i="38"/>
  <c r="P97" i="38" s="1"/>
  <c r="L333" i="38"/>
  <c r="J97" i="38" s="1"/>
  <c r="F333" i="38"/>
  <c r="R332" i="38"/>
  <c r="L332" i="38"/>
  <c r="J96" i="38" s="1"/>
  <c r="F332" i="38"/>
  <c r="D96" i="38" s="1"/>
  <c r="R331" i="38"/>
  <c r="P95" i="38" s="1"/>
  <c r="L331" i="38"/>
  <c r="F331" i="38"/>
  <c r="D95" i="38" s="1"/>
  <c r="P320" i="38"/>
  <c r="J320" i="38"/>
  <c r="D320" i="38"/>
  <c r="R318" i="38"/>
  <c r="P87" i="38" s="1"/>
  <c r="L318" i="38"/>
  <c r="F318" i="38"/>
  <c r="D87" i="38" s="1"/>
  <c r="R317" i="38"/>
  <c r="L317" i="38"/>
  <c r="J86" i="38" s="1"/>
  <c r="F317" i="38"/>
  <c r="R316" i="38"/>
  <c r="P85" i="38" s="1"/>
  <c r="L316" i="38"/>
  <c r="F316" i="38"/>
  <c r="D85" i="38" s="1"/>
  <c r="R315" i="38"/>
  <c r="L315" i="38"/>
  <c r="J84" i="38" s="1"/>
  <c r="F315" i="38"/>
  <c r="R314" i="38"/>
  <c r="P83" i="38" s="1"/>
  <c r="L314" i="38"/>
  <c r="F314" i="38"/>
  <c r="D83" i="38" s="1"/>
  <c r="R313" i="38"/>
  <c r="L313" i="38"/>
  <c r="J82" i="38" s="1"/>
  <c r="F313" i="38"/>
  <c r="R312" i="38"/>
  <c r="P81" i="38" s="1"/>
  <c r="L312" i="38"/>
  <c r="F312" i="38"/>
  <c r="D81" i="38" s="1"/>
  <c r="R311" i="38"/>
  <c r="L311" i="38"/>
  <c r="J80" i="38" s="1"/>
  <c r="F311" i="38"/>
  <c r="R310" i="38"/>
  <c r="P79" i="38" s="1"/>
  <c r="L310" i="38"/>
  <c r="F310" i="38"/>
  <c r="D79" i="38" s="1"/>
  <c r="R309" i="38"/>
  <c r="L309" i="38"/>
  <c r="J78" i="38" s="1"/>
  <c r="F309" i="38"/>
  <c r="R308" i="38"/>
  <c r="L308" i="38"/>
  <c r="F308" i="38"/>
  <c r="D77" i="38" s="1"/>
  <c r="R307" i="38"/>
  <c r="L307" i="38"/>
  <c r="J76" i="38" s="1"/>
  <c r="F307" i="38"/>
  <c r="R306" i="38"/>
  <c r="P75" i="38" s="1"/>
  <c r="L306" i="38"/>
  <c r="F306" i="38"/>
  <c r="D75" i="38" s="1"/>
  <c r="R305" i="38"/>
  <c r="L305" i="38"/>
  <c r="J74" i="38" s="1"/>
  <c r="F305" i="38"/>
  <c r="P294" i="38"/>
  <c r="J294" i="38"/>
  <c r="D294" i="38"/>
  <c r="R292" i="38"/>
  <c r="L292" i="38"/>
  <c r="J66" i="38" s="1"/>
  <c r="F292" i="38"/>
  <c r="R291" i="38"/>
  <c r="P65" i="38" s="1"/>
  <c r="L291" i="38"/>
  <c r="F291" i="38"/>
  <c r="D65" i="38" s="1"/>
  <c r="R290" i="38"/>
  <c r="L290" i="38"/>
  <c r="J64" i="38" s="1"/>
  <c r="F290" i="38"/>
  <c r="R289" i="38"/>
  <c r="P63" i="38" s="1"/>
  <c r="L289" i="38"/>
  <c r="F289" i="38"/>
  <c r="D63" i="38" s="1"/>
  <c r="R288" i="38"/>
  <c r="L288" i="38"/>
  <c r="J62" i="38" s="1"/>
  <c r="F288" i="38"/>
  <c r="R287" i="38"/>
  <c r="P61" i="38" s="1"/>
  <c r="L287" i="38"/>
  <c r="F287" i="38"/>
  <c r="D61" i="38" s="1"/>
  <c r="R286" i="38"/>
  <c r="L286" i="38"/>
  <c r="J60" i="38" s="1"/>
  <c r="F286" i="38"/>
  <c r="R285" i="38"/>
  <c r="P59" i="38" s="1"/>
  <c r="L285" i="38"/>
  <c r="F285" i="38"/>
  <c r="D59" i="38" s="1"/>
  <c r="R284" i="38"/>
  <c r="L284" i="38"/>
  <c r="J58" i="38" s="1"/>
  <c r="F284" i="38"/>
  <c r="R283" i="38"/>
  <c r="P57" i="38" s="1"/>
  <c r="L283" i="38"/>
  <c r="F283" i="38"/>
  <c r="D57" i="38" s="1"/>
  <c r="R282" i="38"/>
  <c r="L282" i="38"/>
  <c r="J56" i="38" s="1"/>
  <c r="F282" i="38"/>
  <c r="R281" i="38"/>
  <c r="P55" i="38" s="1"/>
  <c r="L281" i="38"/>
  <c r="F281" i="38"/>
  <c r="D55" i="38" s="1"/>
  <c r="R280" i="38"/>
  <c r="L280" i="38"/>
  <c r="J54" i="38" s="1"/>
  <c r="F280" i="38"/>
  <c r="R279" i="38"/>
  <c r="P53" i="38" s="1"/>
  <c r="L279" i="38"/>
  <c r="F279" i="38"/>
  <c r="D53" i="38" s="1"/>
  <c r="P268" i="38"/>
  <c r="J268" i="38"/>
  <c r="D268" i="38"/>
  <c r="R266" i="38"/>
  <c r="L266" i="38"/>
  <c r="F266" i="38"/>
  <c r="D45" i="38" s="1"/>
  <c r="R265" i="38"/>
  <c r="L265" i="38"/>
  <c r="J44" i="38" s="1"/>
  <c r="F265" i="38"/>
  <c r="R264" i="38"/>
  <c r="P43" i="38" s="1"/>
  <c r="L264" i="38"/>
  <c r="F264" i="38"/>
  <c r="D43" i="38" s="1"/>
  <c r="R263" i="38"/>
  <c r="L263" i="38"/>
  <c r="J42" i="38" s="1"/>
  <c r="F263" i="38"/>
  <c r="R262" i="38"/>
  <c r="P41" i="38" s="1"/>
  <c r="L262" i="38"/>
  <c r="F262" i="38"/>
  <c r="D41" i="38" s="1"/>
  <c r="R261" i="38"/>
  <c r="L261" i="38"/>
  <c r="F261" i="38"/>
  <c r="R260" i="38"/>
  <c r="P39" i="38" s="1"/>
  <c r="L260" i="38"/>
  <c r="F260" i="38"/>
  <c r="D39" i="38" s="1"/>
  <c r="R259" i="38"/>
  <c r="L259" i="38"/>
  <c r="J38" i="38" s="1"/>
  <c r="F259" i="38"/>
  <c r="R258" i="38"/>
  <c r="P37" i="38" s="1"/>
  <c r="L258" i="38"/>
  <c r="F258" i="38"/>
  <c r="D37" i="38" s="1"/>
  <c r="R257" i="38"/>
  <c r="L257" i="38"/>
  <c r="J36" i="38" s="1"/>
  <c r="F257" i="38"/>
  <c r="R256" i="38"/>
  <c r="P35" i="38" s="1"/>
  <c r="L256" i="38"/>
  <c r="F256" i="38"/>
  <c r="R255" i="38"/>
  <c r="L255" i="38"/>
  <c r="J34" i="38" s="1"/>
  <c r="F255" i="38"/>
  <c r="R254" i="38"/>
  <c r="P33" i="38" s="1"/>
  <c r="L254" i="38"/>
  <c r="F254" i="38"/>
  <c r="D33" i="38" s="1"/>
  <c r="R253" i="38"/>
  <c r="L253" i="38"/>
  <c r="F253" i="38"/>
  <c r="P242" i="38"/>
  <c r="J242" i="38"/>
  <c r="D242" i="38"/>
  <c r="R240" i="38"/>
  <c r="L240" i="38"/>
  <c r="J24" i="38" s="1"/>
  <c r="F240" i="38"/>
  <c r="D24" i="38" s="1"/>
  <c r="R239" i="38"/>
  <c r="P23" i="38" s="1"/>
  <c r="L239" i="38"/>
  <c r="F239" i="38"/>
  <c r="D23" i="38" s="1"/>
  <c r="R238" i="38"/>
  <c r="P22" i="38" s="1"/>
  <c r="L238" i="38"/>
  <c r="J22" i="38" s="1"/>
  <c r="F238" i="38"/>
  <c r="R237" i="38"/>
  <c r="P21" i="38" s="1"/>
  <c r="L237" i="38"/>
  <c r="J21" i="38" s="1"/>
  <c r="F237" i="38"/>
  <c r="R236" i="38"/>
  <c r="L236" i="38"/>
  <c r="J20" i="38" s="1"/>
  <c r="F236" i="38"/>
  <c r="D20" i="38" s="1"/>
  <c r="R235" i="38"/>
  <c r="P19" i="38" s="1"/>
  <c r="L235" i="38"/>
  <c r="F235" i="38"/>
  <c r="D19" i="38" s="1"/>
  <c r="R234" i="38"/>
  <c r="P18" i="38" s="1"/>
  <c r="L234" i="38"/>
  <c r="J18" i="38" s="1"/>
  <c r="F234" i="38"/>
  <c r="R233" i="38"/>
  <c r="P17" i="38" s="1"/>
  <c r="L233" i="38"/>
  <c r="J17" i="38" s="1"/>
  <c r="F233" i="38"/>
  <c r="D17" i="38" s="1"/>
  <c r="R232" i="38"/>
  <c r="L232" i="38"/>
  <c r="J16" i="38" s="1"/>
  <c r="F232" i="38"/>
  <c r="D16" i="38" s="1"/>
  <c r="R231" i="38"/>
  <c r="L231" i="38"/>
  <c r="F231" i="38"/>
  <c r="D15" i="38" s="1"/>
  <c r="R230" i="38"/>
  <c r="P14" i="38" s="1"/>
  <c r="L230" i="38"/>
  <c r="J14" i="38" s="1"/>
  <c r="F230" i="38"/>
  <c r="R229" i="38"/>
  <c r="P13" i="38" s="1"/>
  <c r="L229" i="38"/>
  <c r="J13" i="38" s="1"/>
  <c r="F229" i="38"/>
  <c r="D13" i="38" s="1"/>
  <c r="R228" i="38"/>
  <c r="L228" i="38"/>
  <c r="J12" i="38" s="1"/>
  <c r="F228" i="38"/>
  <c r="R227" i="38"/>
  <c r="P11" i="38" s="1"/>
  <c r="L227" i="38"/>
  <c r="F227" i="38"/>
  <c r="D11" i="38" s="1"/>
  <c r="C216" i="38"/>
  <c r="R199" i="38"/>
  <c r="P199" i="38"/>
  <c r="L199" i="38"/>
  <c r="J199" i="38"/>
  <c r="F199" i="38"/>
  <c r="D199" i="38"/>
  <c r="R198" i="38"/>
  <c r="N198" i="38"/>
  <c r="L198" i="38"/>
  <c r="H198" i="38"/>
  <c r="F198" i="38"/>
  <c r="B198" i="38"/>
  <c r="R196" i="38"/>
  <c r="N196" i="38"/>
  <c r="L196" i="38"/>
  <c r="H196" i="38"/>
  <c r="F196" i="38"/>
  <c r="B196" i="38"/>
  <c r="R178" i="38"/>
  <c r="P178" i="38"/>
  <c r="L178" i="38"/>
  <c r="J178" i="38"/>
  <c r="F178" i="38"/>
  <c r="D178" i="38"/>
  <c r="R177" i="38"/>
  <c r="N177" i="38"/>
  <c r="L177" i="38"/>
  <c r="H177" i="38"/>
  <c r="F177" i="38"/>
  <c r="B177" i="38"/>
  <c r="R175" i="38"/>
  <c r="N175" i="38"/>
  <c r="L175" i="38"/>
  <c r="H175" i="38"/>
  <c r="F175" i="38"/>
  <c r="B175" i="38"/>
  <c r="R157" i="38"/>
  <c r="P157" i="38"/>
  <c r="L157" i="38"/>
  <c r="J157" i="38"/>
  <c r="F157" i="38"/>
  <c r="D157" i="38"/>
  <c r="R156" i="38"/>
  <c r="N156" i="38"/>
  <c r="L156" i="38"/>
  <c r="H156" i="38"/>
  <c r="F156" i="38"/>
  <c r="B156" i="38"/>
  <c r="R154" i="38"/>
  <c r="N154" i="38"/>
  <c r="L154" i="38"/>
  <c r="H154" i="38"/>
  <c r="F154" i="38"/>
  <c r="B154" i="38"/>
  <c r="R136" i="38"/>
  <c r="P136" i="38"/>
  <c r="L136" i="38"/>
  <c r="J136" i="38"/>
  <c r="F136" i="38"/>
  <c r="D136" i="38"/>
  <c r="R135" i="38"/>
  <c r="N135" i="38"/>
  <c r="L135" i="38"/>
  <c r="H135" i="38"/>
  <c r="F135" i="38"/>
  <c r="B135" i="38"/>
  <c r="R133" i="38"/>
  <c r="N133" i="38"/>
  <c r="L133" i="38"/>
  <c r="H133" i="38"/>
  <c r="F133" i="38"/>
  <c r="B133" i="38"/>
  <c r="R115" i="38"/>
  <c r="P115" i="38"/>
  <c r="L115" i="38"/>
  <c r="J115" i="38"/>
  <c r="F115" i="38"/>
  <c r="D115" i="38"/>
  <c r="R114" i="38"/>
  <c r="N114" i="38"/>
  <c r="L114" i="38"/>
  <c r="H114" i="38"/>
  <c r="F114" i="38"/>
  <c r="B114" i="38"/>
  <c r="R112" i="38"/>
  <c r="N112" i="38"/>
  <c r="L112" i="38"/>
  <c r="H112" i="38"/>
  <c r="F112" i="38"/>
  <c r="B112" i="38"/>
  <c r="B111" i="38"/>
  <c r="C109" i="38"/>
  <c r="Q108" i="38"/>
  <c r="P108" i="38"/>
  <c r="O108" i="38"/>
  <c r="N108" i="38"/>
  <c r="K108" i="38"/>
  <c r="I108" i="38"/>
  <c r="H108" i="38"/>
  <c r="E108" i="38"/>
  <c r="C108" i="38"/>
  <c r="B108" i="38"/>
  <c r="Q107" i="38"/>
  <c r="P107" i="38"/>
  <c r="O107" i="38"/>
  <c r="N107" i="38"/>
  <c r="K107" i="38"/>
  <c r="J107" i="38"/>
  <c r="I107" i="38"/>
  <c r="H107" i="38"/>
  <c r="E107" i="38"/>
  <c r="C107" i="38"/>
  <c r="B107" i="38"/>
  <c r="Q106" i="38"/>
  <c r="O106" i="38"/>
  <c r="N106" i="38"/>
  <c r="K106" i="38"/>
  <c r="I106" i="38"/>
  <c r="H106" i="38"/>
  <c r="E106" i="38"/>
  <c r="D106" i="38"/>
  <c r="C106" i="38"/>
  <c r="B106" i="38"/>
  <c r="Q105" i="38"/>
  <c r="O105" i="38"/>
  <c r="N105" i="38"/>
  <c r="K105" i="38"/>
  <c r="I105" i="38"/>
  <c r="H105" i="38"/>
  <c r="E105" i="38"/>
  <c r="C105" i="38"/>
  <c r="B105" i="38"/>
  <c r="Q104" i="38"/>
  <c r="P104" i="38"/>
  <c r="O104" i="38"/>
  <c r="N104" i="38"/>
  <c r="K104" i="38"/>
  <c r="I104" i="38"/>
  <c r="H104" i="38"/>
  <c r="E104" i="38"/>
  <c r="C104" i="38"/>
  <c r="B104" i="38"/>
  <c r="Q103" i="38"/>
  <c r="O103" i="38"/>
  <c r="N103" i="38"/>
  <c r="K103" i="38"/>
  <c r="J103" i="38"/>
  <c r="I103" i="38"/>
  <c r="H103" i="38"/>
  <c r="E103" i="38"/>
  <c r="C103" i="38"/>
  <c r="B103" i="38"/>
  <c r="Q102" i="38"/>
  <c r="O102" i="38"/>
  <c r="N102" i="38"/>
  <c r="K102" i="38"/>
  <c r="J102" i="38"/>
  <c r="I102" i="38"/>
  <c r="H102" i="38"/>
  <c r="E102" i="38"/>
  <c r="D102" i="38"/>
  <c r="C102" i="38"/>
  <c r="B102" i="38"/>
  <c r="Q101" i="38"/>
  <c r="O101" i="38"/>
  <c r="N101" i="38"/>
  <c r="K101" i="38"/>
  <c r="I101" i="38"/>
  <c r="H101" i="38"/>
  <c r="E101" i="38"/>
  <c r="C101" i="38"/>
  <c r="B101" i="38"/>
  <c r="Q100" i="38"/>
  <c r="P100" i="38"/>
  <c r="O100" i="38"/>
  <c r="N100" i="38"/>
  <c r="K100" i="38"/>
  <c r="I100" i="38"/>
  <c r="H100" i="38"/>
  <c r="E100" i="38"/>
  <c r="C100" i="38"/>
  <c r="B100" i="38"/>
  <c r="Q99" i="38"/>
  <c r="O99" i="38"/>
  <c r="N99" i="38"/>
  <c r="K99" i="38"/>
  <c r="J99" i="38"/>
  <c r="I99" i="38"/>
  <c r="H99" i="38"/>
  <c r="E99" i="38"/>
  <c r="C99" i="38"/>
  <c r="B99" i="38"/>
  <c r="Q98" i="38"/>
  <c r="O98" i="38"/>
  <c r="N98" i="38"/>
  <c r="K98" i="38"/>
  <c r="I98" i="38"/>
  <c r="H98" i="38"/>
  <c r="E98" i="38"/>
  <c r="D98" i="38"/>
  <c r="C98" i="38"/>
  <c r="B98" i="38"/>
  <c r="Q97" i="38"/>
  <c r="O97" i="38"/>
  <c r="N97" i="38"/>
  <c r="K97" i="38"/>
  <c r="I97" i="38"/>
  <c r="H97" i="38"/>
  <c r="E97" i="38"/>
  <c r="D97" i="38"/>
  <c r="C97" i="38"/>
  <c r="B97" i="38"/>
  <c r="Q96" i="38"/>
  <c r="P96" i="38"/>
  <c r="O96" i="38"/>
  <c r="N96" i="38"/>
  <c r="K96" i="38"/>
  <c r="I96" i="38"/>
  <c r="H96" i="38"/>
  <c r="E96" i="38"/>
  <c r="C96" i="38"/>
  <c r="B96" i="38"/>
  <c r="Q95" i="38"/>
  <c r="O95" i="38"/>
  <c r="N95" i="38"/>
  <c r="K95" i="38"/>
  <c r="J95" i="38"/>
  <c r="I95" i="38"/>
  <c r="H95" i="38"/>
  <c r="E95" i="38"/>
  <c r="C95" i="38"/>
  <c r="B95" i="38"/>
  <c r="N91" i="38"/>
  <c r="H91" i="38"/>
  <c r="B91" i="38"/>
  <c r="R89" i="38"/>
  <c r="N89" i="38"/>
  <c r="L89" i="38"/>
  <c r="H89" i="38"/>
  <c r="F89" i="38"/>
  <c r="B89" i="38"/>
  <c r="Q87" i="38"/>
  <c r="O87" i="38"/>
  <c r="N87" i="38"/>
  <c r="K87" i="38"/>
  <c r="J87" i="38"/>
  <c r="I87" i="38"/>
  <c r="H87" i="38"/>
  <c r="E87" i="38"/>
  <c r="C87" i="38"/>
  <c r="B87" i="38"/>
  <c r="Q86" i="38"/>
  <c r="P86" i="38"/>
  <c r="O86" i="38"/>
  <c r="N86" i="38"/>
  <c r="K86" i="38"/>
  <c r="I86" i="38"/>
  <c r="H86" i="38"/>
  <c r="E86" i="38"/>
  <c r="D86" i="38"/>
  <c r="C86" i="38"/>
  <c r="B86" i="38"/>
  <c r="Q85" i="38"/>
  <c r="O85" i="38"/>
  <c r="N85" i="38"/>
  <c r="K85" i="38"/>
  <c r="J85" i="38"/>
  <c r="I85" i="38"/>
  <c r="H85" i="38"/>
  <c r="E85" i="38"/>
  <c r="C85" i="38"/>
  <c r="B85" i="38"/>
  <c r="Q84" i="38"/>
  <c r="P84" i="38"/>
  <c r="O84" i="38"/>
  <c r="N84" i="38"/>
  <c r="K84" i="38"/>
  <c r="I84" i="38"/>
  <c r="H84" i="38"/>
  <c r="E84" i="38"/>
  <c r="D84" i="38"/>
  <c r="C84" i="38"/>
  <c r="B84" i="38"/>
  <c r="Q83" i="38"/>
  <c r="O83" i="38"/>
  <c r="N83" i="38"/>
  <c r="K83" i="38"/>
  <c r="J83" i="38"/>
  <c r="I83" i="38"/>
  <c r="H83" i="38"/>
  <c r="E83" i="38"/>
  <c r="C83" i="38"/>
  <c r="B83" i="38"/>
  <c r="Q82" i="38"/>
  <c r="P82" i="38"/>
  <c r="O82" i="38"/>
  <c r="N82" i="38"/>
  <c r="K82" i="38"/>
  <c r="I82" i="38"/>
  <c r="H82" i="38"/>
  <c r="E82" i="38"/>
  <c r="D82" i="38"/>
  <c r="C82" i="38"/>
  <c r="B82" i="38"/>
  <c r="Q81" i="38"/>
  <c r="O81" i="38"/>
  <c r="N81" i="38"/>
  <c r="K81" i="38"/>
  <c r="J81" i="38"/>
  <c r="I81" i="38"/>
  <c r="H81" i="38"/>
  <c r="E81" i="38"/>
  <c r="C81" i="38"/>
  <c r="B81" i="38"/>
  <c r="Q80" i="38"/>
  <c r="P80" i="38"/>
  <c r="O80" i="38"/>
  <c r="N80" i="38"/>
  <c r="K80" i="38"/>
  <c r="I80" i="38"/>
  <c r="H80" i="38"/>
  <c r="E80" i="38"/>
  <c r="D80" i="38"/>
  <c r="C80" i="38"/>
  <c r="B80" i="38"/>
  <c r="Q79" i="38"/>
  <c r="O79" i="38"/>
  <c r="N79" i="38"/>
  <c r="K79" i="38"/>
  <c r="J79" i="38"/>
  <c r="I79" i="38"/>
  <c r="H79" i="38"/>
  <c r="E79" i="38"/>
  <c r="C79" i="38"/>
  <c r="B79" i="38"/>
  <c r="Q78" i="38"/>
  <c r="P78" i="38"/>
  <c r="O78" i="38"/>
  <c r="N78" i="38"/>
  <c r="K78" i="38"/>
  <c r="I78" i="38"/>
  <c r="H78" i="38"/>
  <c r="E78" i="38"/>
  <c r="D78" i="38"/>
  <c r="C78" i="38"/>
  <c r="B78" i="38"/>
  <c r="Q77" i="38"/>
  <c r="O77" i="38"/>
  <c r="N77" i="38"/>
  <c r="K77" i="38"/>
  <c r="J77" i="38"/>
  <c r="I77" i="38"/>
  <c r="H77" i="38"/>
  <c r="E77" i="38"/>
  <c r="C77" i="38"/>
  <c r="B77" i="38"/>
  <c r="Q76" i="38"/>
  <c r="P76" i="38"/>
  <c r="O76" i="38"/>
  <c r="N76" i="38"/>
  <c r="K76" i="38"/>
  <c r="I76" i="38"/>
  <c r="H76" i="38"/>
  <c r="E76" i="38"/>
  <c r="D76" i="38"/>
  <c r="C76" i="38"/>
  <c r="B76" i="38"/>
  <c r="Q75" i="38"/>
  <c r="O75" i="38"/>
  <c r="N75" i="38"/>
  <c r="K75" i="38"/>
  <c r="J75" i="38"/>
  <c r="I75" i="38"/>
  <c r="H75" i="38"/>
  <c r="E75" i="38"/>
  <c r="C75" i="38"/>
  <c r="B75" i="38"/>
  <c r="Q74" i="38"/>
  <c r="P74" i="38"/>
  <c r="O74" i="38"/>
  <c r="N74" i="38"/>
  <c r="K74" i="38"/>
  <c r="I74" i="38"/>
  <c r="H74" i="38"/>
  <c r="E74" i="38"/>
  <c r="D74" i="38"/>
  <c r="C74" i="38"/>
  <c r="B74" i="38"/>
  <c r="N70" i="38"/>
  <c r="H70" i="38"/>
  <c r="B70" i="38"/>
  <c r="R68" i="38"/>
  <c r="N68" i="38"/>
  <c r="L68" i="38"/>
  <c r="H68" i="38"/>
  <c r="F68" i="38"/>
  <c r="B68" i="38"/>
  <c r="Q66" i="38"/>
  <c r="P66" i="38"/>
  <c r="O66" i="38"/>
  <c r="N66" i="38"/>
  <c r="K66" i="38"/>
  <c r="I66" i="38"/>
  <c r="H66" i="38"/>
  <c r="E66" i="38"/>
  <c r="D66" i="38"/>
  <c r="C66" i="38"/>
  <c r="B66" i="38"/>
  <c r="Q65" i="38"/>
  <c r="O65" i="38"/>
  <c r="N65" i="38"/>
  <c r="K65" i="38"/>
  <c r="J65" i="38"/>
  <c r="I65" i="38"/>
  <c r="H65" i="38"/>
  <c r="E65" i="38"/>
  <c r="C65" i="38"/>
  <c r="B65" i="38"/>
  <c r="Q64" i="38"/>
  <c r="P64" i="38"/>
  <c r="O64" i="38"/>
  <c r="N64" i="38"/>
  <c r="K64" i="38"/>
  <c r="I64" i="38"/>
  <c r="H64" i="38"/>
  <c r="E64" i="38"/>
  <c r="D64" i="38"/>
  <c r="C64" i="38"/>
  <c r="B64" i="38"/>
  <c r="Q63" i="38"/>
  <c r="O63" i="38"/>
  <c r="N63" i="38"/>
  <c r="K63" i="38"/>
  <c r="J63" i="38"/>
  <c r="I63" i="38"/>
  <c r="H63" i="38"/>
  <c r="E63" i="38"/>
  <c r="C63" i="38"/>
  <c r="B63" i="38"/>
  <c r="Q62" i="38"/>
  <c r="P62" i="38"/>
  <c r="O62" i="38"/>
  <c r="N62" i="38"/>
  <c r="K62" i="38"/>
  <c r="I62" i="38"/>
  <c r="H62" i="38"/>
  <c r="E62" i="38"/>
  <c r="D62" i="38"/>
  <c r="C62" i="38"/>
  <c r="B62" i="38"/>
  <c r="Q61" i="38"/>
  <c r="O61" i="38"/>
  <c r="N61" i="38"/>
  <c r="K61" i="38"/>
  <c r="J61" i="38"/>
  <c r="I61" i="38"/>
  <c r="H61" i="38"/>
  <c r="E61" i="38"/>
  <c r="C61" i="38"/>
  <c r="B61" i="38"/>
  <c r="Q60" i="38"/>
  <c r="P60" i="38"/>
  <c r="O60" i="38"/>
  <c r="N60" i="38"/>
  <c r="K60" i="38"/>
  <c r="I60" i="38"/>
  <c r="H60" i="38"/>
  <c r="E60" i="38"/>
  <c r="D60" i="38"/>
  <c r="C60" i="38"/>
  <c r="B60" i="38"/>
  <c r="Q59" i="38"/>
  <c r="O59" i="38"/>
  <c r="N59" i="38"/>
  <c r="K59" i="38"/>
  <c r="J59" i="38"/>
  <c r="I59" i="38"/>
  <c r="H59" i="38"/>
  <c r="E59" i="38"/>
  <c r="C59" i="38"/>
  <c r="B59" i="38"/>
  <c r="Q58" i="38"/>
  <c r="P58" i="38"/>
  <c r="O58" i="38"/>
  <c r="N58" i="38"/>
  <c r="K58" i="38"/>
  <c r="I58" i="38"/>
  <c r="H58" i="38"/>
  <c r="E58" i="38"/>
  <c r="D58" i="38"/>
  <c r="C58" i="38"/>
  <c r="B58" i="38"/>
  <c r="Q57" i="38"/>
  <c r="O57" i="38"/>
  <c r="N57" i="38"/>
  <c r="K57" i="38"/>
  <c r="J57" i="38"/>
  <c r="I57" i="38"/>
  <c r="H57" i="38"/>
  <c r="E57" i="38"/>
  <c r="C57" i="38"/>
  <c r="B57" i="38"/>
  <c r="Q56" i="38"/>
  <c r="P56" i="38"/>
  <c r="O56" i="38"/>
  <c r="N56" i="38"/>
  <c r="K56" i="38"/>
  <c r="I56" i="38"/>
  <c r="H56" i="38"/>
  <c r="E56" i="38"/>
  <c r="D56" i="38"/>
  <c r="C56" i="38"/>
  <c r="B56" i="38"/>
  <c r="Q55" i="38"/>
  <c r="O55" i="38"/>
  <c r="N55" i="38"/>
  <c r="K55" i="38"/>
  <c r="J55" i="38"/>
  <c r="I55" i="38"/>
  <c r="H55" i="38"/>
  <c r="E55" i="38"/>
  <c r="C55" i="38"/>
  <c r="B55" i="38"/>
  <c r="Q54" i="38"/>
  <c r="P54" i="38"/>
  <c r="O54" i="38"/>
  <c r="N54" i="38"/>
  <c r="K54" i="38"/>
  <c r="I54" i="38"/>
  <c r="H54" i="38"/>
  <c r="E54" i="38"/>
  <c r="D54" i="38"/>
  <c r="C54" i="38"/>
  <c r="B54" i="38"/>
  <c r="Q53" i="38"/>
  <c r="O53" i="38"/>
  <c r="N53" i="38"/>
  <c r="K53" i="38"/>
  <c r="J53" i="38"/>
  <c r="I53" i="38"/>
  <c r="H53" i="38"/>
  <c r="E53" i="38"/>
  <c r="C53" i="38"/>
  <c r="B53" i="38"/>
  <c r="N49" i="38"/>
  <c r="H49" i="38"/>
  <c r="B49" i="38"/>
  <c r="R47" i="38"/>
  <c r="N47" i="38"/>
  <c r="L47" i="38"/>
  <c r="H47" i="38"/>
  <c r="F47" i="38"/>
  <c r="B47" i="38"/>
  <c r="Q45" i="38"/>
  <c r="P45" i="38"/>
  <c r="O45" i="38"/>
  <c r="N45" i="38"/>
  <c r="K45" i="38"/>
  <c r="J45" i="38"/>
  <c r="I45" i="38"/>
  <c r="H45" i="38"/>
  <c r="E45" i="38"/>
  <c r="C45" i="38"/>
  <c r="B45" i="38"/>
  <c r="Q44" i="38"/>
  <c r="P44" i="38"/>
  <c r="O44" i="38"/>
  <c r="N44" i="38"/>
  <c r="K44" i="38"/>
  <c r="I44" i="38"/>
  <c r="H44" i="38"/>
  <c r="E44" i="38"/>
  <c r="D44" i="38"/>
  <c r="C44" i="38"/>
  <c r="B44" i="38"/>
  <c r="Q43" i="38"/>
  <c r="O43" i="38"/>
  <c r="N43" i="38"/>
  <c r="K43" i="38"/>
  <c r="J43" i="38"/>
  <c r="I43" i="38"/>
  <c r="H43" i="38"/>
  <c r="E43" i="38"/>
  <c r="C43" i="38"/>
  <c r="B43" i="38"/>
  <c r="Q42" i="38"/>
  <c r="P42" i="38"/>
  <c r="O42" i="38"/>
  <c r="N42" i="38"/>
  <c r="K42" i="38"/>
  <c r="I42" i="38"/>
  <c r="H42" i="38"/>
  <c r="E42" i="38"/>
  <c r="D42" i="38"/>
  <c r="C42" i="38"/>
  <c r="B42" i="38"/>
  <c r="Q41" i="38"/>
  <c r="O41" i="38"/>
  <c r="N41" i="38"/>
  <c r="K41" i="38"/>
  <c r="J41" i="38"/>
  <c r="I41" i="38"/>
  <c r="H41" i="38"/>
  <c r="E41" i="38"/>
  <c r="C41" i="38"/>
  <c r="B41" i="38"/>
  <c r="Q40" i="38"/>
  <c r="P40" i="38"/>
  <c r="O40" i="38"/>
  <c r="N40" i="38"/>
  <c r="K40" i="38"/>
  <c r="J40" i="38"/>
  <c r="I40" i="38"/>
  <c r="H40" i="38"/>
  <c r="E40" i="38"/>
  <c r="D40" i="38"/>
  <c r="C40" i="38"/>
  <c r="B40" i="38"/>
  <c r="Q39" i="38"/>
  <c r="O39" i="38"/>
  <c r="N39" i="38"/>
  <c r="K39" i="38"/>
  <c r="J39" i="38"/>
  <c r="I39" i="38"/>
  <c r="H39" i="38"/>
  <c r="E39" i="38"/>
  <c r="C39" i="38"/>
  <c r="B39" i="38"/>
  <c r="Q38" i="38"/>
  <c r="P38" i="38"/>
  <c r="O38" i="38"/>
  <c r="N38" i="38"/>
  <c r="K38" i="38"/>
  <c r="I38" i="38"/>
  <c r="H38" i="38"/>
  <c r="E38" i="38"/>
  <c r="D38" i="38"/>
  <c r="C38" i="38"/>
  <c r="B38" i="38"/>
  <c r="Q37" i="38"/>
  <c r="O37" i="38"/>
  <c r="N37" i="38"/>
  <c r="K37" i="38"/>
  <c r="J37" i="38"/>
  <c r="I37" i="38"/>
  <c r="H37" i="38"/>
  <c r="E37" i="38"/>
  <c r="C37" i="38"/>
  <c r="B37" i="38"/>
  <c r="Q36" i="38"/>
  <c r="P36" i="38"/>
  <c r="O36" i="38"/>
  <c r="N36" i="38"/>
  <c r="K36" i="38"/>
  <c r="I36" i="38"/>
  <c r="H36" i="38"/>
  <c r="E36" i="38"/>
  <c r="D36" i="38"/>
  <c r="C36" i="38"/>
  <c r="B36" i="38"/>
  <c r="Q35" i="38"/>
  <c r="O35" i="38"/>
  <c r="N35" i="38"/>
  <c r="K35" i="38"/>
  <c r="J35" i="38"/>
  <c r="I35" i="38"/>
  <c r="H35" i="38"/>
  <c r="E35" i="38"/>
  <c r="D35" i="38"/>
  <c r="C35" i="38"/>
  <c r="B35" i="38"/>
  <c r="Q34" i="38"/>
  <c r="P34" i="38"/>
  <c r="O34" i="38"/>
  <c r="N34" i="38"/>
  <c r="K34" i="38"/>
  <c r="I34" i="38"/>
  <c r="H34" i="38"/>
  <c r="E34" i="38"/>
  <c r="D34" i="38"/>
  <c r="C34" i="38"/>
  <c r="B34" i="38"/>
  <c r="Q33" i="38"/>
  <c r="O33" i="38"/>
  <c r="N33" i="38"/>
  <c r="K33" i="38"/>
  <c r="J33" i="38"/>
  <c r="I33" i="38"/>
  <c r="H33" i="38"/>
  <c r="E33" i="38"/>
  <c r="C33" i="38"/>
  <c r="B33" i="38"/>
  <c r="Q32" i="38"/>
  <c r="P32" i="38"/>
  <c r="O32" i="38"/>
  <c r="N32" i="38"/>
  <c r="K32" i="38"/>
  <c r="I32" i="38"/>
  <c r="H32" i="38"/>
  <c r="E32" i="38"/>
  <c r="D32" i="38"/>
  <c r="C32" i="38"/>
  <c r="B32" i="38"/>
  <c r="N28" i="38"/>
  <c r="H28" i="38"/>
  <c r="B28" i="38"/>
  <c r="R26" i="38"/>
  <c r="N26" i="38"/>
  <c r="L26" i="38"/>
  <c r="H26" i="38"/>
  <c r="F26" i="38"/>
  <c r="B26" i="38"/>
  <c r="Q24" i="38"/>
  <c r="P24" i="38"/>
  <c r="O24" i="38"/>
  <c r="N24" i="38"/>
  <c r="K24" i="38"/>
  <c r="I24" i="38"/>
  <c r="H24" i="38"/>
  <c r="E24" i="38"/>
  <c r="C24" i="38"/>
  <c r="B24" i="38"/>
  <c r="Q23" i="38"/>
  <c r="O23" i="38"/>
  <c r="N23" i="38"/>
  <c r="K23" i="38"/>
  <c r="J23" i="38"/>
  <c r="I23" i="38"/>
  <c r="H23" i="38"/>
  <c r="E23" i="38"/>
  <c r="C23" i="38"/>
  <c r="B23" i="38"/>
  <c r="Q22" i="38"/>
  <c r="O22" i="38"/>
  <c r="N22" i="38"/>
  <c r="K22" i="38"/>
  <c r="I22" i="38"/>
  <c r="H22" i="38"/>
  <c r="E22" i="38"/>
  <c r="D22" i="38"/>
  <c r="C22" i="38"/>
  <c r="B22" i="38"/>
  <c r="Q21" i="38"/>
  <c r="O21" i="38"/>
  <c r="N21" i="38"/>
  <c r="K21" i="38"/>
  <c r="I21" i="38"/>
  <c r="H21" i="38"/>
  <c r="E21" i="38"/>
  <c r="D21" i="38"/>
  <c r="C21" i="38"/>
  <c r="B21" i="38"/>
  <c r="Q20" i="38"/>
  <c r="P20" i="38"/>
  <c r="O20" i="38"/>
  <c r="N20" i="38"/>
  <c r="K20" i="38"/>
  <c r="I20" i="38"/>
  <c r="H20" i="38"/>
  <c r="E20" i="38"/>
  <c r="C20" i="38"/>
  <c r="B20" i="38"/>
  <c r="Q19" i="38"/>
  <c r="O19" i="38"/>
  <c r="N19" i="38"/>
  <c r="K19" i="38"/>
  <c r="J19" i="38"/>
  <c r="I19" i="38"/>
  <c r="H19" i="38"/>
  <c r="E19" i="38"/>
  <c r="C19" i="38"/>
  <c r="B19" i="38"/>
  <c r="Q18" i="38"/>
  <c r="O18" i="38"/>
  <c r="N18" i="38"/>
  <c r="K18" i="38"/>
  <c r="I18" i="38"/>
  <c r="H18" i="38"/>
  <c r="E18" i="38"/>
  <c r="D18" i="38"/>
  <c r="C18" i="38"/>
  <c r="B18" i="38"/>
  <c r="Q17" i="38"/>
  <c r="O17" i="38"/>
  <c r="N17" i="38"/>
  <c r="K17" i="38"/>
  <c r="I17" i="38"/>
  <c r="H17" i="38"/>
  <c r="E17" i="38"/>
  <c r="C17" i="38"/>
  <c r="B17" i="38"/>
  <c r="Q16" i="38"/>
  <c r="P16" i="38"/>
  <c r="O16" i="38"/>
  <c r="N16" i="38"/>
  <c r="K16" i="38"/>
  <c r="I16" i="38"/>
  <c r="H16" i="38"/>
  <c r="E16" i="38"/>
  <c r="C16" i="38"/>
  <c r="B16" i="38"/>
  <c r="Q15" i="38"/>
  <c r="P15" i="38"/>
  <c r="O15" i="38"/>
  <c r="N15" i="38"/>
  <c r="K15" i="38"/>
  <c r="J15" i="38"/>
  <c r="I15" i="38"/>
  <c r="H15" i="38"/>
  <c r="E15" i="38"/>
  <c r="C15" i="38"/>
  <c r="B15" i="38"/>
  <c r="Q14" i="38"/>
  <c r="O14" i="38"/>
  <c r="N14" i="38"/>
  <c r="K14" i="38"/>
  <c r="I14" i="38"/>
  <c r="H14" i="38"/>
  <c r="E14" i="38"/>
  <c r="D14" i="38"/>
  <c r="C14" i="38"/>
  <c r="B14" i="38"/>
  <c r="Q13" i="38"/>
  <c r="O13" i="38"/>
  <c r="N13" i="38"/>
  <c r="K13" i="38"/>
  <c r="I13" i="38"/>
  <c r="H13" i="38"/>
  <c r="E13" i="38"/>
  <c r="C13" i="38"/>
  <c r="B13" i="38"/>
  <c r="Q12" i="38"/>
  <c r="P12" i="38"/>
  <c r="O12" i="38"/>
  <c r="N12" i="38"/>
  <c r="K12" i="38"/>
  <c r="I12" i="38"/>
  <c r="H12" i="38"/>
  <c r="E12" i="38"/>
  <c r="C12" i="38"/>
  <c r="B12" i="38"/>
  <c r="Q11" i="38"/>
  <c r="O11" i="38"/>
  <c r="N11" i="38"/>
  <c r="K11" i="38"/>
  <c r="J11" i="38"/>
  <c r="I11" i="38"/>
  <c r="H11" i="38"/>
  <c r="E11" i="38"/>
  <c r="C11" i="38"/>
  <c r="B11" i="38"/>
  <c r="N7" i="38"/>
  <c r="H7" i="38"/>
  <c r="B7" i="38"/>
  <c r="R5" i="38"/>
  <c r="N5" i="38"/>
  <c r="L5" i="38"/>
  <c r="H5" i="38"/>
  <c r="F5" i="38"/>
  <c r="B5" i="38"/>
  <c r="B4" i="38"/>
  <c r="O364" i="37"/>
  <c r="I364" i="37"/>
  <c r="C364" i="37"/>
  <c r="P346" i="37"/>
  <c r="J346" i="37"/>
  <c r="D346" i="37"/>
  <c r="R344" i="37"/>
  <c r="L344" i="37"/>
  <c r="J108" i="37" s="1"/>
  <c r="F344" i="37"/>
  <c r="R343" i="37"/>
  <c r="P107" i="37" s="1"/>
  <c r="L343" i="37"/>
  <c r="F343" i="37"/>
  <c r="D107" i="37" s="1"/>
  <c r="R342" i="37"/>
  <c r="L342" i="37"/>
  <c r="F342" i="37"/>
  <c r="R341" i="37"/>
  <c r="P105" i="37" s="1"/>
  <c r="L341" i="37"/>
  <c r="F341" i="37"/>
  <c r="D105" i="37" s="1"/>
  <c r="R340" i="37"/>
  <c r="L340" i="37"/>
  <c r="J104" i="37" s="1"/>
  <c r="F340" i="37"/>
  <c r="R339" i="37"/>
  <c r="P103" i="37" s="1"/>
  <c r="L339" i="37"/>
  <c r="F339" i="37"/>
  <c r="D103" i="37" s="1"/>
  <c r="R338" i="37"/>
  <c r="L338" i="37"/>
  <c r="J102" i="37" s="1"/>
  <c r="F338" i="37"/>
  <c r="R337" i="37"/>
  <c r="P101" i="37" s="1"/>
  <c r="L337" i="37"/>
  <c r="F337" i="37"/>
  <c r="R336" i="37"/>
  <c r="L336" i="37"/>
  <c r="J100" i="37" s="1"/>
  <c r="F336" i="37"/>
  <c r="R335" i="37"/>
  <c r="P99" i="37" s="1"/>
  <c r="L335" i="37"/>
  <c r="F335" i="37"/>
  <c r="D99" i="37" s="1"/>
  <c r="R334" i="37"/>
  <c r="L334" i="37"/>
  <c r="J98" i="37" s="1"/>
  <c r="F334" i="37"/>
  <c r="R333" i="37"/>
  <c r="P97" i="37" s="1"/>
  <c r="L333" i="37"/>
  <c r="F333" i="37"/>
  <c r="D97" i="37" s="1"/>
  <c r="R332" i="37"/>
  <c r="L332" i="37"/>
  <c r="J96" i="37" s="1"/>
  <c r="F332" i="37"/>
  <c r="R331" i="37"/>
  <c r="L331" i="37"/>
  <c r="F331" i="37"/>
  <c r="P320" i="37"/>
  <c r="J320" i="37"/>
  <c r="D320" i="37"/>
  <c r="R318" i="37"/>
  <c r="L318" i="37"/>
  <c r="J87" i="37" s="1"/>
  <c r="F318" i="37"/>
  <c r="D87" i="37" s="1"/>
  <c r="R317" i="37"/>
  <c r="L317" i="37"/>
  <c r="F317" i="37"/>
  <c r="D86" i="37" s="1"/>
  <c r="R316" i="37"/>
  <c r="P85" i="37" s="1"/>
  <c r="L316" i="37"/>
  <c r="F316" i="37"/>
  <c r="R315" i="37"/>
  <c r="P84" i="37" s="1"/>
  <c r="L315" i="37"/>
  <c r="J84" i="37" s="1"/>
  <c r="F315" i="37"/>
  <c r="R314" i="37"/>
  <c r="L314" i="37"/>
  <c r="J83" i="37" s="1"/>
  <c r="F314" i="37"/>
  <c r="R313" i="37"/>
  <c r="L313" i="37"/>
  <c r="F313" i="37"/>
  <c r="D82" i="37" s="1"/>
  <c r="R312" i="37"/>
  <c r="P81" i="37" s="1"/>
  <c r="L312" i="37"/>
  <c r="F312" i="37"/>
  <c r="R311" i="37"/>
  <c r="P80" i="37" s="1"/>
  <c r="L311" i="37"/>
  <c r="J80" i="37" s="1"/>
  <c r="F311" i="37"/>
  <c r="R310" i="37"/>
  <c r="L310" i="37"/>
  <c r="J79" i="37" s="1"/>
  <c r="F310" i="37"/>
  <c r="D79" i="37" s="1"/>
  <c r="R309" i="37"/>
  <c r="L309" i="37"/>
  <c r="F309" i="37"/>
  <c r="D78" i="37" s="1"/>
  <c r="R308" i="37"/>
  <c r="L308" i="37"/>
  <c r="F308" i="37"/>
  <c r="R307" i="37"/>
  <c r="P76" i="37" s="1"/>
  <c r="L307" i="37"/>
  <c r="J76" i="37" s="1"/>
  <c r="F307" i="37"/>
  <c r="R306" i="37"/>
  <c r="L306" i="37"/>
  <c r="J75" i="37" s="1"/>
  <c r="F306" i="37"/>
  <c r="D75" i="37" s="1"/>
  <c r="R305" i="37"/>
  <c r="L305" i="37"/>
  <c r="F305" i="37"/>
  <c r="D74" i="37" s="1"/>
  <c r="P294" i="37"/>
  <c r="J294" i="37"/>
  <c r="D294" i="37"/>
  <c r="R292" i="37"/>
  <c r="L292" i="37"/>
  <c r="J66" i="37" s="1"/>
  <c r="F292" i="37"/>
  <c r="R291" i="37"/>
  <c r="L291" i="37"/>
  <c r="F291" i="37"/>
  <c r="D65" i="37" s="1"/>
  <c r="R290" i="37"/>
  <c r="L290" i="37"/>
  <c r="F290" i="37"/>
  <c r="R289" i="37"/>
  <c r="P63" i="37" s="1"/>
  <c r="L289" i="37"/>
  <c r="F289" i="37"/>
  <c r="R288" i="37"/>
  <c r="L288" i="37"/>
  <c r="J62" i="37" s="1"/>
  <c r="F288" i="37"/>
  <c r="R287" i="37"/>
  <c r="L287" i="37"/>
  <c r="F287" i="37"/>
  <c r="D61" i="37" s="1"/>
  <c r="R286" i="37"/>
  <c r="L286" i="37"/>
  <c r="F286" i="37"/>
  <c r="R285" i="37"/>
  <c r="P59" i="37" s="1"/>
  <c r="L285" i="37"/>
  <c r="F285" i="37"/>
  <c r="R284" i="37"/>
  <c r="L284" i="37"/>
  <c r="J58" i="37" s="1"/>
  <c r="F284" i="37"/>
  <c r="R283" i="37"/>
  <c r="L283" i="37"/>
  <c r="F283" i="37"/>
  <c r="D57" i="37" s="1"/>
  <c r="R282" i="37"/>
  <c r="L282" i="37"/>
  <c r="F282" i="37"/>
  <c r="R281" i="37"/>
  <c r="P55" i="37" s="1"/>
  <c r="L281" i="37"/>
  <c r="F281" i="37"/>
  <c r="R280" i="37"/>
  <c r="L280" i="37"/>
  <c r="J54" i="37" s="1"/>
  <c r="F280" i="37"/>
  <c r="R279" i="37"/>
  <c r="L279" i="37"/>
  <c r="F279" i="37"/>
  <c r="P268" i="37"/>
  <c r="J268" i="37"/>
  <c r="D268" i="37"/>
  <c r="R266" i="37"/>
  <c r="L266" i="37"/>
  <c r="J45" i="37" s="1"/>
  <c r="F266" i="37"/>
  <c r="R265" i="37"/>
  <c r="L265" i="37"/>
  <c r="J44" i="37" s="1"/>
  <c r="F265" i="37"/>
  <c r="D44" i="37" s="1"/>
  <c r="R264" i="37"/>
  <c r="L264" i="37"/>
  <c r="F264" i="37"/>
  <c r="D43" i="37" s="1"/>
  <c r="R263" i="37"/>
  <c r="P42" i="37" s="1"/>
  <c r="L263" i="37"/>
  <c r="F263" i="37"/>
  <c r="R262" i="37"/>
  <c r="P41" i="37" s="1"/>
  <c r="L262" i="37"/>
  <c r="J41" i="37" s="1"/>
  <c r="F262" i="37"/>
  <c r="R261" i="37"/>
  <c r="L261" i="37"/>
  <c r="F261" i="37"/>
  <c r="D40" i="37" s="1"/>
  <c r="R260" i="37"/>
  <c r="L260" i="37"/>
  <c r="F260" i="37"/>
  <c r="D39" i="37" s="1"/>
  <c r="R259" i="37"/>
  <c r="P38" i="37" s="1"/>
  <c r="L259" i="37"/>
  <c r="F259" i="37"/>
  <c r="R258" i="37"/>
  <c r="P37" i="37" s="1"/>
  <c r="L258" i="37"/>
  <c r="J37" i="37" s="1"/>
  <c r="F258" i="37"/>
  <c r="R257" i="37"/>
  <c r="L257" i="37"/>
  <c r="J36" i="37" s="1"/>
  <c r="F257" i="37"/>
  <c r="D36" i="37" s="1"/>
  <c r="R256" i="37"/>
  <c r="L256" i="37"/>
  <c r="F256" i="37"/>
  <c r="R255" i="37"/>
  <c r="P34" i="37" s="1"/>
  <c r="L255" i="37"/>
  <c r="F255" i="37"/>
  <c r="R254" i="37"/>
  <c r="P33" i="37" s="1"/>
  <c r="L254" i="37"/>
  <c r="J33" i="37" s="1"/>
  <c r="F254" i="37"/>
  <c r="R253" i="37"/>
  <c r="L253" i="37"/>
  <c r="F253" i="37"/>
  <c r="D32" i="37" s="1"/>
  <c r="P242" i="37"/>
  <c r="J242" i="37"/>
  <c r="D242" i="37"/>
  <c r="R240" i="37"/>
  <c r="L240" i="37"/>
  <c r="J24" i="37" s="1"/>
  <c r="F240" i="37"/>
  <c r="R239" i="37"/>
  <c r="P23" i="37" s="1"/>
  <c r="L239" i="37"/>
  <c r="F239" i="37"/>
  <c r="D23" i="37" s="1"/>
  <c r="R238" i="37"/>
  <c r="L238" i="37"/>
  <c r="F238" i="37"/>
  <c r="R237" i="37"/>
  <c r="P21" i="37" s="1"/>
  <c r="L237" i="37"/>
  <c r="F237" i="37"/>
  <c r="D21" i="37" s="1"/>
  <c r="R236" i="37"/>
  <c r="L236" i="37"/>
  <c r="J20" i="37" s="1"/>
  <c r="F236" i="37"/>
  <c r="R235" i="37"/>
  <c r="P19" i="37" s="1"/>
  <c r="L235" i="37"/>
  <c r="F235" i="37"/>
  <c r="D19" i="37" s="1"/>
  <c r="R234" i="37"/>
  <c r="L234" i="37"/>
  <c r="J18" i="37" s="1"/>
  <c r="F234" i="37"/>
  <c r="R233" i="37"/>
  <c r="P17" i="37" s="1"/>
  <c r="L233" i="37"/>
  <c r="F233" i="37"/>
  <c r="R232" i="37"/>
  <c r="L232" i="37"/>
  <c r="J16" i="37" s="1"/>
  <c r="F232" i="37"/>
  <c r="R231" i="37"/>
  <c r="P15" i="37" s="1"/>
  <c r="L231" i="37"/>
  <c r="F231" i="37"/>
  <c r="D15" i="37" s="1"/>
  <c r="R230" i="37"/>
  <c r="L230" i="37"/>
  <c r="J14" i="37" s="1"/>
  <c r="F230" i="37"/>
  <c r="R229" i="37"/>
  <c r="P13" i="37" s="1"/>
  <c r="L229" i="37"/>
  <c r="F229" i="37"/>
  <c r="D13" i="37" s="1"/>
  <c r="R228" i="37"/>
  <c r="L228" i="37"/>
  <c r="J12" i="37" s="1"/>
  <c r="F228" i="37"/>
  <c r="R227" i="37"/>
  <c r="L227" i="37"/>
  <c r="F227" i="37"/>
  <c r="C216" i="37"/>
  <c r="R199" i="37"/>
  <c r="P199" i="37"/>
  <c r="L199" i="37"/>
  <c r="J199" i="37"/>
  <c r="F199" i="37"/>
  <c r="D199" i="37"/>
  <c r="R198" i="37"/>
  <c r="N198" i="37"/>
  <c r="L198" i="37"/>
  <c r="H198" i="37"/>
  <c r="F198" i="37"/>
  <c r="B198" i="37"/>
  <c r="R196" i="37"/>
  <c r="N196" i="37"/>
  <c r="L196" i="37"/>
  <c r="H196" i="37"/>
  <c r="F196" i="37"/>
  <c r="B196" i="37"/>
  <c r="R178" i="37"/>
  <c r="P178" i="37"/>
  <c r="L178" i="37"/>
  <c r="J178" i="37"/>
  <c r="F178" i="37"/>
  <c r="D178" i="37"/>
  <c r="R177" i="37"/>
  <c r="N177" i="37"/>
  <c r="L177" i="37"/>
  <c r="H177" i="37"/>
  <c r="F177" i="37"/>
  <c r="B177" i="37"/>
  <c r="R175" i="37"/>
  <c r="N175" i="37"/>
  <c r="L175" i="37"/>
  <c r="H175" i="37"/>
  <c r="F175" i="37"/>
  <c r="B175" i="37"/>
  <c r="R157" i="37"/>
  <c r="P157" i="37"/>
  <c r="L157" i="37"/>
  <c r="J157" i="37"/>
  <c r="F157" i="37"/>
  <c r="D157" i="37"/>
  <c r="N156" i="37"/>
  <c r="H156" i="37"/>
  <c r="B156" i="37"/>
  <c r="R154" i="37"/>
  <c r="N154" i="37"/>
  <c r="L154" i="37"/>
  <c r="H154" i="37"/>
  <c r="F154" i="37"/>
  <c r="B154" i="37"/>
  <c r="R136" i="37"/>
  <c r="P136" i="37"/>
  <c r="L136" i="37"/>
  <c r="J136" i="37"/>
  <c r="F136" i="37"/>
  <c r="D136" i="37"/>
  <c r="R135" i="37"/>
  <c r="N135" i="37"/>
  <c r="L135" i="37"/>
  <c r="H135" i="37"/>
  <c r="F135" i="37"/>
  <c r="B135" i="37"/>
  <c r="R133" i="37"/>
  <c r="N133" i="37"/>
  <c r="L133" i="37"/>
  <c r="H133" i="37"/>
  <c r="F133" i="37"/>
  <c r="B133" i="37"/>
  <c r="R115" i="37"/>
  <c r="P115" i="37"/>
  <c r="L115" i="37"/>
  <c r="J115" i="37"/>
  <c r="F115" i="37"/>
  <c r="D115" i="37"/>
  <c r="R114" i="37"/>
  <c r="N114" i="37"/>
  <c r="L114" i="37"/>
  <c r="H114" i="37"/>
  <c r="F114" i="37"/>
  <c r="B114" i="37"/>
  <c r="R112" i="37"/>
  <c r="N112" i="37"/>
  <c r="L112" i="37"/>
  <c r="H112" i="37"/>
  <c r="F112" i="37"/>
  <c r="B112" i="37"/>
  <c r="B111" i="37"/>
  <c r="C109" i="37"/>
  <c r="Q108" i="37"/>
  <c r="P108" i="37"/>
  <c r="O108" i="37"/>
  <c r="N108" i="37"/>
  <c r="K108" i="37"/>
  <c r="I108" i="37"/>
  <c r="H108" i="37"/>
  <c r="E108" i="37"/>
  <c r="D108" i="37"/>
  <c r="C108" i="37"/>
  <c r="B108" i="37"/>
  <c r="Q107" i="37"/>
  <c r="O107" i="37"/>
  <c r="N107" i="37"/>
  <c r="K107" i="37"/>
  <c r="J107" i="37"/>
  <c r="I107" i="37"/>
  <c r="H107" i="37"/>
  <c r="E107" i="37"/>
  <c r="C107" i="37"/>
  <c r="B107" i="37"/>
  <c r="Q106" i="37"/>
  <c r="P106" i="37"/>
  <c r="O106" i="37"/>
  <c r="N106" i="37"/>
  <c r="K106" i="37"/>
  <c r="J106" i="37"/>
  <c r="I106" i="37"/>
  <c r="H106" i="37"/>
  <c r="E106" i="37"/>
  <c r="D106" i="37"/>
  <c r="C106" i="37"/>
  <c r="B106" i="37"/>
  <c r="Q105" i="37"/>
  <c r="O105" i="37"/>
  <c r="N105" i="37"/>
  <c r="K105" i="37"/>
  <c r="J105" i="37"/>
  <c r="I105" i="37"/>
  <c r="H105" i="37"/>
  <c r="E105" i="37"/>
  <c r="C105" i="37"/>
  <c r="B105" i="37"/>
  <c r="Q104" i="37"/>
  <c r="P104" i="37"/>
  <c r="O104" i="37"/>
  <c r="N104" i="37"/>
  <c r="K104" i="37"/>
  <c r="I104" i="37"/>
  <c r="H104" i="37"/>
  <c r="E104" i="37"/>
  <c r="D104" i="37"/>
  <c r="C104" i="37"/>
  <c r="B104" i="37"/>
  <c r="Q103" i="37"/>
  <c r="O103" i="37"/>
  <c r="N103" i="37"/>
  <c r="K103" i="37"/>
  <c r="J103" i="37"/>
  <c r="I103" i="37"/>
  <c r="H103" i="37"/>
  <c r="E103" i="37"/>
  <c r="C103" i="37"/>
  <c r="B103" i="37"/>
  <c r="Q102" i="37"/>
  <c r="P102" i="37"/>
  <c r="O102" i="37"/>
  <c r="N102" i="37"/>
  <c r="K102" i="37"/>
  <c r="I102" i="37"/>
  <c r="H102" i="37"/>
  <c r="E102" i="37"/>
  <c r="D102" i="37"/>
  <c r="C102" i="37"/>
  <c r="B102" i="37"/>
  <c r="Q101" i="37"/>
  <c r="O101" i="37"/>
  <c r="N101" i="37"/>
  <c r="K101" i="37"/>
  <c r="J101" i="37"/>
  <c r="I101" i="37"/>
  <c r="H101" i="37"/>
  <c r="E101" i="37"/>
  <c r="D101" i="37"/>
  <c r="C101" i="37"/>
  <c r="B101" i="37"/>
  <c r="Q100" i="37"/>
  <c r="P100" i="37"/>
  <c r="O100" i="37"/>
  <c r="N100" i="37"/>
  <c r="K100" i="37"/>
  <c r="I100" i="37"/>
  <c r="H100" i="37"/>
  <c r="E100" i="37"/>
  <c r="D100" i="37"/>
  <c r="C100" i="37"/>
  <c r="B100" i="37"/>
  <c r="Q99" i="37"/>
  <c r="O99" i="37"/>
  <c r="N99" i="37"/>
  <c r="K99" i="37"/>
  <c r="J99" i="37"/>
  <c r="I99" i="37"/>
  <c r="H99" i="37"/>
  <c r="E99" i="37"/>
  <c r="C99" i="37"/>
  <c r="B99" i="37"/>
  <c r="Q98" i="37"/>
  <c r="P98" i="37"/>
  <c r="O98" i="37"/>
  <c r="N98" i="37"/>
  <c r="K98" i="37"/>
  <c r="I98" i="37"/>
  <c r="H98" i="37"/>
  <c r="E98" i="37"/>
  <c r="D98" i="37"/>
  <c r="C98" i="37"/>
  <c r="B98" i="37"/>
  <c r="Q97" i="37"/>
  <c r="O97" i="37"/>
  <c r="N97" i="37"/>
  <c r="K97" i="37"/>
  <c r="J97" i="37"/>
  <c r="I97" i="37"/>
  <c r="H97" i="37"/>
  <c r="E97" i="37"/>
  <c r="C97" i="37"/>
  <c r="B97" i="37"/>
  <c r="Q96" i="37"/>
  <c r="P96" i="37"/>
  <c r="O96" i="37"/>
  <c r="N96" i="37"/>
  <c r="K96" i="37"/>
  <c r="I96" i="37"/>
  <c r="H96" i="37"/>
  <c r="E96" i="37"/>
  <c r="D96" i="37"/>
  <c r="C96" i="37"/>
  <c r="B96" i="37"/>
  <c r="Q95" i="37"/>
  <c r="P95" i="37"/>
  <c r="O95" i="37"/>
  <c r="N95" i="37"/>
  <c r="K95" i="37"/>
  <c r="J95" i="37"/>
  <c r="I95" i="37"/>
  <c r="H95" i="37"/>
  <c r="E95" i="37"/>
  <c r="C95" i="37"/>
  <c r="B95" i="37"/>
  <c r="N91" i="37"/>
  <c r="H91" i="37"/>
  <c r="B91" i="37"/>
  <c r="R89" i="37"/>
  <c r="N89" i="37"/>
  <c r="L89" i="37"/>
  <c r="H89" i="37"/>
  <c r="F89" i="37"/>
  <c r="B89" i="37"/>
  <c r="Q87" i="37"/>
  <c r="P87" i="37"/>
  <c r="O87" i="37"/>
  <c r="N87" i="37"/>
  <c r="K87" i="37"/>
  <c r="I87" i="37"/>
  <c r="H87" i="37"/>
  <c r="E87" i="37"/>
  <c r="C87" i="37"/>
  <c r="B87" i="37"/>
  <c r="Q86" i="37"/>
  <c r="P86" i="37"/>
  <c r="O86" i="37"/>
  <c r="N86" i="37"/>
  <c r="K86" i="37"/>
  <c r="J86" i="37"/>
  <c r="I86" i="37"/>
  <c r="H86" i="37"/>
  <c r="E86" i="37"/>
  <c r="C86" i="37"/>
  <c r="B86" i="37"/>
  <c r="Q85" i="37"/>
  <c r="O85" i="37"/>
  <c r="N85" i="37"/>
  <c r="K85" i="37"/>
  <c r="J85" i="37"/>
  <c r="I85" i="37"/>
  <c r="H85" i="37"/>
  <c r="E85" i="37"/>
  <c r="D85" i="37"/>
  <c r="C85" i="37"/>
  <c r="B85" i="37"/>
  <c r="Q84" i="37"/>
  <c r="O84" i="37"/>
  <c r="N84" i="37"/>
  <c r="K84" i="37"/>
  <c r="I84" i="37"/>
  <c r="H84" i="37"/>
  <c r="E84" i="37"/>
  <c r="D84" i="37"/>
  <c r="C84" i="37"/>
  <c r="B84" i="37"/>
  <c r="Q83" i="37"/>
  <c r="P83" i="37"/>
  <c r="O83" i="37"/>
  <c r="N83" i="37"/>
  <c r="K83" i="37"/>
  <c r="I83" i="37"/>
  <c r="H83" i="37"/>
  <c r="E83" i="37"/>
  <c r="D83" i="37"/>
  <c r="C83" i="37"/>
  <c r="B83" i="37"/>
  <c r="Q82" i="37"/>
  <c r="P82" i="37"/>
  <c r="O82" i="37"/>
  <c r="N82" i="37"/>
  <c r="K82" i="37"/>
  <c r="J82" i="37"/>
  <c r="I82" i="37"/>
  <c r="H82" i="37"/>
  <c r="E82" i="37"/>
  <c r="C82" i="37"/>
  <c r="B82" i="37"/>
  <c r="Q81" i="37"/>
  <c r="O81" i="37"/>
  <c r="N81" i="37"/>
  <c r="K81" i="37"/>
  <c r="J81" i="37"/>
  <c r="I81" i="37"/>
  <c r="H81" i="37"/>
  <c r="E81" i="37"/>
  <c r="D81" i="37"/>
  <c r="C81" i="37"/>
  <c r="B81" i="37"/>
  <c r="Q80" i="37"/>
  <c r="O80" i="37"/>
  <c r="N80" i="37"/>
  <c r="K80" i="37"/>
  <c r="I80" i="37"/>
  <c r="H80" i="37"/>
  <c r="E80" i="37"/>
  <c r="D80" i="37"/>
  <c r="C80" i="37"/>
  <c r="B80" i="37"/>
  <c r="Q79" i="37"/>
  <c r="P79" i="37"/>
  <c r="O79" i="37"/>
  <c r="N79" i="37"/>
  <c r="K79" i="37"/>
  <c r="I79" i="37"/>
  <c r="H79" i="37"/>
  <c r="E79" i="37"/>
  <c r="C79" i="37"/>
  <c r="B79" i="37"/>
  <c r="Q78" i="37"/>
  <c r="P78" i="37"/>
  <c r="O78" i="37"/>
  <c r="N78" i="37"/>
  <c r="K78" i="37"/>
  <c r="J78" i="37"/>
  <c r="I78" i="37"/>
  <c r="H78" i="37"/>
  <c r="E78" i="37"/>
  <c r="C78" i="37"/>
  <c r="B78" i="37"/>
  <c r="Q77" i="37"/>
  <c r="P77" i="37"/>
  <c r="O77" i="37"/>
  <c r="N77" i="37"/>
  <c r="K77" i="37"/>
  <c r="J77" i="37"/>
  <c r="I77" i="37"/>
  <c r="H77" i="37"/>
  <c r="E77" i="37"/>
  <c r="D77" i="37"/>
  <c r="C77" i="37"/>
  <c r="B77" i="37"/>
  <c r="Q76" i="37"/>
  <c r="O76" i="37"/>
  <c r="N76" i="37"/>
  <c r="K76" i="37"/>
  <c r="I76" i="37"/>
  <c r="H76" i="37"/>
  <c r="E76" i="37"/>
  <c r="D76" i="37"/>
  <c r="C76" i="37"/>
  <c r="B76" i="37"/>
  <c r="Q75" i="37"/>
  <c r="P75" i="37"/>
  <c r="O75" i="37"/>
  <c r="N75" i="37"/>
  <c r="K75" i="37"/>
  <c r="I75" i="37"/>
  <c r="H75" i="37"/>
  <c r="E75" i="37"/>
  <c r="C75" i="37"/>
  <c r="B75" i="37"/>
  <c r="Q74" i="37"/>
  <c r="P74" i="37"/>
  <c r="O74" i="37"/>
  <c r="N74" i="37"/>
  <c r="K74" i="37"/>
  <c r="J74" i="37"/>
  <c r="I74" i="37"/>
  <c r="H74" i="37"/>
  <c r="E74" i="37"/>
  <c r="C74" i="37"/>
  <c r="B74" i="37"/>
  <c r="N70" i="37"/>
  <c r="H70" i="37"/>
  <c r="B70" i="37"/>
  <c r="R68" i="37"/>
  <c r="N68" i="37"/>
  <c r="L68" i="37"/>
  <c r="H68" i="37"/>
  <c r="F68" i="37"/>
  <c r="B68" i="37"/>
  <c r="Q66" i="37"/>
  <c r="P66" i="37"/>
  <c r="O66" i="37"/>
  <c r="N66" i="37"/>
  <c r="K66" i="37"/>
  <c r="I66" i="37"/>
  <c r="H66" i="37"/>
  <c r="E66" i="37"/>
  <c r="D66" i="37"/>
  <c r="C66" i="37"/>
  <c r="B66" i="37"/>
  <c r="Q65" i="37"/>
  <c r="P65" i="37"/>
  <c r="O65" i="37"/>
  <c r="N65" i="37"/>
  <c r="K65" i="37"/>
  <c r="J65" i="37"/>
  <c r="I65" i="37"/>
  <c r="H65" i="37"/>
  <c r="E65" i="37"/>
  <c r="C65" i="37"/>
  <c r="B65" i="37"/>
  <c r="Q64" i="37"/>
  <c r="P64" i="37"/>
  <c r="O64" i="37"/>
  <c r="N64" i="37"/>
  <c r="K64" i="37"/>
  <c r="J64" i="37"/>
  <c r="I64" i="37"/>
  <c r="H64" i="37"/>
  <c r="E64" i="37"/>
  <c r="D64" i="37"/>
  <c r="C64" i="37"/>
  <c r="B64" i="37"/>
  <c r="Q63" i="37"/>
  <c r="O63" i="37"/>
  <c r="N63" i="37"/>
  <c r="K63" i="37"/>
  <c r="J63" i="37"/>
  <c r="I63" i="37"/>
  <c r="H63" i="37"/>
  <c r="E63" i="37"/>
  <c r="D63" i="37"/>
  <c r="C63" i="37"/>
  <c r="B63" i="37"/>
  <c r="Q62" i="37"/>
  <c r="P62" i="37"/>
  <c r="O62" i="37"/>
  <c r="N62" i="37"/>
  <c r="K62" i="37"/>
  <c r="I62" i="37"/>
  <c r="H62" i="37"/>
  <c r="E62" i="37"/>
  <c r="D62" i="37"/>
  <c r="C62" i="37"/>
  <c r="B62" i="37"/>
  <c r="Q61" i="37"/>
  <c r="P61" i="37"/>
  <c r="O61" i="37"/>
  <c r="N61" i="37"/>
  <c r="K61" i="37"/>
  <c r="J61" i="37"/>
  <c r="I61" i="37"/>
  <c r="H61" i="37"/>
  <c r="E61" i="37"/>
  <c r="C61" i="37"/>
  <c r="B61" i="37"/>
  <c r="Q60" i="37"/>
  <c r="P60" i="37"/>
  <c r="O60" i="37"/>
  <c r="N60" i="37"/>
  <c r="K60" i="37"/>
  <c r="J60" i="37"/>
  <c r="I60" i="37"/>
  <c r="H60" i="37"/>
  <c r="E60" i="37"/>
  <c r="D60" i="37"/>
  <c r="C60" i="37"/>
  <c r="B60" i="37"/>
  <c r="Q59" i="37"/>
  <c r="O59" i="37"/>
  <c r="N59" i="37"/>
  <c r="K59" i="37"/>
  <c r="J59" i="37"/>
  <c r="I59" i="37"/>
  <c r="H59" i="37"/>
  <c r="E59" i="37"/>
  <c r="D59" i="37"/>
  <c r="C59" i="37"/>
  <c r="B59" i="37"/>
  <c r="Q58" i="37"/>
  <c r="P58" i="37"/>
  <c r="O58" i="37"/>
  <c r="N58" i="37"/>
  <c r="K58" i="37"/>
  <c r="I58" i="37"/>
  <c r="H58" i="37"/>
  <c r="E58" i="37"/>
  <c r="D58" i="37"/>
  <c r="C58" i="37"/>
  <c r="B58" i="37"/>
  <c r="Q57" i="37"/>
  <c r="P57" i="37"/>
  <c r="O57" i="37"/>
  <c r="N57" i="37"/>
  <c r="K57" i="37"/>
  <c r="J57" i="37"/>
  <c r="I57" i="37"/>
  <c r="H57" i="37"/>
  <c r="E57" i="37"/>
  <c r="C57" i="37"/>
  <c r="B57" i="37"/>
  <c r="Q56" i="37"/>
  <c r="P56" i="37"/>
  <c r="O56" i="37"/>
  <c r="N56" i="37"/>
  <c r="K56" i="37"/>
  <c r="J56" i="37"/>
  <c r="I56" i="37"/>
  <c r="H56" i="37"/>
  <c r="E56" i="37"/>
  <c r="D56" i="37"/>
  <c r="C56" i="37"/>
  <c r="B56" i="37"/>
  <c r="Q55" i="37"/>
  <c r="O55" i="37"/>
  <c r="N55" i="37"/>
  <c r="K55" i="37"/>
  <c r="J55" i="37"/>
  <c r="I55" i="37"/>
  <c r="H55" i="37"/>
  <c r="E55" i="37"/>
  <c r="D55" i="37"/>
  <c r="C55" i="37"/>
  <c r="B55" i="37"/>
  <c r="Q54" i="37"/>
  <c r="P54" i="37"/>
  <c r="O54" i="37"/>
  <c r="N54" i="37"/>
  <c r="K54" i="37"/>
  <c r="I54" i="37"/>
  <c r="H54" i="37"/>
  <c r="E54" i="37"/>
  <c r="D54" i="37"/>
  <c r="C54" i="37"/>
  <c r="B54" i="37"/>
  <c r="Q53" i="37"/>
  <c r="P53" i="37"/>
  <c r="R51" i="37" s="1"/>
  <c r="R156" i="37" s="1"/>
  <c r="O53" i="37"/>
  <c r="N53" i="37"/>
  <c r="K53" i="37"/>
  <c r="J53" i="37"/>
  <c r="I53" i="37"/>
  <c r="H53" i="37"/>
  <c r="E53" i="37"/>
  <c r="C53" i="37"/>
  <c r="B53" i="37"/>
  <c r="N49" i="37"/>
  <c r="H49" i="37"/>
  <c r="B49" i="37"/>
  <c r="R47" i="37"/>
  <c r="N47" i="37"/>
  <c r="L47" i="37"/>
  <c r="H47" i="37"/>
  <c r="F47" i="37"/>
  <c r="B47" i="37"/>
  <c r="Q45" i="37"/>
  <c r="P45" i="37"/>
  <c r="O45" i="37"/>
  <c r="N45" i="37"/>
  <c r="K45" i="37"/>
  <c r="I45" i="37"/>
  <c r="H45" i="37"/>
  <c r="E45" i="37"/>
  <c r="D45" i="37"/>
  <c r="C45" i="37"/>
  <c r="B45" i="37"/>
  <c r="Q44" i="37"/>
  <c r="P44" i="37"/>
  <c r="O44" i="37"/>
  <c r="N44" i="37"/>
  <c r="K44" i="37"/>
  <c r="I44" i="37"/>
  <c r="H44" i="37"/>
  <c r="E44" i="37"/>
  <c r="C44" i="37"/>
  <c r="B44" i="37"/>
  <c r="Q43" i="37"/>
  <c r="P43" i="37"/>
  <c r="O43" i="37"/>
  <c r="N43" i="37"/>
  <c r="K43" i="37"/>
  <c r="J43" i="37"/>
  <c r="I43" i="37"/>
  <c r="H43" i="37"/>
  <c r="E43" i="37"/>
  <c r="C43" i="37"/>
  <c r="B43" i="37"/>
  <c r="Q42" i="37"/>
  <c r="O42" i="37"/>
  <c r="N42" i="37"/>
  <c r="K42" i="37"/>
  <c r="J42" i="37"/>
  <c r="I42" i="37"/>
  <c r="H42" i="37"/>
  <c r="E42" i="37"/>
  <c r="D42" i="37"/>
  <c r="C42" i="37"/>
  <c r="B42" i="37"/>
  <c r="Q41" i="37"/>
  <c r="O41" i="37"/>
  <c r="N41" i="37"/>
  <c r="K41" i="37"/>
  <c r="I41" i="37"/>
  <c r="H41" i="37"/>
  <c r="E41" i="37"/>
  <c r="D41" i="37"/>
  <c r="C41" i="37"/>
  <c r="B41" i="37"/>
  <c r="Q40" i="37"/>
  <c r="P40" i="37"/>
  <c r="O40" i="37"/>
  <c r="N40" i="37"/>
  <c r="K40" i="37"/>
  <c r="J40" i="37"/>
  <c r="I40" i="37"/>
  <c r="H40" i="37"/>
  <c r="E40" i="37"/>
  <c r="C40" i="37"/>
  <c r="B40" i="37"/>
  <c r="Q39" i="37"/>
  <c r="P39" i="37"/>
  <c r="O39" i="37"/>
  <c r="N39" i="37"/>
  <c r="K39" i="37"/>
  <c r="J39" i="37"/>
  <c r="I39" i="37"/>
  <c r="H39" i="37"/>
  <c r="E39" i="37"/>
  <c r="C39" i="37"/>
  <c r="B39" i="37"/>
  <c r="Q38" i="37"/>
  <c r="O38" i="37"/>
  <c r="N38" i="37"/>
  <c r="K38" i="37"/>
  <c r="J38" i="37"/>
  <c r="I38" i="37"/>
  <c r="H38" i="37"/>
  <c r="E38" i="37"/>
  <c r="D38" i="37"/>
  <c r="C38" i="37"/>
  <c r="B38" i="37"/>
  <c r="Q37" i="37"/>
  <c r="O37" i="37"/>
  <c r="N37" i="37"/>
  <c r="K37" i="37"/>
  <c r="I37" i="37"/>
  <c r="H37" i="37"/>
  <c r="E37" i="37"/>
  <c r="D37" i="37"/>
  <c r="C37" i="37"/>
  <c r="B37" i="37"/>
  <c r="Q36" i="37"/>
  <c r="P36" i="37"/>
  <c r="O36" i="37"/>
  <c r="N36" i="37"/>
  <c r="K36" i="37"/>
  <c r="I36" i="37"/>
  <c r="H36" i="37"/>
  <c r="E36" i="37"/>
  <c r="C36" i="37"/>
  <c r="B36" i="37"/>
  <c r="Q35" i="37"/>
  <c r="P35" i="37"/>
  <c r="O35" i="37"/>
  <c r="N35" i="37"/>
  <c r="K35" i="37"/>
  <c r="J35" i="37"/>
  <c r="I35" i="37"/>
  <c r="H35" i="37"/>
  <c r="E35" i="37"/>
  <c r="D35" i="37"/>
  <c r="C35" i="37"/>
  <c r="B35" i="37"/>
  <c r="Q34" i="37"/>
  <c r="O34" i="37"/>
  <c r="N34" i="37"/>
  <c r="K34" i="37"/>
  <c r="J34" i="37"/>
  <c r="I34" i="37"/>
  <c r="H34" i="37"/>
  <c r="E34" i="37"/>
  <c r="D34" i="37"/>
  <c r="C34" i="37"/>
  <c r="B34" i="37"/>
  <c r="Q33" i="37"/>
  <c r="O33" i="37"/>
  <c r="N33" i="37"/>
  <c r="K33" i="37"/>
  <c r="I33" i="37"/>
  <c r="H33" i="37"/>
  <c r="E33" i="37"/>
  <c r="D33" i="37"/>
  <c r="C33" i="37"/>
  <c r="B33" i="37"/>
  <c r="Q32" i="37"/>
  <c r="P32" i="37"/>
  <c r="O32" i="37"/>
  <c r="N32" i="37"/>
  <c r="K32" i="37"/>
  <c r="I32" i="37"/>
  <c r="H32" i="37"/>
  <c r="E32" i="37"/>
  <c r="C32" i="37"/>
  <c r="B32" i="37"/>
  <c r="N28" i="37"/>
  <c r="H28" i="37"/>
  <c r="B28" i="37"/>
  <c r="R26" i="37"/>
  <c r="N26" i="37"/>
  <c r="L26" i="37"/>
  <c r="H26" i="37"/>
  <c r="F26" i="37"/>
  <c r="B26" i="37"/>
  <c r="Q24" i="37"/>
  <c r="P24" i="37"/>
  <c r="O24" i="37"/>
  <c r="N24" i="37"/>
  <c r="K24" i="37"/>
  <c r="I24" i="37"/>
  <c r="H24" i="37"/>
  <c r="E24" i="37"/>
  <c r="D24" i="37"/>
  <c r="C24" i="37"/>
  <c r="B24" i="37"/>
  <c r="Q23" i="37"/>
  <c r="O23" i="37"/>
  <c r="N23" i="37"/>
  <c r="K23" i="37"/>
  <c r="J23" i="37"/>
  <c r="I23" i="37"/>
  <c r="H23" i="37"/>
  <c r="E23" i="37"/>
  <c r="C23" i="37"/>
  <c r="B23" i="37"/>
  <c r="Q22" i="37"/>
  <c r="P22" i="37"/>
  <c r="O22" i="37"/>
  <c r="N22" i="37"/>
  <c r="K22" i="37"/>
  <c r="J22" i="37"/>
  <c r="I22" i="37"/>
  <c r="H22" i="37"/>
  <c r="E22" i="37"/>
  <c r="D22" i="37"/>
  <c r="C22" i="37"/>
  <c r="B22" i="37"/>
  <c r="Q21" i="37"/>
  <c r="O21" i="37"/>
  <c r="N21" i="37"/>
  <c r="K21" i="37"/>
  <c r="J21" i="37"/>
  <c r="I21" i="37"/>
  <c r="H21" i="37"/>
  <c r="E21" i="37"/>
  <c r="C21" i="37"/>
  <c r="B21" i="37"/>
  <c r="Q20" i="37"/>
  <c r="P20" i="37"/>
  <c r="O20" i="37"/>
  <c r="N20" i="37"/>
  <c r="K20" i="37"/>
  <c r="I20" i="37"/>
  <c r="H20" i="37"/>
  <c r="E20" i="37"/>
  <c r="D20" i="37"/>
  <c r="C20" i="37"/>
  <c r="B20" i="37"/>
  <c r="Q19" i="37"/>
  <c r="O19" i="37"/>
  <c r="N19" i="37"/>
  <c r="K19" i="37"/>
  <c r="J19" i="37"/>
  <c r="I19" i="37"/>
  <c r="H19" i="37"/>
  <c r="E19" i="37"/>
  <c r="C19" i="37"/>
  <c r="B19" i="37"/>
  <c r="Q18" i="37"/>
  <c r="P18" i="37"/>
  <c r="O18" i="37"/>
  <c r="N18" i="37"/>
  <c r="K18" i="37"/>
  <c r="I18" i="37"/>
  <c r="H18" i="37"/>
  <c r="E18" i="37"/>
  <c r="D18" i="37"/>
  <c r="C18" i="37"/>
  <c r="B18" i="37"/>
  <c r="Q17" i="37"/>
  <c r="O17" i="37"/>
  <c r="N17" i="37"/>
  <c r="K17" i="37"/>
  <c r="J17" i="37"/>
  <c r="I17" i="37"/>
  <c r="H17" i="37"/>
  <c r="E17" i="37"/>
  <c r="D17" i="37"/>
  <c r="C17" i="37"/>
  <c r="B17" i="37"/>
  <c r="Q16" i="37"/>
  <c r="P16" i="37"/>
  <c r="O16" i="37"/>
  <c r="N16" i="37"/>
  <c r="K16" i="37"/>
  <c r="I16" i="37"/>
  <c r="H16" i="37"/>
  <c r="E16" i="37"/>
  <c r="D16" i="37"/>
  <c r="C16" i="37"/>
  <c r="B16" i="37"/>
  <c r="Q15" i="37"/>
  <c r="O15" i="37"/>
  <c r="N15" i="37"/>
  <c r="K15" i="37"/>
  <c r="J15" i="37"/>
  <c r="I15" i="37"/>
  <c r="H15" i="37"/>
  <c r="E15" i="37"/>
  <c r="C15" i="37"/>
  <c r="B15" i="37"/>
  <c r="Q14" i="37"/>
  <c r="P14" i="37"/>
  <c r="O14" i="37"/>
  <c r="N14" i="37"/>
  <c r="K14" i="37"/>
  <c r="I14" i="37"/>
  <c r="H14" i="37"/>
  <c r="E14" i="37"/>
  <c r="D14" i="37"/>
  <c r="C14" i="37"/>
  <c r="B14" i="37"/>
  <c r="Q13" i="37"/>
  <c r="O13" i="37"/>
  <c r="N13" i="37"/>
  <c r="K13" i="37"/>
  <c r="J13" i="37"/>
  <c r="I13" i="37"/>
  <c r="H13" i="37"/>
  <c r="E13" i="37"/>
  <c r="C13" i="37"/>
  <c r="B13" i="37"/>
  <c r="Q12" i="37"/>
  <c r="P12" i="37"/>
  <c r="O12" i="37"/>
  <c r="N12" i="37"/>
  <c r="K12" i="37"/>
  <c r="I12" i="37"/>
  <c r="H12" i="37"/>
  <c r="E12" i="37"/>
  <c r="D12" i="37"/>
  <c r="C12" i="37"/>
  <c r="B12" i="37"/>
  <c r="Q11" i="37"/>
  <c r="P11" i="37"/>
  <c r="O11" i="37"/>
  <c r="N11" i="37"/>
  <c r="K11" i="37"/>
  <c r="J11" i="37"/>
  <c r="I11" i="37"/>
  <c r="H11" i="37"/>
  <c r="E11" i="37"/>
  <c r="C11" i="37"/>
  <c r="B11" i="37"/>
  <c r="N7" i="37"/>
  <c r="H7" i="37"/>
  <c r="B7" i="37"/>
  <c r="R5" i="37"/>
  <c r="N5" i="37"/>
  <c r="L5" i="37"/>
  <c r="H5" i="37"/>
  <c r="F5" i="37"/>
  <c r="B5" i="37"/>
  <c r="B4" i="37"/>
  <c r="D39" i="40" l="1"/>
  <c r="D43" i="40"/>
  <c r="R242" i="37"/>
  <c r="L268" i="37"/>
  <c r="F294" i="37"/>
  <c r="R346" i="37"/>
  <c r="L268" i="39"/>
  <c r="L251" i="39" s="1"/>
  <c r="J44" i="39" s="1"/>
  <c r="F320" i="40"/>
  <c r="F303" i="40" s="1"/>
  <c r="D85" i="40" s="1"/>
  <c r="F268" i="40"/>
  <c r="F251" i="40" s="1"/>
  <c r="D36" i="40"/>
  <c r="D40" i="40"/>
  <c r="D44" i="40"/>
  <c r="J45" i="39"/>
  <c r="P57" i="40"/>
  <c r="R320" i="39"/>
  <c r="R303" i="39" s="1"/>
  <c r="R268" i="37"/>
  <c r="L294" i="37"/>
  <c r="F72" i="37"/>
  <c r="L72" i="37"/>
  <c r="L320" i="39"/>
  <c r="L303" i="39" s="1"/>
  <c r="J83" i="39" s="1"/>
  <c r="L268" i="40"/>
  <c r="L251" i="40" s="1"/>
  <c r="J44" i="40" s="1"/>
  <c r="F294" i="40"/>
  <c r="F277" i="40" s="1"/>
  <c r="L320" i="40"/>
  <c r="L303" i="40" s="1"/>
  <c r="J74" i="40" s="1"/>
  <c r="L51" i="37"/>
  <c r="L156" i="37" s="1"/>
  <c r="J32" i="37"/>
  <c r="L30" i="37" s="1"/>
  <c r="R30" i="37"/>
  <c r="R72" i="37"/>
  <c r="F242" i="37"/>
  <c r="L9" i="37"/>
  <c r="R294" i="37"/>
  <c r="L320" i="37"/>
  <c r="F346" i="37"/>
  <c r="L93" i="37"/>
  <c r="L268" i="38"/>
  <c r="R320" i="38"/>
  <c r="D32" i="40"/>
  <c r="D34" i="40"/>
  <c r="D38" i="40"/>
  <c r="D42" i="40"/>
  <c r="F242" i="40"/>
  <c r="F225" i="40" s="1"/>
  <c r="D24" i="40" s="1"/>
  <c r="R242" i="40"/>
  <c r="R225" i="40" s="1"/>
  <c r="P22" i="40" s="1"/>
  <c r="R320" i="40"/>
  <c r="R303" i="40" s="1"/>
  <c r="L346" i="40"/>
  <c r="L329" i="40" s="1"/>
  <c r="J101" i="40" s="1"/>
  <c r="F320" i="39"/>
  <c r="F303" i="39" s="1"/>
  <c r="L242" i="37"/>
  <c r="F30" i="37"/>
  <c r="R320" i="37"/>
  <c r="L346" i="37"/>
  <c r="L294" i="40"/>
  <c r="L277" i="40" s="1"/>
  <c r="R294" i="40"/>
  <c r="R277" i="40" s="1"/>
  <c r="P53" i="40" s="1"/>
  <c r="F689" i="46"/>
  <c r="D692" i="46" s="1"/>
  <c r="G697" i="46"/>
  <c r="K697" i="46"/>
  <c r="L697" i="46" s="1"/>
  <c r="G701" i="46"/>
  <c r="K701" i="46"/>
  <c r="L701" i="46" s="1"/>
  <c r="G698" i="46"/>
  <c r="K698" i="46"/>
  <c r="L698" i="46" s="1"/>
  <c r="K700" i="46"/>
  <c r="L700" i="46" s="1"/>
  <c r="G700" i="46"/>
  <c r="F242" i="38"/>
  <c r="L294" i="38"/>
  <c r="L320" i="38"/>
  <c r="J32" i="38"/>
  <c r="L242" i="38"/>
  <c r="F294" i="38"/>
  <c r="R294" i="38"/>
  <c r="L346" i="38"/>
  <c r="P24" i="40"/>
  <c r="P20" i="40"/>
  <c r="R9" i="40"/>
  <c r="L72" i="40"/>
  <c r="J66" i="40"/>
  <c r="J65" i="40"/>
  <c r="J64" i="40"/>
  <c r="J63" i="40"/>
  <c r="J62" i="40"/>
  <c r="J61" i="40"/>
  <c r="J60" i="40"/>
  <c r="J59" i="40"/>
  <c r="J58" i="40"/>
  <c r="J57" i="40"/>
  <c r="J56" i="40"/>
  <c r="J55" i="40"/>
  <c r="J54" i="40"/>
  <c r="J53" i="40"/>
  <c r="L51" i="40"/>
  <c r="R93" i="40"/>
  <c r="P108" i="40"/>
  <c r="P107" i="40"/>
  <c r="P105" i="40"/>
  <c r="P104" i="40"/>
  <c r="P103" i="40"/>
  <c r="P101" i="40"/>
  <c r="P100" i="40"/>
  <c r="P99" i="40"/>
  <c r="P97" i="40"/>
  <c r="P96" i="40"/>
  <c r="P95" i="40"/>
  <c r="D87" i="40"/>
  <c r="D86" i="40"/>
  <c r="D83" i="40"/>
  <c r="D82" i="40"/>
  <c r="D81" i="40"/>
  <c r="D78" i="40"/>
  <c r="D77" i="40"/>
  <c r="D75" i="40"/>
  <c r="D74" i="40"/>
  <c r="D23" i="40"/>
  <c r="D22" i="40"/>
  <c r="D19" i="40"/>
  <c r="D18" i="40"/>
  <c r="J45" i="40"/>
  <c r="J41" i="40"/>
  <c r="J37" i="40"/>
  <c r="J33" i="40"/>
  <c r="D66" i="40"/>
  <c r="D65" i="40"/>
  <c r="D64" i="40"/>
  <c r="D63" i="40"/>
  <c r="D62" i="40"/>
  <c r="D61" i="40"/>
  <c r="D60" i="40"/>
  <c r="D59" i="40"/>
  <c r="D58" i="40"/>
  <c r="D57" i="40"/>
  <c r="D56" i="40"/>
  <c r="D55" i="40"/>
  <c r="D54" i="40"/>
  <c r="D53" i="40"/>
  <c r="F72" i="40"/>
  <c r="F51" i="40"/>
  <c r="L242" i="40"/>
  <c r="L225" i="40" s="1"/>
  <c r="R268" i="40"/>
  <c r="R251" i="40" s="1"/>
  <c r="P98" i="40"/>
  <c r="P102" i="40"/>
  <c r="P106" i="40"/>
  <c r="F346" i="40"/>
  <c r="F329" i="40" s="1"/>
  <c r="P87" i="40"/>
  <c r="P85" i="40"/>
  <c r="P84" i="40"/>
  <c r="P83" i="40"/>
  <c r="P81" i="40"/>
  <c r="P80" i="40"/>
  <c r="P79" i="40"/>
  <c r="P77" i="40"/>
  <c r="P76" i="40"/>
  <c r="D76" i="40"/>
  <c r="J77" i="40"/>
  <c r="P78" i="40"/>
  <c r="D80" i="40"/>
  <c r="J81" i="40"/>
  <c r="P82" i="40"/>
  <c r="D84" i="40"/>
  <c r="J85" i="40"/>
  <c r="P86" i="40"/>
  <c r="J87" i="40"/>
  <c r="J86" i="40"/>
  <c r="J84" i="40"/>
  <c r="J83" i="40"/>
  <c r="J82" i="40"/>
  <c r="J80" i="40"/>
  <c r="J79" i="40"/>
  <c r="J78" i="40"/>
  <c r="J76" i="40"/>
  <c r="P75" i="39"/>
  <c r="P76" i="39"/>
  <c r="P78" i="39"/>
  <c r="P81" i="39"/>
  <c r="P83" i="39"/>
  <c r="P85" i="39"/>
  <c r="P87" i="39"/>
  <c r="P74" i="39"/>
  <c r="P77" i="39"/>
  <c r="P79" i="39"/>
  <c r="P80" i="39"/>
  <c r="P82" i="39"/>
  <c r="P84" i="39"/>
  <c r="P86" i="39"/>
  <c r="D75" i="39"/>
  <c r="D76" i="39"/>
  <c r="D78" i="39"/>
  <c r="D80" i="39"/>
  <c r="D81" i="39"/>
  <c r="D83" i="39"/>
  <c r="D85" i="39"/>
  <c r="D87" i="39"/>
  <c r="D74" i="39"/>
  <c r="D77" i="39"/>
  <c r="D79" i="39"/>
  <c r="D82" i="39"/>
  <c r="D84" i="39"/>
  <c r="D86" i="39"/>
  <c r="L346" i="39"/>
  <c r="L329" i="39" s="1"/>
  <c r="J33" i="39"/>
  <c r="J35" i="39"/>
  <c r="J37" i="39"/>
  <c r="J39" i="39"/>
  <c r="J41" i="39"/>
  <c r="J36" i="39"/>
  <c r="F242" i="39"/>
  <c r="F225" i="39" s="1"/>
  <c r="D11" i="39" s="1"/>
  <c r="F346" i="39"/>
  <c r="F329" i="39" s="1"/>
  <c r="L294" i="39"/>
  <c r="L277" i="39" s="1"/>
  <c r="F294" i="39"/>
  <c r="F277" i="39" s="1"/>
  <c r="J40" i="39"/>
  <c r="J32" i="39"/>
  <c r="L242" i="39"/>
  <c r="L225" i="39" s="1"/>
  <c r="J20" i="39" s="1"/>
  <c r="R346" i="39"/>
  <c r="R329" i="39" s="1"/>
  <c r="R294" i="39"/>
  <c r="R277" i="39" s="1"/>
  <c r="R268" i="39"/>
  <c r="R251" i="39" s="1"/>
  <c r="P41" i="39" s="1"/>
  <c r="F268" i="39"/>
  <c r="F251" i="39" s="1"/>
  <c r="D37" i="39" s="1"/>
  <c r="J42" i="39"/>
  <c r="J38" i="39"/>
  <c r="J34" i="39"/>
  <c r="J14" i="39"/>
  <c r="R242" i="39"/>
  <c r="R225" i="39" s="1"/>
  <c r="P13" i="39" s="1"/>
  <c r="F268" i="38"/>
  <c r="F320" i="38"/>
  <c r="F346" i="38"/>
  <c r="P77" i="38"/>
  <c r="R242" i="38"/>
  <c r="R268" i="38"/>
  <c r="R346" i="38"/>
  <c r="D12" i="38"/>
  <c r="R9" i="37"/>
  <c r="R93" i="37"/>
  <c r="D11" i="37"/>
  <c r="F9" i="37" s="1"/>
  <c r="D53" i="37"/>
  <c r="F51" i="37" s="1"/>
  <c r="F156" i="37" s="1"/>
  <c r="D95" i="37"/>
  <c r="F93" i="37" s="1"/>
  <c r="F268" i="37"/>
  <c r="F320" i="37"/>
  <c r="J107" i="40" l="1"/>
  <c r="J18" i="39"/>
  <c r="P23" i="39"/>
  <c r="J12" i="39"/>
  <c r="P21" i="39"/>
  <c r="L93" i="40"/>
  <c r="J99" i="40"/>
  <c r="J104" i="40"/>
  <c r="F9" i="40"/>
  <c r="D21" i="40"/>
  <c r="D79" i="40"/>
  <c r="J79" i="39"/>
  <c r="J76" i="39"/>
  <c r="F30" i="40"/>
  <c r="D45" i="40"/>
  <c r="D37" i="40"/>
  <c r="D41" i="40"/>
  <c r="D33" i="40"/>
  <c r="J43" i="39"/>
  <c r="J96" i="40"/>
  <c r="J102" i="40"/>
  <c r="J95" i="40"/>
  <c r="J100" i="40"/>
  <c r="J106" i="40"/>
  <c r="J105" i="40"/>
  <c r="J97" i="40"/>
  <c r="J98" i="40"/>
  <c r="J103" i="40"/>
  <c r="J108" i="40"/>
  <c r="D20" i="40"/>
  <c r="J74" i="39"/>
  <c r="J81" i="39"/>
  <c r="D35" i="40"/>
  <c r="D33" i="39"/>
  <c r="P33" i="39"/>
  <c r="J34" i="40"/>
  <c r="J38" i="40"/>
  <c r="J42" i="40"/>
  <c r="P17" i="40"/>
  <c r="P21" i="40"/>
  <c r="B17" i="40"/>
  <c r="D17" i="40"/>
  <c r="D15" i="40"/>
  <c r="D11" i="40"/>
  <c r="D16" i="40"/>
  <c r="D12" i="40"/>
  <c r="D13" i="40"/>
  <c r="J78" i="39"/>
  <c r="J87" i="39"/>
  <c r="J85" i="39"/>
  <c r="J80" i="39"/>
  <c r="P19" i="39"/>
  <c r="P39" i="39"/>
  <c r="J16" i="39"/>
  <c r="L30" i="40"/>
  <c r="J35" i="40"/>
  <c r="J39" i="40"/>
  <c r="J43" i="40"/>
  <c r="P18" i="40"/>
  <c r="R72" i="40"/>
  <c r="P66" i="40"/>
  <c r="P60" i="40"/>
  <c r="P63" i="40"/>
  <c r="P59" i="40"/>
  <c r="P55" i="40"/>
  <c r="P64" i="40"/>
  <c r="P62" i="40"/>
  <c r="P58" i="40"/>
  <c r="P54" i="40"/>
  <c r="R51" i="40"/>
  <c r="P56" i="40"/>
  <c r="J82" i="39"/>
  <c r="P65" i="40"/>
  <c r="J75" i="39"/>
  <c r="J84" i="39"/>
  <c r="P13" i="40"/>
  <c r="P14" i="40"/>
  <c r="P16" i="40"/>
  <c r="P12" i="40"/>
  <c r="P15" i="40"/>
  <c r="P11" i="40"/>
  <c r="D13" i="39"/>
  <c r="J22" i="39"/>
  <c r="P35" i="39"/>
  <c r="J24" i="39"/>
  <c r="J32" i="40"/>
  <c r="J36" i="40"/>
  <c r="J40" i="40"/>
  <c r="P19" i="40"/>
  <c r="P23" i="40"/>
  <c r="K696" i="46"/>
  <c r="E689" i="46" s="1"/>
  <c r="C689" i="46" s="1"/>
  <c r="P75" i="40"/>
  <c r="P74" i="40"/>
  <c r="D14" i="40"/>
  <c r="J86" i="39"/>
  <c r="P61" i="40"/>
  <c r="J77" i="39"/>
  <c r="J75" i="40"/>
  <c r="I689" i="46"/>
  <c r="G692" i="46" s="1"/>
  <c r="E692" i="46" s="1"/>
  <c r="I692" i="46"/>
  <c r="D694" i="46"/>
  <c r="H692" i="46"/>
  <c r="C692" i="46"/>
  <c r="C694" i="46"/>
  <c r="D107" i="40"/>
  <c r="D106" i="40"/>
  <c r="D105" i="40"/>
  <c r="D103" i="40"/>
  <c r="D102" i="40"/>
  <c r="D101" i="40"/>
  <c r="D99" i="40"/>
  <c r="D98" i="40"/>
  <c r="D97" i="40"/>
  <c r="D95" i="40"/>
  <c r="F93" i="40"/>
  <c r="D108" i="40"/>
  <c r="D104" i="40"/>
  <c r="D96" i="40"/>
  <c r="J24" i="40"/>
  <c r="J23" i="40"/>
  <c r="J22" i="40"/>
  <c r="J21" i="40"/>
  <c r="J20" i="40"/>
  <c r="J19" i="40"/>
  <c r="J18" i="40"/>
  <c r="J17" i="40"/>
  <c r="J13" i="40"/>
  <c r="J12" i="40"/>
  <c r="J11" i="40"/>
  <c r="L9" i="40"/>
  <c r="J16" i="40"/>
  <c r="J15" i="40"/>
  <c r="J14" i="40"/>
  <c r="D100" i="40"/>
  <c r="P45" i="40"/>
  <c r="P44" i="40"/>
  <c r="P43" i="40"/>
  <c r="P42" i="40"/>
  <c r="P41" i="40"/>
  <c r="P40" i="40"/>
  <c r="P39" i="40"/>
  <c r="P38" i="40"/>
  <c r="P37" i="40"/>
  <c r="P36" i="40"/>
  <c r="P35" i="40"/>
  <c r="P34" i="40"/>
  <c r="P33" i="40"/>
  <c r="P32" i="40"/>
  <c r="R30" i="40"/>
  <c r="D56" i="39"/>
  <c r="D58" i="39"/>
  <c r="D59" i="39"/>
  <c r="D61" i="39"/>
  <c r="D63" i="39"/>
  <c r="D53" i="39"/>
  <c r="D54" i="39"/>
  <c r="D55" i="39"/>
  <c r="D57" i="39"/>
  <c r="D60" i="39"/>
  <c r="D62" i="39"/>
  <c r="D64" i="39"/>
  <c r="D65" i="39"/>
  <c r="D66" i="39"/>
  <c r="D32" i="39"/>
  <c r="D34" i="39"/>
  <c r="D36" i="39"/>
  <c r="D38" i="39"/>
  <c r="D40" i="39"/>
  <c r="D42" i="39"/>
  <c r="D45" i="39"/>
  <c r="D43" i="39"/>
  <c r="D44" i="39"/>
  <c r="D19" i="39"/>
  <c r="D35" i="39"/>
  <c r="P12" i="39"/>
  <c r="P14" i="39"/>
  <c r="P16" i="39"/>
  <c r="P18" i="39"/>
  <c r="P20" i="39"/>
  <c r="P22" i="39"/>
  <c r="P24" i="39"/>
  <c r="D17" i="39"/>
  <c r="D41" i="39"/>
  <c r="P56" i="39"/>
  <c r="P59" i="39"/>
  <c r="P61" i="39"/>
  <c r="P63" i="39"/>
  <c r="P64" i="39"/>
  <c r="P65" i="39"/>
  <c r="P53" i="39"/>
  <c r="P54" i="39"/>
  <c r="P55" i="39"/>
  <c r="P57" i="39"/>
  <c r="P58" i="39"/>
  <c r="P60" i="39"/>
  <c r="P62" i="39"/>
  <c r="P66" i="39"/>
  <c r="D15" i="39"/>
  <c r="D39" i="39"/>
  <c r="P98" i="39"/>
  <c r="P100" i="39"/>
  <c r="P95" i="39"/>
  <c r="P96" i="39"/>
  <c r="P97" i="39"/>
  <c r="P99" i="39"/>
  <c r="P101" i="39"/>
  <c r="P102" i="39"/>
  <c r="P103" i="39"/>
  <c r="P104" i="39"/>
  <c r="P105" i="39"/>
  <c r="P106" i="39"/>
  <c r="P107" i="39"/>
  <c r="P108" i="39"/>
  <c r="B17" i="39"/>
  <c r="D12" i="39"/>
  <c r="D14" i="39"/>
  <c r="D16" i="39"/>
  <c r="D18" i="39"/>
  <c r="D20" i="39"/>
  <c r="D22" i="39"/>
  <c r="D24" i="39"/>
  <c r="J53" i="39"/>
  <c r="J54" i="39"/>
  <c r="J55" i="39"/>
  <c r="J57" i="39"/>
  <c r="J60" i="39"/>
  <c r="J62" i="39"/>
  <c r="J64" i="39"/>
  <c r="J66" i="39"/>
  <c r="J56" i="39"/>
  <c r="J58" i="39"/>
  <c r="J59" i="39"/>
  <c r="J61" i="39"/>
  <c r="J63" i="39"/>
  <c r="J65" i="39"/>
  <c r="P11" i="39"/>
  <c r="P15" i="39"/>
  <c r="D21" i="39"/>
  <c r="P32" i="39"/>
  <c r="P34" i="39"/>
  <c r="P36" i="39"/>
  <c r="P38" i="39"/>
  <c r="P40" i="39"/>
  <c r="P42" i="39"/>
  <c r="P45" i="39"/>
  <c r="P43" i="39"/>
  <c r="P44" i="39"/>
  <c r="J11" i="39"/>
  <c r="J13" i="39"/>
  <c r="J15" i="39"/>
  <c r="J17" i="39"/>
  <c r="J19" i="39"/>
  <c r="J21" i="39"/>
  <c r="J23" i="39"/>
  <c r="D23" i="39"/>
  <c r="P37" i="39"/>
  <c r="D95" i="39"/>
  <c r="D96" i="39"/>
  <c r="D97" i="39"/>
  <c r="D98" i="39"/>
  <c r="D100" i="39"/>
  <c r="D99" i="39"/>
  <c r="D101" i="39"/>
  <c r="D102" i="39"/>
  <c r="D103" i="39"/>
  <c r="D104" i="39"/>
  <c r="D105" i="39"/>
  <c r="D106" i="39"/>
  <c r="D107" i="39"/>
  <c r="D108" i="39"/>
  <c r="P17" i="39"/>
  <c r="J95" i="39"/>
  <c r="J96" i="39"/>
  <c r="J99" i="39"/>
  <c r="J101" i="39"/>
  <c r="J97" i="39"/>
  <c r="J98" i="39"/>
  <c r="J100" i="39"/>
  <c r="J102" i="39"/>
  <c r="J103" i="39"/>
  <c r="J104" i="39"/>
  <c r="J105" i="39"/>
  <c r="J106" i="39"/>
  <c r="J107" i="39"/>
  <c r="J108" i="39"/>
  <c r="E694" i="46" l="1"/>
  <c r="J694" i="46"/>
  <c r="K692" i="46"/>
  <c r="H694" i="46" l="1"/>
  <c r="G694" i="46"/>
  <c r="K694" i="46" s="1"/>
  <c r="O312" i="23" l="1"/>
  <c r="I312" i="23"/>
  <c r="C312" i="23"/>
  <c r="P295" i="23"/>
  <c r="J295" i="23"/>
  <c r="D295" i="23"/>
  <c r="R293" i="23"/>
  <c r="F293" i="23"/>
  <c r="R292" i="23"/>
  <c r="R291" i="23"/>
  <c r="F291" i="23"/>
  <c r="R290" i="23"/>
  <c r="F290" i="23"/>
  <c r="R289" i="23"/>
  <c r="L289" i="23"/>
  <c r="F289" i="23"/>
  <c r="R288" i="23"/>
  <c r="L288" i="23"/>
  <c r="F288" i="23"/>
  <c r="R287" i="23"/>
  <c r="L287" i="23"/>
  <c r="F287" i="23"/>
  <c r="R286" i="23"/>
  <c r="L286" i="23"/>
  <c r="F286" i="23"/>
  <c r="R285" i="23"/>
  <c r="L285" i="23"/>
  <c r="F285" i="23"/>
  <c r="R284" i="23"/>
  <c r="L284" i="23"/>
  <c r="F284" i="23"/>
  <c r="P275" i="23"/>
  <c r="J275" i="23"/>
  <c r="D275" i="23"/>
  <c r="R273" i="23"/>
  <c r="L273" i="23"/>
  <c r="F273" i="23"/>
  <c r="R272" i="23"/>
  <c r="L272" i="23"/>
  <c r="F272" i="23"/>
  <c r="R271" i="23"/>
  <c r="L271" i="23"/>
  <c r="F271" i="23"/>
  <c r="R270" i="23"/>
  <c r="L270" i="23"/>
  <c r="F270" i="23"/>
  <c r="R269" i="23"/>
  <c r="L269" i="23"/>
  <c r="F269" i="23"/>
  <c r="R268" i="23"/>
  <c r="L268" i="23"/>
  <c r="F268" i="23"/>
  <c r="R267" i="23"/>
  <c r="L267" i="23"/>
  <c r="F267" i="23"/>
  <c r="R266" i="23"/>
  <c r="L266" i="23"/>
  <c r="F266" i="23"/>
  <c r="R265" i="23"/>
  <c r="L265" i="23"/>
  <c r="F265" i="23"/>
  <c r="R264" i="23"/>
  <c r="L264" i="23"/>
  <c r="F264" i="23"/>
  <c r="P255" i="23"/>
  <c r="J255" i="23"/>
  <c r="D255" i="23"/>
  <c r="R253" i="23"/>
  <c r="J253" i="23"/>
  <c r="L253" i="23" s="1"/>
  <c r="F253" i="23"/>
  <c r="R252" i="23"/>
  <c r="L252" i="23"/>
  <c r="R251" i="23"/>
  <c r="L251" i="23"/>
  <c r="R250" i="23"/>
  <c r="L250" i="23"/>
  <c r="R249" i="23"/>
  <c r="L249" i="23"/>
  <c r="F249" i="23"/>
  <c r="R248" i="23"/>
  <c r="L248" i="23"/>
  <c r="F248" i="23"/>
  <c r="R247" i="23"/>
  <c r="L247" i="23"/>
  <c r="F247" i="23"/>
  <c r="R246" i="23"/>
  <c r="L246" i="23"/>
  <c r="F246" i="23"/>
  <c r="R245" i="23"/>
  <c r="L245" i="23"/>
  <c r="F245" i="23"/>
  <c r="R244" i="23"/>
  <c r="L244" i="23"/>
  <c r="F244" i="23"/>
  <c r="P235" i="23"/>
  <c r="J235" i="23"/>
  <c r="D235" i="23"/>
  <c r="L233" i="23"/>
  <c r="F233" i="23"/>
  <c r="R232" i="23"/>
  <c r="P39" i="23" s="1"/>
  <c r="L232" i="23"/>
  <c r="F232" i="23"/>
  <c r="L231" i="23"/>
  <c r="F231" i="23"/>
  <c r="R230" i="23"/>
  <c r="L230" i="23"/>
  <c r="F230" i="23"/>
  <c r="L229" i="23"/>
  <c r="F229" i="23"/>
  <c r="R228" i="23"/>
  <c r="L228" i="23"/>
  <c r="F228" i="23"/>
  <c r="R227" i="23"/>
  <c r="L227" i="23"/>
  <c r="F227" i="23"/>
  <c r="R226" i="23"/>
  <c r="R235" i="23" s="1"/>
  <c r="L226" i="23"/>
  <c r="F226" i="23"/>
  <c r="R225" i="23"/>
  <c r="L225" i="23"/>
  <c r="F225" i="23"/>
  <c r="L224" i="23"/>
  <c r="F224" i="23"/>
  <c r="P215" i="23"/>
  <c r="J215" i="23"/>
  <c r="D215" i="23"/>
  <c r="R213" i="23"/>
  <c r="L213" i="23"/>
  <c r="F213" i="23"/>
  <c r="R212" i="23"/>
  <c r="L212" i="23"/>
  <c r="F212" i="23"/>
  <c r="R211" i="23"/>
  <c r="L211" i="23"/>
  <c r="F211" i="23"/>
  <c r="R210" i="23"/>
  <c r="L210" i="23"/>
  <c r="F210" i="23"/>
  <c r="R209" i="23"/>
  <c r="L209" i="23"/>
  <c r="F209" i="23"/>
  <c r="R208" i="23"/>
  <c r="L208" i="23"/>
  <c r="F208" i="23"/>
  <c r="R207" i="23"/>
  <c r="L207" i="23"/>
  <c r="F207" i="23"/>
  <c r="R206" i="23"/>
  <c r="L206" i="23"/>
  <c r="F206" i="23"/>
  <c r="R205" i="23"/>
  <c r="L205" i="23"/>
  <c r="F205" i="23"/>
  <c r="R204" i="23"/>
  <c r="L204" i="23"/>
  <c r="F204" i="23"/>
  <c r="F215" i="23" s="1"/>
  <c r="F202" i="23" s="1"/>
  <c r="T194" i="23"/>
  <c r="R176" i="23"/>
  <c r="N176" i="23"/>
  <c r="L176" i="23"/>
  <c r="H176" i="23"/>
  <c r="F176" i="23"/>
  <c r="B176" i="23"/>
  <c r="R157" i="23"/>
  <c r="N157" i="23"/>
  <c r="L157" i="23"/>
  <c r="H157" i="23"/>
  <c r="F157" i="23"/>
  <c r="B157" i="23"/>
  <c r="R138" i="23"/>
  <c r="N138" i="23"/>
  <c r="L138" i="23"/>
  <c r="H138" i="23"/>
  <c r="F138" i="23"/>
  <c r="B138" i="23"/>
  <c r="R119" i="23"/>
  <c r="N119" i="23"/>
  <c r="L119" i="23"/>
  <c r="H119" i="23"/>
  <c r="F119" i="23"/>
  <c r="B119" i="23"/>
  <c r="R100" i="23"/>
  <c r="N100" i="23"/>
  <c r="L100" i="23"/>
  <c r="H100" i="23"/>
  <c r="F100" i="23"/>
  <c r="B100" i="23"/>
  <c r="B99" i="23"/>
  <c r="Q94" i="23"/>
  <c r="O94" i="23"/>
  <c r="N94" i="23"/>
  <c r="F94" i="23"/>
  <c r="Q93" i="23"/>
  <c r="O93" i="23"/>
  <c r="N93" i="23"/>
  <c r="D93" i="23"/>
  <c r="Q92" i="23"/>
  <c r="O92" i="23"/>
  <c r="N92" i="23"/>
  <c r="Q91" i="23"/>
  <c r="O91" i="23"/>
  <c r="N91" i="23"/>
  <c r="E91" i="23"/>
  <c r="C91" i="23"/>
  <c r="B91" i="23"/>
  <c r="Q90" i="23"/>
  <c r="O90" i="23"/>
  <c r="N90" i="23"/>
  <c r="K90" i="23"/>
  <c r="I90" i="23"/>
  <c r="H90" i="23"/>
  <c r="E90" i="23"/>
  <c r="C90" i="23"/>
  <c r="B90" i="23"/>
  <c r="Q89" i="23"/>
  <c r="O89" i="23"/>
  <c r="N89" i="23"/>
  <c r="K89" i="23"/>
  <c r="I89" i="23"/>
  <c r="H89" i="23"/>
  <c r="E89" i="23"/>
  <c r="C89" i="23"/>
  <c r="B89" i="23"/>
  <c r="Q88" i="23"/>
  <c r="O88" i="23"/>
  <c r="N88" i="23"/>
  <c r="K88" i="23"/>
  <c r="I88" i="23"/>
  <c r="H88" i="23"/>
  <c r="E88" i="23"/>
  <c r="C88" i="23"/>
  <c r="B88" i="23"/>
  <c r="Q87" i="23"/>
  <c r="O87" i="23"/>
  <c r="N87" i="23"/>
  <c r="K87" i="23"/>
  <c r="I87" i="23"/>
  <c r="H87" i="23"/>
  <c r="E87" i="23"/>
  <c r="C87" i="23"/>
  <c r="B87" i="23"/>
  <c r="Q86" i="23"/>
  <c r="O86" i="23"/>
  <c r="N86" i="23"/>
  <c r="K86" i="23"/>
  <c r="I86" i="23"/>
  <c r="H86" i="23"/>
  <c r="E86" i="23"/>
  <c r="C86" i="23"/>
  <c r="B86" i="23"/>
  <c r="Q85" i="23"/>
  <c r="O85" i="23"/>
  <c r="N85" i="23"/>
  <c r="K85" i="23"/>
  <c r="I85" i="23"/>
  <c r="H85" i="23"/>
  <c r="E85" i="23"/>
  <c r="C85" i="23"/>
  <c r="B85" i="23"/>
  <c r="N81" i="23"/>
  <c r="H81" i="23"/>
  <c r="B81" i="23"/>
  <c r="R79" i="23"/>
  <c r="N79" i="23"/>
  <c r="L79" i="23"/>
  <c r="H79" i="23"/>
  <c r="F79" i="23"/>
  <c r="B79" i="23"/>
  <c r="F76" i="23"/>
  <c r="E77" i="23" s="1"/>
  <c r="K74" i="23"/>
  <c r="I74" i="23"/>
  <c r="H74" i="23"/>
  <c r="Q73" i="23"/>
  <c r="O73" i="23"/>
  <c r="N73" i="23"/>
  <c r="K73" i="23"/>
  <c r="I73" i="23"/>
  <c r="H73" i="23"/>
  <c r="E73" i="23"/>
  <c r="E74" i="23" s="1"/>
  <c r="Q72" i="23"/>
  <c r="O72" i="23"/>
  <c r="N72" i="23"/>
  <c r="K72" i="23"/>
  <c r="I72" i="23"/>
  <c r="H72" i="23"/>
  <c r="Q71" i="23"/>
  <c r="O71" i="23"/>
  <c r="N71" i="23"/>
  <c r="K71" i="23"/>
  <c r="I71" i="23"/>
  <c r="H71" i="23"/>
  <c r="F71" i="23"/>
  <c r="Q70" i="23"/>
  <c r="O70" i="23"/>
  <c r="K70" i="23"/>
  <c r="I70" i="23"/>
  <c r="H70" i="23"/>
  <c r="E70" i="23"/>
  <c r="C70" i="23"/>
  <c r="B70" i="23"/>
  <c r="Q69" i="23"/>
  <c r="O69" i="23"/>
  <c r="N69" i="23"/>
  <c r="K69" i="23"/>
  <c r="I69" i="23"/>
  <c r="H69" i="23"/>
  <c r="E69" i="23"/>
  <c r="C69" i="23"/>
  <c r="B69" i="23"/>
  <c r="Q68" i="23"/>
  <c r="O68" i="23"/>
  <c r="N68" i="23"/>
  <c r="K68" i="23"/>
  <c r="I68" i="23"/>
  <c r="H68" i="23"/>
  <c r="E68" i="23"/>
  <c r="C68" i="23"/>
  <c r="B68" i="23"/>
  <c r="Q67" i="23"/>
  <c r="O67" i="23"/>
  <c r="N67" i="23"/>
  <c r="K67" i="23"/>
  <c r="I67" i="23"/>
  <c r="H67" i="23"/>
  <c r="E67" i="23"/>
  <c r="C67" i="23"/>
  <c r="B67" i="23"/>
  <c r="Q66" i="23"/>
  <c r="O66" i="23"/>
  <c r="K66" i="23"/>
  <c r="I66" i="23"/>
  <c r="E66" i="23"/>
  <c r="C66" i="23"/>
  <c r="N62" i="23"/>
  <c r="H62" i="23"/>
  <c r="B62" i="23"/>
  <c r="R60" i="23"/>
  <c r="N60" i="23"/>
  <c r="L60" i="23"/>
  <c r="H60" i="23"/>
  <c r="F60" i="23"/>
  <c r="B60" i="23"/>
  <c r="F58" i="23"/>
  <c r="E57" i="23"/>
  <c r="K56" i="23"/>
  <c r="I56" i="23"/>
  <c r="H56" i="23"/>
  <c r="K55" i="23"/>
  <c r="I55" i="23"/>
  <c r="H55" i="23"/>
  <c r="B55" i="23"/>
  <c r="Q54" i="23"/>
  <c r="O54" i="23"/>
  <c r="N54" i="23"/>
  <c r="K54" i="23"/>
  <c r="I54" i="23"/>
  <c r="H54" i="23"/>
  <c r="B54" i="23"/>
  <c r="Q53" i="23"/>
  <c r="O53" i="23"/>
  <c r="N53" i="23"/>
  <c r="K53" i="23"/>
  <c r="I53" i="23"/>
  <c r="H53" i="23"/>
  <c r="Q52" i="23"/>
  <c r="O52" i="23"/>
  <c r="N52" i="23"/>
  <c r="K52" i="23"/>
  <c r="I52" i="23"/>
  <c r="H52" i="23"/>
  <c r="E52" i="23"/>
  <c r="C52" i="23"/>
  <c r="B52" i="23"/>
  <c r="Q51" i="23"/>
  <c r="O51" i="23"/>
  <c r="N51" i="23"/>
  <c r="K51" i="23"/>
  <c r="I51" i="23"/>
  <c r="H51" i="23"/>
  <c r="E51" i="23"/>
  <c r="C51" i="23"/>
  <c r="B51" i="23"/>
  <c r="Q50" i="23"/>
  <c r="O50" i="23"/>
  <c r="N50" i="23"/>
  <c r="K50" i="23"/>
  <c r="I50" i="23"/>
  <c r="H50" i="23"/>
  <c r="E50" i="23"/>
  <c r="C50" i="23"/>
  <c r="B50" i="23"/>
  <c r="Q49" i="23"/>
  <c r="O49" i="23"/>
  <c r="N49" i="23"/>
  <c r="K49" i="23"/>
  <c r="I49" i="23"/>
  <c r="H49" i="23"/>
  <c r="E49" i="23"/>
  <c r="C49" i="23"/>
  <c r="B49" i="23"/>
  <c r="Q48" i="23"/>
  <c r="O48" i="23"/>
  <c r="N48" i="23"/>
  <c r="K48" i="23"/>
  <c r="I48" i="23"/>
  <c r="H48" i="23"/>
  <c r="E48" i="23"/>
  <c r="C48" i="23"/>
  <c r="B48" i="23"/>
  <c r="Q47" i="23"/>
  <c r="O47" i="23"/>
  <c r="N47" i="23"/>
  <c r="K47" i="23"/>
  <c r="I47" i="23"/>
  <c r="H47" i="23"/>
  <c r="E47" i="23"/>
  <c r="C47" i="23"/>
  <c r="B47" i="23"/>
  <c r="N43" i="23"/>
  <c r="H43" i="23"/>
  <c r="B43" i="23"/>
  <c r="R41" i="23"/>
  <c r="N41" i="23"/>
  <c r="L41" i="23"/>
  <c r="H41" i="23"/>
  <c r="F41" i="23"/>
  <c r="B41" i="23"/>
  <c r="Q39" i="23"/>
  <c r="O39" i="23"/>
  <c r="N39" i="23"/>
  <c r="N38" i="23"/>
  <c r="L38" i="23"/>
  <c r="K39" i="23" s="1"/>
  <c r="Q36" i="23"/>
  <c r="P36" i="23"/>
  <c r="O36" i="23"/>
  <c r="N36" i="23"/>
  <c r="E36" i="23"/>
  <c r="C36" i="23"/>
  <c r="B36" i="23"/>
  <c r="Q35" i="23"/>
  <c r="P35" i="23"/>
  <c r="O35" i="23"/>
  <c r="N35" i="23"/>
  <c r="K35" i="23"/>
  <c r="E35" i="23"/>
  <c r="C35" i="23"/>
  <c r="B35" i="23"/>
  <c r="E34" i="23"/>
  <c r="C34" i="23"/>
  <c r="B34" i="23"/>
  <c r="Q33" i="23"/>
  <c r="P33" i="23"/>
  <c r="O33" i="23"/>
  <c r="N33" i="23"/>
  <c r="L33" i="23"/>
  <c r="E33" i="23"/>
  <c r="C33" i="23"/>
  <c r="B33" i="23"/>
  <c r="Q32" i="23"/>
  <c r="P32" i="23"/>
  <c r="O32" i="23"/>
  <c r="N32" i="23"/>
  <c r="K32" i="23"/>
  <c r="I32" i="23"/>
  <c r="H32" i="23"/>
  <c r="E32" i="23"/>
  <c r="C32" i="23"/>
  <c r="B32" i="23"/>
  <c r="Q31" i="23"/>
  <c r="O31" i="23"/>
  <c r="N31" i="23"/>
  <c r="K31" i="23"/>
  <c r="I31" i="23"/>
  <c r="H31" i="23"/>
  <c r="E31" i="23"/>
  <c r="C31" i="23"/>
  <c r="B31" i="23"/>
  <c r="Q30" i="23"/>
  <c r="P30" i="23"/>
  <c r="O30" i="23"/>
  <c r="N30" i="23"/>
  <c r="K30" i="23"/>
  <c r="I30" i="23"/>
  <c r="E30" i="23"/>
  <c r="C30" i="23"/>
  <c r="Q29" i="23"/>
  <c r="P29" i="23"/>
  <c r="O29" i="23"/>
  <c r="N29" i="23"/>
  <c r="K29" i="23"/>
  <c r="I29" i="23"/>
  <c r="H29" i="23"/>
  <c r="E29" i="23"/>
  <c r="C29" i="23"/>
  <c r="B29" i="23"/>
  <c r="K28" i="23"/>
  <c r="I28" i="23"/>
  <c r="E28" i="23"/>
  <c r="C28" i="23"/>
  <c r="N24" i="23"/>
  <c r="H24" i="23"/>
  <c r="B24" i="23"/>
  <c r="R22" i="23"/>
  <c r="N22" i="23"/>
  <c r="L22" i="23"/>
  <c r="H22" i="23"/>
  <c r="F22" i="23"/>
  <c r="B22" i="23"/>
  <c r="R19" i="23"/>
  <c r="Q20" i="23" s="1"/>
  <c r="K17" i="23"/>
  <c r="I17" i="23"/>
  <c r="H17" i="23"/>
  <c r="F17" i="23"/>
  <c r="E18" i="23" s="1"/>
  <c r="Q16" i="23"/>
  <c r="K16" i="23"/>
  <c r="I16" i="23"/>
  <c r="H16" i="23"/>
  <c r="K15" i="23"/>
  <c r="I15" i="23"/>
  <c r="H15" i="23"/>
  <c r="C15" i="23"/>
  <c r="R14" i="23"/>
  <c r="Q17" i="23" s="1"/>
  <c r="K14" i="23"/>
  <c r="I14" i="23"/>
  <c r="H14" i="23"/>
  <c r="Q13" i="23"/>
  <c r="O13" i="23"/>
  <c r="N13" i="23"/>
  <c r="K13" i="23"/>
  <c r="I13" i="23"/>
  <c r="H13" i="23"/>
  <c r="F13" i="23"/>
  <c r="E15" i="23" s="1"/>
  <c r="Q12" i="23"/>
  <c r="O12" i="23"/>
  <c r="N12" i="23"/>
  <c r="K12" i="23"/>
  <c r="I12" i="23"/>
  <c r="H12" i="23"/>
  <c r="E12" i="23"/>
  <c r="C12" i="23"/>
  <c r="B12" i="23"/>
  <c r="Q11" i="23"/>
  <c r="O11" i="23"/>
  <c r="N11" i="23"/>
  <c r="K11" i="23"/>
  <c r="I11" i="23"/>
  <c r="H11" i="23"/>
  <c r="E11" i="23"/>
  <c r="C11" i="23"/>
  <c r="B11" i="23"/>
  <c r="Q10" i="23"/>
  <c r="O10" i="23"/>
  <c r="N10" i="23"/>
  <c r="K10" i="23"/>
  <c r="I10" i="23"/>
  <c r="H10" i="23"/>
  <c r="E10" i="23"/>
  <c r="C10" i="23"/>
  <c r="B10" i="23"/>
  <c r="Q9" i="23"/>
  <c r="O9" i="23"/>
  <c r="N9" i="23"/>
  <c r="K9" i="23"/>
  <c r="I9" i="23"/>
  <c r="H9" i="23"/>
  <c r="E9" i="23"/>
  <c r="C9" i="23"/>
  <c r="B9" i="23"/>
  <c r="Q8" i="23"/>
  <c r="O8" i="23"/>
  <c r="K8" i="23"/>
  <c r="I8" i="23"/>
  <c r="E8" i="23"/>
  <c r="C8" i="23"/>
  <c r="N4" i="23"/>
  <c r="H4" i="23"/>
  <c r="B4" i="23"/>
  <c r="R2" i="23"/>
  <c r="N2" i="23"/>
  <c r="L2" i="23"/>
  <c r="H2" i="23"/>
  <c r="F2" i="23"/>
  <c r="B2" i="23"/>
  <c r="B1" i="23"/>
  <c r="C442" i="22"/>
  <c r="O330" i="22"/>
  <c r="I330" i="22"/>
  <c r="C330" i="22"/>
  <c r="P308" i="22"/>
  <c r="N308" i="22"/>
  <c r="N96" i="22" s="1"/>
  <c r="P307" i="22"/>
  <c r="R307" i="22" s="1"/>
  <c r="N307" i="22"/>
  <c r="N95" i="22" s="1"/>
  <c r="L307" i="22"/>
  <c r="J95" i="22" s="1"/>
  <c r="F307" i="22"/>
  <c r="P306" i="22"/>
  <c r="N306" i="22"/>
  <c r="L306" i="22"/>
  <c r="J94" i="22" s="1"/>
  <c r="F306" i="22"/>
  <c r="P305" i="22"/>
  <c r="N305" i="22"/>
  <c r="L305" i="22"/>
  <c r="J93" i="22" s="1"/>
  <c r="F305" i="22"/>
  <c r="D93" i="22" s="1"/>
  <c r="P304" i="22"/>
  <c r="N304" i="22"/>
  <c r="N92" i="22" s="1"/>
  <c r="L304" i="22"/>
  <c r="F304" i="22"/>
  <c r="L303" i="22"/>
  <c r="J91" i="22" s="1"/>
  <c r="F303" i="22"/>
  <c r="L302" i="22"/>
  <c r="F302" i="22"/>
  <c r="L301" i="22"/>
  <c r="J89" i="22" s="1"/>
  <c r="F301" i="22"/>
  <c r="D89" i="22" s="1"/>
  <c r="L300" i="22"/>
  <c r="F300" i="22"/>
  <c r="L299" i="22"/>
  <c r="J87" i="22" s="1"/>
  <c r="F299" i="22"/>
  <c r="D87" i="22" s="1"/>
  <c r="L298" i="22"/>
  <c r="F298" i="22"/>
  <c r="L297" i="22"/>
  <c r="F297" i="22"/>
  <c r="D85" i="22" s="1"/>
  <c r="R296" i="22"/>
  <c r="Q296" i="22"/>
  <c r="P296" i="22"/>
  <c r="O296" i="22"/>
  <c r="N296" i="22"/>
  <c r="R295" i="22"/>
  <c r="Q295" i="22"/>
  <c r="P295" i="22"/>
  <c r="O295" i="22"/>
  <c r="N295" i="22"/>
  <c r="R284" i="22"/>
  <c r="L284" i="22"/>
  <c r="F284" i="22"/>
  <c r="R283" i="22"/>
  <c r="L283" i="22"/>
  <c r="F283" i="22"/>
  <c r="R282" i="22"/>
  <c r="L282" i="22"/>
  <c r="F282" i="22"/>
  <c r="R281" i="22"/>
  <c r="L281" i="22"/>
  <c r="F281" i="22"/>
  <c r="R280" i="22"/>
  <c r="L280" i="22"/>
  <c r="F280" i="22"/>
  <c r="R279" i="22"/>
  <c r="L279" i="22"/>
  <c r="F279" i="22"/>
  <c r="R278" i="22"/>
  <c r="L278" i="22"/>
  <c r="F278" i="22"/>
  <c r="R277" i="22"/>
  <c r="L277" i="22"/>
  <c r="F277" i="22"/>
  <c r="R276" i="22"/>
  <c r="L276" i="22"/>
  <c r="F276" i="22"/>
  <c r="R275" i="22"/>
  <c r="L275" i="22"/>
  <c r="F275" i="22"/>
  <c r="R274" i="22"/>
  <c r="L274" i="22"/>
  <c r="F274" i="22"/>
  <c r="R262" i="22"/>
  <c r="L262" i="22"/>
  <c r="F262" i="22"/>
  <c r="R261" i="22"/>
  <c r="P57" i="22" s="1"/>
  <c r="L261" i="22"/>
  <c r="F261" i="22"/>
  <c r="R260" i="22"/>
  <c r="L260" i="22"/>
  <c r="J56" i="22" s="1"/>
  <c r="F260" i="22"/>
  <c r="D56" i="22" s="1"/>
  <c r="R259" i="22"/>
  <c r="L259" i="22"/>
  <c r="F259" i="22"/>
  <c r="D55" i="22" s="1"/>
  <c r="R258" i="22"/>
  <c r="P54" i="22" s="1"/>
  <c r="L258" i="22"/>
  <c r="F258" i="22"/>
  <c r="R257" i="22"/>
  <c r="P53" i="22" s="1"/>
  <c r="L257" i="22"/>
  <c r="J53" i="22" s="1"/>
  <c r="F257" i="22"/>
  <c r="R256" i="22"/>
  <c r="L256" i="22"/>
  <c r="J52" i="22" s="1"/>
  <c r="F256" i="22"/>
  <c r="D52" i="22" s="1"/>
  <c r="R255" i="22"/>
  <c r="L255" i="22"/>
  <c r="F255" i="22"/>
  <c r="D51" i="22" s="1"/>
  <c r="R254" i="22"/>
  <c r="P50" i="22" s="1"/>
  <c r="L254" i="22"/>
  <c r="F254" i="22"/>
  <c r="R253" i="22"/>
  <c r="P49" i="22" s="1"/>
  <c r="L253" i="22"/>
  <c r="J49" i="22" s="1"/>
  <c r="F253" i="22"/>
  <c r="R252" i="22"/>
  <c r="L252" i="22"/>
  <c r="J48" i="22" s="1"/>
  <c r="F252" i="22"/>
  <c r="D48" i="22" s="1"/>
  <c r="R251" i="22"/>
  <c r="L251" i="22"/>
  <c r="F251" i="22"/>
  <c r="D47" i="22" s="1"/>
  <c r="R250" i="22"/>
  <c r="L250" i="22"/>
  <c r="F250" i="22"/>
  <c r="R238" i="22"/>
  <c r="P38" i="22" s="1"/>
  <c r="L238" i="22"/>
  <c r="F238" i="22"/>
  <c r="D38" i="22" s="1"/>
  <c r="R237" i="22"/>
  <c r="P37" i="22" s="1"/>
  <c r="L237" i="22"/>
  <c r="J37" i="22" s="1"/>
  <c r="F237" i="22"/>
  <c r="R236" i="22"/>
  <c r="P36" i="22" s="1"/>
  <c r="L236" i="22"/>
  <c r="J36" i="22" s="1"/>
  <c r="F236" i="22"/>
  <c r="D36" i="22" s="1"/>
  <c r="R235" i="22"/>
  <c r="L235" i="22"/>
  <c r="J35" i="22" s="1"/>
  <c r="F235" i="22"/>
  <c r="D35" i="22" s="1"/>
  <c r="R234" i="22"/>
  <c r="P34" i="22" s="1"/>
  <c r="L234" i="22"/>
  <c r="F234" i="22"/>
  <c r="D34" i="22" s="1"/>
  <c r="R233" i="22"/>
  <c r="P33" i="22" s="1"/>
  <c r="L233" i="22"/>
  <c r="J33" i="22" s="1"/>
  <c r="F233" i="22"/>
  <c r="R232" i="22"/>
  <c r="P32" i="22" s="1"/>
  <c r="L232" i="22"/>
  <c r="J32" i="22" s="1"/>
  <c r="F232" i="22"/>
  <c r="D32" i="22" s="1"/>
  <c r="R231" i="22"/>
  <c r="L231" i="22"/>
  <c r="J31" i="22" s="1"/>
  <c r="F231" i="22"/>
  <c r="D31" i="22" s="1"/>
  <c r="R230" i="22"/>
  <c r="P30" i="22" s="1"/>
  <c r="L230" i="22"/>
  <c r="F230" i="22"/>
  <c r="D30" i="22" s="1"/>
  <c r="R229" i="22"/>
  <c r="P29" i="22" s="1"/>
  <c r="L229" i="22"/>
  <c r="J29" i="22" s="1"/>
  <c r="F229" i="22"/>
  <c r="R228" i="22"/>
  <c r="P28" i="22" s="1"/>
  <c r="L228" i="22"/>
  <c r="J28" i="22" s="1"/>
  <c r="F228" i="22"/>
  <c r="D28" i="22" s="1"/>
  <c r="R227" i="22"/>
  <c r="L227" i="22"/>
  <c r="F227" i="22"/>
  <c r="D27" i="22" s="1"/>
  <c r="R215" i="22"/>
  <c r="P19" i="22" s="1"/>
  <c r="L215" i="22"/>
  <c r="J19" i="22" s="1"/>
  <c r="F215" i="22"/>
  <c r="R214" i="22"/>
  <c r="L214" i="22"/>
  <c r="J18" i="22" s="1"/>
  <c r="F214" i="22"/>
  <c r="D18" i="22" s="1"/>
  <c r="R213" i="22"/>
  <c r="L213" i="22"/>
  <c r="F213" i="22"/>
  <c r="D17" i="22" s="1"/>
  <c r="R212" i="22"/>
  <c r="P16" i="22" s="1"/>
  <c r="L212" i="22"/>
  <c r="F212" i="22"/>
  <c r="R211" i="22"/>
  <c r="P15" i="22" s="1"/>
  <c r="L211" i="22"/>
  <c r="J15" i="22" s="1"/>
  <c r="F211" i="22"/>
  <c r="R210" i="22"/>
  <c r="L210" i="22"/>
  <c r="J14" i="22" s="1"/>
  <c r="F210" i="22"/>
  <c r="D14" i="22" s="1"/>
  <c r="R209" i="22"/>
  <c r="L209" i="22"/>
  <c r="F209" i="22"/>
  <c r="D13" i="22" s="1"/>
  <c r="R208" i="22"/>
  <c r="P12" i="22" s="1"/>
  <c r="L208" i="22"/>
  <c r="F208" i="22"/>
  <c r="R207" i="22"/>
  <c r="P11" i="22" s="1"/>
  <c r="L207" i="22"/>
  <c r="J11" i="22" s="1"/>
  <c r="F207" i="22"/>
  <c r="R206" i="22"/>
  <c r="L206" i="22"/>
  <c r="J10" i="22" s="1"/>
  <c r="F206" i="22"/>
  <c r="D10" i="22" s="1"/>
  <c r="R205" i="22"/>
  <c r="L205" i="22"/>
  <c r="F205" i="22"/>
  <c r="D9" i="22" s="1"/>
  <c r="R204" i="22"/>
  <c r="L204" i="22"/>
  <c r="F204" i="22"/>
  <c r="T194" i="22"/>
  <c r="C194" i="22"/>
  <c r="R176" i="22"/>
  <c r="N176" i="22"/>
  <c r="L176" i="22"/>
  <c r="H176" i="22"/>
  <c r="F176" i="22"/>
  <c r="B176" i="22"/>
  <c r="R157" i="22"/>
  <c r="N157" i="22"/>
  <c r="L157" i="22"/>
  <c r="H157" i="22"/>
  <c r="F157" i="22"/>
  <c r="B157" i="22"/>
  <c r="R138" i="22"/>
  <c r="N138" i="22"/>
  <c r="L138" i="22"/>
  <c r="H138" i="22"/>
  <c r="F138" i="22"/>
  <c r="B138" i="22"/>
  <c r="R119" i="22"/>
  <c r="N119" i="22"/>
  <c r="L119" i="22"/>
  <c r="H119" i="22"/>
  <c r="F119" i="22"/>
  <c r="B119" i="22"/>
  <c r="R100" i="22"/>
  <c r="N100" i="22"/>
  <c r="L100" i="22"/>
  <c r="H100" i="22"/>
  <c r="F100" i="22"/>
  <c r="B100" i="22"/>
  <c r="B99" i="22"/>
  <c r="C97" i="22"/>
  <c r="P96" i="22"/>
  <c r="R96" i="22" s="1"/>
  <c r="J96" i="22"/>
  <c r="D96" i="22"/>
  <c r="P95" i="22"/>
  <c r="R95" i="22" s="1"/>
  <c r="K95" i="22"/>
  <c r="I95" i="22"/>
  <c r="H95" i="22"/>
  <c r="E95" i="22"/>
  <c r="D95" i="22"/>
  <c r="C95" i="22"/>
  <c r="B95" i="22"/>
  <c r="N94" i="22"/>
  <c r="K94" i="22"/>
  <c r="I94" i="22"/>
  <c r="H94" i="22"/>
  <c r="E94" i="22"/>
  <c r="D94" i="22"/>
  <c r="C94" i="22"/>
  <c r="B94" i="22"/>
  <c r="N93" i="22"/>
  <c r="K93" i="22"/>
  <c r="I93" i="22"/>
  <c r="H93" i="22"/>
  <c r="E93" i="22"/>
  <c r="C93" i="22"/>
  <c r="B93" i="22"/>
  <c r="P92" i="22"/>
  <c r="R92" i="22" s="1"/>
  <c r="K92" i="22"/>
  <c r="J92" i="22"/>
  <c r="I92" i="22"/>
  <c r="H92" i="22"/>
  <c r="E92" i="22"/>
  <c r="D92" i="22"/>
  <c r="C92" i="22"/>
  <c r="B92" i="22"/>
  <c r="K91" i="22"/>
  <c r="I91" i="22"/>
  <c r="H91" i="22"/>
  <c r="E91" i="22"/>
  <c r="D91" i="22"/>
  <c r="C91" i="22"/>
  <c r="B91" i="22"/>
  <c r="K90" i="22"/>
  <c r="J90" i="22"/>
  <c r="I90" i="22"/>
  <c r="H90" i="22"/>
  <c r="E90" i="22"/>
  <c r="D90" i="22"/>
  <c r="C90" i="22"/>
  <c r="B90" i="22"/>
  <c r="K89" i="22"/>
  <c r="I89" i="22"/>
  <c r="H89" i="22"/>
  <c r="E89" i="22"/>
  <c r="C89" i="22"/>
  <c r="B89" i="22"/>
  <c r="K88" i="22"/>
  <c r="J88" i="22"/>
  <c r="I88" i="22"/>
  <c r="H88" i="22"/>
  <c r="E88" i="22"/>
  <c r="D88" i="22"/>
  <c r="C88" i="22"/>
  <c r="B88" i="22"/>
  <c r="K87" i="22"/>
  <c r="I87" i="22"/>
  <c r="H87" i="22"/>
  <c r="E87" i="22"/>
  <c r="C87" i="22"/>
  <c r="B87" i="22"/>
  <c r="K86" i="22"/>
  <c r="J86" i="22"/>
  <c r="I86" i="22"/>
  <c r="H86" i="22"/>
  <c r="E86" i="22"/>
  <c r="D86" i="22"/>
  <c r="C86" i="22"/>
  <c r="B86" i="22"/>
  <c r="K85" i="22"/>
  <c r="I85" i="22"/>
  <c r="H85" i="22"/>
  <c r="E85" i="22"/>
  <c r="C85" i="22"/>
  <c r="B85" i="22"/>
  <c r="H81" i="22"/>
  <c r="B81" i="22"/>
  <c r="R79" i="22"/>
  <c r="N79" i="22"/>
  <c r="L79" i="22"/>
  <c r="H79" i="22"/>
  <c r="F79" i="22"/>
  <c r="B79" i="22"/>
  <c r="P77" i="22"/>
  <c r="J77" i="22"/>
  <c r="D77" i="22"/>
  <c r="Q76" i="22"/>
  <c r="P76" i="22"/>
  <c r="O76" i="22"/>
  <c r="N76" i="22"/>
  <c r="K76" i="22"/>
  <c r="J76" i="22"/>
  <c r="I76" i="22"/>
  <c r="H76" i="22"/>
  <c r="E76" i="22"/>
  <c r="D76" i="22"/>
  <c r="C76" i="22"/>
  <c r="B76" i="22"/>
  <c r="Q75" i="22"/>
  <c r="P75" i="22"/>
  <c r="O75" i="22"/>
  <c r="N75" i="22"/>
  <c r="K75" i="22"/>
  <c r="J75" i="22"/>
  <c r="I75" i="22"/>
  <c r="H75" i="22"/>
  <c r="E75" i="22"/>
  <c r="D75" i="22"/>
  <c r="C75" i="22"/>
  <c r="B75" i="22"/>
  <c r="Q74" i="22"/>
  <c r="P74" i="22"/>
  <c r="O74" i="22"/>
  <c r="N74" i="22"/>
  <c r="K74" i="22"/>
  <c r="J74" i="22"/>
  <c r="I74" i="22"/>
  <c r="H74" i="22"/>
  <c r="E74" i="22"/>
  <c r="D74" i="22"/>
  <c r="C74" i="22"/>
  <c r="B74" i="22"/>
  <c r="Q73" i="22"/>
  <c r="P73" i="22"/>
  <c r="O73" i="22"/>
  <c r="N73" i="22"/>
  <c r="K73" i="22"/>
  <c r="J73" i="22"/>
  <c r="I73" i="22"/>
  <c r="H73" i="22"/>
  <c r="E73" i="22"/>
  <c r="D73" i="22"/>
  <c r="C73" i="22"/>
  <c r="B73" i="22"/>
  <c r="Q72" i="22"/>
  <c r="P72" i="22"/>
  <c r="O72" i="22"/>
  <c r="N72" i="22"/>
  <c r="K72" i="22"/>
  <c r="J72" i="22"/>
  <c r="I72" i="22"/>
  <c r="H72" i="22"/>
  <c r="E72" i="22"/>
  <c r="D72" i="22"/>
  <c r="C72" i="22"/>
  <c r="B72" i="22"/>
  <c r="Q71" i="22"/>
  <c r="P71" i="22"/>
  <c r="O71" i="22"/>
  <c r="N71" i="22"/>
  <c r="K71" i="22"/>
  <c r="J71" i="22"/>
  <c r="I71" i="22"/>
  <c r="H71" i="22"/>
  <c r="E71" i="22"/>
  <c r="D71" i="22"/>
  <c r="C71" i="22"/>
  <c r="B71" i="22"/>
  <c r="Q70" i="22"/>
  <c r="P70" i="22"/>
  <c r="O70" i="22"/>
  <c r="N70" i="22"/>
  <c r="K70" i="22"/>
  <c r="J70" i="22"/>
  <c r="I70" i="22"/>
  <c r="H70" i="22"/>
  <c r="E70" i="22"/>
  <c r="D70" i="22"/>
  <c r="C70" i="22"/>
  <c r="B70" i="22"/>
  <c r="Q69" i="22"/>
  <c r="P69" i="22"/>
  <c r="O69" i="22"/>
  <c r="N69" i="22"/>
  <c r="K69" i="22"/>
  <c r="J69" i="22"/>
  <c r="I69" i="22"/>
  <c r="H69" i="22"/>
  <c r="E69" i="22"/>
  <c r="D69" i="22"/>
  <c r="C69" i="22"/>
  <c r="B69" i="22"/>
  <c r="Q68" i="22"/>
  <c r="P68" i="22"/>
  <c r="O68" i="22"/>
  <c r="N68" i="22"/>
  <c r="K68" i="22"/>
  <c r="J68" i="22"/>
  <c r="I68" i="22"/>
  <c r="H68" i="22"/>
  <c r="E68" i="22"/>
  <c r="D68" i="22"/>
  <c r="C68" i="22"/>
  <c r="B68" i="22"/>
  <c r="Q67" i="22"/>
  <c r="P67" i="22"/>
  <c r="O67" i="22"/>
  <c r="N67" i="22"/>
  <c r="K67" i="22"/>
  <c r="J67" i="22"/>
  <c r="I67" i="22"/>
  <c r="H67" i="22"/>
  <c r="E67" i="22"/>
  <c r="D67" i="22"/>
  <c r="C67" i="22"/>
  <c r="B67" i="22"/>
  <c r="Q66" i="22"/>
  <c r="P66" i="22"/>
  <c r="R64" i="22" s="1"/>
  <c r="R159" i="22" s="1"/>
  <c r="O66" i="22"/>
  <c r="N66" i="22"/>
  <c r="K66" i="22"/>
  <c r="J66" i="22"/>
  <c r="L64" i="22" s="1"/>
  <c r="L159" i="22" s="1"/>
  <c r="I66" i="22"/>
  <c r="H66" i="22"/>
  <c r="E66" i="22"/>
  <c r="D66" i="22"/>
  <c r="F64" i="22" s="1"/>
  <c r="F159" i="22" s="1"/>
  <c r="C66" i="22"/>
  <c r="B66" i="22"/>
  <c r="N62" i="22"/>
  <c r="H62" i="22"/>
  <c r="B62" i="22"/>
  <c r="R60" i="22"/>
  <c r="N60" i="22"/>
  <c r="L60" i="22"/>
  <c r="H60" i="22"/>
  <c r="F60" i="22"/>
  <c r="B60" i="22"/>
  <c r="Q58" i="22"/>
  <c r="P58" i="22"/>
  <c r="O58" i="22"/>
  <c r="N58" i="22"/>
  <c r="K58" i="22"/>
  <c r="J58" i="22"/>
  <c r="I58" i="22"/>
  <c r="H58" i="22"/>
  <c r="E58" i="22"/>
  <c r="D58" i="22"/>
  <c r="C58" i="22"/>
  <c r="B58" i="22"/>
  <c r="Q57" i="22"/>
  <c r="O57" i="22"/>
  <c r="N57" i="22"/>
  <c r="K57" i="22"/>
  <c r="J57" i="22"/>
  <c r="I57" i="22"/>
  <c r="H57" i="22"/>
  <c r="E57" i="22"/>
  <c r="D57" i="22"/>
  <c r="B57" i="22"/>
  <c r="Q56" i="22"/>
  <c r="P56" i="22"/>
  <c r="O56" i="22"/>
  <c r="N56" i="22"/>
  <c r="K56" i="22"/>
  <c r="I56" i="22"/>
  <c r="H56" i="22"/>
  <c r="E56" i="22"/>
  <c r="C56" i="22"/>
  <c r="B56" i="22"/>
  <c r="Q55" i="22"/>
  <c r="P55" i="22"/>
  <c r="O55" i="22"/>
  <c r="N55" i="22"/>
  <c r="K55" i="22"/>
  <c r="J55" i="22"/>
  <c r="I55" i="22"/>
  <c r="H55" i="22"/>
  <c r="E55" i="22"/>
  <c r="C55" i="22"/>
  <c r="B55" i="22"/>
  <c r="Q54" i="22"/>
  <c r="O54" i="22"/>
  <c r="N54" i="22"/>
  <c r="K54" i="22"/>
  <c r="J54" i="22"/>
  <c r="I54" i="22"/>
  <c r="H54" i="22"/>
  <c r="E54" i="22"/>
  <c r="D54" i="22"/>
  <c r="C54" i="22"/>
  <c r="B54" i="22"/>
  <c r="Q53" i="22"/>
  <c r="O53" i="22"/>
  <c r="N53" i="22"/>
  <c r="K53" i="22"/>
  <c r="I53" i="22"/>
  <c r="H53" i="22"/>
  <c r="E53" i="22"/>
  <c r="D53" i="22"/>
  <c r="C53" i="22"/>
  <c r="B53" i="22"/>
  <c r="Q52" i="22"/>
  <c r="P52" i="22"/>
  <c r="O52" i="22"/>
  <c r="N52" i="22"/>
  <c r="K52" i="22"/>
  <c r="I52" i="22"/>
  <c r="H52" i="22"/>
  <c r="E52" i="22"/>
  <c r="C52" i="22"/>
  <c r="B52" i="22"/>
  <c r="Q51" i="22"/>
  <c r="P51" i="22"/>
  <c r="O51" i="22"/>
  <c r="N51" i="22"/>
  <c r="K51" i="22"/>
  <c r="J51" i="22"/>
  <c r="I51" i="22"/>
  <c r="H51" i="22"/>
  <c r="E51" i="22"/>
  <c r="C51" i="22"/>
  <c r="B51" i="22"/>
  <c r="Q50" i="22"/>
  <c r="O50" i="22"/>
  <c r="N50" i="22"/>
  <c r="K50" i="22"/>
  <c r="J50" i="22"/>
  <c r="I50" i="22"/>
  <c r="H50" i="22"/>
  <c r="E50" i="22"/>
  <c r="D50" i="22"/>
  <c r="C50" i="22"/>
  <c r="B50" i="22"/>
  <c r="Q49" i="22"/>
  <c r="O49" i="22"/>
  <c r="N49" i="22"/>
  <c r="K49" i="22"/>
  <c r="I49" i="22"/>
  <c r="H49" i="22"/>
  <c r="E49" i="22"/>
  <c r="D49" i="22"/>
  <c r="C49" i="22"/>
  <c r="B49" i="22"/>
  <c r="Q48" i="22"/>
  <c r="P48" i="22"/>
  <c r="O48" i="22"/>
  <c r="N48" i="22"/>
  <c r="K48" i="22"/>
  <c r="I48" i="22"/>
  <c r="H48" i="22"/>
  <c r="E48" i="22"/>
  <c r="C48" i="22"/>
  <c r="B48" i="22"/>
  <c r="Q47" i="22"/>
  <c r="P47" i="22"/>
  <c r="O47" i="22"/>
  <c r="N47" i="22"/>
  <c r="K47" i="22"/>
  <c r="J47" i="22"/>
  <c r="I47" i="22"/>
  <c r="H47" i="22"/>
  <c r="E47" i="22"/>
  <c r="C47" i="22"/>
  <c r="B47" i="22"/>
  <c r="Q46" i="22"/>
  <c r="O46" i="22"/>
  <c r="N46" i="22"/>
  <c r="K46" i="22"/>
  <c r="J46" i="22"/>
  <c r="I46" i="22"/>
  <c r="H46" i="22"/>
  <c r="E46" i="22"/>
  <c r="D46" i="22"/>
  <c r="C46" i="22"/>
  <c r="B46" i="22"/>
  <c r="N42" i="22"/>
  <c r="H42" i="22"/>
  <c r="B42" i="22"/>
  <c r="R40" i="22"/>
  <c r="N40" i="22"/>
  <c r="L40" i="22"/>
  <c r="H40" i="22"/>
  <c r="F40" i="22"/>
  <c r="B40" i="22"/>
  <c r="Q38" i="22"/>
  <c r="O38" i="22"/>
  <c r="N38" i="22"/>
  <c r="K38" i="22"/>
  <c r="J38" i="22"/>
  <c r="I38" i="22"/>
  <c r="H38" i="22"/>
  <c r="E38" i="22"/>
  <c r="C38" i="22"/>
  <c r="B38" i="22"/>
  <c r="Q37" i="22"/>
  <c r="O37" i="22"/>
  <c r="N37" i="22"/>
  <c r="K37" i="22"/>
  <c r="I37" i="22"/>
  <c r="H37" i="22"/>
  <c r="E37" i="22"/>
  <c r="D37" i="22"/>
  <c r="C37" i="22"/>
  <c r="B37" i="22"/>
  <c r="Q36" i="22"/>
  <c r="O36" i="22"/>
  <c r="N36" i="22"/>
  <c r="K36" i="22"/>
  <c r="I36" i="22"/>
  <c r="H36" i="22"/>
  <c r="E36" i="22"/>
  <c r="C36" i="22"/>
  <c r="B36" i="22"/>
  <c r="Q35" i="22"/>
  <c r="P35" i="22"/>
  <c r="O35" i="22"/>
  <c r="N35" i="22"/>
  <c r="K35" i="22"/>
  <c r="I35" i="22"/>
  <c r="H35" i="22"/>
  <c r="E35" i="22"/>
  <c r="C35" i="22"/>
  <c r="B35" i="22"/>
  <c r="Q34" i="22"/>
  <c r="O34" i="22"/>
  <c r="N34" i="22"/>
  <c r="K34" i="22"/>
  <c r="J34" i="22"/>
  <c r="I34" i="22"/>
  <c r="H34" i="22"/>
  <c r="E34" i="22"/>
  <c r="C34" i="22"/>
  <c r="B34" i="22"/>
  <c r="Q33" i="22"/>
  <c r="O33" i="22"/>
  <c r="N33" i="22"/>
  <c r="K33" i="22"/>
  <c r="I33" i="22"/>
  <c r="H33" i="22"/>
  <c r="E33" i="22"/>
  <c r="D33" i="22"/>
  <c r="C33" i="22"/>
  <c r="B33" i="22"/>
  <c r="Q32" i="22"/>
  <c r="O32" i="22"/>
  <c r="N32" i="22"/>
  <c r="K32" i="22"/>
  <c r="I32" i="22"/>
  <c r="H32" i="22"/>
  <c r="E32" i="22"/>
  <c r="C32" i="22"/>
  <c r="B32" i="22"/>
  <c r="Q31" i="22"/>
  <c r="P31" i="22"/>
  <c r="O31" i="22"/>
  <c r="N31" i="22"/>
  <c r="K31" i="22"/>
  <c r="I31" i="22"/>
  <c r="H31" i="22"/>
  <c r="E31" i="22"/>
  <c r="C31" i="22"/>
  <c r="B31" i="22"/>
  <c r="Q30" i="22"/>
  <c r="O30" i="22"/>
  <c r="N30" i="22"/>
  <c r="K30" i="22"/>
  <c r="J30" i="22"/>
  <c r="I30" i="22"/>
  <c r="H30" i="22"/>
  <c r="E30" i="22"/>
  <c r="C30" i="22"/>
  <c r="B30" i="22"/>
  <c r="Q29" i="22"/>
  <c r="O29" i="22"/>
  <c r="N29" i="22"/>
  <c r="K29" i="22"/>
  <c r="I29" i="22"/>
  <c r="H29" i="22"/>
  <c r="E29" i="22"/>
  <c r="D29" i="22"/>
  <c r="C29" i="22"/>
  <c r="B29" i="22"/>
  <c r="Q28" i="22"/>
  <c r="O28" i="22"/>
  <c r="N28" i="22"/>
  <c r="K28" i="22"/>
  <c r="I28" i="22"/>
  <c r="H28" i="22"/>
  <c r="E28" i="22"/>
  <c r="C28" i="22"/>
  <c r="B28" i="22"/>
  <c r="Q27" i="22"/>
  <c r="P27" i="22"/>
  <c r="O27" i="22"/>
  <c r="N27" i="22"/>
  <c r="K27" i="22"/>
  <c r="I27" i="22"/>
  <c r="H27" i="22"/>
  <c r="E27" i="22"/>
  <c r="C27" i="22"/>
  <c r="B27" i="22"/>
  <c r="N23" i="22"/>
  <c r="H23" i="22"/>
  <c r="B23" i="22"/>
  <c r="R21" i="22"/>
  <c r="N21" i="22"/>
  <c r="L21" i="22"/>
  <c r="H21" i="22"/>
  <c r="F21" i="22"/>
  <c r="B21" i="22"/>
  <c r="Q19" i="22"/>
  <c r="O19" i="22"/>
  <c r="N19" i="22"/>
  <c r="K19" i="22"/>
  <c r="I19" i="22"/>
  <c r="H19" i="22"/>
  <c r="E19" i="22"/>
  <c r="D19" i="22"/>
  <c r="C19" i="22"/>
  <c r="B19" i="22"/>
  <c r="Q18" i="22"/>
  <c r="P18" i="22"/>
  <c r="O18" i="22"/>
  <c r="N18" i="22"/>
  <c r="K18" i="22"/>
  <c r="I18" i="22"/>
  <c r="H18" i="22"/>
  <c r="E18" i="22"/>
  <c r="C18" i="22"/>
  <c r="B18" i="22"/>
  <c r="Q17" i="22"/>
  <c r="P17" i="22"/>
  <c r="O17" i="22"/>
  <c r="N17" i="22"/>
  <c r="K17" i="22"/>
  <c r="J17" i="22"/>
  <c r="I17" i="22"/>
  <c r="H17" i="22"/>
  <c r="E17" i="22"/>
  <c r="C17" i="22"/>
  <c r="B17" i="22"/>
  <c r="Q16" i="22"/>
  <c r="O16" i="22"/>
  <c r="N16" i="22"/>
  <c r="K16" i="22"/>
  <c r="J16" i="22"/>
  <c r="I16" i="22"/>
  <c r="H16" i="22"/>
  <c r="E16" i="22"/>
  <c r="D16" i="22"/>
  <c r="C16" i="22"/>
  <c r="B16" i="22"/>
  <c r="Q15" i="22"/>
  <c r="O15" i="22"/>
  <c r="N15" i="22"/>
  <c r="K15" i="22"/>
  <c r="I15" i="22"/>
  <c r="H15" i="22"/>
  <c r="E15" i="22"/>
  <c r="D15" i="22"/>
  <c r="C15" i="22"/>
  <c r="B15" i="22"/>
  <c r="Q14" i="22"/>
  <c r="P14" i="22"/>
  <c r="O14" i="22"/>
  <c r="N14" i="22"/>
  <c r="K14" i="22"/>
  <c r="I14" i="22"/>
  <c r="H14" i="22"/>
  <c r="E14" i="22"/>
  <c r="C14" i="22"/>
  <c r="B14" i="22"/>
  <c r="Q13" i="22"/>
  <c r="P13" i="22"/>
  <c r="O13" i="22"/>
  <c r="N13" i="22"/>
  <c r="K13" i="22"/>
  <c r="J13" i="22"/>
  <c r="I13" i="22"/>
  <c r="H13" i="22"/>
  <c r="E13" i="22"/>
  <c r="C13" i="22"/>
  <c r="B13" i="22"/>
  <c r="Q12" i="22"/>
  <c r="O12" i="22"/>
  <c r="N12" i="22"/>
  <c r="K12" i="22"/>
  <c r="J12" i="22"/>
  <c r="I12" i="22"/>
  <c r="H12" i="22"/>
  <c r="E12" i="22"/>
  <c r="D12" i="22"/>
  <c r="C12" i="22"/>
  <c r="B12" i="22"/>
  <c r="Q11" i="22"/>
  <c r="O11" i="22"/>
  <c r="N11" i="22"/>
  <c r="K11" i="22"/>
  <c r="I11" i="22"/>
  <c r="H11" i="22"/>
  <c r="E11" i="22"/>
  <c r="D11" i="22"/>
  <c r="C11" i="22"/>
  <c r="B11" i="22"/>
  <c r="Q10" i="22"/>
  <c r="P10" i="22"/>
  <c r="O10" i="22"/>
  <c r="N10" i="22"/>
  <c r="K10" i="22"/>
  <c r="I10" i="22"/>
  <c r="H10" i="22"/>
  <c r="E10" i="22"/>
  <c r="C10" i="22"/>
  <c r="B10" i="22"/>
  <c r="Q9" i="22"/>
  <c r="P9" i="22"/>
  <c r="O9" i="22"/>
  <c r="N9" i="22"/>
  <c r="K9" i="22"/>
  <c r="J9" i="22"/>
  <c r="I9" i="22"/>
  <c r="H9" i="22"/>
  <c r="E9" i="22"/>
  <c r="C9" i="22"/>
  <c r="B9" i="22"/>
  <c r="Q8" i="22"/>
  <c r="O8" i="22"/>
  <c r="N8" i="22"/>
  <c r="K8" i="22"/>
  <c r="J8" i="22"/>
  <c r="I8" i="22"/>
  <c r="H8" i="22"/>
  <c r="E8" i="22"/>
  <c r="D8" i="22"/>
  <c r="C8" i="22"/>
  <c r="B8" i="22"/>
  <c r="N4" i="22"/>
  <c r="H4" i="22"/>
  <c r="B4" i="22"/>
  <c r="R2" i="22"/>
  <c r="N2" i="22"/>
  <c r="L2" i="22"/>
  <c r="H2" i="22"/>
  <c r="F2" i="22"/>
  <c r="B2" i="22"/>
  <c r="B1" i="22"/>
  <c r="F83" i="22" l="1"/>
  <c r="F178" i="22" s="1"/>
  <c r="D287" i="22"/>
  <c r="O304" i="22" s="1"/>
  <c r="R287" i="22"/>
  <c r="Q285" i="22" s="1"/>
  <c r="Q77" i="22" s="1"/>
  <c r="K36" i="23"/>
  <c r="Q304" i="22"/>
  <c r="O92" i="22"/>
  <c r="Q92" i="22" s="1"/>
  <c r="F6" i="22"/>
  <c r="F102" i="22" s="1"/>
  <c r="R308" i="22"/>
  <c r="L215" i="23"/>
  <c r="L202" i="23" s="1"/>
  <c r="J13" i="23" s="1"/>
  <c r="L275" i="23"/>
  <c r="L262" i="23" s="1"/>
  <c r="F25" i="22"/>
  <c r="F121" i="22" s="1"/>
  <c r="F287" i="22"/>
  <c r="F310" i="22"/>
  <c r="R304" i="22"/>
  <c r="D310" i="22"/>
  <c r="O307" i="22" s="1"/>
  <c r="O95" i="22" s="1"/>
  <c r="Q95" i="22" s="1"/>
  <c r="R215" i="23"/>
  <c r="R202" i="23" s="1"/>
  <c r="P13" i="23" s="1"/>
  <c r="L235" i="23"/>
  <c r="L222" i="23" s="1"/>
  <c r="J32" i="23" s="1"/>
  <c r="F255" i="23"/>
  <c r="F242" i="23" s="1"/>
  <c r="D48" i="23" s="1"/>
  <c r="J52" i="23"/>
  <c r="F44" i="22"/>
  <c r="F140" i="22" s="1"/>
  <c r="L255" i="23"/>
  <c r="L242" i="23" s="1"/>
  <c r="J54" i="23" s="1"/>
  <c r="R255" i="23"/>
  <c r="R242" i="23" s="1"/>
  <c r="P53" i="23" s="1"/>
  <c r="R295" i="23"/>
  <c r="R282" i="23" s="1"/>
  <c r="P94" i="23" s="1"/>
  <c r="J14" i="23"/>
  <c r="J10" i="23"/>
  <c r="J9" i="23"/>
  <c r="J8" i="23"/>
  <c r="J17" i="23"/>
  <c r="H8" i="23"/>
  <c r="J15" i="23"/>
  <c r="J11" i="23"/>
  <c r="J70" i="23"/>
  <c r="J69" i="23"/>
  <c r="J67" i="23"/>
  <c r="J66" i="23"/>
  <c r="J73" i="23"/>
  <c r="H66" i="23"/>
  <c r="J71" i="23"/>
  <c r="J74" i="23"/>
  <c r="P12" i="23"/>
  <c r="P11" i="23"/>
  <c r="P9" i="23"/>
  <c r="P8" i="23"/>
  <c r="N8" i="23"/>
  <c r="D50" i="23"/>
  <c r="D49" i="23"/>
  <c r="D12" i="23"/>
  <c r="D11" i="23"/>
  <c r="B8" i="23"/>
  <c r="D10" i="23"/>
  <c r="D9" i="23"/>
  <c r="D8" i="23"/>
  <c r="H28" i="23"/>
  <c r="J28" i="23"/>
  <c r="D51" i="23"/>
  <c r="J55" i="23"/>
  <c r="J53" i="23"/>
  <c r="J51" i="23"/>
  <c r="J50" i="23"/>
  <c r="J49" i="23"/>
  <c r="J47" i="23"/>
  <c r="P50" i="23"/>
  <c r="J56" i="23"/>
  <c r="L56" i="23" s="1"/>
  <c r="J68" i="23"/>
  <c r="J72" i="23"/>
  <c r="P92" i="23"/>
  <c r="P88" i="23"/>
  <c r="F235" i="23"/>
  <c r="F222" i="23" s="1"/>
  <c r="F275" i="23"/>
  <c r="F262" i="23" s="1"/>
  <c r="D67" i="23" s="1"/>
  <c r="L295" i="23"/>
  <c r="F295" i="23"/>
  <c r="F282" i="23" s="1"/>
  <c r="C93" i="23" s="1"/>
  <c r="R275" i="23"/>
  <c r="R262" i="23" s="1"/>
  <c r="P73" i="23" s="1"/>
  <c r="P31" i="23"/>
  <c r="B159" i="22"/>
  <c r="E285" i="22"/>
  <c r="E77" i="22" s="1"/>
  <c r="L6" i="22"/>
  <c r="L102" i="22" s="1"/>
  <c r="F240" i="22"/>
  <c r="L310" i="22"/>
  <c r="J310" i="22"/>
  <c r="O308" i="22" s="1"/>
  <c r="R264" i="22"/>
  <c r="P46" i="22"/>
  <c r="R44" i="22" s="1"/>
  <c r="R140" i="22" s="1"/>
  <c r="R305" i="22"/>
  <c r="P93" i="22"/>
  <c r="R93" i="22" s="1"/>
  <c r="N159" i="22"/>
  <c r="F217" i="22"/>
  <c r="L217" i="22"/>
  <c r="R240" i="22"/>
  <c r="L44" i="22"/>
  <c r="L140" i="22" s="1"/>
  <c r="L287" i="22"/>
  <c r="J287" i="22"/>
  <c r="O305" i="22" s="1"/>
  <c r="L240" i="22"/>
  <c r="J27" i="22"/>
  <c r="L25" i="22" s="1"/>
  <c r="L121" i="22" s="1"/>
  <c r="P94" i="22"/>
  <c r="R94" i="22" s="1"/>
  <c r="R306" i="22"/>
  <c r="J85" i="22"/>
  <c r="L83" i="22" s="1"/>
  <c r="L178" i="22" s="1"/>
  <c r="R25" i="22"/>
  <c r="R121" i="22" s="1"/>
  <c r="R217" i="22"/>
  <c r="P8" i="22"/>
  <c r="R6" i="22" s="1"/>
  <c r="R102" i="22" s="1"/>
  <c r="F264" i="22"/>
  <c r="L264" i="22"/>
  <c r="P287" i="22"/>
  <c r="O306" i="22" s="1"/>
  <c r="P89" i="23" l="1"/>
  <c r="P93" i="23"/>
  <c r="P87" i="23"/>
  <c r="Q307" i="22"/>
  <c r="D47" i="23"/>
  <c r="P85" i="23"/>
  <c r="P90" i="23"/>
  <c r="P54" i="23"/>
  <c r="E58" i="23"/>
  <c r="D52" i="23"/>
  <c r="P10" i="23"/>
  <c r="J12" i="23"/>
  <c r="J16" i="23"/>
  <c r="P86" i="23"/>
  <c r="P91" i="23"/>
  <c r="E308" i="22"/>
  <c r="E96" i="22" s="1"/>
  <c r="B178" i="22"/>
  <c r="P51" i="23"/>
  <c r="J30" i="23"/>
  <c r="H30" i="23"/>
  <c r="P49" i="23"/>
  <c r="P47" i="23"/>
  <c r="P52" i="23"/>
  <c r="J31" i="23"/>
  <c r="J29" i="23"/>
  <c r="J48" i="23"/>
  <c r="P48" i="23"/>
  <c r="J96" i="23"/>
  <c r="J94" i="23"/>
  <c r="J95" i="23" s="1"/>
  <c r="L282" i="23"/>
  <c r="E96" i="23"/>
  <c r="D91" i="23"/>
  <c r="D90" i="23"/>
  <c r="D88" i="23"/>
  <c r="D87" i="23"/>
  <c r="D86" i="23"/>
  <c r="D36" i="23"/>
  <c r="B30" i="23"/>
  <c r="B28" i="23"/>
  <c r="D34" i="23"/>
  <c r="D33" i="23"/>
  <c r="D31" i="23"/>
  <c r="D30" i="23"/>
  <c r="D29" i="23"/>
  <c r="D28" i="23"/>
  <c r="D35" i="23"/>
  <c r="D85" i="23"/>
  <c r="D32" i="23"/>
  <c r="D89" i="23"/>
  <c r="P70" i="23"/>
  <c r="P68" i="23"/>
  <c r="P67" i="23"/>
  <c r="P66" i="23"/>
  <c r="N70" i="23"/>
  <c r="N66" i="23"/>
  <c r="P72" i="23"/>
  <c r="P71" i="23"/>
  <c r="D70" i="23"/>
  <c r="D69" i="23"/>
  <c r="D68" i="23"/>
  <c r="D66" i="23"/>
  <c r="B66" i="23"/>
  <c r="P69" i="23"/>
  <c r="E264" i="22"/>
  <c r="B140" i="22"/>
  <c r="K240" i="22"/>
  <c r="H121" i="22"/>
  <c r="O94" i="22"/>
  <c r="Q94" i="22" s="1"/>
  <c r="Q306" i="22"/>
  <c r="Q217" i="22"/>
  <c r="N102" i="22"/>
  <c r="H159" i="22"/>
  <c r="K285" i="22"/>
  <c r="K77" i="22" s="1"/>
  <c r="E217" i="22"/>
  <c r="B102" i="22"/>
  <c r="E240" i="22"/>
  <c r="B121" i="22"/>
  <c r="K264" i="22"/>
  <c r="H140" i="22"/>
  <c r="N140" i="22"/>
  <c r="Q264" i="22"/>
  <c r="N121" i="22"/>
  <c r="Q240" i="22"/>
  <c r="Q308" i="22"/>
  <c r="O96" i="22"/>
  <c r="Q96" i="22" s="1"/>
  <c r="Q305" i="22"/>
  <c r="O93" i="22"/>
  <c r="Q93" i="22" s="1"/>
  <c r="H102" i="22"/>
  <c r="K217" i="22"/>
  <c r="K308" i="22"/>
  <c r="K96" i="22" s="1"/>
  <c r="H178" i="22"/>
  <c r="J89" i="23" l="1"/>
  <c r="J88" i="23"/>
  <c r="J87" i="23"/>
  <c r="J85" i="23"/>
  <c r="J86" i="23"/>
  <c r="J90" i="23"/>
  <c r="D110" i="3" l="1"/>
  <c r="G64" i="3"/>
  <c r="G63" i="3"/>
  <c r="G62" i="3"/>
  <c r="G61" i="3"/>
  <c r="G60" i="3"/>
  <c r="G59" i="3"/>
  <c r="G58" i="3"/>
  <c r="G24" i="3"/>
  <c r="J142" i="2"/>
  <c r="D142" i="2"/>
  <c r="K122" i="2"/>
  <c r="E122" i="2"/>
  <c r="M120" i="2"/>
  <c r="K67" i="2" s="1"/>
  <c r="G120" i="2"/>
  <c r="M119" i="2"/>
  <c r="K66" i="2" s="1"/>
  <c r="G119" i="2"/>
  <c r="M118" i="2"/>
  <c r="K65" i="2" s="1"/>
  <c r="G118" i="2"/>
  <c r="M117" i="2"/>
  <c r="K64" i="2" s="1"/>
  <c r="G117" i="2"/>
  <c r="M116" i="2"/>
  <c r="K63" i="2" s="1"/>
  <c r="G116" i="2"/>
  <c r="M115" i="2"/>
  <c r="K62" i="2" s="1"/>
  <c r="G115" i="2"/>
  <c r="M114" i="2"/>
  <c r="K61" i="2" s="1"/>
  <c r="G114" i="2"/>
  <c r="M113" i="2"/>
  <c r="K60" i="2" s="1"/>
  <c r="G113" i="2"/>
  <c r="M112" i="2"/>
  <c r="K59" i="2" s="1"/>
  <c r="G112" i="2"/>
  <c r="M111" i="2"/>
  <c r="K58" i="2" s="1"/>
  <c r="G111" i="2"/>
  <c r="M110" i="2"/>
  <c r="K57" i="2" s="1"/>
  <c r="G110" i="2"/>
  <c r="M109" i="2"/>
  <c r="G109" i="2"/>
  <c r="M75" i="2"/>
  <c r="I75" i="2"/>
  <c r="G75" i="2"/>
  <c r="C75" i="2"/>
  <c r="C74" i="2"/>
  <c r="L67" i="2"/>
  <c r="J67" i="2"/>
  <c r="I67" i="2"/>
  <c r="F67" i="2"/>
  <c r="D67" i="2"/>
  <c r="C67" i="2"/>
  <c r="L66" i="2"/>
  <c r="J66" i="2"/>
  <c r="I66" i="2"/>
  <c r="F66" i="2"/>
  <c r="D66" i="2"/>
  <c r="C66" i="2"/>
  <c r="L65" i="2"/>
  <c r="J65" i="2"/>
  <c r="I65" i="2"/>
  <c r="F65" i="2"/>
  <c r="D65" i="2"/>
  <c r="C65" i="2"/>
  <c r="L64" i="2"/>
  <c r="J64" i="2"/>
  <c r="I64" i="2"/>
  <c r="F64" i="2"/>
  <c r="D64" i="2"/>
  <c r="C64" i="2"/>
  <c r="L63" i="2"/>
  <c r="J63" i="2"/>
  <c r="I63" i="2"/>
  <c r="F63" i="2"/>
  <c r="D63" i="2"/>
  <c r="C63" i="2"/>
  <c r="L62" i="2"/>
  <c r="J62" i="2"/>
  <c r="I62" i="2"/>
  <c r="F62" i="2"/>
  <c r="D62" i="2"/>
  <c r="C62" i="2"/>
  <c r="L61" i="2"/>
  <c r="J61" i="2"/>
  <c r="I61" i="2"/>
  <c r="F61" i="2"/>
  <c r="D61" i="2"/>
  <c r="L60" i="2"/>
  <c r="J60" i="2"/>
  <c r="I60" i="2"/>
  <c r="F60" i="2"/>
  <c r="D60" i="2"/>
  <c r="L59" i="2"/>
  <c r="J59" i="2"/>
  <c r="I59" i="2"/>
  <c r="F59" i="2"/>
  <c r="D59" i="2"/>
  <c r="L58" i="2"/>
  <c r="J58" i="2"/>
  <c r="I58" i="2"/>
  <c r="F58" i="2"/>
  <c r="D58" i="2"/>
  <c r="C58" i="2"/>
  <c r="L57" i="2"/>
  <c r="J57" i="2"/>
  <c r="I57" i="2"/>
  <c r="F57" i="2"/>
  <c r="D57" i="2"/>
  <c r="C57" i="2"/>
  <c r="L56" i="2"/>
  <c r="J56" i="2"/>
  <c r="I56" i="2"/>
  <c r="F56" i="2"/>
  <c r="D56" i="2"/>
  <c r="C56" i="2"/>
  <c r="I52" i="2"/>
  <c r="C52" i="2"/>
  <c r="M50" i="2"/>
  <c r="I50" i="2"/>
  <c r="G50" i="2"/>
  <c r="C50" i="2"/>
  <c r="M122" i="2" l="1"/>
  <c r="K56" i="2"/>
  <c r="G122" i="2"/>
  <c r="G107" i="2" s="1"/>
  <c r="E64" i="2" s="1"/>
  <c r="G56" i="3"/>
  <c r="E67" i="2" l="1"/>
  <c r="E59" i="2"/>
  <c r="E65" i="2"/>
  <c r="E57" i="2"/>
  <c r="E58" i="2"/>
  <c r="E63" i="2"/>
  <c r="C59" i="2"/>
  <c r="E66" i="2"/>
  <c r="E61" i="2"/>
  <c r="C61" i="2"/>
  <c r="E56" i="2"/>
  <c r="E60" i="2"/>
  <c r="C60" i="2"/>
  <c r="E6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Joel Leboucher</author>
  </authors>
  <commentList>
    <comment ref="F5" authorId="0" shapeId="0" xr:uid="{00000000-0006-0000-0700-000001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L5" authorId="0" shapeId="0" xr:uid="{00000000-0006-0000-0700-000002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R5" authorId="0" shapeId="0" xr:uid="{00000000-0006-0000-0700-000003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F24" authorId="0" shapeId="0" xr:uid="{00000000-0006-0000-0700-000004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L24" authorId="0" shapeId="0" xr:uid="{00000000-0006-0000-0700-000005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R24" authorId="0" shapeId="0" xr:uid="{00000000-0006-0000-0700-000006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F43" authorId="0" shapeId="0" xr:uid="{00000000-0006-0000-0700-000007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L43" authorId="0" shapeId="0" xr:uid="{00000000-0006-0000-0700-000008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R43" authorId="0" shapeId="0" xr:uid="{00000000-0006-0000-0700-000009000000}">
      <text>
        <r>
          <rPr>
            <b/>
            <sz val="9"/>
            <color indexed="81"/>
            <rFont val="Tahoma"/>
            <family val="2"/>
          </rPr>
          <t>Joel Leboucher:
Total des poids indiqués -les produits à la pièce sans poids ne sont pas comptabilisés</t>
        </r>
        <r>
          <rPr>
            <sz val="9"/>
            <color indexed="81"/>
            <rFont val="Tahoma"/>
            <family val="2"/>
          </rPr>
          <t xml:space="preserve">
</t>
        </r>
      </text>
    </comment>
    <comment ref="B102" authorId="0" shapeId="0" xr:uid="{00000000-0006-0000-0700-00000A000000}">
      <text>
        <r>
          <rPr>
            <b/>
            <sz val="9"/>
            <color indexed="81"/>
            <rFont val="Tahoma"/>
            <family val="2"/>
          </rPr>
          <t>poids recette de l'Auteur</t>
        </r>
      </text>
    </comment>
    <comment ref="F102" authorId="0" shapeId="0" xr:uid="{00000000-0006-0000-0700-00000B000000}">
      <text>
        <r>
          <rPr>
            <b/>
            <sz val="9"/>
            <color indexed="81"/>
            <rFont val="Tahoma"/>
            <family val="2"/>
          </rPr>
          <t>poids que vous devez fabriquer</t>
        </r>
        <r>
          <rPr>
            <sz val="9"/>
            <color indexed="81"/>
            <rFont val="Tahoma"/>
            <family val="2"/>
          </rPr>
          <t xml:space="preserve">
</t>
        </r>
      </text>
    </comment>
    <comment ref="H102" authorId="0" shapeId="0" xr:uid="{00000000-0006-0000-0700-00000C000000}">
      <text>
        <r>
          <rPr>
            <b/>
            <sz val="9"/>
            <color indexed="81"/>
            <rFont val="Tahoma"/>
            <family val="2"/>
          </rPr>
          <t>poids recette de l'Auteur</t>
        </r>
      </text>
    </comment>
    <comment ref="L102" authorId="0" shapeId="0" xr:uid="{00000000-0006-0000-0700-00000D000000}">
      <text>
        <r>
          <rPr>
            <b/>
            <sz val="9"/>
            <color indexed="81"/>
            <rFont val="Tahoma"/>
            <family val="2"/>
          </rPr>
          <t>poids que vous devez fabriquer</t>
        </r>
        <r>
          <rPr>
            <sz val="9"/>
            <color indexed="81"/>
            <rFont val="Tahoma"/>
            <family val="2"/>
          </rPr>
          <t xml:space="preserve">
</t>
        </r>
      </text>
    </comment>
    <comment ref="N102" authorId="0" shapeId="0" xr:uid="{00000000-0006-0000-0700-00000E000000}">
      <text>
        <r>
          <rPr>
            <b/>
            <sz val="9"/>
            <color indexed="81"/>
            <rFont val="Tahoma"/>
            <family val="2"/>
          </rPr>
          <t>poids recette de l'Auteur</t>
        </r>
      </text>
    </comment>
    <comment ref="R102" authorId="0" shapeId="0" xr:uid="{00000000-0006-0000-0700-00000F000000}">
      <text>
        <r>
          <rPr>
            <b/>
            <sz val="9"/>
            <color indexed="81"/>
            <rFont val="Tahoma"/>
            <family val="2"/>
          </rPr>
          <t>poids que vous devez fabriquer</t>
        </r>
        <r>
          <rPr>
            <sz val="9"/>
            <color indexed="81"/>
            <rFont val="Tahoma"/>
            <family val="2"/>
          </rPr>
          <t xml:space="preserve">
</t>
        </r>
      </text>
    </comment>
    <comment ref="B121" authorId="0" shapeId="0" xr:uid="{00000000-0006-0000-0700-000010000000}">
      <text>
        <r>
          <rPr>
            <b/>
            <sz val="9"/>
            <color indexed="81"/>
            <rFont val="Tahoma"/>
            <family val="2"/>
          </rPr>
          <t>poids recette de l'Auteur</t>
        </r>
      </text>
    </comment>
    <comment ref="F121" authorId="0" shapeId="0" xr:uid="{00000000-0006-0000-0700-000011000000}">
      <text>
        <r>
          <rPr>
            <b/>
            <sz val="9"/>
            <color indexed="81"/>
            <rFont val="Tahoma"/>
            <family val="2"/>
          </rPr>
          <t>poids que vous devez fabriquer</t>
        </r>
        <r>
          <rPr>
            <sz val="9"/>
            <color indexed="81"/>
            <rFont val="Tahoma"/>
            <family val="2"/>
          </rPr>
          <t xml:space="preserve">
</t>
        </r>
      </text>
    </comment>
    <comment ref="H121" authorId="0" shapeId="0" xr:uid="{00000000-0006-0000-0700-000012000000}">
      <text>
        <r>
          <rPr>
            <b/>
            <sz val="9"/>
            <color indexed="81"/>
            <rFont val="Tahoma"/>
            <family val="2"/>
          </rPr>
          <t>poids recette de l'Auteur</t>
        </r>
      </text>
    </comment>
    <comment ref="L121" authorId="0" shapeId="0" xr:uid="{00000000-0006-0000-0700-000013000000}">
      <text>
        <r>
          <rPr>
            <b/>
            <sz val="9"/>
            <color indexed="81"/>
            <rFont val="Tahoma"/>
            <family val="2"/>
          </rPr>
          <t>poids que vous devez fabriquer</t>
        </r>
        <r>
          <rPr>
            <sz val="9"/>
            <color indexed="81"/>
            <rFont val="Tahoma"/>
            <family val="2"/>
          </rPr>
          <t xml:space="preserve">
</t>
        </r>
      </text>
    </comment>
    <comment ref="N121" authorId="0" shapeId="0" xr:uid="{00000000-0006-0000-0700-000014000000}">
      <text>
        <r>
          <rPr>
            <b/>
            <sz val="9"/>
            <color indexed="81"/>
            <rFont val="Tahoma"/>
            <family val="2"/>
          </rPr>
          <t>poids recette de l'Auteur</t>
        </r>
      </text>
    </comment>
    <comment ref="R121" authorId="0" shapeId="0" xr:uid="{00000000-0006-0000-0700-000015000000}">
      <text>
        <r>
          <rPr>
            <b/>
            <sz val="9"/>
            <color indexed="81"/>
            <rFont val="Tahoma"/>
            <family val="2"/>
          </rPr>
          <t>poids que vous devez fabriquer</t>
        </r>
        <r>
          <rPr>
            <sz val="9"/>
            <color indexed="81"/>
            <rFont val="Tahoma"/>
            <family val="2"/>
          </rPr>
          <t xml:space="preserve">
</t>
        </r>
      </text>
    </comment>
    <comment ref="B140" authorId="0" shapeId="0" xr:uid="{00000000-0006-0000-0700-000016000000}">
      <text>
        <r>
          <rPr>
            <b/>
            <sz val="9"/>
            <color indexed="81"/>
            <rFont val="Tahoma"/>
            <family val="2"/>
          </rPr>
          <t>poids recette de l'Auteur</t>
        </r>
      </text>
    </comment>
    <comment ref="F140" authorId="0" shapeId="0" xr:uid="{00000000-0006-0000-0700-000017000000}">
      <text>
        <r>
          <rPr>
            <b/>
            <sz val="9"/>
            <color indexed="81"/>
            <rFont val="Tahoma"/>
            <family val="2"/>
          </rPr>
          <t>poids que vous devez fabriquer</t>
        </r>
        <r>
          <rPr>
            <sz val="9"/>
            <color indexed="81"/>
            <rFont val="Tahoma"/>
            <family val="2"/>
          </rPr>
          <t xml:space="preserve">
</t>
        </r>
      </text>
    </comment>
    <comment ref="H140" authorId="0" shapeId="0" xr:uid="{00000000-0006-0000-0700-000018000000}">
      <text>
        <r>
          <rPr>
            <b/>
            <sz val="9"/>
            <color indexed="81"/>
            <rFont val="Tahoma"/>
            <family val="2"/>
          </rPr>
          <t>poids recette de l'Auteur</t>
        </r>
      </text>
    </comment>
    <comment ref="L140" authorId="0" shapeId="0" xr:uid="{00000000-0006-0000-0700-000019000000}">
      <text>
        <r>
          <rPr>
            <b/>
            <sz val="9"/>
            <color indexed="81"/>
            <rFont val="Tahoma"/>
            <family val="2"/>
          </rPr>
          <t>poids que vous devez fabriquer</t>
        </r>
        <r>
          <rPr>
            <sz val="9"/>
            <color indexed="81"/>
            <rFont val="Tahoma"/>
            <family val="2"/>
          </rPr>
          <t xml:space="preserve">
</t>
        </r>
      </text>
    </comment>
    <comment ref="N140" authorId="0" shapeId="0" xr:uid="{00000000-0006-0000-0700-00001A000000}">
      <text>
        <r>
          <rPr>
            <b/>
            <sz val="9"/>
            <color indexed="81"/>
            <rFont val="Tahoma"/>
            <family val="2"/>
          </rPr>
          <t>poids recette de l'Auteur</t>
        </r>
      </text>
    </comment>
    <comment ref="R140" authorId="0" shapeId="0" xr:uid="{00000000-0006-0000-0700-00001B000000}">
      <text>
        <r>
          <rPr>
            <b/>
            <sz val="9"/>
            <color indexed="81"/>
            <rFont val="Tahoma"/>
            <family val="2"/>
          </rPr>
          <t>poids que vous devez fabriquer</t>
        </r>
        <r>
          <rPr>
            <sz val="9"/>
            <color indexed="81"/>
            <rFont val="Tahoma"/>
            <family val="2"/>
          </rPr>
          <t xml:space="preserve">
</t>
        </r>
      </text>
    </comment>
    <comment ref="B159" authorId="0" shapeId="0" xr:uid="{00000000-0006-0000-0700-00001C000000}">
      <text>
        <r>
          <rPr>
            <b/>
            <sz val="9"/>
            <color indexed="81"/>
            <rFont val="Tahoma"/>
            <family val="2"/>
          </rPr>
          <t>poids recette de l'Auteur</t>
        </r>
      </text>
    </comment>
    <comment ref="F159" authorId="0" shapeId="0" xr:uid="{00000000-0006-0000-0700-00001D000000}">
      <text>
        <r>
          <rPr>
            <b/>
            <sz val="9"/>
            <color indexed="81"/>
            <rFont val="Tahoma"/>
            <family val="2"/>
          </rPr>
          <t>poids que vous devez fabriquer</t>
        </r>
        <r>
          <rPr>
            <sz val="9"/>
            <color indexed="81"/>
            <rFont val="Tahoma"/>
            <family val="2"/>
          </rPr>
          <t xml:space="preserve">
</t>
        </r>
      </text>
    </comment>
    <comment ref="H159" authorId="0" shapeId="0" xr:uid="{00000000-0006-0000-0700-00001E000000}">
      <text>
        <r>
          <rPr>
            <b/>
            <sz val="9"/>
            <color indexed="81"/>
            <rFont val="Tahoma"/>
            <family val="2"/>
          </rPr>
          <t>poids recette de l'Auteur</t>
        </r>
      </text>
    </comment>
    <comment ref="L159" authorId="0" shapeId="0" xr:uid="{00000000-0006-0000-0700-00001F000000}">
      <text>
        <r>
          <rPr>
            <b/>
            <sz val="9"/>
            <color indexed="81"/>
            <rFont val="Tahoma"/>
            <family val="2"/>
          </rPr>
          <t>poids que vous devez fabriquer</t>
        </r>
        <r>
          <rPr>
            <sz val="9"/>
            <color indexed="81"/>
            <rFont val="Tahoma"/>
            <family val="2"/>
          </rPr>
          <t xml:space="preserve">
</t>
        </r>
      </text>
    </comment>
    <comment ref="N159" authorId="0" shapeId="0" xr:uid="{00000000-0006-0000-0700-000020000000}">
      <text>
        <r>
          <rPr>
            <b/>
            <sz val="9"/>
            <color indexed="81"/>
            <rFont val="Tahoma"/>
            <family val="2"/>
          </rPr>
          <t>poids recette de l'Auteur</t>
        </r>
      </text>
    </comment>
    <comment ref="R159" authorId="0" shapeId="0" xr:uid="{00000000-0006-0000-0700-000021000000}">
      <text>
        <r>
          <rPr>
            <b/>
            <sz val="9"/>
            <color indexed="81"/>
            <rFont val="Tahoma"/>
            <family val="2"/>
          </rPr>
          <t>poids que vous devez fabriquer</t>
        </r>
        <r>
          <rPr>
            <sz val="9"/>
            <color indexed="81"/>
            <rFont val="Tahoma"/>
            <family val="2"/>
          </rPr>
          <t xml:space="preserve">
</t>
        </r>
      </text>
    </comment>
    <comment ref="B178" authorId="0" shapeId="0" xr:uid="{00000000-0006-0000-0700-000022000000}">
      <text>
        <r>
          <rPr>
            <b/>
            <sz val="9"/>
            <color indexed="81"/>
            <rFont val="Tahoma"/>
            <family val="2"/>
          </rPr>
          <t>poids recette de l'Auteur</t>
        </r>
      </text>
    </comment>
    <comment ref="F178" authorId="0" shapeId="0" xr:uid="{00000000-0006-0000-0700-000023000000}">
      <text>
        <r>
          <rPr>
            <b/>
            <sz val="9"/>
            <color indexed="81"/>
            <rFont val="Tahoma"/>
            <family val="2"/>
          </rPr>
          <t>poids que vous devez fabriquer</t>
        </r>
        <r>
          <rPr>
            <sz val="9"/>
            <color indexed="81"/>
            <rFont val="Tahoma"/>
            <family val="2"/>
          </rPr>
          <t xml:space="preserve">
</t>
        </r>
      </text>
    </comment>
    <comment ref="H178" authorId="0" shapeId="0" xr:uid="{00000000-0006-0000-0700-000024000000}">
      <text>
        <r>
          <rPr>
            <b/>
            <sz val="9"/>
            <color indexed="81"/>
            <rFont val="Tahoma"/>
            <family val="2"/>
          </rPr>
          <t>poids recette de l'Auteur</t>
        </r>
      </text>
    </comment>
    <comment ref="L178" authorId="0" shapeId="0" xr:uid="{00000000-0006-0000-0700-000025000000}">
      <text>
        <r>
          <rPr>
            <b/>
            <sz val="9"/>
            <color indexed="81"/>
            <rFont val="Tahoma"/>
            <family val="2"/>
          </rPr>
          <t>poids que vous devez fabriquer</t>
        </r>
        <r>
          <rPr>
            <sz val="9"/>
            <color indexed="81"/>
            <rFont val="Tahoma"/>
            <family val="2"/>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<sst xmlns="http://schemas.openxmlformats.org/spreadsheetml/2006/main" count="9669" uniqueCount="2867">
  <si>
    <t>A</t>
  </si>
  <si>
    <t>les valeurs #DIV/0! Sur le modèle au poids indiquent seulement que les recettes sont "vierges" sur la feuille de saisie</t>
  </si>
  <si>
    <t>si vous n'utilisez pas toutes les recettes vous pouvez masquer cette valeur par une couleur de police BLANC sur la feuille imprimable</t>
  </si>
  <si>
    <t>B</t>
  </si>
  <si>
    <t>C</t>
  </si>
  <si>
    <t>Vous pouvez imprimer les tableaux N° 1 et 2</t>
  </si>
  <si>
    <t>je vous ai ajouté deux exemples :</t>
  </si>
  <si>
    <t>Galettes affichage en gr</t>
  </si>
  <si>
    <t>et Génoises affichage en Kg</t>
  </si>
  <si>
    <t>D</t>
  </si>
  <si>
    <t>quantités au poids : choisissez des valeurs facilement dupliquables : 1 Kg par exemple</t>
  </si>
  <si>
    <t>avant d'imprimer vérifiez biens la zone d'impression</t>
  </si>
  <si>
    <t>Fonctionnement identique au poids ou à la portion</t>
  </si>
  <si>
    <t>Vous avez 2 modèles à la PORTION ; 1 modèle avec des résultats affichés en Kg et 1 modèle avec des résultats affichés en GRAMMES</t>
  </si>
  <si>
    <t>ET</t>
  </si>
  <si>
    <t>Vous avez 2 modèles au POIDS ; 1 modèle avec des résultats affichés en Kg et 1 modèle avec des résultats affichés en GRAMMES</t>
  </si>
  <si>
    <t>Une recette est constituée de 3 tableaux liés</t>
  </si>
  <si>
    <t>Ne rien saisir sur le premier tableau qui apparait à l'écran SAUF ❼ Recette pour X Portions OU X Kg</t>
  </si>
  <si>
    <t>ce premier tableau est lié avec le troisième sur lequel vous saisissez la recette</t>
  </si>
  <si>
    <t>ICI</t>
  </si>
  <si>
    <t xml:space="preserve">Premier tableau : NE RIEN SAISIR sauf :  ❼ Recette pour X Portions </t>
  </si>
  <si>
    <t>❼ Recette</t>
  </si>
  <si>
    <t>Kg</t>
  </si>
  <si>
    <t>Portions</t>
  </si>
  <si>
    <t>pour :</t>
  </si>
  <si>
    <t>Quoi</t>
  </si>
  <si>
    <t>Poids</t>
  </si>
  <si>
    <t>Ingrédients</t>
  </si>
  <si>
    <t>vous êtes libre du texte comme cela vous convient</t>
  </si>
  <si>
    <t>pour faire court : un verbe  = une action</t>
  </si>
  <si>
    <t>PHASES ESSENTIELLES  DE PROGRESSION</t>
  </si>
  <si>
    <t>denrées ↓</t>
  </si>
  <si>
    <t>↓  process</t>
  </si>
  <si>
    <t>ne pas imprimer</t>
  </si>
  <si>
    <t>Ce tableau commande les entêtes des deux tableaux précédents</t>
  </si>
  <si>
    <t>et les quantités à fabriquer du premier tableau</t>
  </si>
  <si>
    <t>PARTIE RÉSERVÉE A LA SAISIE</t>
  </si>
  <si>
    <t>CET "AIDE MÉMORE"   REGROUPE DES RECETTES DE QUELLE FAMILLE  (plats-légumes-desserts ou autres)</t>
  </si>
  <si>
    <t>AUTEUR</t>
  </si>
  <si>
    <t>❶</t>
  </si>
  <si>
    <t>Nom de la recette</t>
  </si>
  <si>
    <t>N°1</t>
  </si>
  <si>
    <t>N°2</t>
  </si>
  <si>
    <t>❷</t>
  </si>
  <si>
    <t>Auteur</t>
  </si>
  <si>
    <t>❸ POIDS A SAISIR EN Gr</t>
  </si>
  <si>
    <t>POIDS de la recette</t>
  </si>
  <si>
    <t>❺ Nb de portions</t>
  </si>
  <si>
    <t>Unités</t>
  </si>
  <si>
    <t>Poids Unitaire</t>
  </si>
  <si>
    <t>❹ ingrédients</t>
  </si>
  <si>
    <t>Exemple de saisie</t>
  </si>
  <si>
    <t>AVEC POIDS</t>
  </si>
  <si>
    <t>SANS POIDS</t>
  </si>
  <si>
    <t>œufs</t>
  </si>
  <si>
    <t>Œufs de 50g</t>
  </si>
  <si>
    <t>quantités pour</t>
  </si>
  <si>
    <t>blancs</t>
  </si>
  <si>
    <t>Blancs (de 30g)</t>
  </si>
  <si>
    <t>le poids d'huile</t>
  </si>
  <si>
    <t>jaunes</t>
  </si>
  <si>
    <t>Jaunes (de 20g)</t>
  </si>
  <si>
    <t>C/C</t>
  </si>
  <si>
    <t>vinaigre</t>
  </si>
  <si>
    <t>Sucre</t>
  </si>
  <si>
    <t>sel</t>
  </si>
  <si>
    <t>huile</t>
  </si>
  <si>
    <t>❻</t>
  </si>
  <si>
    <t>Lien internet</t>
  </si>
  <si>
    <t>et pour terminer : le mode d'emploi</t>
  </si>
  <si>
    <t xml:space="preserve">Mode d'emploi </t>
  </si>
  <si>
    <t>RECETTE DE L'AUTEUR</t>
  </si>
  <si>
    <t>❶ NOM de la recette a saisir et N°</t>
  </si>
  <si>
    <t>❷ AUTEUR de la recette</t>
  </si>
  <si>
    <t>❸ LES POIDS A SAISIR SONT EN Gr</t>
  </si>
  <si>
    <t>❹ Ingrédients</t>
  </si>
  <si>
    <t>POIDS de la recette : ne saisissez rien</t>
  </si>
  <si>
    <t>❺ Nb de portions prévues par l'Auteur de la recette</t>
  </si>
  <si>
    <t>❻ saisissez le lien internet de la recette ou de l'Auteur</t>
  </si>
  <si>
    <t>DUPLICATION</t>
  </si>
  <si>
    <t>❼ Combien de portions ou de Kg voulez vous faire</t>
  </si>
  <si>
    <t>❽ Aide à la décision : saisir valeurs cellules jaunes</t>
  </si>
  <si>
    <t>Adresse PC</t>
  </si>
  <si>
    <t>.</t>
  </si>
  <si>
    <t>Mise à jour</t>
  </si>
  <si>
    <t>Adaptation : Joël Leboucher..UPRT "Union des Personnels de la Restauration Territoriale"  membre du réseau RESTAU'CO</t>
  </si>
  <si>
    <t>Quel modèle utiliser</t>
  </si>
  <si>
    <t>pour les modèles à la portion; c'est vous qui décidez d'intervenir sur les grammages proposés</t>
  </si>
  <si>
    <t>Combien de portions voulez vous faire</t>
  </si>
  <si>
    <t>exemple : vous trouvez une recette qui vous convient sur le net ou dans un livre :</t>
  </si>
  <si>
    <t xml:space="preserve">l'auteur à décidé que sa  recette était élaborée pour 8 convives </t>
  </si>
  <si>
    <t>supposons que ces grammages pour 8 ne vous conviennent pas</t>
  </si>
  <si>
    <t xml:space="preserve">effectivement 8 …...mais quelle famille de convives servez vous </t>
  </si>
  <si>
    <t>enfants scolarisés en classes maternelles</t>
  </si>
  <si>
    <t>adultes travailleurs de force</t>
  </si>
  <si>
    <t>enfants scolarisés en classes du primaire</t>
  </si>
  <si>
    <t>personne hospitalisée</t>
  </si>
  <si>
    <t>étudiants à l'appétit féroce</t>
  </si>
  <si>
    <t>seniors ayant un bon coup de fourchette</t>
  </si>
  <si>
    <t>adultes sédentaires</t>
  </si>
  <si>
    <t>seniors à petit appétit ou à portions contrôlées</t>
  </si>
  <si>
    <t>etc…</t>
  </si>
  <si>
    <t>Si vous estimez que les grammages sont trop ou pas assez copieux pour vos convives : modifiez le nombre de convives proposés par l'Auteur</t>
  </si>
  <si>
    <t>Pas assez copieux : diminuez le nombre de portions cela augmentera les grammages à la portion sur le tableau à imprimer</t>
  </si>
  <si>
    <t>Trop copieux : augmentez le nombre de portions cela diminuera les grammages à la portion sur le tableau à imprimer</t>
  </si>
  <si>
    <t>pour les modèles au poids; vous avez moins de questions à vous poser</t>
  </si>
  <si>
    <t>les poids de la recette sont totalisés et vous décidez quel poids vous voulez fabriquer</t>
  </si>
  <si>
    <t>ensuite c'est vous qui faites la répartition pour vos familles de convives</t>
  </si>
  <si>
    <t>avec 1 Kg vous ferez X convives</t>
  </si>
  <si>
    <t>E</t>
  </si>
  <si>
    <t>F</t>
  </si>
  <si>
    <t>G</t>
  </si>
  <si>
    <t>Combien de Kg voulez vous faire</t>
  </si>
  <si>
    <t>feuille</t>
  </si>
  <si>
    <t>Petits gâteaux</t>
  </si>
  <si>
    <t>formule colonne grise</t>
  </si>
  <si>
    <t>Farine</t>
  </si>
  <si>
    <t>SI(ESTVIDE(C);E;(E*C))</t>
  </si>
  <si>
    <t>PM</t>
  </si>
  <si>
    <t>Sel / poivre</t>
  </si>
  <si>
    <t>si la colonne C est vide; alors utiliser la valeur de la colonne E</t>
  </si>
  <si>
    <t>pommes</t>
  </si>
  <si>
    <t>Pommes fruits</t>
  </si>
  <si>
    <t>sinon multiplier la valeur de la colonne E par la valeur de la colonne C</t>
  </si>
  <si>
    <t>J'attire votre attention sur le modèle au poids</t>
  </si>
  <si>
    <t>ne sont comptabilisés que les poids dans la colonne grise</t>
  </si>
  <si>
    <t>tous produits sans poids unitaires ne seront pas pris en compte dans le poids de la recette</t>
  </si>
  <si>
    <t>pas de soucis pour les unités qui seront multipliées</t>
  </si>
  <si>
    <t>poids unitaire…ne vous trompez pas il s'agit bien du poids d'1 œuf et non le poids des 32</t>
  </si>
  <si>
    <t>correspondance</t>
  </si>
  <si>
    <t xml:space="preserve">cuillère </t>
  </si>
  <si>
    <t>cuillère/café</t>
  </si>
  <si>
    <t>C/P</t>
  </si>
  <si>
    <t xml:space="preserve">cuillère/potage </t>
  </si>
  <si>
    <t xml:space="preserve">un affichage en grammes </t>
  </si>
  <si>
    <t>et</t>
  </si>
  <si>
    <t xml:space="preserve">un affichage en Kg  </t>
  </si>
  <si>
    <t>œuf</t>
  </si>
  <si>
    <t>pour les petites quantités</t>
  </si>
  <si>
    <t>pour la restauration collective</t>
  </si>
  <si>
    <t>pour 1.050Kg  saisissez 1050 la cellule est formatée pour ajouter g</t>
  </si>
  <si>
    <t xml:space="preserve">Vous pouvez copier coller les recettes et process dans d'autres feuilles excel </t>
  </si>
  <si>
    <t>comment :</t>
  </si>
  <si>
    <t>en cliquant sur la cellule violette en haut à gauche de chaque recette</t>
  </si>
  <si>
    <t>clic gauche de la souris enfoncé :  déplacez vous vers la droite….la sélection est faite</t>
  </si>
  <si>
    <t>copiez</t>
  </si>
  <si>
    <t>reportez vous sur votre document …..et là :</t>
  </si>
  <si>
    <t>pourquoi : pour éviter de coller les formules qui génèreraient des erreurs</t>
  </si>
  <si>
    <t>❼ Combien de portions voulez vous faire</t>
  </si>
  <si>
    <t xml:space="preserve">Recettes de Jean Marc CATTEAU du centre AFPA de Saint Nazaire </t>
  </si>
  <si>
    <t>1) Préparer les champignons, les laver puis les émincer</t>
  </si>
  <si>
    <t>1) Etaler la pâte</t>
  </si>
  <si>
    <t>1) Trancher l'andouille et réserver</t>
  </si>
  <si>
    <t>2) Chauffer le beurre dans une grande poële et faire sauter les champignons à découvert, jusqu'à évaporation totale de l'eau</t>
  </si>
  <si>
    <t>2) Beurrer pour donner du croustillant</t>
  </si>
  <si>
    <t>3) Casser l'œuf au centre sans percer le jaune, étaler le blanc</t>
  </si>
  <si>
    <t>4) Ajouter les lanières de jambon autour de l'œuf</t>
  </si>
  <si>
    <t xml:space="preserve">3) Réserver les champignons </t>
  </si>
  <si>
    <t>5) Parsemer de fromage râpé</t>
  </si>
  <si>
    <t>3) Ajouter la moutarde, assaisonner</t>
  </si>
  <si>
    <t>4) Mettre la crème dans la poële, laisser réduire, saler et poivrer</t>
  </si>
  <si>
    <t>4) Passer vos tranche d'andouille sur la plaque (aller-retour), réserver au chaud</t>
  </si>
  <si>
    <t>5) Ajouter les champignons, mélanger</t>
  </si>
  <si>
    <t>5) Sur le bilig, étaler votre pâte, beurrer, laisser cuire quelque secondes et ajouter 4 tranches d'andouille</t>
  </si>
  <si>
    <t xml:space="preserve">6) Sur le bilig, étaler votre pâte, beurrer, laisser cuire quelque secondes et ajouter vos champignons au centre </t>
  </si>
  <si>
    <t>6) Plier, napper de sauce et décorer avec du persil haché, servir aussitôt</t>
  </si>
  <si>
    <t>7) Plier, beurrer et servir aussitôt</t>
  </si>
  <si>
    <t>1) Emincer les escalopes de volaille, les assaisonner et les fariner</t>
  </si>
  <si>
    <t>1) Escaloper les St Jacques et les sauter au beurre dans une poële</t>
  </si>
  <si>
    <t>2) Eplucher les pommes, les couper en gros cubes puis les sauter au beurre</t>
  </si>
  <si>
    <t>1) Laver puis monder les tomates. Les épépiner</t>
  </si>
  <si>
    <t>2) Eplucher et hacher finement l'ail, les échalotes</t>
  </si>
  <si>
    <t>2) Saler et poivrer, flamber au whisky</t>
  </si>
  <si>
    <t>3) Dans une sauteuse, chauffer l'huile et le beurre, faire revenir les escalopes</t>
  </si>
  <si>
    <t>3) Eplucher et émincer les oignons</t>
  </si>
  <si>
    <t>3) Réserver les St Jacques au chaud</t>
  </si>
  <si>
    <t xml:space="preserve">4) Dans une sauteuse, chauffer l'huile d'olive, ajouter l'ail, les échalotes et les oignons </t>
  </si>
  <si>
    <t>4) Dans la poële, faire réduire la crème dans le fond de cuisson</t>
  </si>
  <si>
    <t xml:space="preserve">4) Dégraisser, flamber au calvados, déglacer avec le cidre et laisser réduire d'1/4 </t>
  </si>
  <si>
    <t>5) Laisser fondre puis ajouter les tomates, le thym, le laurier et la ciboulette ciselée</t>
  </si>
  <si>
    <t>5) Affiner la sauce au moment de servir et ajouter les St Jacques</t>
  </si>
  <si>
    <t>5) Ajouter le fond de volaille, laisser réduire à nouveau</t>
  </si>
  <si>
    <t>6) Mettre la crème fraîche et laisser réduire jusqu'à ce que la sauce commence à épaissir</t>
  </si>
  <si>
    <t xml:space="preserve">6) Laisser cuire environ 1 heure </t>
  </si>
  <si>
    <t xml:space="preserve">6) Plier et mettre la galette sur assiette, ajouter les St Jacques, napper de sauce </t>
  </si>
  <si>
    <t>7) Ajouter le sucre et laisser réduire quelques minutes</t>
  </si>
  <si>
    <t>7) Saler, poivrer, ajouter la ciboulette, les cubes de pommes et mélanger délicatement</t>
  </si>
  <si>
    <t>8) Saler et poivrer puis réserver</t>
  </si>
  <si>
    <t>7) Servir aussitôt</t>
  </si>
  <si>
    <t xml:space="preserve">8) Sur le bilig, étaler votre pâte, beurrer, laisser cuire quelque secondes et ajouter votre émincé de volaille au centre de la galette </t>
  </si>
  <si>
    <t>9) Plier, beurrer et servir aussitôt</t>
  </si>
  <si>
    <t>10) Plier, beurrer et servir aussitôt</t>
  </si>
  <si>
    <t>1) Blanchir, rafraîchir puis faire sauter les lardons dans le beurre sans les dessécher</t>
  </si>
  <si>
    <t>1) Faire suer les oignons émincés dans l'huile d'olive</t>
  </si>
  <si>
    <t>1) Faire suer dans le beurre les oignons et l'ail</t>
  </si>
  <si>
    <t>2) Ajouter les poivrons taillés en brunoise, couvrir et laisser cuire quelques minutes</t>
  </si>
  <si>
    <t>2) Préparer le fond de volaille et le laisser réduire d'1/4</t>
  </si>
  <si>
    <t>2) Ajouter la chair à saucisse puis la viande hachée. Faire revenir</t>
  </si>
  <si>
    <t>3) Laver, éplucher les légumes et les émincés en paysanne</t>
  </si>
  <si>
    <t>3) Saisir le bœuf couper en lanières, assaisonner avec les épices</t>
  </si>
  <si>
    <t>4) Cuire les poireaux dans le beurre à couvert, à feu doux pendant 30 mn.</t>
  </si>
  <si>
    <t>3) Ajouter le concentré de tomates et le concassée de tomates</t>
  </si>
  <si>
    <t>4) Déglacer avec le vin rouge, ajouter le fond de veau lié et les haricots rouges</t>
  </si>
  <si>
    <t>5) Sauter les champignons dans le beurre, les cuire jusqu'à évaporation totale de l'eau</t>
  </si>
  <si>
    <t xml:space="preserve">4) Assaisonner et laisser cuire quelques minutes </t>
  </si>
  <si>
    <t xml:space="preserve">5) Sur le bilig, étaler votre pâte, beurrer, laisser cuire quelque secondes et ajouter votre bolognaise </t>
  </si>
  <si>
    <t>5) Laisser mijoter à feu doux</t>
  </si>
  <si>
    <t>6) Mélanger tous ces ingrédients, assaisonner et ajouter le fond de volaille réduit</t>
  </si>
  <si>
    <t>6) Sur le bilig, étaler votre pâte, beurrer et laisser cuire quelques secondes</t>
  </si>
  <si>
    <t>6) Plier, beurrer et servir aussitôt</t>
  </si>
  <si>
    <t>7) Laisser cuire encore quelques minutes</t>
  </si>
  <si>
    <t>7) Ajouter au centre votre préparation tex mex</t>
  </si>
  <si>
    <t>8) Sur le bilig, étaler votre pâte, beurrer et laisser cuire quelques secondes</t>
  </si>
  <si>
    <t>8) Plier, beurrer et servir aussitôt</t>
  </si>
  <si>
    <t>9) Ajouter au centre votre préparation paysanne</t>
  </si>
  <si>
    <t>1) Dans une calotte, mettre la farine,le seigle,  les œufs, le sel et l'eau de détrempe</t>
  </si>
  <si>
    <t>1) Dans une calotte, mettre la farine, l'œuf, le sel et l'eau de détrempe</t>
  </si>
  <si>
    <t>1) Dans une calotte, mettre la farine, l'œuf, le sel et petit à petit le lait</t>
  </si>
  <si>
    <t>2) Tenir la calotte d'une main et de l'autre commencer le mélange</t>
  </si>
  <si>
    <t>3) Verser le complément  d'eau au fur et à mesure que le mélange se dessèche</t>
  </si>
  <si>
    <t>3) Verser le cidre</t>
  </si>
  <si>
    <t>4) Lorsque la pâte est homogène, l'aérer en la battant du plat de la main d'un mouvement circulaire en allant du bas vers le haut</t>
  </si>
  <si>
    <t>3) Lorsque la pâte est homogène, l'aérer en la battant du plat de la main d'un mouvement circulaire en allant du bas vers le haut</t>
  </si>
  <si>
    <t>5) Filmer et réserver en chambre froide</t>
  </si>
  <si>
    <t>4) Filmer et réserver en chambre froide</t>
  </si>
  <si>
    <t>5) Ajouter le miel, filmer et réserver en chambre froide</t>
  </si>
  <si>
    <t>6) Après le temps de repos, minimum : 6 heures</t>
  </si>
  <si>
    <t>5) Après le temps de repos, minimum : 6 heures</t>
  </si>
  <si>
    <t>A lire sur le net l'article suivant :</t>
  </si>
  <si>
    <t>ajouter le reste de l'eau</t>
  </si>
  <si>
    <t>ajouter l'eau</t>
  </si>
  <si>
    <t>La galette à 1000 trous</t>
  </si>
  <si>
    <t xml:space="preserve">ou travailler la pâte beaucoup plus longtemps afin d'accélérer la fermentation dans ce cas le temps de repos peut être ramener à 1 heures  (attention à la température du local) </t>
  </si>
  <si>
    <t>7 ) Filmer et réserver en chambre froide</t>
  </si>
  <si>
    <t>6 ) Filmer et réserver en chambre froide</t>
  </si>
  <si>
    <t>En pratique le fait de laisser reposer la pâte plusieurs heures (jusqu’à 48 heures) ôtera de l’acidité et en rendra la digestion plus facile. Pour ce qui est visible avant tout : c’est le changement de couleur que subiront vos galettes, elles seront brunes au lieu d’être grises</t>
  </si>
  <si>
    <t>1) Dans une calotte, mettre les farines, les œufs, le sel et le premier poids de lait</t>
  </si>
  <si>
    <t>1) Dans une calotte, mettre les farines, les œufs, le sel et le premier poids d'eau</t>
  </si>
  <si>
    <t xml:space="preserve">3) Verser Le reste du lait au fur et à mesure que le mélange se dessèche </t>
  </si>
  <si>
    <t xml:space="preserve">3) Verser Le reste d'eau au fur et à mesure que le mélange se dessèche </t>
  </si>
  <si>
    <t>largeurs de colonnes</t>
  </si>
  <si>
    <t>PARTIE RÉSERVÉE A LA SAISIE    MODÈLE A LA PORTION   RÉSULTAT   en   Grammes</t>
  </si>
  <si>
    <t>Galette champignons à la crème</t>
  </si>
  <si>
    <t xml:space="preserve">Galette Complète (jambon, œuf, fromage) </t>
  </si>
  <si>
    <t>Galette de Guémené</t>
  </si>
  <si>
    <t>N°3</t>
  </si>
  <si>
    <t>Champignons de Paris</t>
  </si>
  <si>
    <t>Jambon</t>
  </si>
  <si>
    <t>Andouille de Guémené</t>
  </si>
  <si>
    <t>Crème fraîche</t>
  </si>
  <si>
    <t>Œuf</t>
  </si>
  <si>
    <t>Fromage</t>
  </si>
  <si>
    <t>Beurre</t>
  </si>
  <si>
    <t>Cognac</t>
  </si>
  <si>
    <t>Fond brun</t>
  </si>
  <si>
    <t>Maïzena</t>
  </si>
  <si>
    <t>Oignons</t>
  </si>
  <si>
    <t>Moutarde</t>
  </si>
  <si>
    <t>Vin Blanc</t>
  </si>
  <si>
    <t xml:space="preserve">Galette De St Jacques à la Crème </t>
  </si>
  <si>
    <t>N°4</t>
  </si>
  <si>
    <t>Galette à l'émincé de volaille à la normande</t>
  </si>
  <si>
    <t>N°5</t>
  </si>
  <si>
    <t>Galette jambon tomates oignons</t>
  </si>
  <si>
    <t>N°6</t>
  </si>
  <si>
    <t>Aide mémoire : sur une  Equivalence litre / Kg</t>
  </si>
  <si>
    <t xml:space="preserve">sur la base eau : 1L = 1Kg </t>
  </si>
  <si>
    <t>Saisissez vos valeurs</t>
  </si>
  <si>
    <t xml:space="preserve">Litres (l.) </t>
  </si>
  <si>
    <t xml:space="preserve">Centilitres (cl.) </t>
  </si>
  <si>
    <t xml:space="preserve">Décilitres (dl.) </t>
  </si>
  <si>
    <t xml:space="preserve">Kilogrammes (kg.) </t>
  </si>
  <si>
    <t>hg</t>
  </si>
  <si>
    <t>dag</t>
  </si>
  <si>
    <t>gr</t>
  </si>
  <si>
    <t>cl</t>
  </si>
  <si>
    <t>ml</t>
  </si>
  <si>
    <t>L</t>
  </si>
  <si>
    <t>dl</t>
  </si>
  <si>
    <t>1litre</t>
  </si>
  <si>
    <t>100 cl</t>
  </si>
  <si>
    <t>10 dl</t>
  </si>
  <si>
    <t>1 kg</t>
  </si>
  <si>
    <t>1 Kg</t>
  </si>
  <si>
    <t>1000 ml</t>
  </si>
  <si>
    <t>5</t>
  </si>
  <si>
    <t>0</t>
  </si>
  <si>
    <t>Noix de St Jacques</t>
  </si>
  <si>
    <t>Escalope de volaille</t>
  </si>
  <si>
    <t>Tomates</t>
  </si>
  <si>
    <t>1/2 litre</t>
  </si>
  <si>
    <t>50 cl</t>
  </si>
  <si>
    <t>5 dl</t>
  </si>
  <si>
    <t>0,500 kg</t>
  </si>
  <si>
    <t>0.1Kg</t>
  </si>
  <si>
    <t>10 cl</t>
  </si>
  <si>
    <t>100 ml</t>
  </si>
  <si>
    <t>sucre</t>
  </si>
  <si>
    <t>1/4 litre</t>
  </si>
  <si>
    <t>25 cl</t>
  </si>
  <si>
    <t>2,5 dl</t>
  </si>
  <si>
    <t>0,250 kg</t>
  </si>
  <si>
    <t>0.01Kg</t>
  </si>
  <si>
    <t>1 cl</t>
  </si>
  <si>
    <t>10ml</t>
  </si>
  <si>
    <t>Sel/Poivre</t>
  </si>
  <si>
    <t>1/8 litre</t>
  </si>
  <si>
    <t>12, 5 c</t>
  </si>
  <si>
    <t>1,25 dl</t>
  </si>
  <si>
    <t>0,125 kg</t>
  </si>
  <si>
    <t>0.001Kg</t>
  </si>
  <si>
    <t>0.1 cl</t>
  </si>
  <si>
    <t>1ml</t>
  </si>
  <si>
    <t>Whisky</t>
  </si>
  <si>
    <t>Ciboulette</t>
  </si>
  <si>
    <t>Persil</t>
  </si>
  <si>
    <t>http://www.cuisinealafrancaise.com/fr/2-poids-et-mesures</t>
  </si>
  <si>
    <t>Huile d'arachide</t>
  </si>
  <si>
    <t>Thym / Laurier</t>
  </si>
  <si>
    <t>Calvados</t>
  </si>
  <si>
    <t>Ciboulette hachée</t>
  </si>
  <si>
    <t>Fond de volaille</t>
  </si>
  <si>
    <t>Huile d'olive</t>
  </si>
  <si>
    <t>Echalotes</t>
  </si>
  <si>
    <t>Ail (gousses)</t>
  </si>
  <si>
    <t>Cidre brut</t>
  </si>
  <si>
    <t>Jambon blanc</t>
  </si>
  <si>
    <t>Galette mexicaine</t>
  </si>
  <si>
    <t>N°7</t>
  </si>
  <si>
    <t>Galette Paysanne</t>
  </si>
  <si>
    <t>N°8</t>
  </si>
  <si>
    <t>Galette bolognaise</t>
  </si>
  <si>
    <t>N°9</t>
  </si>
  <si>
    <t>Viande de bœuf</t>
  </si>
  <si>
    <t>Poireaux</t>
  </si>
  <si>
    <t>Chair à saucisse</t>
  </si>
  <si>
    <t>Poivron rouge</t>
  </si>
  <si>
    <t>Champignons</t>
  </si>
  <si>
    <t>Viande hachée</t>
  </si>
  <si>
    <t>Poivron Vert</t>
  </si>
  <si>
    <t>Lardons</t>
  </si>
  <si>
    <t>Poivron Jaune</t>
  </si>
  <si>
    <t>Concassée de tomate</t>
  </si>
  <si>
    <t>Concentré de tomate</t>
  </si>
  <si>
    <t>Vin rouge</t>
  </si>
  <si>
    <t>Fond de veau lié</t>
  </si>
  <si>
    <t>Cumin</t>
  </si>
  <si>
    <t>Paprika</t>
  </si>
  <si>
    <t>Piment de cayenne</t>
  </si>
  <si>
    <t>Sel</t>
  </si>
  <si>
    <t>Huile d'olives</t>
  </si>
  <si>
    <t>Haricots rouges</t>
  </si>
  <si>
    <t>Pâte à galette (recette bigoudenne)</t>
  </si>
  <si>
    <t>N°10</t>
  </si>
  <si>
    <t>Pâte à galette (recette de Douarnenez)</t>
  </si>
  <si>
    <t>N°11</t>
  </si>
  <si>
    <t>Pâte à galette (recette de Quimper)</t>
  </si>
  <si>
    <t>N°12</t>
  </si>
  <si>
    <t>Farine de blé noir</t>
  </si>
  <si>
    <t>Seigle (poignée)</t>
  </si>
  <si>
    <t>Gros sel de Guérande</t>
  </si>
  <si>
    <t>Eau (détrempe)</t>
  </si>
  <si>
    <t>Lait</t>
  </si>
  <si>
    <t>Cidre</t>
  </si>
  <si>
    <t>eau pour allonger</t>
  </si>
  <si>
    <t>après 6H de repos</t>
  </si>
  <si>
    <t>Miel liquide (cuillère à soupe)</t>
  </si>
  <si>
    <t>ajouter</t>
  </si>
  <si>
    <t>eau</t>
  </si>
  <si>
    <t>Poids du "pâton"</t>
  </si>
  <si>
    <t>Pâte à galette (recette du Léon)</t>
  </si>
  <si>
    <t>N°13</t>
  </si>
  <si>
    <t>Pâte à galette (recette du sud finistère)</t>
  </si>
  <si>
    <t>N°14</t>
  </si>
  <si>
    <t>N°15</t>
  </si>
  <si>
    <t>Farine de froment</t>
  </si>
  <si>
    <t>eau (détrempe)</t>
  </si>
  <si>
    <t>Lait (détrempe)</t>
  </si>
  <si>
    <t>eau (complément)</t>
  </si>
  <si>
    <t>Lait (complément)</t>
  </si>
  <si>
    <t>U</t>
  </si>
  <si>
    <t>Eau</t>
  </si>
  <si>
    <t>CET AIDE MÉMOIRE  REGROUPE DES RECETTES DE QUELLE FAMILLE  (plats-légumes-desserts ou autres)</t>
  </si>
  <si>
    <t>ligne 203</t>
  </si>
  <si>
    <t>recette a  la portion</t>
  </si>
  <si>
    <t xml:space="preserve">Résultat </t>
  </si>
  <si>
    <t>en GRAMMES</t>
  </si>
  <si>
    <t>Beurre fondu froid</t>
  </si>
  <si>
    <t>Café lyophilisé</t>
  </si>
  <si>
    <t>❼ Combien de Kg voulez vous faire</t>
  </si>
  <si>
    <t>Cuisiniers : PESEZ …..Evitez les volumes , n'utilisez que les poids comme les pâtissiers</t>
  </si>
  <si>
    <t>Les cuisiniers "sont des artistes"……..ce qui ne doit pas les empêcher … d'UTILISEZ UNE BALANCE…...les résultats seront plus réguliers</t>
  </si>
  <si>
    <t>Cuisiniers : PESEZ …..même le sel…..on ne sale pas 50L de sauce à la "chichette" au "pif" ou à l'expérience</t>
  </si>
  <si>
    <t xml:space="preserve"> la sauce crémée ne se sale pas comme la sauce tomatée etc…….</t>
  </si>
  <si>
    <t>Les unités pifométriques</t>
  </si>
  <si>
    <t>ATTENTION : les saisies des poids unitaires se font en gramme</t>
  </si>
  <si>
    <t>quelques numérotation pour les process</t>
  </si>
  <si>
    <t>bœuf</t>
  </si>
  <si>
    <t>veau</t>
  </si>
  <si>
    <t>❸</t>
  </si>
  <si>
    <t>❹</t>
  </si>
  <si>
    <t>le poids UNITAIRE pour les RECETTES AU POIDS est indispensable</t>
  </si>
  <si>
    <t>❺</t>
  </si>
  <si>
    <t>(pas le poids des 2 œufs "100g" mais le poids d'UN œuf de 50g par exemple)</t>
  </si>
  <si>
    <t>❼</t>
  </si>
  <si>
    <t>❽</t>
  </si>
  <si>
    <t>Œufs de 50 g</t>
  </si>
  <si>
    <t>❾</t>
  </si>
  <si>
    <t xml:space="preserve">saisir QUOI pour les œufs n'est pas obligatoire </t>
  </si>
  <si>
    <t>❿</t>
  </si>
  <si>
    <t>mais pour une pincée d'épices…une cuillère à café….une brindille c'est indispensable</t>
  </si>
  <si>
    <t>⓫</t>
  </si>
  <si>
    <t>⓬</t>
  </si>
  <si>
    <t>Recettes à la PORTION</t>
  </si>
  <si>
    <t>⓭</t>
  </si>
  <si>
    <t>pour les recettes à la portion vous avez la possibilité de ne pas ajouter le poids unitaire de certains ingrédients</t>
  </si>
  <si>
    <t>⓮</t>
  </si>
  <si>
    <t xml:space="preserve">si vous saisissez 2 œufs c'est possible; mais pas dans la même colonne cela fausserait le poids total </t>
  </si>
  <si>
    <t>⓯</t>
  </si>
  <si>
    <t>Excel calculera 2 comme 2 Kg</t>
  </si>
  <si>
    <t>⓰</t>
  </si>
  <si>
    <t>donc pour les produits à l'unité saisissez vos valeurs dans la première colonne</t>
  </si>
  <si>
    <t>⓱</t>
  </si>
  <si>
    <t>⓲</t>
  </si>
  <si>
    <t>⓳</t>
  </si>
  <si>
    <t>⓴</t>
  </si>
  <si>
    <t>pincée</t>
  </si>
  <si>
    <t>paprika</t>
  </si>
  <si>
    <t>branche</t>
  </si>
  <si>
    <t>laurier</t>
  </si>
  <si>
    <t xml:space="preserve">symbole diamètre </t>
  </si>
  <si>
    <t>pied</t>
  </si>
  <si>
    <t>pied de veau</t>
  </si>
  <si>
    <t xml:space="preserve"> Ø</t>
  </si>
  <si>
    <t>cuillère/Café</t>
  </si>
  <si>
    <t>cuillère/Potage</t>
  </si>
  <si>
    <t>feuilles</t>
  </si>
  <si>
    <t>gélatine</t>
  </si>
  <si>
    <t>botte</t>
  </si>
  <si>
    <t>fines herbes</t>
  </si>
  <si>
    <t xml:space="preserve">Convertissez tout de suite les volumes en poids sur la base de 1L = 1Kg </t>
  </si>
  <si>
    <t>5 cl = 50g</t>
  </si>
  <si>
    <t xml:space="preserve">sauf cas exeptionnel pour recettes de précision </t>
  </si>
  <si>
    <t>Donc la masse d'un litre de lait demi-écrémé doit être de 1,015 Kg (1015 g).</t>
  </si>
  <si>
    <t>l'huile = 0,920 Kg/L</t>
  </si>
  <si>
    <t>Alcool = 0,800 Kg/L</t>
  </si>
  <si>
    <t>eau salée nature = 1,130 Kg/L en fonction du sel ajouté</t>
  </si>
  <si>
    <t>densité des liquides pour cocktails</t>
  </si>
  <si>
    <t>Poids des aliments sur internet</t>
  </si>
  <si>
    <t>http://www.aliments.org/poids.htm</t>
  </si>
  <si>
    <t>http://www.nubel.be/fra/manual/liste_des_denrees_alimentaires.asp</t>
  </si>
  <si>
    <t>Tableau des calibres Fruits Frais</t>
  </si>
  <si>
    <t>http://www.crenoexpert.fr/flipbooks/expproduit/TABLEAUX-CALIBRES-FRUITS-2.pdf</t>
  </si>
  <si>
    <t>LIAISON AU TAPIOCA</t>
  </si>
  <si>
    <t>Saisissez votre volume</t>
  </si>
  <si>
    <t>POUR 1 LITRE DE SAUCE TERMINÉE</t>
  </si>
  <si>
    <t>,</t>
  </si>
  <si>
    <t>30 gr</t>
  </si>
  <si>
    <t xml:space="preserve">pour lier 1L de soupe à l'oignon </t>
  </si>
  <si>
    <t xml:space="preserve">pour lier 200g de chair à saucisse pour tomates farcies </t>
  </si>
  <si>
    <t xml:space="preserve">pour lier 1Kg de tomates concassées avec jus </t>
  </si>
  <si>
    <t>40 gr</t>
  </si>
  <si>
    <t>pour quiche avec 2 œufs</t>
  </si>
  <si>
    <t>50 gr</t>
  </si>
  <si>
    <t>sauce bien liée épaisse</t>
  </si>
  <si>
    <t>SERVICE DES SAUCES</t>
  </si>
  <si>
    <t>Plat mode de cuisson</t>
  </si>
  <si>
    <t>Grammages sauce p.p.</t>
  </si>
  <si>
    <t>1 Kg pour :</t>
  </si>
  <si>
    <t>60 gr</t>
  </si>
  <si>
    <t>plus 8 œufs pour crème patissière</t>
  </si>
  <si>
    <t>un velouté ou une sauce veloutée</t>
  </si>
  <si>
    <t>Sans sauce</t>
  </si>
  <si>
    <t>grillé,frit,nature</t>
  </si>
  <si>
    <t>70/80 gr</t>
  </si>
  <si>
    <t>béchamelle gluante, solidification à froid, donc épaississement important lors de la chute en température</t>
  </si>
  <si>
    <t>Déglaçage</t>
  </si>
  <si>
    <t>roti,poélé</t>
  </si>
  <si>
    <t>20/30 g</t>
  </si>
  <si>
    <t>33 à 50 p.</t>
  </si>
  <si>
    <t>Sauce courte</t>
  </si>
  <si>
    <t>pièces sautées</t>
  </si>
  <si>
    <t>40/50 g</t>
  </si>
  <si>
    <t>20 à 25 p.</t>
  </si>
  <si>
    <t>90 gr</t>
  </si>
  <si>
    <t>pour lier 1L de lait pour gratin d'épinards avec 4 œufs et 120g de gruyère</t>
  </si>
  <si>
    <t>Sauce longue</t>
  </si>
  <si>
    <t>ragoûts,braisés</t>
  </si>
  <si>
    <t>60/80 g</t>
  </si>
  <si>
    <t>12 à 16 p.</t>
  </si>
  <si>
    <t>Bouillon</t>
  </si>
  <si>
    <t>pochés,plats complets</t>
  </si>
  <si>
    <t>90/150 g</t>
  </si>
  <si>
    <t>6 à 11 p.</t>
  </si>
  <si>
    <t>PURÉE DÉSHYDRATÉE</t>
  </si>
  <si>
    <t>Grammages nets</t>
  </si>
  <si>
    <t xml:space="preserve">Quantité Totale </t>
  </si>
  <si>
    <t>Purée déshydratée</t>
  </si>
  <si>
    <t>Lait déshydraté</t>
  </si>
  <si>
    <t>Lait frais</t>
  </si>
  <si>
    <t>Crème fraiche</t>
  </si>
  <si>
    <t>Poids reconstitué</t>
  </si>
  <si>
    <t>Maternelles</t>
  </si>
  <si>
    <t>Primaires</t>
  </si>
  <si>
    <t xml:space="preserve">Adultes </t>
  </si>
  <si>
    <t>Adultes +</t>
  </si>
  <si>
    <t>Poids à l'arrondi supérieur</t>
  </si>
  <si>
    <t xml:space="preserve"> Effectifs</t>
  </si>
  <si>
    <t>Parts Adultes</t>
  </si>
  <si>
    <t>Saisissez vos valeurs dans les cellules fond ivoire ou jaune</t>
  </si>
  <si>
    <t>Combien faut-il commander pour des effectifs et des grammages différents</t>
  </si>
  <si>
    <t>Petit utilitaire d'Aide à la décision</t>
  </si>
  <si>
    <t xml:space="preserve">Saisissez vos effectifs </t>
  </si>
  <si>
    <t>couverts</t>
  </si>
  <si>
    <t xml:space="preserve"> et vos grammages nets à servir</t>
  </si>
  <si>
    <t>% de perte</t>
  </si>
  <si>
    <t>@</t>
  </si>
  <si>
    <t>Familles de convives</t>
  </si>
  <si>
    <t>Mater</t>
  </si>
  <si>
    <t>Prim</t>
  </si>
  <si>
    <t>Adultes</t>
  </si>
  <si>
    <t>Quantités à Prévoir</t>
  </si>
  <si>
    <t>Net à servir :</t>
  </si>
  <si>
    <t>Net</t>
  </si>
  <si>
    <t>Brut à Commander</t>
  </si>
  <si>
    <t>Brut</t>
  </si>
  <si>
    <t>poids de perte</t>
  </si>
  <si>
    <t>en moyenne par convive</t>
  </si>
  <si>
    <t>Facultatif Mais si vous saisissez un % la question à vous poser c'est : le produit brut ou cru perd comblien au parage ou en cuisson</t>
  </si>
  <si>
    <t>Vous obtiendrez le poids brut à commander</t>
  </si>
  <si>
    <t>j'ai volontairement ajouté cette colonne..si vous supprimez une ligne le tableau fonctionnera quand même</t>
  </si>
  <si>
    <t>Composition d'une garniture "COUSCOUS"</t>
  </si>
  <si>
    <t>POIDS NET A FABRIQUER</t>
  </si>
  <si>
    <t>Net cuit</t>
  </si>
  <si>
    <t>perte en cuisson</t>
  </si>
  <si>
    <t>Poids brut à mettre en œuvre</t>
  </si>
  <si>
    <t>carottes coupées</t>
  </si>
  <si>
    <t>courgettescoupées</t>
  </si>
  <si>
    <t>navets coupé</t>
  </si>
  <si>
    <t>pois chiches pré-cuits</t>
  </si>
  <si>
    <t>garniture de céléri branche</t>
  </si>
  <si>
    <t>poivrons rouges coupés</t>
  </si>
  <si>
    <t>poivrons verts coupés</t>
  </si>
  <si>
    <t>Total</t>
  </si>
  <si>
    <t>COMPOSITION ET SERVICE D'UN PLAT COMPLET</t>
  </si>
  <si>
    <t xml:space="preserve">Veullez saisir les informations dans les cellules fond de couleur ivoire. </t>
  </si>
  <si>
    <t>SERVICE EN FONCTION DES EFFECTIFS</t>
  </si>
  <si>
    <t>COUSCOUS</t>
  </si>
  <si>
    <t>Document édité le :</t>
  </si>
  <si>
    <t>Effectifs  à saisir</t>
  </si>
  <si>
    <t>Famille de convives</t>
  </si>
  <si>
    <t>Ainés</t>
  </si>
  <si>
    <t>Total Effectifs</t>
  </si>
  <si>
    <t>grammages ou nombre de Morceaux ou tranches à saisir</t>
  </si>
  <si>
    <t>haut de cuisse de poulet</t>
  </si>
  <si>
    <t>pilon de poulet</t>
  </si>
  <si>
    <t>merguez</t>
  </si>
  <si>
    <t>Agneau en morceaux</t>
  </si>
  <si>
    <t>Agneau boulettes</t>
  </si>
  <si>
    <t>Total Mx par convive</t>
  </si>
  <si>
    <t>légumes couscous cuits</t>
  </si>
  <si>
    <t>Semoule cuite</t>
  </si>
  <si>
    <t>Comment respecter un grammage à servir Exemple N° 1</t>
  </si>
  <si>
    <t>Police de couleur pour saisir vos valeurs    Noir ou gris = formules</t>
  </si>
  <si>
    <t>Les quantités consommées par les enfants dépendent :de l'âge, de la saison, du goût, de l'influence des camarades,de l'activité phisique et/ou du grignotage en récréation sans parler du verre de lait (long à digérer) servi parfois trop près de l'heure du repas</t>
  </si>
  <si>
    <t>Au repas si l'enfant mange beaucoup de pain avec ou en remplacement du plat proposé; les quantités ingérées seront d'autant diminuées. Pour limiter le "gaspillage" et satisfaire les "gourmants"; vous pouvez avoir recours à cet exemple de service.</t>
  </si>
  <si>
    <t>POSSON PANÉ</t>
  </si>
  <si>
    <t xml:space="preserve">Poids unitaire du produit </t>
  </si>
  <si>
    <t>Grammages à servir</t>
  </si>
  <si>
    <t>parts</t>
  </si>
  <si>
    <t>pour</t>
  </si>
  <si>
    <t>enfants</t>
  </si>
  <si>
    <t>Poids  produit à servir</t>
  </si>
  <si>
    <t>Poids  produit envoyé</t>
  </si>
  <si>
    <t>Écart de poids</t>
  </si>
  <si>
    <t>Meilleur rapport</t>
  </si>
  <si>
    <t>produits entiers</t>
  </si>
  <si>
    <t>Tableaux pour service ou cuisson</t>
  </si>
  <si>
    <t>2 =  saisissez le poids de la portion à servir par convive</t>
  </si>
  <si>
    <t>Police de couleur pour saisir vos valeurs    Noir = formules</t>
  </si>
  <si>
    <t xml:space="preserve"> Poids dans 1 contenant</t>
  </si>
  <si>
    <t>Poids d' une Portion</t>
  </si>
  <si>
    <t xml:space="preserve">1 louche ou 1 contenant pour </t>
  </si>
  <si>
    <t>2 =  saisissez le nombre de portions à servir</t>
  </si>
  <si>
    <t>Nb de Portions à servir</t>
  </si>
  <si>
    <t>Exemples</t>
  </si>
  <si>
    <t>Poids de la portion</t>
  </si>
  <si>
    <t xml:space="preserve">1 melon de </t>
  </si>
  <si>
    <t xml:space="preserve">1 plaque hachis parmentier </t>
  </si>
  <si>
    <t>Total Mx dans 1 contenant</t>
  </si>
  <si>
    <t>Portion Nb de Mx par portion</t>
  </si>
  <si>
    <t>Nb portions</t>
  </si>
  <si>
    <t>QUOI ?</t>
  </si>
  <si>
    <t>EXEMPLES</t>
  </si>
  <si>
    <t>32 tranches par plaque ( 1 plaque pour 26 maternelles)</t>
  </si>
  <si>
    <t>table de 12</t>
  </si>
  <si>
    <t>32 tranches par plaque ( 1 plaque pour 16 adultes)</t>
  </si>
  <si>
    <t>1 plaque pour 25 ( 1 tranche par maternelle plus RAB )</t>
  </si>
  <si>
    <t>33 tranches par plaque ( 1.5 tranches par primaire)</t>
  </si>
  <si>
    <t>1 plaque pour 25 ( 1 morceau par maternelle plus RAB )</t>
  </si>
  <si>
    <t>1 plaque pour 20 ( 1 morceau par primaire plus RAB )</t>
  </si>
  <si>
    <t>1 plaque pour 16 ( 1 morceau par adulte plus RAB )</t>
  </si>
  <si>
    <t>1 plaque pour 8 ( 6 morceau par adulte + )</t>
  </si>
  <si>
    <t>1 CITRON POUR 4</t>
  </si>
  <si>
    <t>1 Boite de compote pour 25</t>
  </si>
  <si>
    <t>Les Mx cela peut s'appliquer à des morceaux de bourguignon mais aussi des tomates farcies ou des oreillons de pêches au sirop pour le dessert etc..</t>
  </si>
  <si>
    <t>QUANTITÉS A SERVIR OU A COMMANDER</t>
  </si>
  <si>
    <t>DESCRIPTIF</t>
  </si>
  <si>
    <t>Seniors</t>
  </si>
  <si>
    <t>Saisissez vos quantités nets à servir</t>
  </si>
  <si>
    <t>de moyenne</t>
  </si>
  <si>
    <t>Net à préparer :</t>
  </si>
  <si>
    <t>Collez une des unités suivante ou saisissez un nom de produit</t>
  </si>
  <si>
    <t>litres</t>
  </si>
  <si>
    <t>Pièce(s)</t>
  </si>
  <si>
    <t>si vous n'avez pas de perte ne saisissez rien</t>
  </si>
  <si>
    <t>COMBIEN POURRIEZ VOUS SERVIR AVEC</t>
  </si>
  <si>
    <t>Vous avez préparé ou il vous reste un poids X d'une préparation. Avec ce poids combien de convives ou combien de portions pourrez vous servir</t>
  </si>
  <si>
    <t xml:space="preserve">Poids de votre préparation </t>
  </si>
  <si>
    <t>Saisissez vos grammages nets à servir</t>
  </si>
  <si>
    <t>Vous pourrIez servir</t>
  </si>
  <si>
    <t>Portions / pièces / parts</t>
  </si>
  <si>
    <t>A vous de saisir un poids</t>
  </si>
  <si>
    <t>BONUS</t>
  </si>
  <si>
    <t>Vous devriez préparer :</t>
  </si>
  <si>
    <t>Prix D'ACHAT / Prix de VENTE</t>
  </si>
  <si>
    <t>PRIX D'ACHAT</t>
  </si>
  <si>
    <t>PRIX VENTE</t>
  </si>
  <si>
    <t>%  d'augmentation</t>
  </si>
  <si>
    <t>Augmentation</t>
  </si>
  <si>
    <t>POIDS NET</t>
  </si>
  <si>
    <t>POIDS BRUT</t>
  </si>
  <si>
    <t>%  de PERTE</t>
  </si>
  <si>
    <t>POIDS de PERTE</t>
  </si>
  <si>
    <t>Créer un ou plusieurs répertoires n'est pas tâche facile…à chacun de classer comme il le souhaite</t>
  </si>
  <si>
    <t>par famille de produits</t>
  </si>
  <si>
    <t>par technique</t>
  </si>
  <si>
    <t xml:space="preserve">par ingrédients </t>
  </si>
  <si>
    <t>etc...autant de possibilités que de façons de penser</t>
  </si>
  <si>
    <t>vous pouvez utiliser un disque dur externe qui vous suivra partout</t>
  </si>
  <si>
    <t>Répertoire Patisserie</t>
  </si>
  <si>
    <t>Répertoire "Postits" Alpha par type de fabrication si possible</t>
  </si>
  <si>
    <t>Entremets</t>
  </si>
  <si>
    <t>Etc…</t>
  </si>
  <si>
    <t>Fraises des bois dans leur jus</t>
  </si>
  <si>
    <t>I</t>
  </si>
  <si>
    <t>Tartes</t>
  </si>
  <si>
    <t>Insert Kappa fraise</t>
  </si>
  <si>
    <t>J</t>
  </si>
  <si>
    <t>Jus de fraise</t>
  </si>
  <si>
    <t>K</t>
  </si>
  <si>
    <t>Kappa fraise</t>
  </si>
  <si>
    <t>S</t>
  </si>
  <si>
    <t>Sorbet Avocat</t>
  </si>
  <si>
    <t>Gros Gateaux</t>
  </si>
  <si>
    <t>Siphon Fraise</t>
  </si>
  <si>
    <t>Sauce Fraise</t>
  </si>
  <si>
    <t>Sirop à Crackers</t>
  </si>
  <si>
    <t>Pièces individuelles</t>
  </si>
  <si>
    <t>Utilitaire pour supprimer les espace vides dans une phrase</t>
  </si>
  <si>
    <t xml:space="preserve">•Contamination microbiologique (B)             •Multiplication des germes (B)      </t>
  </si>
  <si>
    <t>Caractères</t>
  </si>
  <si>
    <t xml:space="preserve">Récupérez votre texte dans la cellule verte </t>
  </si>
  <si>
    <t xml:space="preserve">VOCABULAIRE PROFESSIONNEL " CUISINE DE COMPOSITION" </t>
  </si>
  <si>
    <t>VOCABULAIRE PROFESSIONNEL "La CUISINE DE REFERENCE" Michel MAINCENT</t>
  </si>
  <si>
    <t>P</t>
  </si>
  <si>
    <t>R</t>
  </si>
  <si>
    <t>H</t>
  </si>
  <si>
    <t>Abaisser la temp. à coeur</t>
  </si>
  <si>
    <t>①</t>
  </si>
  <si>
    <t>Egrener</t>
  </si>
  <si>
    <t>Parfumer</t>
  </si>
  <si>
    <t>Respecter le délai de 2 H</t>
  </si>
  <si>
    <t>Abaisser</t>
  </si>
  <si>
    <t>Dépouiller</t>
  </si>
  <si>
    <t>Habiller</t>
  </si>
  <si>
    <t>Réduire</t>
  </si>
  <si>
    <t>Accompagner</t>
  </si>
  <si>
    <t>②</t>
  </si>
  <si>
    <t>Eliminer</t>
  </si>
  <si>
    <t>Parsemer</t>
  </si>
  <si>
    <t>Retirer</t>
  </si>
  <si>
    <t>Abricoter</t>
  </si>
  <si>
    <t>Dérober</t>
  </si>
  <si>
    <t>Hacher</t>
  </si>
  <si>
    <t>Relever</t>
  </si>
  <si>
    <t>Additionner</t>
  </si>
  <si>
    <t>③</t>
  </si>
  <si>
    <t>Enfourner</t>
  </si>
  <si>
    <t>Peler</t>
  </si>
  <si>
    <t>Retourner</t>
  </si>
  <si>
    <t>Arroser</t>
  </si>
  <si>
    <t>Désosser</t>
  </si>
  <si>
    <t>Historier</t>
  </si>
  <si>
    <t>Remonter</t>
  </si>
  <si>
    <t>Adjoindre</t>
  </si>
  <si>
    <t>④</t>
  </si>
  <si>
    <t>Porter à ébullition</t>
  </si>
  <si>
    <t>Rincer</t>
  </si>
  <si>
    <t>Assaisonner</t>
  </si>
  <si>
    <t>Dessécher</t>
  </si>
  <si>
    <t>Revenir</t>
  </si>
  <si>
    <t>Agir rapidement</t>
  </si>
  <si>
    <t>⑤</t>
  </si>
  <si>
    <t>Etaler</t>
  </si>
  <si>
    <t>Préchauffer</t>
  </si>
  <si>
    <t>Détendre</t>
  </si>
  <si>
    <t>Inciser</t>
  </si>
  <si>
    <t>Rissoler</t>
  </si>
  <si>
    <t>Ajouter</t>
  </si>
  <si>
    <t>Prélever</t>
  </si>
  <si>
    <t>Saupoudrer</t>
  </si>
  <si>
    <t>Barder</t>
  </si>
  <si>
    <t>⑥</t>
  </si>
  <si>
    <t>Dorer</t>
  </si>
  <si>
    <t>Rompre</t>
  </si>
  <si>
    <t>Aplatir</t>
  </si>
  <si>
    <t>Faire bouillir</t>
  </si>
  <si>
    <t>Préparer</t>
  </si>
  <si>
    <t>Servir</t>
  </si>
  <si>
    <t>Beurrer</t>
  </si>
  <si>
    <t>⑦</t>
  </si>
  <si>
    <t>Dresser</t>
  </si>
  <si>
    <t>Lier</t>
  </si>
  <si>
    <t>Rôtir</t>
  </si>
  <si>
    <t>Protéger</t>
  </si>
  <si>
    <t>Snacker</t>
  </si>
  <si>
    <t>Blanchir</t>
  </si>
  <si>
    <t>Limoner</t>
  </si>
  <si>
    <t>Battre</t>
  </si>
  <si>
    <t>Garnir</t>
  </si>
  <si>
    <t>T</t>
  </si>
  <si>
    <t>Blondir</t>
  </si>
  <si>
    <t>Ebarber</t>
  </si>
  <si>
    <t>Lisser</t>
  </si>
  <si>
    <t>Saigner</t>
  </si>
  <si>
    <t>Réaliser</t>
  </si>
  <si>
    <t>Terminer</t>
  </si>
  <si>
    <t>Bouler</t>
  </si>
  <si>
    <t>Ecailler</t>
  </si>
  <si>
    <t>Lustrer</t>
  </si>
  <si>
    <t>Saisir</t>
  </si>
  <si>
    <t>Chauffer</t>
  </si>
  <si>
    <t>Incorporer</t>
  </si>
  <si>
    <t>Réchauffer en moins d'1 H</t>
  </si>
  <si>
    <t>Braiser</t>
  </si>
  <si>
    <t>Ecaler</t>
  </si>
  <si>
    <t>M</t>
  </si>
  <si>
    <t>Sangler</t>
  </si>
  <si>
    <t>Conserver</t>
  </si>
  <si>
    <t>Indications packaging</t>
  </si>
  <si>
    <t>Recouvrir</t>
  </si>
  <si>
    <t>Utiliser</t>
  </si>
  <si>
    <t>Brider</t>
  </si>
  <si>
    <t>Ecorcher</t>
  </si>
  <si>
    <t>Macérer</t>
  </si>
  <si>
    <t>Sauter</t>
  </si>
  <si>
    <t>Contrôler</t>
  </si>
  <si>
    <t>Rectifier</t>
  </si>
  <si>
    <t>V</t>
  </si>
  <si>
    <t>Ecosser</t>
  </si>
  <si>
    <t>Manchonner</t>
  </si>
  <si>
    <t>Serrer</t>
  </si>
  <si>
    <t>Jeter</t>
  </si>
  <si>
    <t>Refroidir</t>
  </si>
  <si>
    <t>Vérifier la temp.</t>
  </si>
  <si>
    <t>Canneler</t>
  </si>
  <si>
    <t>Ecumer</t>
  </si>
  <si>
    <t>Marbrer</t>
  </si>
  <si>
    <t>Singer</t>
  </si>
  <si>
    <t>Décorer</t>
  </si>
  <si>
    <t>Réhydrater</t>
  </si>
  <si>
    <t>Verser</t>
  </si>
  <si>
    <t>Caraméliser</t>
  </si>
  <si>
    <t>Effilandrer</t>
  </si>
  <si>
    <t>Mariner</t>
  </si>
  <si>
    <t>Suer</t>
  </si>
  <si>
    <t>Délayer</t>
  </si>
  <si>
    <t>Laver</t>
  </si>
  <si>
    <t>Remonter en température</t>
  </si>
  <si>
    <t>Châtrer</t>
  </si>
  <si>
    <t>⑧</t>
  </si>
  <si>
    <t>Effiler</t>
  </si>
  <si>
    <t>Masquer</t>
  </si>
  <si>
    <t>Disperser</t>
  </si>
  <si>
    <t>Remplacer</t>
  </si>
  <si>
    <t>Chaufroiter</t>
  </si>
  <si>
    <t>⑨</t>
  </si>
  <si>
    <t>Egermer</t>
  </si>
  <si>
    <t>Masser</t>
  </si>
  <si>
    <t>Tailler</t>
  </si>
  <si>
    <t>Disposer</t>
  </si>
  <si>
    <t>Maintenir en temp. sup à 63°</t>
  </si>
  <si>
    <t>Remuer</t>
  </si>
  <si>
    <t>Chemiser</t>
  </si>
  <si>
    <t>⑩</t>
  </si>
  <si>
    <t>Egoutter</t>
  </si>
  <si>
    <t>Meringuer</t>
  </si>
  <si>
    <t>Tamiser</t>
  </si>
  <si>
    <t>Manipuler</t>
  </si>
  <si>
    <t>Répartir</t>
  </si>
  <si>
    <t>Chiqueter</t>
  </si>
  <si>
    <t>⑪</t>
  </si>
  <si>
    <t>Egrapper</t>
  </si>
  <si>
    <t>Mijoter</t>
  </si>
  <si>
    <t>Tamponner</t>
  </si>
  <si>
    <t>Mélanger</t>
  </si>
  <si>
    <t>Repasser</t>
  </si>
  <si>
    <t>Ciseler</t>
  </si>
  <si>
    <t>⑫</t>
  </si>
  <si>
    <t>Monder</t>
  </si>
  <si>
    <t>Tapisser</t>
  </si>
  <si>
    <t>Mettre en cuisson</t>
  </si>
  <si>
    <t>Citronner</t>
  </si>
  <si>
    <t>⑬</t>
  </si>
  <si>
    <t>Emincer</t>
  </si>
  <si>
    <t>Monter</t>
  </si>
  <si>
    <t>Tourer</t>
  </si>
  <si>
    <t>Mixer</t>
  </si>
  <si>
    <t>Clarifier</t>
  </si>
  <si>
    <t>⑭</t>
  </si>
  <si>
    <t>Enrober</t>
  </si>
  <si>
    <t>Mortifier</t>
  </si>
  <si>
    <t>Tourner</t>
  </si>
  <si>
    <t>Coller</t>
  </si>
  <si>
    <t>⑮</t>
  </si>
  <si>
    <t>Eplucher</t>
  </si>
  <si>
    <t>Mouiller</t>
  </si>
  <si>
    <t>Travailler</t>
  </si>
  <si>
    <t>Compoter</t>
  </si>
  <si>
    <t>⑯</t>
  </si>
  <si>
    <t>Escaloper</t>
  </si>
  <si>
    <t>N</t>
  </si>
  <si>
    <t>Tremper</t>
  </si>
  <si>
    <t>Concasser</t>
  </si>
  <si>
    <t>⑰</t>
  </si>
  <si>
    <t>Etuver</t>
  </si>
  <si>
    <t>Nacrer</t>
  </si>
  <si>
    <t>Tronçonner</t>
  </si>
  <si>
    <t>Confire</t>
  </si>
  <si>
    <t>⑱</t>
  </si>
  <si>
    <t>Evider</t>
  </si>
  <si>
    <t>Napper</t>
  </si>
  <si>
    <t>Trousser</t>
  </si>
  <si>
    <t>Contiser</t>
  </si>
  <si>
    <t>⑲</t>
  </si>
  <si>
    <t>Exprimer</t>
  </si>
  <si>
    <t>Turbiner</t>
  </si>
  <si>
    <t>Corner</t>
  </si>
  <si>
    <t>Corser</t>
  </si>
  <si>
    <t>Farcir</t>
  </si>
  <si>
    <t>Paner</t>
  </si>
  <si>
    <t>Coucher</t>
  </si>
  <si>
    <t>Festonner</t>
  </si>
  <si>
    <t>Papilloter</t>
  </si>
  <si>
    <t>Vanner</t>
  </si>
  <si>
    <t>Flamber</t>
  </si>
  <si>
    <t>Passer</t>
  </si>
  <si>
    <t>Videler</t>
  </si>
  <si>
    <t>Crémer</t>
  </si>
  <si>
    <t>Flanquer</t>
  </si>
  <si>
    <t>Persiller</t>
  </si>
  <si>
    <t>Voiler</t>
  </si>
  <si>
    <t>Crever</t>
  </si>
  <si>
    <t>Fleurer</t>
  </si>
  <si>
    <t>Piler</t>
  </si>
  <si>
    <t>Cuire</t>
  </si>
  <si>
    <t>Foisonner</t>
  </si>
  <si>
    <t>Pincer</t>
  </si>
  <si>
    <t>Z</t>
  </si>
  <si>
    <t>Foncer</t>
  </si>
  <si>
    <t>Piquer</t>
  </si>
  <si>
    <t>Zester</t>
  </si>
  <si>
    <t>Décanter</t>
  </si>
  <si>
    <t>Fondre</t>
  </si>
  <si>
    <t>Pocher</t>
  </si>
  <si>
    <t>Décercler</t>
  </si>
  <si>
    <t>Fouler</t>
  </si>
  <si>
    <t>Poêler</t>
  </si>
  <si>
    <t>Décortiquer</t>
  </si>
  <si>
    <t>Fraiser</t>
  </si>
  <si>
    <t>Pousser</t>
  </si>
  <si>
    <t>Décuire</t>
  </si>
  <si>
    <t>Fileter</t>
  </si>
  <si>
    <t>Puncher</t>
  </si>
  <si>
    <t>Déffilandrer</t>
  </si>
  <si>
    <t>Frapper</t>
  </si>
  <si>
    <t>Q</t>
  </si>
  <si>
    <t>Déglacer</t>
  </si>
  <si>
    <t>Frémir</t>
  </si>
  <si>
    <t>Quadriller</t>
  </si>
  <si>
    <t>Dégorger</t>
  </si>
  <si>
    <t>Frire</t>
  </si>
  <si>
    <t>Dégourdir</t>
  </si>
  <si>
    <t>Dégraisser</t>
  </si>
  <si>
    <t>Glacer</t>
  </si>
  <si>
    <t>Rabattre</t>
  </si>
  <si>
    <t>Déhousser</t>
  </si>
  <si>
    <t>Gommer</t>
  </si>
  <si>
    <t>Rafraîchir</t>
  </si>
  <si>
    <t>Dénerver</t>
  </si>
  <si>
    <t>Graisser</t>
  </si>
  <si>
    <t>Raidir</t>
  </si>
  <si>
    <t>Dénoyauter</t>
  </si>
  <si>
    <t>Gratiner</t>
  </si>
  <si>
    <t>Rassir</t>
  </si>
  <si>
    <t>Denteler</t>
  </si>
  <si>
    <t>Griller</t>
  </si>
  <si>
    <t>Rayer</t>
  </si>
  <si>
    <t>Ces documents sont les fruits :</t>
  </si>
  <si>
    <t>de mon expérience et des utilitaires de la restauration collective</t>
  </si>
  <si>
    <t>Je les mets à disposition des professionnels et des jeunes cuisiniers en formation .</t>
  </si>
  <si>
    <t>A chacun de faire évoluer ces documents et de les modifier pour son utilisation.......</t>
  </si>
  <si>
    <t>Différence entre un fichier XLS et XLSX (ou XLSM)</t>
  </si>
  <si>
    <t>Transmettez votre savoir et votre savoir faire  peu importe qui le récupère; pourvu qu'un plus grand nombre puisse en bénéficier.</t>
  </si>
  <si>
    <t>Joël LEBOUCHER …Octobre 2015</t>
  </si>
  <si>
    <t>https://www.nubel.be/fra/default.aspx</t>
  </si>
  <si>
    <t>POIDS MOYEN BRUT DE LA PIÈCE</t>
  </si>
  <si>
    <t>http://www.basesdelacuisine.com/Cadre1/z1/pp80.htm</t>
  </si>
  <si>
    <t>http://lahalledepessac.com/content/14-fruits-et-legumes-frais-poids-moyen-d-une-piece</t>
  </si>
  <si>
    <t>TABLES DE GRAMMAGES</t>
  </si>
  <si>
    <t>http://etab.ac-poitiers.fr/lycee-hotelier-la-rochelle/IMG/pdf/Grammage_4.pdf</t>
  </si>
  <si>
    <t xml:space="preserve">POIDS MOYEN BRUT LEGUMES ET FRUITS </t>
  </si>
  <si>
    <t>http://dmcwilshim.canalblog.com/archives/2009/01/18/12131475.html</t>
  </si>
  <si>
    <t>Correspondance Calibre/ Poids fruits legumes</t>
  </si>
  <si>
    <t>Ananas (frais)/ananas (boîte)</t>
  </si>
  <si>
    <t>1 tranche moyenne</t>
  </si>
  <si>
    <t>100 g/35 g</t>
  </si>
  <si>
    <t>Mandarine</t>
  </si>
  <si>
    <t>1 moyenne</t>
  </si>
  <si>
    <t>60 g</t>
  </si>
  <si>
    <t>Avocat</t>
  </si>
  <si>
    <t>1 moyen</t>
  </si>
  <si>
    <t>160 g</t>
  </si>
  <si>
    <t>Mangue</t>
  </si>
  <si>
    <t>200 g</t>
  </si>
  <si>
    <t>Abricot (sans noyau)</t>
  </si>
  <si>
    <t>150 g</t>
  </si>
  <si>
    <t>Maquereau fumé</t>
  </si>
  <si>
    <t>1 filet</t>
  </si>
  <si>
    <t>145 g</t>
  </si>
  <si>
    <t>Margarine</t>
  </si>
  <si>
    <t>1 cuillère</t>
  </si>
  <si>
    <t>18 g</t>
  </si>
  <si>
    <t>Bacon</t>
  </si>
  <si>
    <t>1 fine tranche</t>
  </si>
  <si>
    <t>11 g</t>
  </si>
  <si>
    <t>Mayonnaise</t>
  </si>
  <si>
    <t>25 g</t>
  </si>
  <si>
    <t>Banane</t>
  </si>
  <si>
    <t>130 g</t>
  </si>
  <si>
    <t>Melon</t>
  </si>
  <si>
    <t>540 g</t>
  </si>
  <si>
    <t>Merlan</t>
  </si>
  <si>
    <t>100 g</t>
  </si>
  <si>
    <t>Beurre de cacahuète</t>
  </si>
  <si>
    <t>15 g</t>
  </si>
  <si>
    <t>Miel</t>
  </si>
  <si>
    <t>27 g</t>
  </si>
  <si>
    <t>Bière (pils)</t>
  </si>
  <si>
    <t>1 verre à bière</t>
  </si>
  <si>
    <t>250 ml</t>
  </si>
  <si>
    <t>Milk-shake</t>
  </si>
  <si>
    <t>1 verre</t>
  </si>
  <si>
    <t>150 ml</t>
  </si>
  <si>
    <t>Biscotte blanche/complète</t>
  </si>
  <si>
    <t>8 g/10 g</t>
  </si>
  <si>
    <t>Moule</t>
  </si>
  <si>
    <t>1 pièce</t>
  </si>
  <si>
    <t>4 g</t>
  </si>
  <si>
    <t>Biscuit</t>
  </si>
  <si>
    <t>10 g</t>
  </si>
  <si>
    <t>Muesli</t>
  </si>
  <si>
    <t>1 tasse à café</t>
  </si>
  <si>
    <t>50 g</t>
  </si>
  <si>
    <t>Biscuit apéritif</t>
  </si>
  <si>
    <t>Biscuit au chocolat</t>
  </si>
  <si>
    <t>20 g</t>
  </si>
  <si>
    <t>Nectarine</t>
  </si>
  <si>
    <t>95 g</t>
  </si>
  <si>
    <t>Boudin blanc</t>
  </si>
  <si>
    <t>Noisettes</t>
  </si>
  <si>
    <t>10 pièces</t>
  </si>
  <si>
    <t>12 g</t>
  </si>
  <si>
    <t>Boudin noir</t>
  </si>
  <si>
    <t>Boudoir</t>
  </si>
  <si>
    <t>5,5 g</t>
  </si>
  <si>
    <t>Oeuf cuit</t>
  </si>
  <si>
    <t>Oignon</t>
  </si>
  <si>
    <t>115 g</t>
  </si>
  <si>
    <t>Cabillaud</t>
  </si>
  <si>
    <t>1 darne</t>
  </si>
  <si>
    <t>175 g</t>
  </si>
  <si>
    <t>Olive</t>
  </si>
  <si>
    <t>Cacahuètes</t>
  </si>
  <si>
    <t>1 cuillère/10 pièces</t>
  </si>
  <si>
    <t>20 g/20 g</t>
  </si>
  <si>
    <t>Omelette (1 œuf)</t>
  </si>
  <si>
    <t>Café/thé</t>
  </si>
  <si>
    <t>1 tasse</t>
  </si>
  <si>
    <t>125g</t>
  </si>
  <si>
    <t>Orange</t>
  </si>
  <si>
    <t>140 g</t>
  </si>
  <si>
    <t>Cake</t>
  </si>
  <si>
    <t>30 g</t>
  </si>
  <si>
    <t>Cake fourré aux fruits</t>
  </si>
  <si>
    <t>35 g</t>
  </si>
  <si>
    <t>Pain blanc/gris</t>
  </si>
  <si>
    <t>1 tranche carrée</t>
  </si>
  <si>
    <t>Canard/faisan</t>
  </si>
  <si>
    <t>1 portion</t>
  </si>
  <si>
    <t>125 g</t>
  </si>
  <si>
    <t>1 tranche ronde</t>
  </si>
  <si>
    <t>29 g</t>
  </si>
  <si>
    <t>Carambole</t>
  </si>
  <si>
    <t>155 g</t>
  </si>
  <si>
    <t>Pain complet</t>
  </si>
  <si>
    <t>Carotte</t>
  </si>
  <si>
    <t>45 g</t>
  </si>
  <si>
    <t>Céleri rave, cru</t>
  </si>
  <si>
    <t>85 g</t>
  </si>
  <si>
    <t>Pain grillé blanc/gris</t>
  </si>
  <si>
    <t>21 g</t>
  </si>
  <si>
    <t>Céréales de petit déjeuner</t>
  </si>
  <si>
    <t>40 g</t>
  </si>
  <si>
    <t>Pain d'épices</t>
  </si>
  <si>
    <t>1 tranche</t>
  </si>
  <si>
    <t>23 g</t>
  </si>
  <si>
    <t>Cerise (sans noyau)</t>
  </si>
  <si>
    <t>Pain de seigle</t>
  </si>
  <si>
    <t>Cervelas</t>
  </si>
  <si>
    <t>Pain de viande</t>
  </si>
  <si>
    <t>Champignon, cuit</t>
  </si>
  <si>
    <t>Pain français (baguette)</t>
  </si>
  <si>
    <t>260 g</t>
  </si>
  <si>
    <t>Chicon</t>
  </si>
  <si>
    <t>Pamplemousse</t>
  </si>
  <si>
    <t>Chips</t>
  </si>
  <si>
    <t>1 paquet</t>
  </si>
  <si>
    <t>Papaye</t>
  </si>
  <si>
    <t>Chocolat</t>
  </si>
  <si>
    <t>1 barre</t>
  </si>
  <si>
    <t>Parmesan</t>
  </si>
  <si>
    <t>Chou de Bruxelles, cuit</t>
  </si>
  <si>
    <t>Pastèque</t>
  </si>
  <si>
    <t>1125 g</t>
  </si>
  <si>
    <t>Chou-fleur/brocoli, cuit</t>
  </si>
  <si>
    <t>Pâte à tartiner (choco)</t>
  </si>
  <si>
    <t>33 g</t>
  </si>
  <si>
    <t>Citron</t>
  </si>
  <si>
    <t>70 g</t>
  </si>
  <si>
    <t>Pâté de foie</t>
  </si>
  <si>
    <t>Clémentine</t>
  </si>
  <si>
    <t>Pâtes, cuites</t>
  </si>
  <si>
    <t>210 g</t>
  </si>
  <si>
    <t>Compote de pommes</t>
  </si>
  <si>
    <t>Pâtes, sèches</t>
  </si>
  <si>
    <t>Concombre, cru</t>
  </si>
  <si>
    <t>Pêche (sans noyau)</t>
  </si>
  <si>
    <t>Confiture</t>
  </si>
  <si>
    <t>Pickles</t>
  </si>
  <si>
    <t>Corned-beef</t>
  </si>
  <si>
    <t>Pistolet</t>
  </si>
  <si>
    <t>Corn Flakes</t>
  </si>
  <si>
    <t>Plie</t>
  </si>
  <si>
    <t>135 g</t>
  </si>
  <si>
    <t>Couque à la crème</t>
  </si>
  <si>
    <t>80 g</t>
  </si>
  <si>
    <t>Poire</t>
  </si>
  <si>
    <t>Couque au beurre</t>
  </si>
  <si>
    <t>75 g</t>
  </si>
  <si>
    <t>Poireau, cuit</t>
  </si>
  <si>
    <t>Couque suisse</t>
  </si>
  <si>
    <t>1 longue / ronde</t>
  </si>
  <si>
    <t>75 g / 90 g</t>
  </si>
  <si>
    <t>Poivron vert/jaune/rouge</t>
  </si>
  <si>
    <t>185 g</t>
  </si>
  <si>
    <t>Courgette, cuite</t>
  </si>
  <si>
    <t>Pomme</t>
  </si>
  <si>
    <t>Cramique</t>
  </si>
  <si>
    <t>Pomme de terre, cuite (ovale)</t>
  </si>
  <si>
    <t>Crème</t>
  </si>
  <si>
    <t>24 g</t>
  </si>
  <si>
    <t>Pomme de terre, rôtie</t>
  </si>
  <si>
    <t>Crème à fouetter</t>
  </si>
  <si>
    <t>Porto</t>
  </si>
  <si>
    <t>1 petit verre</t>
  </si>
  <si>
    <t>75 ml</t>
  </si>
  <si>
    <t>Crème glacée</t>
  </si>
  <si>
    <t>1 boule</t>
  </si>
  <si>
    <t>Poulet, poitrine (sans peau)</t>
  </si>
  <si>
    <t>Crêpe</t>
  </si>
  <si>
    <t>Poulet, cuisse(sans peau)</t>
  </si>
  <si>
    <t>1 cuisse</t>
  </si>
  <si>
    <t>165 g</t>
  </si>
  <si>
    <t>Crevettes</t>
  </si>
  <si>
    <t>Praline</t>
  </si>
  <si>
    <t>Croissant</t>
  </si>
  <si>
    <t>Prune, sans noyau</t>
  </si>
  <si>
    <t>55 g</t>
  </si>
  <si>
    <t>Croque-monsieur</t>
  </si>
  <si>
    <t>Prune, sèche</t>
  </si>
  <si>
    <t>6 g</t>
  </si>
  <si>
    <t>Croquette de pomme de terre (c)</t>
  </si>
  <si>
    <t>Pudding</t>
  </si>
  <si>
    <t>125 g/200 g</t>
  </si>
  <si>
    <t>Purée de pommes de terre</t>
  </si>
  <si>
    <t>1 cuillère/portion</t>
  </si>
  <si>
    <t>50 g/160 g</t>
  </si>
  <si>
    <t>Datte sèche (sans noyau)</t>
  </si>
  <si>
    <t>9 g</t>
  </si>
  <si>
    <t>Radis</t>
  </si>
  <si>
    <t>Raisin</t>
  </si>
  <si>
    <t>7 g</t>
  </si>
  <si>
    <t>Éclair au chocolat</t>
  </si>
  <si>
    <t>Raisin, sec</t>
  </si>
  <si>
    <t>Edam jeune</t>
  </si>
  <si>
    <t>Ravioli</t>
  </si>
  <si>
    <t>400 g</t>
  </si>
  <si>
    <t>Riz au lait, vanille</t>
  </si>
  <si>
    <t>100 g/200 g</t>
  </si>
  <si>
    <t>Riz, cuit</t>
  </si>
  <si>
    <t>Fécule de pomme de terre</t>
  </si>
  <si>
    <t>Riz, non cuit</t>
  </si>
  <si>
    <t>1 sachet</t>
  </si>
  <si>
    <t>62,5 g</t>
  </si>
  <si>
    <t>Fenouil</t>
  </si>
  <si>
    <t>Fève de soja, cuite</t>
  </si>
  <si>
    <t>Salami</t>
  </si>
  <si>
    <t>Figue, sèche</t>
  </si>
  <si>
    <t>Sandwich sucré</t>
  </si>
  <si>
    <t>Filet d'Anvers</t>
  </si>
  <si>
    <t>Sardine</t>
  </si>
  <si>
    <t>Flétan, fumé</t>
  </si>
  <si>
    <t>Saumon</t>
  </si>
  <si>
    <t>180 g</t>
  </si>
  <si>
    <t>Flocons d'avoine</t>
  </si>
  <si>
    <t>Saumon, fumé</t>
  </si>
  <si>
    <t>Fraise</t>
  </si>
  <si>
    <t>Frangipane</t>
  </si>
  <si>
    <t>1 part</t>
  </si>
  <si>
    <t>Soupe</t>
  </si>
  <si>
    <t>1 tasse/1 assiette</t>
  </si>
  <si>
    <t>300 ml/250 ml</t>
  </si>
  <si>
    <t>Frites</t>
  </si>
  <si>
    <t>250 g</t>
  </si>
  <si>
    <t>Spaghetti, préparé</t>
  </si>
  <si>
    <t>1 assiette</t>
  </si>
  <si>
    <t>300 g</t>
  </si>
  <si>
    <t>Fromage frais</t>
  </si>
  <si>
    <t>Spéculoos</t>
  </si>
  <si>
    <t>Fromage fondu</t>
  </si>
  <si>
    <t>1 portion/cuillère</t>
  </si>
  <si>
    <t>20 g/15 g</t>
  </si>
  <si>
    <t>1 cuillère/morceau</t>
  </si>
  <si>
    <t>15 g/6 g</t>
  </si>
  <si>
    <t>Fruit de la passion</t>
  </si>
  <si>
    <t>Sucre impalpable</t>
  </si>
  <si>
    <t>Galette de riz</t>
  </si>
  <si>
    <t>Tarte à la confiture</t>
  </si>
  <si>
    <t>Gaufre au chocolat</t>
  </si>
  <si>
    <t>Tarte au riz</t>
  </si>
  <si>
    <t>Gaufre de Liège</t>
  </si>
  <si>
    <t>Tarte aux fruits</t>
  </si>
  <si>
    <t>Gouda</t>
  </si>
  <si>
    <t>Tarte aux mattons</t>
  </si>
  <si>
    <t>1 morceau</t>
  </si>
  <si>
    <t>120 g</t>
  </si>
  <si>
    <t>Graisse de cuisson</t>
  </si>
  <si>
    <t>Toast</t>
  </si>
  <si>
    <t>3 g</t>
  </si>
  <si>
    <t>Gruyère</t>
  </si>
  <si>
    <t>Tomate</t>
  </si>
  <si>
    <t>Gruyère, râpé</t>
  </si>
  <si>
    <t>Truite</t>
  </si>
  <si>
    <t>Hamburger + sandwich</t>
  </si>
  <si>
    <t>Viande de porc, côtelette</t>
  </si>
  <si>
    <t>1 avec/sans côte</t>
  </si>
  <si>
    <t>175g /160 g</t>
  </si>
  <si>
    <t>Haricot blanc, cuit /sec</t>
  </si>
  <si>
    <t>35 g/105 g</t>
  </si>
  <si>
    <t>Viande de porc, tranche</t>
  </si>
  <si>
    <t>Hareng/maatje</t>
  </si>
  <si>
    <t>Vin de table blanc/rouge</t>
  </si>
  <si>
    <t>125 ml</t>
  </si>
  <si>
    <t>Huile</t>
  </si>
  <si>
    <t>Yaourt</t>
  </si>
  <si>
    <t>Jambon, cru, fumé</t>
  </si>
  <si>
    <t>4. MESURES DE CAPACITE*</t>
  </si>
  <si>
    <t>Jambon, cuit</t>
  </si>
  <si>
    <t>Jambon de dinde</t>
  </si>
  <si>
    <t>Jambon de poulet</t>
  </si>
  <si>
    <t>Cuillère à café</t>
  </si>
  <si>
    <t>4,5 g</t>
  </si>
  <si>
    <t>Jus de pomme/jus d'orange</t>
  </si>
  <si>
    <t>Cuillère à soupe</t>
  </si>
  <si>
    <t>Ketchup</t>
  </si>
  <si>
    <t>Cuillère à dessert</t>
  </si>
  <si>
    <t>8 g</t>
  </si>
  <si>
    <t>Kiwi</t>
  </si>
  <si>
    <t>Cuillère à sauce</t>
  </si>
  <si>
    <t>Louche</t>
  </si>
  <si>
    <t>Tasse à ras bord</t>
  </si>
  <si>
    <t>Lait battu nature</t>
  </si>
  <si>
    <t>Tasse liquide</t>
  </si>
  <si>
    <t>Lait chocolaté</t>
  </si>
  <si>
    <t>1 petite bouteille</t>
  </si>
  <si>
    <t>200 ml</t>
  </si>
  <si>
    <t>Grande tasse à ras bord</t>
  </si>
  <si>
    <t>Lait concentré</t>
  </si>
  <si>
    <t>1 portion individuelle</t>
  </si>
  <si>
    <t>7,5 g</t>
  </si>
  <si>
    <t>Grande tasse liquide</t>
  </si>
  <si>
    <t>225 g</t>
  </si>
  <si>
    <t>Langue de bœuf</t>
  </si>
  <si>
    <t>Gobelet plastique à ras bord</t>
  </si>
  <si>
    <t>Lapin/lièvre (cuisse)</t>
  </si>
  <si>
    <t>Gobelet plastique liquide</t>
  </si>
  <si>
    <t>Lard fumé</t>
  </si>
  <si>
    <t>1 petite tranche</t>
  </si>
  <si>
    <t>Bol de soupe à ras bord</t>
  </si>
  <si>
    <t>Lasagne</t>
  </si>
  <si>
    <t>Bol de soupe liquide</t>
  </si>
  <si>
    <t>Levure fraîche</t>
  </si>
  <si>
    <t>1 petit paquet</t>
  </si>
  <si>
    <t>42 g</t>
  </si>
  <si>
    <t>Ravier à dessert</t>
  </si>
  <si>
    <t>Limonade/cola/eau</t>
  </si>
  <si>
    <t>Verre à limonade/eau</t>
  </si>
  <si>
    <t>Litchi</t>
  </si>
  <si>
    <t>Verre à limonade grand</t>
  </si>
  <si>
    <t>Verre à vin rouge</t>
  </si>
  <si>
    <t>Verre à vin blanc</t>
  </si>
  <si>
    <t>Verre à champagne</t>
  </si>
  <si>
    <t>Verre à bière petit</t>
  </si>
  <si>
    <t>Verre à bière grand</t>
  </si>
  <si>
    <t>330 g</t>
  </si>
  <si>
    <t>* Source:</t>
  </si>
  <si>
    <t>Groupe de travail « Poids et mesures », Conseil Supérieur d’Hygiène.</t>
  </si>
  <si>
    <t>https://portal.health.fgov.be/pls/portal/docs/PAGE/INTERNET_PG/HOMEPAGE_MENU/ABOUTUS1_MENU/INSTITUTIONSAPPARENTEES1_MENU/HOGEGEZONDHEIDSRAAD1_MENU/ADVIEZENENAANBEVELINGEN1_MENU/ADVIEZENENAANBEVELINGEN1_DOCS/6545-2_POIDSETMESURES_FR_2005_2.PDF</t>
  </si>
  <si>
    <t>Poids moyen (à la pièce, en grammes).  </t>
  </si>
  <si>
    <t>Modification.   Poids brut d'aliments résultant de la cuisson de:</t>
  </si>
  <si>
    <t>Verres</t>
  </si>
  <si>
    <t>Petit verre à eau/limonade, rempli normalement 150</t>
  </si>
  <si>
    <t>Grand verre à eau/limonade, rempli normalement 250</t>
  </si>
  <si>
    <t>Verre à vin: blanc/rouge, rempli normalement 125</t>
  </si>
  <si>
    <t>Verre à mousseux, rempli normalement 100</t>
  </si>
  <si>
    <t>Lors de l’établissement du poids des denrées alimentaires liquides (boissons alcoolisées,</t>
  </si>
  <si>
    <t>lait, lait chocolaté et lait de soja, milkshake et yaourt) les "ml" ont été assimilés aux "g"</t>
  </si>
  <si>
    <t>(source 7.104).</t>
  </si>
  <si>
    <t>Pour la crème glacée et la mousse, le facteur de conversion est mentionné dans la colonne</t>
  </si>
  <si>
    <t>précisions.</t>
  </si>
  <si>
    <t>Besoins journaliers (limites moyennes)</t>
  </si>
  <si>
    <t>En grammes</t>
  </si>
  <si>
    <t>En milligrammes</t>
  </si>
  <si>
    <t>Protides</t>
  </si>
  <si>
    <t>Lipides</t>
  </si>
  <si>
    <t>Glucides</t>
  </si>
  <si>
    <t>Phosphore</t>
  </si>
  <si>
    <t>Fer</t>
  </si>
  <si>
    <t>Vit. C</t>
  </si>
  <si>
    <t>Jeunes</t>
  </si>
  <si>
    <t> 2 à 4 ans</t>
  </si>
  <si>
    <t>30/35</t>
  </si>
  <si>
    <t>200/250</t>
  </si>
  <si>
    <t>700/750</t>
  </si>
  <si>
    <t>650/700</t>
  </si>
  <si>
    <t>40/60</t>
  </si>
  <si>
    <t> 4 à 6 ans</t>
  </si>
  <si>
    <t>35/40</t>
  </si>
  <si>
    <t>600/800</t>
  </si>
  <si>
    <t> 6 à 10 ans</t>
  </si>
  <si>
    <t>45/55</t>
  </si>
  <si>
    <t>300/340</t>
  </si>
  <si>
    <t>850/950</t>
  </si>
  <si>
    <t>10 à 12 ans (filles 9 à 11)</t>
  </si>
  <si>
    <t>60/65</t>
  </si>
  <si>
    <t>1 000/1 200</t>
  </si>
  <si>
    <t>1 100/1 300</t>
  </si>
  <si>
    <t>20/30</t>
  </si>
  <si>
    <t>60/100</t>
  </si>
  <si>
    <t>12 à 15 ans (filles 11 à 13)</t>
  </si>
  <si>
    <t>1 200/1 400</t>
  </si>
  <si>
    <t>1 300/1 500</t>
  </si>
  <si>
    <t>15 à 20 ans (filles 13 à 18)</t>
  </si>
  <si>
    <t>1 400/1 600</t>
  </si>
  <si>
    <t>1 500/1 700</t>
  </si>
  <si>
    <t>Hommes</t>
  </si>
  <si>
    <t>Vie sédentaire</t>
  </si>
  <si>
    <t>400/500</t>
  </si>
  <si>
    <t>800/900</t>
  </si>
  <si>
    <t>18/20</t>
  </si>
  <si>
    <t>70/80</t>
  </si>
  <si>
    <t>Travail de force</t>
  </si>
  <si>
    <t>85/110</t>
  </si>
  <si>
    <t>550/700</t>
  </si>
  <si>
    <t>1 500/1 800</t>
  </si>
  <si>
    <t>23/26</t>
  </si>
  <si>
    <t>90/110</t>
  </si>
  <si>
    <t>100/110</t>
  </si>
  <si>
    <t>850/1 000</t>
  </si>
  <si>
    <t>2 000/2 400</t>
  </si>
  <si>
    <t>30/45</t>
  </si>
  <si>
    <t>130/150</t>
  </si>
  <si>
    <t>Femmes</t>
  </si>
  <si>
    <t>350/400</t>
  </si>
  <si>
    <t>15/20</t>
  </si>
  <si>
    <t>60/70</t>
  </si>
  <si>
    <t>500/550</t>
  </si>
  <si>
    <t>1 500/2 000</t>
  </si>
  <si>
    <t>20/25</t>
  </si>
  <si>
    <t>100/150</t>
  </si>
  <si>
    <t>300/400</t>
  </si>
  <si>
    <t>900/1 000</t>
  </si>
  <si>
    <t>14/16</t>
  </si>
  <si>
    <t>50/60</t>
  </si>
  <si>
    <t>http://www.astro.ulg.ac.be/cours/magain/stat/stat52.html</t>
  </si>
  <si>
    <t>N°</t>
  </si>
  <si>
    <t>Produits</t>
  </si>
  <si>
    <t>Nb d'unités</t>
  </si>
  <si>
    <t>Poids unitaire</t>
  </si>
  <si>
    <t>Abricot</t>
  </si>
  <si>
    <t>Hareng</t>
  </si>
  <si>
    <t>Raisin sec Tasse thé de 15 cl</t>
  </si>
  <si>
    <t>Ail gousse</t>
  </si>
  <si>
    <t>Haricot sec Verre de 20 cl</t>
  </si>
  <si>
    <t>Riz long Verre de 20 cl</t>
  </si>
  <si>
    <t>Ail gousse moyenne</t>
  </si>
  <si>
    <t>Homard moyen</t>
  </si>
  <si>
    <t>Ail tête</t>
  </si>
  <si>
    <t>Homard petit</t>
  </si>
  <si>
    <t>Ananas</t>
  </si>
  <si>
    <t>Sel 1 pincée</t>
  </si>
  <si>
    <t>Artichaut</t>
  </si>
  <si>
    <t>Lapin vidé</t>
  </si>
  <si>
    <t>Sel fin 1 cuillère café rase</t>
  </si>
  <si>
    <t>Avocat 1/2</t>
  </si>
  <si>
    <t>Lentilles Verre de 20 cl</t>
  </si>
  <si>
    <t>Sel fin 1 cuillère soupe rase</t>
  </si>
  <si>
    <t>Avocat entier</t>
  </si>
  <si>
    <t>Sel fin 1 tasse</t>
  </si>
  <si>
    <t>Maizena 1 cuillère soupe</t>
  </si>
  <si>
    <t>Sel pour 1 Kg Blé</t>
  </si>
  <si>
    <t>Melon gros</t>
  </si>
  <si>
    <t>Sel pour 1 Kg Foie gras</t>
  </si>
  <si>
    <t>Baton de vanille</t>
  </si>
  <si>
    <t>Melon portion</t>
  </si>
  <si>
    <t>Sel pour 1 Kg Merguez</t>
  </si>
  <si>
    <t>Beurre 1 cuillère café</t>
  </si>
  <si>
    <t>Sel pour 1 Kg Pâtes alimentaires</t>
  </si>
  <si>
    <t>Beurre 1 cuillère soupe</t>
  </si>
  <si>
    <t>Mouton 1/2 carcasse</t>
  </si>
  <si>
    <t>Sel pour 1 Kg Pommes terre</t>
  </si>
  <si>
    <t>Beurre 1 noisette</t>
  </si>
  <si>
    <t>Mouton carré couvert (5+3)</t>
  </si>
  <si>
    <t>Sel pour 1 Kg Saucisse a griller</t>
  </si>
  <si>
    <t>Beurre 1 noix</t>
  </si>
  <si>
    <t>Mouton carré découvert (5)</t>
  </si>
  <si>
    <t>Sel pour 1 Kg Semoule a couscous</t>
  </si>
  <si>
    <t>Beurre 1 tasse</t>
  </si>
  <si>
    <t xml:space="preserve">Mouton cervelle </t>
  </si>
  <si>
    <t>Semoule Tasse thé de 15 cl</t>
  </si>
  <si>
    <t>Bœuf Cervelle</t>
  </si>
  <si>
    <t>Mouton cœur</t>
  </si>
  <si>
    <t>Semoule Verre de 20 cl</t>
  </si>
  <si>
    <t>Bœuf cœur</t>
  </si>
  <si>
    <t>Mouton épaule</t>
  </si>
  <si>
    <t>Sole T1</t>
  </si>
  <si>
    <t>Bœuf entrecôte</t>
  </si>
  <si>
    <t>Mouton gigot raccourci</t>
  </si>
  <si>
    <t>Sole T2</t>
  </si>
  <si>
    <t>Bœuf faux filet</t>
  </si>
  <si>
    <t>Mouton selle anglaise</t>
  </si>
  <si>
    <t>Sole T3</t>
  </si>
  <si>
    <t>Bœuf filet</t>
  </si>
  <si>
    <t>Sole T4 + de</t>
  </si>
  <si>
    <t>Bœuf foie</t>
  </si>
  <si>
    <t>Noix</t>
  </si>
  <si>
    <t>Bœuf langue</t>
  </si>
  <si>
    <t>Noix épluchées Tasse thé de 15 cl</t>
  </si>
  <si>
    <t>Sucre morceaux</t>
  </si>
  <si>
    <t>Bœuf rognon</t>
  </si>
  <si>
    <t>O</t>
  </si>
  <si>
    <t>Sucre semoule 1 cuillère café</t>
  </si>
  <si>
    <t>Bœuf train côtes milieu</t>
  </si>
  <si>
    <t>Oeuf  le blanc</t>
  </si>
  <si>
    <t>Sucre semoule 1 cuillère soupe</t>
  </si>
  <si>
    <t>Brochet</t>
  </si>
  <si>
    <t>Oeuf gros</t>
  </si>
  <si>
    <t>Sucre semoule 1 tasse</t>
  </si>
  <si>
    <t>Oeuf moyen</t>
  </si>
  <si>
    <t>Sucre Verre de 20 cl</t>
  </si>
  <si>
    <t>Cacao poudre 1 cuillère soupe</t>
  </si>
  <si>
    <t>Oeuf petit</t>
  </si>
  <si>
    <t>Cacao Tasse thé de 15 cl</t>
  </si>
  <si>
    <t>Œufs 1 douzaine</t>
  </si>
  <si>
    <t>Tapioca Tasse thé de 15 cl</t>
  </si>
  <si>
    <t>Canard vidé</t>
  </si>
  <si>
    <t>Œufs blanc d'</t>
  </si>
  <si>
    <t>Thon boite 1/10</t>
  </si>
  <si>
    <t>Carotte moyenne</t>
  </si>
  <si>
    <t>Œufs entiers</t>
  </si>
  <si>
    <t>Thon boite 1/3 saladière</t>
  </si>
  <si>
    <t>Céléri 1 branche</t>
  </si>
  <si>
    <t>Œufs jaune</t>
  </si>
  <si>
    <t>Thon boite 1/5</t>
  </si>
  <si>
    <t>Céléri rave</t>
  </si>
  <si>
    <t>Oignon moyen</t>
  </si>
  <si>
    <t>Thon boite 1/6 basse</t>
  </si>
  <si>
    <t>Cerises</t>
  </si>
  <si>
    <t>Olives</t>
  </si>
  <si>
    <t>Thon boite 1/8</t>
  </si>
  <si>
    <t>Choux fleur</t>
  </si>
  <si>
    <t>Thon boite 4/4 saladière</t>
  </si>
  <si>
    <t>Choux vert</t>
  </si>
  <si>
    <t>Orange moyenne</t>
  </si>
  <si>
    <t>Tomate grosse</t>
  </si>
  <si>
    <t>Citron moyen</t>
  </si>
  <si>
    <t>Tomate moyenne</t>
  </si>
  <si>
    <t>Tomate petite</t>
  </si>
  <si>
    <t>Colin</t>
  </si>
  <si>
    <t>Pêche</t>
  </si>
  <si>
    <t>Truite portion</t>
  </si>
  <si>
    <t>Concombre</t>
  </si>
  <si>
    <t>Pied veau</t>
  </si>
  <si>
    <t>Turbot</t>
  </si>
  <si>
    <t>Coquillette Verre de 20 cl</t>
  </si>
  <si>
    <t>Poireau beau</t>
  </si>
  <si>
    <t>Courgette</t>
  </si>
  <si>
    <t>Poireau blanc de</t>
  </si>
  <si>
    <t>Veau carré couvert (5+3)</t>
  </si>
  <si>
    <t>Cresson botte</t>
  </si>
  <si>
    <t>Poireau moyen</t>
  </si>
  <si>
    <t>Veau carré découvert (5)</t>
  </si>
  <si>
    <t>Cuillère café liquide</t>
  </si>
  <si>
    <t>Poivron</t>
  </si>
  <si>
    <t>Veau cervelle</t>
  </si>
  <si>
    <t>Cuillère soupe liquide</t>
  </si>
  <si>
    <t>Pomelos 1/2</t>
  </si>
  <si>
    <t>Veau cœur</t>
  </si>
  <si>
    <t>Veau Foie</t>
  </si>
  <si>
    <t>Daurade</t>
  </si>
  <si>
    <t>Pomme de terre moyenne</t>
  </si>
  <si>
    <t>Veau langue</t>
  </si>
  <si>
    <t>Pomme fruit grosse</t>
  </si>
  <si>
    <t>Veau noix</t>
  </si>
  <si>
    <t>Eau grand verre à eau</t>
  </si>
  <si>
    <t>Pomme fruit moyenne</t>
  </si>
  <si>
    <t>Veau noix patissière</t>
  </si>
  <si>
    <t>Echalote belle</t>
  </si>
  <si>
    <t>Pomme terre grosse</t>
  </si>
  <si>
    <t>Veau ris</t>
  </si>
  <si>
    <t>Echalote moyenne</t>
  </si>
  <si>
    <t>Pomme terre moyenne</t>
  </si>
  <si>
    <t>Veau rognon</t>
  </si>
  <si>
    <t>Echalote petite</t>
  </si>
  <si>
    <t>Pomme terre petite</t>
  </si>
  <si>
    <t>Veau sous noix</t>
  </si>
  <si>
    <t>Ecrevisse</t>
  </si>
  <si>
    <t xml:space="preserve">Porc cervelle </t>
  </si>
  <si>
    <t>Porc cœur</t>
  </si>
  <si>
    <t>Farine 1 cuillère café</t>
  </si>
  <si>
    <t>Porc foie</t>
  </si>
  <si>
    <t>Farine 1 cuillère soupe</t>
  </si>
  <si>
    <t>Porc jambon</t>
  </si>
  <si>
    <t>Farine 1 tasse</t>
  </si>
  <si>
    <t>Porc longe</t>
  </si>
  <si>
    <t>Farine Tasse thé de 15 cl</t>
  </si>
  <si>
    <t>Porc poitrine</t>
  </si>
  <si>
    <t>Farine Verre de 20 cl</t>
  </si>
  <si>
    <t>Porc rognon</t>
  </si>
  <si>
    <t>Poulet 4/4</t>
  </si>
  <si>
    <t>Poulet pac</t>
  </si>
  <si>
    <t>Pruneau</t>
  </si>
  <si>
    <t>si vous n'utilisez pas toutes les lignes vous pouvez masquer cette valeur par une couleur de police BLANC</t>
  </si>
  <si>
    <t xml:space="preserve">&lt;  &lt;  quelle famille ? A vous de saisir </t>
  </si>
  <si>
    <t>&lt;  &lt;  quel Auteur ?</t>
  </si>
  <si>
    <t>Pour imprimer : sélectionnez les recettes qui vous conviennent : définir la zone d'impression -Mise à l'échelle : Ajuster la feuille à 1 page</t>
  </si>
  <si>
    <t>recette AU POIDS</t>
  </si>
  <si>
    <t>&lt; &lt; &lt;  STOP : interdiction de supprimer cette ligne</t>
  </si>
  <si>
    <t>Poids recette</t>
  </si>
  <si>
    <t xml:space="preserve"> Si vous estimez que les grammages sont trop ou pas assez copieux pour vos convives : modifiez le ❺ Nb de portions  sur les tableaux de saisie fin de document</t>
  </si>
  <si>
    <t>Galettes</t>
  </si>
  <si>
    <t>Poids du pâton</t>
  </si>
  <si>
    <t>❼ Combien de galettes voulez vous faire</t>
  </si>
  <si>
    <t>vous pouvez très bien conserver la première partie de recette "filmée" en chambre froide   (appelons cette première partie le Paton)</t>
  </si>
  <si>
    <t xml:space="preserve">lorsque vous avez besoin de faire des galettes; prélevez le poids de pâton nécessaire et ajoutez lui le poids d'eau complémentaire </t>
  </si>
  <si>
    <t>ce qui vous permet de garder le reste du pâton pour le lendemain</t>
  </si>
  <si>
    <t>N° recette</t>
  </si>
  <si>
    <t>poids de pâton</t>
  </si>
  <si>
    <t>eau prévue pour terminer</t>
  </si>
  <si>
    <t>paton pour 1 galette</t>
  </si>
  <si>
    <t>eau à ajouter  pour 1 galette</t>
  </si>
  <si>
    <t>process ↓</t>
  </si>
  <si>
    <t>2) Faire suer les oignons hachés avec le beurre, flamber au cognac, déglacer au vin blanc, ajouter le fond brun lié, la crème fraîche et laisser réduire</t>
  </si>
  <si>
    <t>6) Plier votre galette en chausson ouvert en laissant le jaune d'œuf apparent (œuf mirroir)</t>
  </si>
  <si>
    <t>7) Lustrer au beurre la galette et servir aussitôt</t>
  </si>
  <si>
    <t xml:space="preserve">9) Sur le bilig, étaler votre pâte, beurrer, laisser cuire quelque secondes et ajouter votre concassée de tomates oignons au centre et votre jambon coupé en lamelles </t>
  </si>
  <si>
    <t>10 ) Plier, beurrer et servir aussitôt</t>
  </si>
  <si>
    <t>Astuce mise en place : si votre"paton" est assez ferme vous pouver faire des rouleaux de diamètres et de poids identiques enveloppés dans du film étirable</t>
  </si>
  <si>
    <t>lorsque vous aurez besoin de faire des galettes; coupez une rondelle de pâton" de x cm  nécessaires pour obtenir le poids utile et ajoutez l'eau correspondante</t>
  </si>
  <si>
    <t>AIDE MÉMOIRE GALETTES :  9 garnitures et 5 recettes de pâtes à galettes</t>
  </si>
  <si>
    <t xml:space="preserve">Poids brut d'une portion = </t>
  </si>
  <si>
    <t>1 gr = 0.002Kg  &gt; 2 zéros après la virgule du Kg</t>
  </si>
  <si>
    <t>poivron</t>
  </si>
  <si>
    <t>oignon</t>
  </si>
  <si>
    <t>❺ Nb de galettes</t>
  </si>
  <si>
    <t>Pas assez copieux : diminuez le nombre de galettes cela augmentera les grammages à la portion sur le tableau à imprimer</t>
  </si>
  <si>
    <t>poignée</t>
  </si>
  <si>
    <t>Trop copieux : augmentez le nombre de galettes cela diminuera les grammages à la portion sur le tableau à imprimer</t>
  </si>
  <si>
    <t>C/S</t>
  </si>
  <si>
    <t>poids moyen d'une galette</t>
  </si>
  <si>
    <t>"Mise en place Patons" pour Galettes</t>
  </si>
  <si>
    <t>❷ Nb de galettes</t>
  </si>
  <si>
    <t>poids du pâton</t>
  </si>
  <si>
    <t>PROCESS ORIGINAUX DES AUTEURS avant leur mises en formes dans les fiches recettes</t>
  </si>
  <si>
    <t xml:space="preserve">ce document n'est pas à imprimer il permet de conserver une copie originale du process de l'Auteur pour vérifier qu'il n'y ai pas d'erreurs à la recopie </t>
  </si>
  <si>
    <t>ICI : vous pouvez ajouter autant de lignes que nécessaire.</t>
  </si>
  <si>
    <t>Pâte à galette de sarrasin (blé noir)</t>
  </si>
  <si>
    <t>Nombre de portions :</t>
  </si>
  <si>
    <t>P.R. portion</t>
  </si>
  <si>
    <t>Matière d'œuvre</t>
  </si>
  <si>
    <t>Quant.</t>
  </si>
  <si>
    <t>Px U HT</t>
  </si>
  <si>
    <t>Px T HT</t>
  </si>
  <si>
    <t>%</t>
  </si>
  <si>
    <t>Seigle</t>
  </si>
  <si>
    <t>Poignée</t>
  </si>
  <si>
    <t>Pce</t>
  </si>
  <si>
    <t>Miel liquide</t>
  </si>
  <si>
    <t>c/s</t>
  </si>
  <si>
    <t>METHODE D'EXECUTION</t>
  </si>
  <si>
    <t>1) Dans une calotte, mettre la farine,le seigle,  les œufs, le sel et 20 cl.d'eau</t>
  </si>
  <si>
    <t>1) Dans une calotte, mettre la farine, l'œuf, le sel et 20 cl.d'eau</t>
  </si>
  <si>
    <t>3) Verser 0,8 l. d'eau au fur et à mesure que le mélange se dessèche</t>
  </si>
  <si>
    <t>3) Verser 0,8 l d'eau au fur et à mesure que le mélange se dessèche</t>
  </si>
  <si>
    <t xml:space="preserve">4) Lorsque la pâte est homogène, l'aérer en la battant du plat de la main d'un </t>
  </si>
  <si>
    <t>mouvement circulaire en allant du bas vers le haut</t>
  </si>
  <si>
    <t>6) Après le temps de repos, ajouter le reste de l'eau</t>
  </si>
  <si>
    <t>Temps de repos minimum : 6 heures</t>
  </si>
  <si>
    <t>ou travailler la pâte beaucoup plus longtemps afin d'accélérer la fermentation</t>
  </si>
  <si>
    <r>
      <t xml:space="preserve">dans ce cas le temps de repos peut être ramener à 1 heures </t>
    </r>
    <r>
      <rPr>
        <sz val="8"/>
        <rFont val="Comic Sans MS"/>
        <family val="4"/>
      </rPr>
      <t xml:space="preserve"> (attention à la</t>
    </r>
  </si>
  <si>
    <t>température du local)</t>
  </si>
  <si>
    <t>1) Dans une calotte, mettre la farine, l'œuf, le sel et 50 cl.d'eau</t>
  </si>
  <si>
    <t>1) Dans une calotte, mettre les farines, les œufs, le sel et 20 cl.de lait</t>
  </si>
  <si>
    <t>3) Verser 0,5 l. de cidre</t>
  </si>
  <si>
    <t>5) Après le temps de repos, ajouter le reste de l'eau</t>
  </si>
  <si>
    <t>3) Verser 0,80 l. d'eau au fur et à mesure que le mélange se dessèche</t>
  </si>
  <si>
    <t>6) Après le temps de repos, ajouter l'eau</t>
  </si>
  <si>
    <t>hauteurs de lignes</t>
  </si>
  <si>
    <t>❽ Aide à la décision :</t>
  </si>
  <si>
    <t>quel grammage mettez vous dans  1 contenant *</t>
  </si>
  <si>
    <t>avec</t>
  </si>
  <si>
    <t>vous obtiendrez</t>
  </si>
  <si>
    <t>* contenants</t>
  </si>
  <si>
    <t>si votre feuille CRUE pèse</t>
  </si>
  <si>
    <t>si vous voulez faire</t>
  </si>
  <si>
    <t>poids dans votre contenant</t>
  </si>
  <si>
    <t>vous obtiendrez :</t>
  </si>
  <si>
    <t>vous devrez fabriquer :</t>
  </si>
  <si>
    <t>poids de votre feuille</t>
  </si>
  <si>
    <t>de biscuit</t>
  </si>
  <si>
    <t xml:space="preserve"> il faudra ajouter :</t>
  </si>
  <si>
    <t>poids d'un fond CRU Ø 180</t>
  </si>
  <si>
    <t>fonds</t>
  </si>
  <si>
    <t>poids de votre fond</t>
  </si>
  <si>
    <t>Recette prévue pour :</t>
  </si>
  <si>
    <t>Recette pour</t>
  </si>
  <si>
    <t xml:space="preserve">moules 17,5-19,5 de Ø  </t>
  </si>
  <si>
    <t>soit</t>
  </si>
  <si>
    <t>de pâte</t>
  </si>
  <si>
    <t>poids de succès à fabriquer :</t>
  </si>
  <si>
    <t>moules à millason</t>
  </si>
  <si>
    <t>Œufs</t>
  </si>
  <si>
    <t>Chauffer à 45°C puis monter au ruban</t>
  </si>
  <si>
    <t xml:space="preserve">Œufs </t>
  </si>
  <si>
    <t>Mettre avec les oeufs (pour la génoise au café)</t>
  </si>
  <si>
    <t>Sucre inverti</t>
  </si>
  <si>
    <t>Incorporer la farine tamisée</t>
  </si>
  <si>
    <t>Incorporer la farine avec la poudre levante tamisée</t>
  </si>
  <si>
    <t>Facultatif</t>
  </si>
  <si>
    <t>Poudre levante</t>
  </si>
  <si>
    <t>T° de cuisson des feuilles : 220-230°C clé fermée.</t>
  </si>
  <si>
    <t xml:space="preserve">Jaunes </t>
  </si>
  <si>
    <t>Mettre 1/3 du sucre dans les jaunes (blanchir)</t>
  </si>
  <si>
    <t>Blancs</t>
  </si>
  <si>
    <t>faire une meringue avec les 2/3 de sucre et les blancs</t>
  </si>
  <si>
    <t>Cacao</t>
  </si>
  <si>
    <t>Ajouter la farine tamisée</t>
  </si>
  <si>
    <t>Farine type 45</t>
  </si>
  <si>
    <t>Ajouter la farine et l'amidon tamisés</t>
  </si>
  <si>
    <t>Tracer une ligne parallèle sur 2 plaques, incorporer le cacao à la moitié de la recette</t>
  </si>
  <si>
    <t>Amidon de maïs</t>
  </si>
  <si>
    <t>Poche douille de diamètre 10. Pour obtenir un beau « perlage », mettre 2 à 3 fois de sucre glace sur le biscuit à quelques minutes d'intervalle puis cuire. Cuisson 200°C (plaque doublée)</t>
  </si>
  <si>
    <t>Faire une meringue</t>
  </si>
  <si>
    <t>Jaunes</t>
  </si>
  <si>
    <t>Monter au ruban</t>
  </si>
  <si>
    <t>Blancs secs</t>
  </si>
  <si>
    <t>Ajouter les poudres tamisées</t>
  </si>
  <si>
    <t>Poudre d'amandes</t>
  </si>
  <si>
    <t>Farine T 45</t>
  </si>
  <si>
    <t>Poudre de noix de coco grillée</t>
  </si>
  <si>
    <t>Dresser à la poche, cuisson 170-180°C clé fermée.</t>
  </si>
  <si>
    <t>Pour obtenir une croûte appétissante, saupoudrer avant la cuisson de sucre glace puis cuire clé ouverte.</t>
  </si>
  <si>
    <t>feuille 40x60cm d'1 cm épaisseur cuisson 210°C. Ou en cercles non beurrés cuisson180-190°C</t>
  </si>
  <si>
    <t>Biscuit capucine au citron</t>
  </si>
  <si>
    <t>Ajouter progressivement au batteur les oeufs à la poudre d'amandes+ sucre glace. Monter l'appareil</t>
  </si>
  <si>
    <t>Tamiser ensemble puis mélanger à la meringue</t>
  </si>
  <si>
    <t>Mélanger puis ajouter à la meringue</t>
  </si>
  <si>
    <t>Sucre glace</t>
  </si>
  <si>
    <t>Noix de coco râpée</t>
  </si>
  <si>
    <t>Ajouter la meringue</t>
  </si>
  <si>
    <t>Beurre (fondu froid)</t>
  </si>
  <si>
    <t>Cuisson : 190-200°C</t>
  </si>
  <si>
    <t>Recette n°1</t>
  </si>
  <si>
    <t>Recette n°2</t>
  </si>
  <si>
    <t>Pâte à pain</t>
  </si>
  <si>
    <t>Beurrer la pâte à pain et porter à 3 tours dans le sucre</t>
  </si>
  <si>
    <t>Levure</t>
  </si>
  <si>
    <t>Poudre de noisettes</t>
  </si>
  <si>
    <t xml:space="preserve"> puis 2 autres dans le sucre</t>
  </si>
  <si>
    <t>(douille de 10)  Cuisson : 190-200°C</t>
  </si>
  <si>
    <t>RÉPERTOIRE      "GÉNOISES"  ET VARIANTES</t>
  </si>
  <si>
    <t>Mickaël Rabeau Formateur AFPA Rochefort sur mer 2016</t>
  </si>
  <si>
    <t>GÉNOISE au café</t>
  </si>
  <si>
    <t>GÉNOISE nature</t>
  </si>
  <si>
    <t>GÉNOISE feuilles</t>
  </si>
  <si>
    <t>oeufs</t>
  </si>
  <si>
    <t>Biscuit cuillère</t>
  </si>
  <si>
    <t>Biscuit cuillère SPÉCIAL</t>
  </si>
  <si>
    <t xml:space="preserve">Poids des feuilles de biscuit </t>
  </si>
  <si>
    <t xml:space="preserve">Biscuits Joconde (feuilles 40x60cm) </t>
  </si>
  <si>
    <t>Gros entremets</t>
  </si>
  <si>
    <t xml:space="preserve">Petits fours </t>
  </si>
  <si>
    <t>Fonds cadre</t>
  </si>
  <si>
    <t xml:space="preserve">Génoise, biscuit cuillère (feuilles 40x60cm) </t>
  </si>
  <si>
    <t>feuilles de biscuits</t>
  </si>
  <si>
    <t>Macarons</t>
  </si>
  <si>
    <t>Biscuit capucine nature</t>
  </si>
  <si>
    <t>Biscuit capucine à la noix de coco</t>
  </si>
  <si>
    <t>Biscuit classique aux amandes</t>
  </si>
  <si>
    <t>Ajouter à la recette de base (biscuit capucine nature) des zestes de citrons jaunes râpés fins.</t>
  </si>
  <si>
    <t>Poids cuit</t>
  </si>
  <si>
    <t>zestes</t>
  </si>
  <si>
    <t>Zestes de citrons</t>
  </si>
  <si>
    <t>Perte</t>
  </si>
  <si>
    <t>Fonds de Dacquoise</t>
  </si>
  <si>
    <t>Dacquoise coco</t>
  </si>
  <si>
    <t>Biscuit Joconde</t>
  </si>
  <si>
    <t>Œufs (de 50g)</t>
  </si>
  <si>
    <t>Blancs(de 30g)</t>
  </si>
  <si>
    <t>Fonds de Succès</t>
  </si>
  <si>
    <t>Kouign Amann RECETTE 1</t>
  </si>
  <si>
    <t>Kouign Amann RECETTE 2</t>
  </si>
  <si>
    <t xml:space="preserve">moule 17,5-19,5 de Ø  </t>
  </si>
  <si>
    <t>❽ Recette prévue pour</t>
  </si>
  <si>
    <t>fonds diamètre 180</t>
  </si>
  <si>
    <t>PARTIE RÉSERVÉE A LA SAISIE    MODÈLE A LA PORTION   RÉSULTAT EN     KG</t>
  </si>
  <si>
    <t>en Kg</t>
  </si>
  <si>
    <t>affichage</t>
  </si>
  <si>
    <t>au Kg</t>
  </si>
  <si>
    <t>15 recettes</t>
  </si>
  <si>
    <t>en colonnes</t>
  </si>
  <si>
    <t>service</t>
  </si>
  <si>
    <t xml:space="preserve">au POIDS </t>
  </si>
  <si>
    <t xml:space="preserve">a la PORTION </t>
  </si>
  <si>
    <t>en Gr</t>
  </si>
  <si>
    <t>presentation feuille A4</t>
  </si>
  <si>
    <t>dans ces 4 modèles en colonnes vous avez 2 affichages au choix</t>
  </si>
  <si>
    <t>ATTENTION : les saisies des poids unitaires se font en gramme surtous les modèles</t>
  </si>
  <si>
    <t xml:space="preserve"> je vous ai ajouté 2 exemples : galettes et génoises</t>
  </si>
  <si>
    <t>et quelques documents supplémentaires.</t>
  </si>
  <si>
    <t>Bonne utilisation….faites évoluez ces documents et surtout transmettez vos savoirs faire</t>
  </si>
  <si>
    <t>Options de collage collage spécial : 1 fois Valeurs puis 1 fois Format</t>
  </si>
  <si>
    <t>du 01-10-2017Annule et remplace les versions précédentes</t>
  </si>
  <si>
    <t>MAIS : en restauration commerciale restauration sociale à l'assiette en libre service etc…</t>
  </si>
  <si>
    <t>* le contenant peut être 1 moule pour 8 pers un cercle de 180 1 caisse à génoise de 30/40cm etc…</t>
  </si>
  <si>
    <t>Avant de saisir quoi que ce soit dans une cellule cliquez dessus pour vérifier qu'il n'y ait pas de formule</t>
  </si>
  <si>
    <t xml:space="preserve"> ❺ Nb de portions Si vous estimez que les grammages sont trop ou pas assez copieux pour vos convives : modifiez les sur ces tableaux les modifications se feront sur le tableau à imprimer</t>
  </si>
  <si>
    <t>PARTIE RÉSERVÉE A LA SAISIE    MODÈLE A LA PORTION   RÉSULTAT   en   Grammes NE PAS IMPRIMER</t>
  </si>
  <si>
    <t>PARTIE RÉSERVÉE A LA SAISIE    MODÈLE AU POIDS   RÉSULTAT   en   Grammes   NE PAS IMPRIMER</t>
  </si>
  <si>
    <t>PARTIE RÉSERVÉE A LA SAISIE  EN GRAMME RÉSULTAT EN KG</t>
  </si>
  <si>
    <t xml:space="preserve"> ❺ Nb de galettes Si vous estimez que les grammages sont trop ou pas assez copieux pour vos convives : modifiez les sur ces tableaux les modifications se feront sur le tableau à imprimer</t>
  </si>
  <si>
    <t>ou travailler la pâte beaucoup plus longtemps afin d'accélérer la fermentation dans ce cas le temps de repos peut être ramener à 1 heures  (attention à la température du local)  7 ) Filmer et réserver en chambre froide</t>
  </si>
  <si>
    <t>du 14-10-2017Annule et remplace les versions précédentes</t>
  </si>
  <si>
    <t>Conseils  suggestions indication Mickaël Rabeau</t>
  </si>
  <si>
    <t>du 21-02-2017Annule et remplace les versions précédentes</t>
  </si>
  <si>
    <t>Mélanger et pétrir Pointage 20 minutes</t>
  </si>
  <si>
    <t xml:space="preserve">Beurrer Donner 2 tours simples
</t>
  </si>
  <si>
    <t>*si vous n'êtes pas d'accord avec les poids saisis saisissez ce qui vous convient</t>
  </si>
  <si>
    <t xml:space="preserve"> Saisissez vos effectifs Saisissez vos quantités pour vos familles de convives et vous obtiendrez le net à servir. Avez-vous un pourcentage de perte (à l'épluchage -au parage en cuisson ou autre)…saisissez le et vous obtiendrez les quantités brutes à commander</t>
  </si>
  <si>
    <t>Familles de convives :Mater = enfants Maternelles Prim = enfants de l'enseignement Primaire Adulte = sédentaire Adulte + = travailleur de force Seniors = nos Ainés je classe les Adolescennts en Adultes +</t>
  </si>
  <si>
    <t>les ¼ de botte de fines herbes en 0,25 les demi = 0.5 les 3/4 = 0.75</t>
  </si>
  <si>
    <t xml:space="preserve"> idem pour les feuilles de gélatine les pieds de veau -les feuilles de basilic etc….</t>
  </si>
  <si>
    <t>1 = saisissez le poids dans un contenant (une louche une barquette etc,,)</t>
  </si>
  <si>
    <t>Le contenant peut être une louche pour le service un gastro pour la cuisson  etc…</t>
  </si>
  <si>
    <t>du 03-01-2017 Annule et remplace les versions précédentes</t>
  </si>
  <si>
    <t>Coussin Cœur St Valentin 2014 François Perret Journal du Patissier N° 292 page 40</t>
  </si>
  <si>
    <t>Cracker (Pâte à)</t>
  </si>
  <si>
    <t>Cracker (Poudre à)</t>
  </si>
  <si>
    <t>Que traitez vous : des Kg des litres des pièces des portions …des poires etc…</t>
  </si>
  <si>
    <t>Fruits et légumes frais Poids moyen d'une pièce</t>
  </si>
  <si>
    <t>Préparation &gt;</t>
  </si>
  <si>
    <t>Cuisson &gt;</t>
  </si>
  <si>
    <t>ajoutez les infos suivantes &gt; &gt; &gt;</t>
  </si>
  <si>
    <t>ne saisissez que le nombre les cellules sont formatées pour ajouter mn</t>
  </si>
  <si>
    <t>ligne 215</t>
  </si>
  <si>
    <t>Lien internet N°1</t>
  </si>
  <si>
    <t>Lien internet N°2</t>
  </si>
  <si>
    <t>ligne 213</t>
  </si>
  <si>
    <t>ne saisissez que le nombre les cellules sont formatées pour ajouter gr</t>
  </si>
  <si>
    <t xml:space="preserve">les valeurs #DIV/0!  indiquent seulement que les recettes sont "vierges" sur la feuille de saisie </t>
  </si>
  <si>
    <t>Recette à la portion - résultat en Kg</t>
  </si>
  <si>
    <t>❻ saisissez le(s) lien(s) internet de la recette ou de l'Auteur</t>
  </si>
  <si>
    <t>1 verbe = 1 action</t>
  </si>
  <si>
    <t>STOP! Ne rien saisir sur ces lignes</t>
  </si>
  <si>
    <t>à vous de saisir votre texte</t>
  </si>
  <si>
    <t xml:space="preserve"> Nb de portions Si vous estimez que les grammages sont trop ou pas assez copieux pour vos convives : modifiez les sur ces tableaux les modifications se feront sur le tableau à imprimer</t>
  </si>
  <si>
    <t>affichage en Kg  exemple :</t>
  </si>
  <si>
    <t>Recette à la portion - résultat en gr</t>
  </si>
  <si>
    <t>Recette au poids - résultat en gr</t>
  </si>
  <si>
    <t>affichage en gg  exemple :</t>
  </si>
  <si>
    <t>Recette au poids - résultat en Kg</t>
  </si>
  <si>
    <t>affichage en gr  exemple :</t>
  </si>
  <si>
    <t>Hauteur de ligne</t>
  </si>
  <si>
    <t>Document version D du 21 Novembre 2017   cette version annule et remplace les versions précédentes</t>
  </si>
  <si>
    <t>sur le tableau génoises vous avez aussi des aides à la décision</t>
  </si>
  <si>
    <t>pour vous constituer un "aide mémoire papier" de 15 recettes sur une feuille A4</t>
  </si>
  <si>
    <t>à la portion : choisissez des multiples facilement duplicaples pour 10 ou pour 25</t>
  </si>
  <si>
    <t xml:space="preserve">sélectionnez les recettes qui vous conviennent : </t>
  </si>
  <si>
    <t>Ajuster la feuille à 1 page</t>
  </si>
  <si>
    <t xml:space="preserve">définir la zone d'impression </t>
  </si>
  <si>
    <t>Mise à l'échelle</t>
  </si>
  <si>
    <t>Imprimez</t>
  </si>
  <si>
    <t>LIENS</t>
  </si>
  <si>
    <t>❷Auteur</t>
  </si>
  <si>
    <t>? Albert</t>
  </si>
  <si>
    <t>Poids en Gr</t>
  </si>
  <si>
    <t>Auteur:</t>
  </si>
  <si>
    <t>Poids Auteur</t>
  </si>
  <si>
    <t>Boudin Blanc recette du charcutier</t>
  </si>
  <si>
    <t>3</t>
  </si>
  <si>
    <t xml:space="preserve">Aide mémoire sur la base eau : 1L = 1Kg - 1 gr = 0.001Kg  &gt; 2 zéros après la virgule du Kg </t>
  </si>
  <si>
    <t>3 cl = 30g = 0.03kg    /    30 cl = 300g = 0.3kg     /     3 dl = 300g = 0.3 kg</t>
  </si>
  <si>
    <t>Mode d'emploi des "Aides mémoire" version D du 01 Décembre 2017 cette version annule et remplace les versions précédentes</t>
  </si>
  <si>
    <t>du 01-12-2017 Annule et remplace les versions précédentes</t>
  </si>
  <si>
    <t>Recettes à la PORTION résultat en gr - 15 recettes par feuille A4   - Mise à jour - D - du 01-12-2017- Annule et remplace les versions précédentes</t>
  </si>
  <si>
    <t>Ingrédients  et quantités utilisées par l'Auteur</t>
  </si>
  <si>
    <t>❹ Ingrédients  et quantités utilisées par l'Auteur</t>
  </si>
  <si>
    <t>version D du 01-12-2017- Annule et remplace les versions précédentes</t>
  </si>
  <si>
    <t>Ingrédients et quantités utilisées par l'Auteur</t>
  </si>
  <si>
    <t>Vous pouvez coller ces formes dans vos fiches</t>
  </si>
  <si>
    <t>POIDS DES FRUITS ET LÉGUMES  …décembre 2017 annule et remplace les versions précédentes</t>
  </si>
  <si>
    <t>Saisissez votre nombre d'unité (encre rouge)Modifiez le poids unitaire (encre verte) s'il n'est pas excact</t>
  </si>
  <si>
    <t>Poids en Kg</t>
  </si>
  <si>
    <r>
      <t xml:space="preserve">4.1. Poids et mesures </t>
    </r>
    <r>
      <rPr>
        <i/>
        <sz val="14"/>
        <rFont val="Arial"/>
        <family val="2"/>
      </rPr>
      <t>(A-C)</t>
    </r>
  </si>
  <si>
    <t>Aliment</t>
  </si>
  <si>
    <t>Mesure de capacité </t>
  </si>
  <si>
    <r>
      <t xml:space="preserve">Biscuit sec : </t>
    </r>
    <r>
      <rPr>
        <sz val="14"/>
        <color theme="1"/>
        <rFont val="Calibri"/>
        <family val="2"/>
        <scheme val="minor"/>
      </rPr>
      <t xml:space="preserve">10. </t>
    </r>
    <r>
      <rPr>
        <b/>
        <sz val="14"/>
        <rFont val="Calibri"/>
        <family val="2"/>
        <scheme val="minor"/>
      </rPr>
      <t xml:space="preserve">Biscotte : </t>
    </r>
    <r>
      <rPr>
        <sz val="14"/>
        <color theme="1"/>
        <rFont val="Calibri"/>
        <family val="2"/>
        <scheme val="minor"/>
      </rPr>
      <t xml:space="preserve">18. </t>
    </r>
    <r>
      <rPr>
        <b/>
        <sz val="14"/>
        <rFont val="Calibri"/>
        <family val="2"/>
        <scheme val="minor"/>
      </rPr>
      <t xml:space="preserve">Croissant : </t>
    </r>
    <r>
      <rPr>
        <sz val="14"/>
        <color theme="1"/>
        <rFont val="Calibri"/>
        <family val="2"/>
        <scheme val="minor"/>
      </rPr>
      <t xml:space="preserve">50. </t>
    </r>
    <r>
      <rPr>
        <b/>
        <sz val="10"/>
        <rFont val="Arial"/>
        <family val="2"/>
      </rPr>
      <t/>
    </r>
  </si>
  <si>
    <r>
      <t xml:space="preserve"> </t>
    </r>
    <r>
      <rPr>
        <b/>
        <sz val="14"/>
        <rFont val="Calibri"/>
        <family val="2"/>
        <scheme val="minor"/>
      </rPr>
      <t xml:space="preserve">Crustacés (entiers) : </t>
    </r>
    <r>
      <rPr>
        <sz val="14"/>
        <color theme="1"/>
        <rFont val="Calibri"/>
        <family val="2"/>
        <scheme val="minor"/>
      </rPr>
      <t xml:space="preserve">écrevisse 34, homard 885. </t>
    </r>
    <r>
      <rPr>
        <b/>
        <sz val="10"/>
        <rFont val="Arial"/>
        <family val="2"/>
      </rPr>
      <t/>
    </r>
  </si>
  <si>
    <r>
      <t xml:space="preserve"> </t>
    </r>
    <r>
      <rPr>
        <b/>
        <sz val="14"/>
        <rFont val="Calibri"/>
        <family val="2"/>
        <scheme val="minor"/>
      </rPr>
      <t xml:space="preserve">Fromages : </t>
    </r>
    <r>
      <rPr>
        <sz val="14"/>
        <color theme="1"/>
        <rFont val="Calibri"/>
        <family val="2"/>
        <scheme val="minor"/>
      </rPr>
      <t xml:space="preserve">camembert 250, livarot 500, pont-l'évêque 320, petit-suisse 25-30, yaourt (petit pot) 120-150. </t>
    </r>
    <r>
      <rPr>
        <b/>
        <sz val="10"/>
        <rFont val="Arial"/>
        <family val="2"/>
      </rPr>
      <t/>
    </r>
  </si>
  <si>
    <r>
      <t xml:space="preserve">Fruits : </t>
    </r>
    <r>
      <rPr>
        <sz val="14"/>
        <color theme="1"/>
        <rFont val="Calibri"/>
        <family val="2"/>
        <scheme val="minor"/>
      </rPr>
      <t xml:space="preserve">abricot 55, banane 150, citron 125, datte 10, figue sèche 42, figue fraîche 45, mandarine 100, noix 13, orange 180, pamplemousse 400, pêche 130, poire 180, pomme 120, pruneau 15. </t>
    </r>
    <r>
      <rPr>
        <b/>
        <sz val="10"/>
        <rFont val="Arial"/>
        <family val="2"/>
      </rPr>
      <t/>
    </r>
  </si>
  <si>
    <r>
      <t xml:space="preserve"> </t>
    </r>
    <r>
      <rPr>
        <b/>
        <sz val="14"/>
        <rFont val="Calibri"/>
        <family val="2"/>
        <scheme val="minor"/>
      </rPr>
      <t xml:space="preserve">Légumes : </t>
    </r>
    <r>
      <rPr>
        <sz val="14"/>
        <color theme="1"/>
        <rFont val="Calibri"/>
        <family val="2"/>
        <scheme val="minor"/>
      </rPr>
      <t xml:space="preserve">artichaut 250, aubergine 225, chou 1 000, chou-fleur 1 200, laitue 500, romaine 400, chicorée frisée 400, melon 700-1 000, radis (la botte) 350, tomate 100, oignon 125. </t>
    </r>
    <r>
      <rPr>
        <b/>
        <sz val="10"/>
        <rFont val="Arial"/>
        <family val="2"/>
      </rPr>
      <t/>
    </r>
  </si>
  <si>
    <r>
      <t xml:space="preserve"> </t>
    </r>
    <r>
      <rPr>
        <b/>
        <sz val="14"/>
        <rFont val="Calibri"/>
        <family val="2"/>
        <scheme val="minor"/>
      </rPr>
      <t xml:space="preserve">Poissons (entiers) : </t>
    </r>
    <r>
      <rPr>
        <sz val="14"/>
        <color theme="1"/>
        <rFont val="Calibri"/>
        <family val="2"/>
        <scheme val="minor"/>
      </rPr>
      <t xml:space="preserve">brochet 1 250, carpe 775, colin 2 000, daurade 600, églefin 350, hareng 170, saur 130, limande 150, maquereau 250, merlan 230, plie 160, sardine 45, truite 450, turbot 2 350. </t>
    </r>
    <r>
      <rPr>
        <b/>
        <sz val="10"/>
        <rFont val="Arial"/>
        <family val="2"/>
      </rPr>
      <t/>
    </r>
  </si>
  <si>
    <r>
      <t xml:space="preserve">Sucre </t>
    </r>
    <r>
      <rPr>
        <sz val="14"/>
        <color theme="1"/>
        <rFont val="Calibri"/>
        <family val="2"/>
        <scheme val="minor"/>
      </rPr>
      <t>(morceau) : 6.</t>
    </r>
  </si>
  <si>
    <r>
      <t xml:space="preserve">Viandes : </t>
    </r>
    <r>
      <rPr>
        <sz val="14"/>
        <color theme="1"/>
        <rFont val="Calibri"/>
        <family val="2"/>
        <scheme val="minor"/>
      </rPr>
      <t xml:space="preserve">lapin (vidé) 1 500 ; oie (entière) 5 500 ; poulet (entier) 1 800. </t>
    </r>
    <r>
      <rPr>
        <i/>
        <sz val="14"/>
        <rFont val="Calibri"/>
        <family val="2"/>
        <scheme val="minor"/>
      </rPr>
      <t xml:space="preserve">Cervelle : </t>
    </r>
    <r>
      <rPr>
        <sz val="14"/>
        <color theme="1"/>
        <rFont val="Calibri"/>
        <family val="2"/>
        <scheme val="minor"/>
      </rPr>
      <t>bœuf 500, veau 300, mouton 100, porc 110.</t>
    </r>
  </si>
  <si>
    <r>
      <t xml:space="preserve">Cœur : </t>
    </r>
    <r>
      <rPr>
        <sz val="14"/>
        <color theme="1"/>
        <rFont val="Calibri"/>
        <family val="2"/>
        <scheme val="minor"/>
      </rPr>
      <t xml:space="preserve">bœuf 2 750, veau 500, mouton 230, porc 225. </t>
    </r>
    <r>
      <rPr>
        <i/>
        <sz val="14"/>
        <rFont val="Calibri"/>
        <family val="2"/>
        <scheme val="minor"/>
      </rPr>
      <t xml:space="preserve">Foie : </t>
    </r>
    <r>
      <rPr>
        <sz val="14"/>
        <color theme="1"/>
        <rFont val="Calibri"/>
        <family val="2"/>
        <scheme val="minor"/>
      </rPr>
      <t xml:space="preserve">bœuf 8 500, veau 2 500, porc 750. </t>
    </r>
    <r>
      <rPr>
        <i/>
        <sz val="10"/>
        <rFont val="Arial"/>
        <family val="2"/>
      </rPr>
      <t/>
    </r>
  </si>
  <si>
    <r>
      <t xml:space="preserve"> </t>
    </r>
    <r>
      <rPr>
        <i/>
        <sz val="14"/>
        <rFont val="Calibri"/>
        <family val="2"/>
        <scheme val="minor"/>
      </rPr>
      <t xml:space="preserve">Langue : </t>
    </r>
    <r>
      <rPr>
        <sz val="14"/>
        <color theme="1"/>
        <rFont val="Calibri"/>
        <family val="2"/>
        <scheme val="minor"/>
      </rPr>
      <t xml:space="preserve">bœuf 4 000, veau 1 000. </t>
    </r>
    <r>
      <rPr>
        <i/>
        <sz val="14"/>
        <rFont val="Calibri"/>
        <family val="2"/>
        <scheme val="minor"/>
      </rPr>
      <t xml:space="preserve">Pied </t>
    </r>
    <r>
      <rPr>
        <sz val="14"/>
        <color theme="1"/>
        <rFont val="Calibri"/>
        <family val="2"/>
        <scheme val="minor"/>
      </rPr>
      <t xml:space="preserve">de porc 200. </t>
    </r>
    <r>
      <rPr>
        <i/>
        <sz val="14"/>
        <rFont val="Calibri"/>
        <family val="2"/>
        <scheme val="minor"/>
      </rPr>
      <t xml:space="preserve">Ris </t>
    </r>
    <r>
      <rPr>
        <sz val="14"/>
        <color theme="1"/>
        <rFont val="Calibri"/>
        <family val="2"/>
        <scheme val="minor"/>
      </rPr>
      <t xml:space="preserve">de veau 750. </t>
    </r>
    <r>
      <rPr>
        <i/>
        <sz val="14"/>
        <rFont val="Calibri"/>
        <family val="2"/>
        <scheme val="minor"/>
      </rPr>
      <t xml:space="preserve">Rognon : </t>
    </r>
    <r>
      <rPr>
        <sz val="14"/>
        <color theme="1"/>
        <rFont val="Calibri"/>
        <family val="2"/>
        <scheme val="minor"/>
      </rPr>
      <t>bœuf 1 000, veau 250, porc 170.</t>
    </r>
  </si>
  <si>
    <t>lien : une portion c'est combien   sur la nutrition.fr</t>
  </si>
  <si>
    <r>
      <t xml:space="preserve">100 g d'aliments crus. </t>
    </r>
    <r>
      <rPr>
        <b/>
        <sz val="14"/>
        <rFont val="Calibri"/>
        <family val="2"/>
        <scheme val="minor"/>
      </rPr>
      <t xml:space="preserve">Farineux : </t>
    </r>
    <r>
      <rPr>
        <sz val="14"/>
        <color theme="1"/>
        <rFont val="Calibri"/>
        <family val="2"/>
        <scheme val="minor"/>
      </rPr>
      <t xml:space="preserve">coquillettes 385, macaronis 400, nouilles 385, riz 295, spaghettis 385. </t>
    </r>
    <r>
      <rPr>
        <b/>
        <sz val="10"/>
        <rFont val="Arial"/>
        <family val="2"/>
      </rPr>
      <t/>
    </r>
  </si>
  <si>
    <r>
      <t>100 g d'aliments crus.</t>
    </r>
    <r>
      <rPr>
        <sz val="14"/>
        <color theme="1"/>
        <rFont val="Calibri"/>
        <family val="2"/>
        <scheme val="minor"/>
      </rPr>
      <t xml:space="preserve"> </t>
    </r>
    <r>
      <rPr>
        <b/>
        <sz val="14"/>
        <rFont val="Calibri"/>
        <family val="2"/>
        <scheme val="minor"/>
      </rPr>
      <t xml:space="preserve">Légumes frais : </t>
    </r>
    <r>
      <rPr>
        <sz val="14"/>
        <color theme="1"/>
        <rFont val="Calibri"/>
        <family val="2"/>
        <scheme val="minor"/>
      </rPr>
      <t xml:space="preserve">artichauts 87, asperges 87, bettes 90, betteraves rouges à l'eau 91, au four 57, carottes à l'eau 100, à l'étouffée 64, </t>
    </r>
  </si>
  <si>
    <r>
      <t>100 g d'aliments crus. l</t>
    </r>
    <r>
      <rPr>
        <b/>
        <sz val="14"/>
        <rFont val="Calibri"/>
        <family val="2"/>
        <scheme val="minor"/>
      </rPr>
      <t xml:space="preserve">égumes frais : </t>
    </r>
    <r>
      <rPr>
        <sz val="14"/>
        <color theme="1"/>
        <rFont val="Calibri"/>
        <family val="2"/>
        <scheme val="minor"/>
      </rPr>
      <t xml:space="preserve">, céleris (côtes) 94, raves cuites à l'eau 91, sautées 54, champignons de couche frits 83, </t>
    </r>
  </si>
  <si>
    <r>
      <t>100 g d'aliments crus. l</t>
    </r>
    <r>
      <rPr>
        <b/>
        <sz val="14"/>
        <rFont val="Calibri"/>
        <family val="2"/>
        <scheme val="minor"/>
      </rPr>
      <t xml:space="preserve">égumes frais : </t>
    </r>
    <r>
      <rPr>
        <sz val="14"/>
        <color theme="1"/>
        <rFont val="Calibri"/>
        <family val="2"/>
        <scheme val="minor"/>
      </rPr>
      <t xml:space="preserve"> chou vert, cuit à l'eau 92, à l'étouffée 64, de Bruxelles 86, -fleur 92, </t>
    </r>
  </si>
  <si>
    <r>
      <t>100 g d'aliments crus. l</t>
    </r>
    <r>
      <rPr>
        <b/>
        <sz val="14"/>
        <rFont val="Calibri"/>
        <family val="2"/>
        <scheme val="minor"/>
      </rPr>
      <t>égumes frais :</t>
    </r>
    <r>
      <rPr>
        <sz val="14"/>
        <color theme="1"/>
        <rFont val="Calibri"/>
        <family val="2"/>
        <scheme val="minor"/>
      </rPr>
      <t xml:space="preserve"> épinards cuits à l'eau ou au jus 83, haricots verts cuits à l'eau 104, à l'étouffée 90, navets, cuits à l'eau 95, à l'étouffée 92,</t>
    </r>
  </si>
  <si>
    <r>
      <t>100 g d'aliments crus. l</t>
    </r>
    <r>
      <rPr>
        <b/>
        <sz val="14"/>
        <rFont val="Calibri"/>
        <family val="2"/>
        <scheme val="minor"/>
      </rPr>
      <t>égumes frais :</t>
    </r>
    <r>
      <rPr>
        <sz val="14"/>
        <color theme="1"/>
        <rFont val="Calibri"/>
        <family val="2"/>
        <scheme val="minor"/>
      </rPr>
      <t xml:space="preserve"> poireaux 81, p. de terre en robe des champs 98, à l'anglaise 95, au four 80, en purée 119, en ragoût 154, frites 44 </t>
    </r>
    <r>
      <rPr>
        <vertAlign val="superscript"/>
        <sz val="14"/>
        <rFont val="Calibri"/>
        <family val="2"/>
        <scheme val="minor"/>
      </rPr>
      <t>1</t>
    </r>
    <r>
      <rPr>
        <sz val="14"/>
        <color theme="1"/>
        <rFont val="Calibri"/>
        <family val="2"/>
        <scheme val="minor"/>
      </rPr>
      <t xml:space="preserve">, </t>
    </r>
  </si>
  <si>
    <r>
      <t>100 g d'aliments crus. l</t>
    </r>
    <r>
      <rPr>
        <b/>
        <sz val="14"/>
        <rFont val="Calibri"/>
        <family val="2"/>
        <scheme val="minor"/>
      </rPr>
      <t>égumes frais :</t>
    </r>
    <r>
      <rPr>
        <sz val="14"/>
        <color theme="1"/>
        <rFont val="Calibri"/>
        <family val="2"/>
        <scheme val="minor"/>
      </rPr>
      <t xml:space="preserve"> , potiron 55, scarole 71, tomates frites 69. </t>
    </r>
    <r>
      <rPr>
        <b/>
        <sz val="14"/>
        <rFont val="Calibri"/>
        <family val="2"/>
        <scheme val="minor"/>
      </rPr>
      <t xml:space="preserve">Légumes secs : </t>
    </r>
    <r>
      <rPr>
        <sz val="14"/>
        <color theme="1"/>
        <rFont val="Calibri"/>
        <family val="2"/>
        <scheme val="minor"/>
      </rPr>
      <t>fèves 310, haricots 270,</t>
    </r>
  </si>
  <si>
    <r>
      <t>100 g d'aliments crus. l</t>
    </r>
    <r>
      <rPr>
        <b/>
        <sz val="14"/>
        <rFont val="Calibri"/>
        <family val="2"/>
        <scheme val="minor"/>
      </rPr>
      <t>égumes frais :</t>
    </r>
    <r>
      <rPr>
        <sz val="14"/>
        <color theme="1"/>
        <rFont val="Calibri"/>
        <family val="2"/>
        <scheme val="minor"/>
      </rPr>
      <t xml:space="preserve"> ,, pois cassés 400. </t>
    </r>
    <r>
      <rPr>
        <b/>
        <sz val="10"/>
        <rFont val="Arial"/>
        <family val="2"/>
      </rPr>
      <t/>
    </r>
  </si>
  <si>
    <r>
      <t>100 g d'aliments crus. l</t>
    </r>
    <r>
      <rPr>
        <sz val="14"/>
        <color theme="1"/>
        <rFont val="Calibri"/>
        <family val="2"/>
        <scheme val="minor"/>
      </rPr>
      <t xml:space="preserve"> </t>
    </r>
    <r>
      <rPr>
        <b/>
        <sz val="14"/>
        <rFont val="Calibri"/>
        <family val="2"/>
        <scheme val="minor"/>
      </rPr>
      <t xml:space="preserve">Poissons : </t>
    </r>
    <r>
      <rPr>
        <sz val="14"/>
        <color theme="1"/>
        <rFont val="Calibri"/>
        <family val="2"/>
        <scheme val="minor"/>
      </rPr>
      <t xml:space="preserve">au court-bouillon 95, frits 81. </t>
    </r>
    <r>
      <rPr>
        <i/>
        <sz val="14"/>
        <rFont val="Calibri"/>
        <family val="2"/>
        <scheme val="minor"/>
      </rPr>
      <t xml:space="preserve">Crevettes : </t>
    </r>
    <r>
      <rPr>
        <sz val="14"/>
        <color theme="1"/>
        <rFont val="Calibri"/>
        <family val="2"/>
        <scheme val="minor"/>
      </rPr>
      <t xml:space="preserve">97. </t>
    </r>
    <r>
      <rPr>
        <b/>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</si>
  <si>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i/>
        <sz val="14"/>
        <rFont val="Calibri"/>
        <family val="2"/>
        <scheme val="minor"/>
      </rPr>
      <t xml:space="preserve">bœuf : </t>
    </r>
    <r>
      <rPr>
        <sz val="14"/>
        <color theme="1"/>
        <rFont val="Calibri"/>
        <family val="2"/>
        <scheme val="minor"/>
      </rPr>
      <t xml:space="preserve">bifteck grillé 88, au gril 83, au plat 88, rôti (1/2 h) 77, bouilli 83.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</si>
  <si>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Veau : </t>
    </r>
    <r>
      <rPr>
        <sz val="14"/>
        <color theme="1"/>
        <rFont val="Calibri"/>
        <family val="2"/>
        <scheme val="minor"/>
      </rPr>
      <t xml:space="preserve">à la poêle 93, rôti (3/4 d'h) 74. </t>
    </r>
    <r>
      <rPr>
        <i/>
        <sz val="14"/>
        <rFont val="Calibri"/>
        <family val="2"/>
        <scheme val="minor"/>
      </rPr>
      <t xml:space="preserve">Mouton : </t>
    </r>
    <r>
      <rPr>
        <sz val="14"/>
        <color theme="1"/>
        <rFont val="Calibri"/>
        <family val="2"/>
        <scheme val="minor"/>
      </rPr>
      <t xml:space="preserve">rôti 73, sauté 69.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</si>
  <si>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Porc : </t>
    </r>
    <r>
      <rPr>
        <sz val="14"/>
        <color theme="1"/>
        <rFont val="Calibri"/>
        <family val="2"/>
        <scheme val="minor"/>
      </rPr>
      <t xml:space="preserve">côtelette 83, rôti 64. </t>
    </r>
    <r>
      <rPr>
        <i/>
        <sz val="14"/>
        <rFont val="Calibri"/>
        <family val="2"/>
        <scheme val="minor"/>
      </rPr>
      <t xml:space="preserve">Cheval : </t>
    </r>
    <r>
      <rPr>
        <sz val="14"/>
        <color theme="1"/>
        <rFont val="Calibri"/>
        <family val="2"/>
        <scheme val="minor"/>
      </rPr>
      <t xml:space="preserve">bifteck à la poêle 93. </t>
    </r>
    <r>
      <rPr>
        <i/>
        <sz val="14"/>
        <rFont val="Calibri"/>
        <family val="2"/>
        <scheme val="minor"/>
      </rPr>
      <t xml:space="preserve">Foie : </t>
    </r>
    <r>
      <rPr>
        <sz val="14"/>
        <color theme="1"/>
        <rFont val="Calibri"/>
        <family val="2"/>
        <scheme val="minor"/>
      </rPr>
      <t xml:space="preserve">91. </t>
    </r>
    <r>
      <rPr>
        <i/>
        <sz val="14"/>
        <rFont val="Calibri"/>
        <family val="2"/>
        <scheme val="minor"/>
      </rPr>
      <t xml:space="preserve">Boudin : </t>
    </r>
    <r>
      <rPr>
        <sz val="14"/>
        <color theme="1"/>
        <rFont val="Calibri"/>
        <family val="2"/>
        <scheme val="minor"/>
      </rPr>
      <t xml:space="preserve">94. </t>
    </r>
    <r>
      <rPr>
        <i/>
        <sz val="14"/>
        <rFont val="Calibri"/>
        <family val="2"/>
        <scheme val="minor"/>
      </rPr>
      <t xml:space="preserve">Saucisse fraîche : </t>
    </r>
    <r>
      <rPr>
        <sz val="14"/>
        <color theme="1"/>
        <rFont val="Calibri"/>
        <family val="2"/>
        <scheme val="minor"/>
      </rPr>
      <t>92.</t>
    </r>
  </si>
  <si>
    <t>Verre à bière, rempli normalement 250 et 330</t>
  </si>
  <si>
    <r>
      <t>Nota :</t>
    </r>
    <r>
      <rPr>
        <b/>
        <sz val="12"/>
        <color theme="1"/>
        <rFont val="Calibri"/>
        <family val="2"/>
        <scheme val="minor"/>
      </rPr>
      <t> (1) En cuisant, les pommes frites absorbent 8 à 10 % de matières grasses.</t>
    </r>
  </si>
  <si>
    <r>
      <t>Calcium </t>
    </r>
    <r>
      <rPr>
        <b/>
        <vertAlign val="superscript"/>
        <sz val="12"/>
        <rFont val="Calibri"/>
        <family val="2"/>
        <scheme val="minor"/>
      </rPr>
      <t>7</t>
    </r>
  </si>
  <si>
    <t>40/94</t>
  </si>
  <si>
    <r>
      <t>350/400 </t>
    </r>
    <r>
      <rPr>
        <b/>
        <vertAlign val="superscript"/>
        <sz val="12"/>
        <rFont val="Calibri"/>
        <family val="2"/>
        <scheme val="minor"/>
      </rPr>
      <t>1</t>
    </r>
  </si>
  <si>
    <r>
      <t>5/9 </t>
    </r>
    <r>
      <rPr>
        <b/>
        <vertAlign val="superscript"/>
        <sz val="12"/>
        <rFont val="Calibri"/>
        <family val="2"/>
        <scheme val="minor"/>
      </rPr>
      <t>2</t>
    </r>
  </si>
  <si>
    <r>
      <t>440/550 </t>
    </r>
    <r>
      <rPr>
        <b/>
        <vertAlign val="superscript"/>
        <sz val="12"/>
        <rFont val="Calibri"/>
        <family val="2"/>
        <scheme val="minor"/>
      </rPr>
      <t>3</t>
    </r>
  </si>
  <si>
    <r>
      <t>75/100 </t>
    </r>
    <r>
      <rPr>
        <b/>
        <vertAlign val="superscript"/>
        <sz val="12"/>
        <rFont val="Calibri"/>
        <family val="2"/>
        <scheme val="minor"/>
      </rPr>
      <t>4</t>
    </r>
  </si>
  <si>
    <r>
      <t>550/600 </t>
    </r>
    <r>
      <rPr>
        <b/>
        <vertAlign val="superscript"/>
        <sz val="12"/>
        <rFont val="Calibri"/>
        <family val="2"/>
        <scheme val="minor"/>
      </rPr>
      <t>5</t>
    </r>
  </si>
  <si>
    <r>
      <t>75/85 </t>
    </r>
    <r>
      <rPr>
        <b/>
        <vertAlign val="superscript"/>
        <sz val="12"/>
        <rFont val="Calibri"/>
        <family val="2"/>
        <scheme val="minor"/>
      </rPr>
      <t>4</t>
    </r>
  </si>
  <si>
    <r>
      <t> 4</t>
    </r>
    <r>
      <rPr>
        <b/>
        <vertAlign val="superscript"/>
        <sz val="12"/>
        <rFont val="Calibri"/>
        <family val="2"/>
        <scheme val="minor"/>
      </rPr>
      <t>e</t>
    </r>
    <r>
      <rPr>
        <b/>
        <sz val="12"/>
        <color theme="1"/>
        <rFont val="Calibri"/>
        <family val="2"/>
        <scheme val="minor"/>
      </rPr>
      <t xml:space="preserve"> et 3</t>
    </r>
    <r>
      <rPr>
        <b/>
        <vertAlign val="superscript"/>
        <sz val="12"/>
        <rFont val="Calibri"/>
        <family val="2"/>
        <scheme val="minor"/>
      </rPr>
      <t>e</t>
    </r>
    <r>
      <rPr>
        <b/>
        <sz val="12"/>
        <color theme="1"/>
        <rFont val="Calibri"/>
        <family val="2"/>
        <scheme val="minor"/>
      </rPr>
      <t> cat.</t>
    </r>
  </si>
  <si>
    <r>
      <t> 2</t>
    </r>
    <r>
      <rPr>
        <b/>
        <vertAlign val="superscript"/>
        <sz val="12"/>
        <rFont val="Calibri"/>
        <family val="2"/>
        <scheme val="minor"/>
      </rPr>
      <t>e</t>
    </r>
    <r>
      <rPr>
        <b/>
        <sz val="12"/>
        <color theme="1"/>
        <rFont val="Calibri"/>
        <family val="2"/>
        <scheme val="minor"/>
      </rPr>
      <t xml:space="preserve"> et 1</t>
    </r>
    <r>
      <rPr>
        <b/>
        <vertAlign val="superscript"/>
        <sz val="12"/>
        <rFont val="Calibri"/>
        <family val="2"/>
        <scheme val="minor"/>
      </rPr>
      <t>re</t>
    </r>
    <r>
      <rPr>
        <b/>
        <sz val="12"/>
        <color theme="1"/>
        <rFont val="Calibri"/>
        <family val="2"/>
        <scheme val="minor"/>
      </rPr>
      <t> cat.</t>
    </r>
  </si>
  <si>
    <r>
      <t>65/75 </t>
    </r>
    <r>
      <rPr>
        <b/>
        <vertAlign val="superscript"/>
        <sz val="12"/>
        <rFont val="Calibri"/>
        <family val="2"/>
        <scheme val="minor"/>
      </rPr>
      <t>4</t>
    </r>
  </si>
  <si>
    <r>
      <t>Enceintes (5</t>
    </r>
    <r>
      <rPr>
        <b/>
        <vertAlign val="superscript"/>
        <sz val="12"/>
        <rFont val="Calibri"/>
        <family val="2"/>
        <scheme val="minor"/>
      </rPr>
      <t>e</t>
    </r>
    <r>
      <rPr>
        <b/>
        <sz val="12"/>
        <color theme="1"/>
        <rFont val="Calibri"/>
        <family val="2"/>
        <scheme val="minor"/>
      </rPr>
      <t>-9</t>
    </r>
    <r>
      <rPr>
        <b/>
        <vertAlign val="superscript"/>
        <sz val="12"/>
        <rFont val="Calibri"/>
        <family val="2"/>
        <scheme val="minor"/>
      </rPr>
      <t>e</t>
    </r>
    <r>
      <rPr>
        <b/>
        <sz val="12"/>
        <color theme="1"/>
        <rFont val="Calibri"/>
        <family val="2"/>
        <scheme val="minor"/>
      </rPr>
      <t> mois) </t>
    </r>
    <r>
      <rPr>
        <b/>
        <vertAlign val="superscript"/>
        <sz val="12"/>
        <rFont val="Calibri"/>
        <family val="2"/>
        <scheme val="minor"/>
      </rPr>
      <t>6</t>
    </r>
  </si>
  <si>
    <r>
      <t>Allaitant </t>
    </r>
    <r>
      <rPr>
        <b/>
        <vertAlign val="superscript"/>
        <sz val="12"/>
        <rFont val="Calibri"/>
        <family val="2"/>
        <scheme val="minor"/>
      </rPr>
      <t>6</t>
    </r>
    <r>
      <rPr>
        <b/>
        <sz val="12"/>
        <rFont val="Calibri"/>
        <family val="2"/>
        <scheme val="minor"/>
      </rPr>
      <t xml:space="preserve"> </t>
    </r>
  </si>
  <si>
    <r>
      <t>Vieillards</t>
    </r>
    <r>
      <rPr>
        <sz val="14"/>
        <color theme="1"/>
        <rFont val="Calibri"/>
        <family val="2"/>
        <scheme val="minor"/>
      </rPr>
      <t> </t>
    </r>
    <r>
      <rPr>
        <b/>
        <vertAlign val="superscript"/>
        <sz val="14"/>
        <rFont val="Calibri"/>
        <family val="2"/>
        <scheme val="minor"/>
      </rPr>
      <t>6</t>
    </r>
    <r>
      <rPr>
        <b/>
        <sz val="14"/>
        <rFont val="Calibri"/>
        <family val="2"/>
        <scheme val="minor"/>
      </rPr>
      <t xml:space="preserve"> </t>
    </r>
  </si>
  <si>
    <r>
      <t>Nota :</t>
    </r>
    <r>
      <rPr>
        <sz val="12"/>
        <color theme="1"/>
        <rFont val="Calibri"/>
        <family val="2"/>
        <scheme val="minor"/>
      </rPr>
      <t xml:space="preserve"> Pour les filles : </t>
    </r>
    <r>
      <rPr>
        <b/>
        <sz val="12"/>
        <rFont val="Calibri"/>
        <family val="2"/>
        <scheme val="minor"/>
      </rPr>
      <t>(1)</t>
    </r>
    <r>
      <rPr>
        <sz val="12"/>
        <color theme="1"/>
        <rFont val="Calibri"/>
        <family val="2"/>
        <scheme val="minor"/>
      </rPr>
      <t xml:space="preserve"> 330/350, </t>
    </r>
    <r>
      <rPr>
        <b/>
        <sz val="12"/>
        <rFont val="Calibri"/>
        <family val="2"/>
        <scheme val="minor"/>
      </rPr>
      <t>(2)</t>
    </r>
    <r>
      <rPr>
        <sz val="12"/>
        <color theme="1"/>
        <rFont val="Calibri"/>
        <family val="2"/>
        <scheme val="minor"/>
      </rPr>
      <t xml:space="preserve"> 80/85, </t>
    </r>
    <r>
      <rPr>
        <b/>
        <sz val="12"/>
        <rFont val="Calibri"/>
        <family val="2"/>
        <scheme val="minor"/>
      </rPr>
      <t>(3)</t>
    </r>
    <r>
      <rPr>
        <sz val="12"/>
        <color theme="1"/>
        <rFont val="Calibri"/>
        <family val="2"/>
        <scheme val="minor"/>
      </rPr>
      <t xml:space="preserve"> 400/500, </t>
    </r>
    <r>
      <rPr>
        <b/>
        <sz val="12"/>
        <rFont val="Calibri"/>
        <family val="2"/>
        <scheme val="minor"/>
      </rPr>
      <t>(4)</t>
    </r>
    <r>
      <rPr>
        <sz val="12"/>
        <color theme="1"/>
        <rFont val="Calibri"/>
        <family val="2"/>
        <scheme val="minor"/>
      </rPr>
      <t xml:space="preserve"> 85-90, </t>
    </r>
    <r>
      <rPr>
        <b/>
        <sz val="12"/>
        <rFont val="Calibri"/>
        <family val="2"/>
        <scheme val="minor"/>
      </rPr>
      <t>(5)</t>
    </r>
    <r>
      <rPr>
        <sz val="12"/>
        <color theme="1"/>
        <rFont val="Calibri"/>
        <family val="2"/>
        <scheme val="minor"/>
      </rPr>
      <t xml:space="preserve"> 500/550. </t>
    </r>
    <r>
      <rPr>
        <b/>
        <sz val="12"/>
        <rFont val="Calibri"/>
        <family val="2"/>
        <scheme val="minor"/>
      </rPr>
      <t>(6)</t>
    </r>
    <r>
      <rPr>
        <sz val="12"/>
        <color theme="1"/>
        <rFont val="Calibri"/>
        <family val="2"/>
        <scheme val="minor"/>
      </rPr>
      <t xml:space="preserve"> Vie sédentaire ou légère activité. </t>
    </r>
    <r>
      <rPr>
        <b/>
        <sz val="12"/>
        <rFont val="Calibri"/>
        <family val="2"/>
        <scheme val="minor"/>
      </rPr>
      <t>(7)</t>
    </r>
    <r>
      <rPr>
        <sz val="12"/>
        <color theme="1"/>
        <rFont val="Calibri"/>
        <family val="2"/>
        <scheme val="minor"/>
      </rPr>
      <t> Contenu surtout dans le fromage et le lait.</t>
    </r>
  </si>
  <si>
    <t xml:space="preserve">Mesures de capacité calculées à partir d’eau             </t>
  </si>
  <si>
    <t>Poids en grammes</t>
  </si>
  <si>
    <t>FORMATS POUR LES FICHES AU Kg</t>
  </si>
  <si>
    <t>rapportez tout au Kg = 0,400 Kg de viande</t>
  </si>
  <si>
    <t></t>
  </si>
  <si>
    <t></t>
  </si>
  <si>
    <t></t>
  </si>
  <si>
    <t xml:space="preserve">Pour le lait entier, la densité donnée habituellement est de 1,030 par rapport à l'eau qui est de 1. </t>
  </si>
  <si>
    <t xml:space="preserve">On peut donc considérer que les 0,030 corespondent à la graisse du lait entier. </t>
  </si>
  <si>
    <t xml:space="preserve">Pour le lait demi-écrémé, la graisse ne devrait représenter que 0,030/2, donc 0,015. </t>
  </si>
  <si>
    <t>conversion : volume / poids</t>
  </si>
  <si>
    <t>Volume</t>
  </si>
  <si>
    <t>produit</t>
  </si>
  <si>
    <t>densité</t>
  </si>
  <si>
    <t>lait entier</t>
  </si>
  <si>
    <t>lait 1/2 écrémé</t>
  </si>
  <si>
    <t>alcool</t>
  </si>
  <si>
    <t>POUR LES FICHES RECETTES A LA PORTION</t>
  </si>
  <si>
    <t>ff-documents-apprentis-Patissiers.xlsx</t>
  </si>
  <si>
    <t>ff-Croquis.xlsx</t>
  </si>
  <si>
    <t>ff-qualiterecettes2007.xls</t>
  </si>
  <si>
    <t>ff-tableau-cuisson.pdf</t>
  </si>
  <si>
    <t>largeur de colonnes</t>
  </si>
  <si>
    <t>Aide à la décision en Gr</t>
  </si>
  <si>
    <t>Pourcentages NET / BRUT et BRUT / NET</t>
  </si>
  <si>
    <t>Aide à la décision en Kg</t>
  </si>
  <si>
    <t xml:space="preserve"> Poids de perte</t>
  </si>
  <si>
    <t>Poids brut</t>
  </si>
  <si>
    <t>%  de perte</t>
  </si>
  <si>
    <t>Poids net</t>
  </si>
  <si>
    <t>A chacun d'utiliser le lien qui lui convient le mieux</t>
  </si>
  <si>
    <t>lien vidéo Youtube</t>
  </si>
  <si>
    <t>Calculer un pourcentage - exemple</t>
  </si>
  <si>
    <t>https://www.youtube.com/watch?v=mGDjvAcvigc</t>
  </si>
  <si>
    <t>https://www.youtube.com/c/YMONKA</t>
  </si>
  <si>
    <t>https://www.youtube.com/watch?v=tSp2xkS-tKs</t>
  </si>
  <si>
    <t>https://www.maths-et-tiques.fr/telech/Pourcent.pdf</t>
  </si>
  <si>
    <t>https://www.youtube.com/watch?v=dWC54hCv0pc</t>
  </si>
  <si>
    <t>http://www.maths-et-tiques.fr/index.php/cours-en-videos</t>
  </si>
  <si>
    <t>https://www.youtube.com/watch?v=psIZ0y_8VVc</t>
  </si>
  <si>
    <t>https://www.youtube.com/watch?v=PyDvkMr3qfg</t>
  </si>
  <si>
    <t>Poids brut ou poids net ? Ne payez pas l'emballage !</t>
  </si>
  <si>
    <t>https://www.youtube.com/watch?v=_PTjJ7UD4eo</t>
  </si>
  <si>
    <t>https://www.economie.gouv.fr/files/files/directions_services/dgccrf/documentation/publications/depliants/poidsbrut_poidsnet.pdf</t>
  </si>
  <si>
    <t>Pour prendre 20% de 140</t>
  </si>
  <si>
    <t>Valeur d'un pourcentage, calcul simplifié</t>
  </si>
  <si>
    <t>Pour prendre, par exemple, le 5 % de 87 Kg</t>
  </si>
  <si>
    <t>il suffit de multiplier 140 par 20 %</t>
  </si>
  <si>
    <t>87-5%</t>
  </si>
  <si>
    <t>Au lieu de multiplier par 5, puis de diviser par 100,</t>
  </si>
  <si>
    <t xml:space="preserve"> il est plus simple de multiplier par </t>
  </si>
  <si>
    <t>c'est-à-dire faire : (140 * 20) / 100</t>
  </si>
  <si>
    <t xml:space="preserve">5 / 100 = 0.05, </t>
  </si>
  <si>
    <t>coefficient</t>
  </si>
  <si>
    <t xml:space="preserve">ou plus simplement : </t>
  </si>
  <si>
    <t>opération qu'on peut réaliser mentalement.</t>
  </si>
  <si>
    <t>140 * 0.2(On obtient : 28)</t>
  </si>
  <si>
    <t>Le calcul se réduit maintenant à une seule opération arithmétique, a savoir</t>
  </si>
  <si>
    <t xml:space="preserve">Si on avait à trouver 40% de 140, </t>
  </si>
  <si>
    <t>(87 Kg) x 0.05 = 4.35 Kg</t>
  </si>
  <si>
    <t>Pour déduire, par exemple, le 5 % de 87 Kg</t>
  </si>
  <si>
    <t>on aurait multiplié 140 par 0.4</t>
  </si>
  <si>
    <t>90% ? On multiplie 140 par 0.9</t>
  </si>
  <si>
    <t>Commencer par un calcul oral: quand on déduit le</t>
  </si>
  <si>
    <t xml:space="preserve"> 5 %, il reste le 95 %     ( 100 - 5 )</t>
  </si>
  <si>
    <t xml:space="preserve">On peut alors calculer directement le résultat, à savoir: </t>
  </si>
  <si>
    <t>(87 Kg) × 0.95 = 82.65 kg</t>
  </si>
  <si>
    <t xml:space="preserve">Avec cette manière de faire, la calculatrice n'a été utilisée que pour une seule opération arithmétique : </t>
  </si>
  <si>
    <t xml:space="preserve">Voici la formule pour calculer un pourcentage, </t>
  </si>
  <si>
    <t>par exemple 8% de 500 :</t>
  </si>
  <si>
    <t>500 x (8/100) = 40</t>
  </si>
  <si>
    <t>ou alors</t>
  </si>
  <si>
    <t>500 x 0.08 = 40</t>
  </si>
  <si>
    <t>0.08 = (8/100)</t>
  </si>
  <si>
    <t>Pourcentages : Calculer un pourcentage</t>
  </si>
  <si>
    <t>https://www.mathematiquesfaciles.com/pourcentages-calculer-un-pourcentage_2_19885.htm</t>
  </si>
  <si>
    <t>wikipedia.org</t>
  </si>
  <si>
    <t>https://fr.wikipedia.org/wiki/Pourcentage</t>
  </si>
  <si>
    <t>Révisez, et entrainez vous.</t>
  </si>
  <si>
    <t>sans calculatrice...</t>
  </si>
  <si>
    <t>Comprendre les maths!</t>
  </si>
  <si>
    <t>D.CATROU 2010</t>
  </si>
  <si>
    <t>Florent Gouachon</t>
  </si>
  <si>
    <t>Lycée Jean Monnet…Juvisy - académie de Versailles</t>
  </si>
  <si>
    <t>Liam Dauchat</t>
  </si>
  <si>
    <t>http://www.lyc-monnet-juvisy.ac-versailles.fr/Diapomath.pdf</t>
  </si>
  <si>
    <t>Besançon</t>
  </si>
  <si>
    <t>https://www.cmath.fr/cesite/presentation.php</t>
  </si>
  <si>
    <t>une multiplication, ce qui augmente la vitesse et réduit les occasions de se tromper.</t>
  </si>
  <si>
    <t>https://www.cmath.fr/6eme/pourcentages/cours.php</t>
  </si>
  <si>
    <t>https://www.deleze.name/marcel/culture/taux_composes/taux_simple.html</t>
  </si>
  <si>
    <t>Comment convertir en pourcentage</t>
  </si>
  <si>
    <t>https://fr.wikihow.com/convertir-en-pourcentage</t>
  </si>
  <si>
    <t>Comment compter le pourcentage de tête vite et facilement</t>
  </si>
  <si>
    <t>http://calc.name/blog/comment-compter-le-pourcentage-de-tete-vite-et-facilement/</t>
  </si>
  <si>
    <t>fabie.info.pagesperso-orange</t>
  </si>
  <si>
    <t>http://www.un-calcul.fr/calcul-comptabilite/comment-calculer-un-pourcentage-338</t>
  </si>
  <si>
    <t>http://fabie.info.pagesperso-orange.fr/math/cours7.htm</t>
  </si>
  <si>
    <t>Comment retrouver la valeur de départ ?</t>
  </si>
  <si>
    <t>Comment appliquer une augmentation en pourcentage ?</t>
  </si>
  <si>
    <t>Les Maths ? Je capte pas ! Les chiffres ? J'y comprends rien ! Vous vous reconnaissez ?</t>
  </si>
  <si>
    <t>http://www.capte-les-maths.com/pourcentage/les_pourcentages_p6.php</t>
  </si>
  <si>
    <t>Vous qui désespérez... Vous que les Maths n'intéressent pas... Et pourtant il faudrait...</t>
  </si>
  <si>
    <t>Alors capte-les-maths.com est fait pour vous !</t>
  </si>
  <si>
    <t>Calculer un pourcentage avec Excel</t>
  </si>
  <si>
    <t>http://www.capte-les-maths.com/pourcentage/les_pourcentages_p10.php</t>
  </si>
  <si>
    <t>http://fortimelp.fr/content/44-calculer-un-pourcentage</t>
  </si>
  <si>
    <t>https://www.youtube.com/watch?v=dQafvb2O01U</t>
  </si>
  <si>
    <t>https://www.youtube.com/watch?v=QTGvjmAhEHo</t>
  </si>
  <si>
    <t>Comment calculer combien on va payer pendant les soldes?</t>
  </si>
  <si>
    <t>http://www.slate.fr/story/82029/soldes-calculer-rabais</t>
  </si>
  <si>
    <t>mode d'emploi simple pour appliquer un pourcentage d'augmentation avec la Calculatrice de Windows.</t>
  </si>
  <si>
    <t>http://www.astuceshebdo.com/2012/03/comment-calculer-un-pourcentage-cas-n-1.html</t>
  </si>
  <si>
    <t xml:space="preserve">3 sites à conserver pour vos recherches de formules Excel </t>
  </si>
  <si>
    <t>https://web.archive.org/web/20150919082310/http://www.excelabo.net/</t>
  </si>
  <si>
    <t>http://www.mdf-xlpages.com/modules/publisher/</t>
  </si>
  <si>
    <t>Excel Québec : Formules et fonctions Excel</t>
  </si>
  <si>
    <t>https://www.excel-downloads.com/resources/</t>
  </si>
  <si>
    <t>N° de ligne</t>
  </si>
  <si>
    <t>Adresse de cellule</t>
  </si>
  <si>
    <t>exemple de texte avec espaces (83 caractères en comptant les espaces)</t>
  </si>
  <si>
    <t>Quelques fonctions d'excel</t>
  </si>
  <si>
    <t>Publié le</t>
  </si>
  <si>
    <t>Vues</t>
  </si>
  <si>
    <t>Rechercher une Fonction</t>
  </si>
  <si>
    <t>T() - Tester et renvoyer du texte</t>
  </si>
  <si>
    <t>EPURAGE() - Supprimer certains caractères indésirables</t>
  </si>
  <si>
    <t>REMPLACER() - Echanger une chaîne de caractères par une autre</t>
  </si>
  <si>
    <t>CTXT() - Convertir un nombre en texte</t>
  </si>
  <si>
    <t>REPT() - Répéter des caractères un certain nombre de fois</t>
  </si>
  <si>
    <t>L'Assistant Somme Conditionnelle</t>
  </si>
  <si>
    <t>CELLULE() - Nom de l'onglet, du fichier ou du répertoire dans une cellule</t>
  </si>
  <si>
    <t>EXACT() - Comparer deux chaînes de texte</t>
  </si>
  <si>
    <t>Purgez les espaces inutiles !</t>
  </si>
  <si>
    <t>SUPPRESPACE() - Supprimer les espaces inutiles dans une cellule</t>
  </si>
  <si>
    <t>STXT() - Extraire une chaîne de caractères au sein d'une autre</t>
  </si>
  <si>
    <t>CHERCHE() TROUVE() - Retourne la position d'une chaîne de caractères</t>
  </si>
  <si>
    <t>NBCAR() - Compter les caractères d'une chaîne de texte ou d'une plage de cellules</t>
  </si>
  <si>
    <t>SUBSTITUE() - Remplacer une chaîne de texte par une autre</t>
  </si>
  <si>
    <t>CAR() - CODE() : Utilisation des codes caractères</t>
  </si>
  <si>
    <t>CONCATENER() - Assembler plusieurs chaînes de texte en une seule.</t>
  </si>
  <si>
    <t>TEXTE() - Convertir une valeur numérique en texte formaté</t>
  </si>
  <si>
    <t>DROITE() - GAUCHE() : Extraire les premiers ou derniers caractères d'une chaîne.</t>
  </si>
  <si>
    <t>MAJUSCULE() - MINUSCULE() - NOMPROPRE(): Modifier la casse d'un texte</t>
  </si>
  <si>
    <t>CNUM() - Convertir une chaîne en valeur numérique</t>
  </si>
  <si>
    <t>DATEDIF() : Calculer la différence entre deux dates</t>
  </si>
  <si>
    <t>Nommer une Plage Dynamique</t>
  </si>
  <si>
    <t>Nommer une Plage de Cellules</t>
  </si>
  <si>
    <t>Références Relatives &amp; Absolues</t>
  </si>
  <si>
    <t>Formule pour Nombres Premiers</t>
  </si>
  <si>
    <t>Transmettez vos savoirs faires peut importe qui les récupèrent pourvu qu'ils servent à un plus grand nombre</t>
  </si>
  <si>
    <t>Bonne utilisation et… à chacun d'améliorer et d'adapter ces documents.  J Leboucher</t>
  </si>
  <si>
    <t>Ce document est constitué de 4 modèles de feuilles de saisies :</t>
  </si>
  <si>
    <t>lien &gt;</t>
  </si>
  <si>
    <t>Mise à jour du 16 décembre 2017 - Annule ou complète les versions précédentes lies liens sont parfois éphémères; pas de panique…..demandez à Google …il vous retrouvera un lien équivalent</t>
  </si>
  <si>
    <t>J'attire votre attention pour la saisie des quantités    supposons qu'il y ait 400g de viande 2 œufs ou 2 pieds de veau et 5 cl de crème dans la recette …..Excel aura du mal à faire la différence</t>
  </si>
  <si>
    <t>PT-bonnes-pratiques.doc   </t>
  </si>
  <si>
    <t>Banque d'images pour agrémenter vos documents</t>
  </si>
  <si>
    <t>Numérotation Format : Images pour compléter parce que les Symboles sont limités au N° 20</t>
  </si>
  <si>
    <t>formats personnalisés</t>
  </si>
  <si>
    <t>0.00\ " cm³"</t>
  </si>
  <si>
    <t>Dans caractères spéciaux =&gt; symboles =&gt; Nombres et symboles. Là tu descends (tu as d'abord une série de nombre entourés, puis des nombres sous fractions, ...) et enfin tu as deux lignes de 0 à 9 écrit petit, ceux sont eux, les exposants et les indices.</t>
  </si>
  <si>
    <t>le ³ se fait en tapant alt+0179</t>
  </si>
  <si>
    <t>le ² se fait en tapant alt+0178</t>
  </si>
  <si>
    <t>ou en copier-coller</t>
  </si>
  <si>
    <t xml:space="preserve">m² </t>
  </si>
  <si>
    <t xml:space="preserve">M² </t>
  </si>
  <si>
    <t>m³ </t>
  </si>
  <si>
    <t>M³ </t>
  </si>
  <si>
    <t xml:space="preserve">cm² </t>
  </si>
  <si>
    <t>cm³ </t>
  </si>
  <si>
    <t>Format | cellule | personnalisé | 0" m²"</t>
  </si>
  <si>
    <t>X</t>
  </si>
  <si>
    <t>t</t>
  </si>
  <si>
    <t>q</t>
  </si>
  <si>
    <t>N° de colonne</t>
  </si>
  <si>
    <t>u</t>
  </si>
  <si>
    <t>p</t>
  </si>
  <si>
    <t>Fonction : Adresse colonne</t>
  </si>
  <si>
    <t>TEST POLICE DE CARACTERES</t>
  </si>
  <si>
    <t>Saisir une ou des lettres / nombres ou une phrase cellule C jaune</t>
  </si>
  <si>
    <t>Saisir ICI</t>
  </si>
  <si>
    <t>Sélectionnez toute les cellules  ci-dessous et changez de police de caractère pour voir</t>
  </si>
  <si>
    <t>Tables des caractères Unicode - Alphanumériques cerclés</t>
  </si>
  <si>
    <t>caractères  Alphanumériques cerclés</t>
  </si>
  <si>
    <t>http://unicode.org/</t>
  </si>
  <si>
    <t>visualiseur d'Emoji et de symboles</t>
  </si>
  <si>
    <t xml:space="preserve">Sélection de polices pour l'école </t>
  </si>
  <si>
    <t>https://pragmatice.net/kitinstit/3_installer_produire_polices_selection.htm</t>
  </si>
  <si>
    <t>http://www.philing.net/</t>
  </si>
  <si>
    <t>Petites leçons de Typographie</t>
  </si>
  <si>
    <t>http://jacques-andre.fr/faqtypo/lessons.pdf</t>
  </si>
  <si>
    <t>Document à télécharger</t>
  </si>
  <si>
    <t xml:space="preserve">Mémo caractères spéciaux sous Windows </t>
  </si>
  <si>
    <t>Polices de Caractères à Télécharger</t>
  </si>
  <si>
    <t>http://fr.fontriver.com/</t>
  </si>
  <si>
    <t>http://fr.fonts2u.com/category.html?id=21</t>
  </si>
  <si>
    <t xml:space="preserve">Retrouver une police utilisée - TechTour : Démo </t>
  </si>
  <si>
    <t>https://www.youtube.com/watch?v=wMgBzUHzKvM</t>
  </si>
  <si>
    <t>•Contaminationmicrobiologique(B)•Multiplicationdesgermes(B)</t>
  </si>
  <si>
    <t>59 caractères en comptant les points</t>
  </si>
  <si>
    <t>Collez votre texte avec espaces dans la cellule blanche</t>
  </si>
  <si>
    <t xml:space="preserve">cliquez sur la cellule verte puis sur sur Copier </t>
  </si>
  <si>
    <t xml:space="preserve">placez vous dans votre document : </t>
  </si>
  <si>
    <t xml:space="preserve"> puis collage spécial Valeur pour ne pas copier la formule</t>
  </si>
  <si>
    <t xml:space="preserve">la formule utilisée : </t>
  </si>
  <si>
    <t>SUBSTITUE(G525;" ";"")</t>
  </si>
  <si>
    <t>UN EXEMPLE DE GRAPHIQUE - cliquez dessus pour le modifier</t>
  </si>
  <si>
    <t>TABLEAUX  DIVERS A COPIER / COLLER DANS VOS DOCUMENTS</t>
  </si>
  <si>
    <t>Certains tableaux ont à peu près les mêmes fonctions pour vous laisser le libre choix  en fonction de votre utilisation</t>
  </si>
  <si>
    <t>LIENS INTERNET POUR RECHERCHE DE FORMULES</t>
  </si>
  <si>
    <t>http://matoumatheux.ac-rennes.fr/sommaire.php?niv=6</t>
  </si>
  <si>
    <t>Le sirop de menthe</t>
  </si>
  <si>
    <t>Le gâteau de riz</t>
  </si>
  <si>
    <t>Les rubans</t>
  </si>
  <si>
    <t>http://matoumatheux.ac-rennes.fr/admin/capture/chargement.htm</t>
  </si>
  <si>
    <t>Le cocktail mi-raisin</t>
  </si>
  <si>
    <t>Le far breton</t>
  </si>
  <si>
    <t>L'aire d'un disque</t>
  </si>
  <si>
    <t>http://matoumatheux.ac-rennes.fr/accueil.htm</t>
  </si>
  <si>
    <t>Le cocktail verger</t>
  </si>
  <si>
    <t>La boulangerie</t>
  </si>
  <si>
    <t>Le rayon d'un disque</t>
  </si>
  <si>
    <t>http://matoumatheux.ac-rennes.fr/divers/general/accueil.htm</t>
  </si>
  <si>
    <t>Le cocktail banane</t>
  </si>
  <si>
    <t>http://matoumatheux.ac-rennes.fr/geom/unite/accueil6.htm</t>
  </si>
  <si>
    <t>L'aire d'une couronne</t>
  </si>
  <si>
    <t>http://matoumatheux.ac-rennes.fr/divers/liens/liens.htm</t>
  </si>
  <si>
    <t> Le cocktail rouge</t>
  </si>
  <si>
    <t>L'aire latérale d'un cylindre</t>
  </si>
  <si>
    <t>La multiplication avec les doigts</t>
  </si>
  <si>
    <t>Conversions d'unités de longueur</t>
  </si>
  <si>
    <t>Le volume d'un cylindre</t>
  </si>
  <si>
    <t>Classer des questions</t>
  </si>
  <si>
    <t>Rectangle ou disque</t>
  </si>
  <si>
    <t>Conversion d'unités de masse</t>
  </si>
  <si>
    <t>Les seringues</t>
  </si>
  <si>
    <t>Segment</t>
  </si>
  <si>
    <t>Attaché à un piquet</t>
  </si>
  <si>
    <t>Le mille-feuille</t>
  </si>
  <si>
    <t>Les étiquettes</t>
  </si>
  <si>
    <t>Colorier un poisson</t>
  </si>
  <si>
    <t>Attaché à un piquet (1)</t>
  </si>
  <si>
    <t>L'aire d'un rectangle</t>
  </si>
  <si>
    <t>Le verre mesureur</t>
  </si>
  <si>
    <t>La crème pâtissière</t>
  </si>
  <si>
    <t>Le chien fait le tour de son domaine</t>
  </si>
  <si>
    <t>Le gâteau</t>
  </si>
  <si>
    <t>La casserole</t>
  </si>
  <si>
    <t>177 vidéos dans cette partie</t>
  </si>
  <si>
    <t>http://webtv.ac-versailles.fr/restauration/Patisserie</t>
  </si>
  <si>
    <t>http://chefsimon.lemonde.fr/recettes/tag/dessert</t>
  </si>
  <si>
    <t>https://www.google.fr/webhp?sourceid=chrome-instant&amp;ion=1&amp;espv=2&amp;ie=UTF-8#q=RECETTES+PATISSERIE</t>
  </si>
  <si>
    <t>Vous recherchez un décor  &gt;</t>
  </si>
  <si>
    <t>cake design</t>
  </si>
  <si>
    <t>wedding cake photos</t>
  </si>
  <si>
    <t>wedding cake youtube</t>
  </si>
  <si>
    <t>FAIRE UN GÂTEAU VÉGÉTAL AVEC LES FLEURS DU JARDIN</t>
  </si>
  <si>
    <t>Différentes formules pour calculer l'Aire ou surface du cercle</t>
  </si>
  <si>
    <t>CONVERSIONS</t>
  </si>
  <si>
    <t>1m2 = 10.000 cm2 </t>
  </si>
  <si>
    <t>1 cm = 0,01 m donc </t>
  </si>
  <si>
    <t>ou </t>
  </si>
  <si>
    <t>1 cm² = 0,01 x 0,01 = 0,0001 m² = 10^-4 m² </t>
  </si>
  <si>
    <t>PI()*(Rayon^2)</t>
  </si>
  <si>
    <t>1cm2=1/10.000 m2</t>
  </si>
  <si>
    <t>PI()*(Rayon*Rayon)</t>
  </si>
  <si>
    <t>1cm^2=0.0001m^2</t>
  </si>
  <si>
    <t>Pour passer de m² en cm² il faut faire l'inverse </t>
  </si>
  <si>
    <t>PI()*(Diamètre/2)*(Diamètre/2)</t>
  </si>
  <si>
    <t>17 cm²=0.0017 m². </t>
  </si>
  <si>
    <t>1 m = 100 cm </t>
  </si>
  <si>
    <t>1 m² = 100 x 100 = 10 000 cm²</t>
  </si>
  <si>
    <t>Différentes formules pour calculer le volume d'un entremet</t>
  </si>
  <si>
    <t>10 000 cm2 = 100 dm2 = 1 m2 </t>
  </si>
  <si>
    <t>copier/coller</t>
  </si>
  <si>
    <t>1 cm2 = 0.001 dm2 = 0.00001 m2</t>
  </si>
  <si>
    <t>((PI()*(Rayon^2)*Hauteur))</t>
  </si>
  <si>
    <t>(PI()*(Rayon*Rayon)*Hauteur)</t>
  </si>
  <si>
    <t>((Diamètre/2)*(Diamètre/2)*3.1416)*Hauteur</t>
  </si>
  <si>
    <t>Nombre de parts et poids d'une portion</t>
  </si>
  <si>
    <t>Poids Total</t>
  </si>
  <si>
    <t>poids d'1 portion</t>
  </si>
  <si>
    <t>L'aire d'un cercle de 22cm est égale à 3,14 x (11x11) = 379,94 cm2</t>
  </si>
  <si>
    <t>L'aire d'un cercle de 22cm est égale à PI() x (11x11) = 380.13 cm2</t>
  </si>
  <si>
    <t>PI()*(11*11)</t>
  </si>
  <si>
    <t>Nb de parts</t>
  </si>
  <si>
    <t>la portion</t>
  </si>
  <si>
    <t>Nb de cercles</t>
  </si>
  <si>
    <t>Diamètre</t>
  </si>
  <si>
    <t>rayon</t>
  </si>
  <si>
    <t>Aire ou Surface</t>
  </si>
  <si>
    <t xml:space="preserve">Saisissez les valeurs dans les cellules fond jaune encre rouge </t>
  </si>
  <si>
    <t>Pour intégrer ce tableau sous des documents Modèle B3-B -2015 réduisez la largeur des colonnes à 9</t>
  </si>
  <si>
    <t>Transférer  des cercles dans des cadres</t>
  </si>
  <si>
    <t>Sinon : Pour une meilleure lisibilité vous pouvez élargir les colonnes à 15 -ou Affichage Zoom 125%</t>
  </si>
  <si>
    <t>CERCLES A TRANSFÉRER</t>
  </si>
  <si>
    <t>Poids crème liquide</t>
  </si>
  <si>
    <t>Coeff.</t>
  </si>
  <si>
    <t>Gastro Norm</t>
  </si>
  <si>
    <t>https://fr.wikipedia.org/wiki/Gastro_Norm</t>
  </si>
  <si>
    <t>Le format de base est le GN 1/1, qui fait 530 x 325 mm. Les autres sont des multiples ou des sous-multiples de ce module de base. Les formats généralement rencontrés chez les professionnels sont1 :</t>
  </si>
  <si>
    <t>dans des moules et caisses rectangles</t>
  </si>
  <si>
    <t>Nb de moules</t>
  </si>
  <si>
    <t>Longueur</t>
  </si>
  <si>
    <t>Largeur</t>
  </si>
  <si>
    <t>Saisissez vos valeurs dans les cellules fond jaune encre rouge</t>
  </si>
  <si>
    <t>Lien Auteur:</t>
  </si>
  <si>
    <t>http://www.cestmafournee.com/2013/06/quelles-quantites-pour-mon-moule.html</t>
  </si>
  <si>
    <t>Différentes formules pour calculer le volume d'un cylindre (cercle à tarte)</t>
  </si>
  <si>
    <t>Les profondeurs les plus courantes sont 20, 40, 65, 100, 150 et 200 mm.</t>
  </si>
  <si>
    <t>Hauteur</t>
  </si>
  <si>
    <t>Calculez le volume des moules et cadres rectangles</t>
  </si>
  <si>
    <t>Quel poids de pâte ou de liquide faut-il dans un ou des cercle (s)</t>
  </si>
  <si>
    <t>QUE VOULEZ VOUS FAIRE</t>
  </si>
  <si>
    <t>Poids de pâte ou liquide en Kg</t>
  </si>
  <si>
    <t xml:space="preserve">VALEURS DE RÉFÉRENCE </t>
  </si>
  <si>
    <t>Encre bleue valeurs de base - encre rouge vos besoins</t>
  </si>
  <si>
    <t>Saisissez votre diamètre -le nombre de cercles à faire et la hauteur sur cette ligne</t>
  </si>
  <si>
    <t>Valeurs de référence pour un fond de tarte standard de 26 cm..j'ai pris pour exemple une tarte classique  comme base de calculs pour ce tableau. Vous pouvez saisir sur cette ligne des valeurs qui correspondent à votre échantillon ou votre modèle standard</t>
  </si>
  <si>
    <t>Pâte brisée sucrée</t>
  </si>
  <si>
    <t>farine</t>
  </si>
  <si>
    <t>sucre semoule</t>
  </si>
  <si>
    <t>beurre</t>
  </si>
  <si>
    <t>œuf (1 jaune)</t>
  </si>
  <si>
    <t>POIDS DE PATE NECESSAIRE POUR FONCER DES CADRES OU DES BACS GATRO (ici en référence : bacs gastro 1/1 pour Exemple)</t>
  </si>
  <si>
    <t>NE PAS CONFONDRE CADRES ET CERCLES</t>
  </si>
  <si>
    <t>Saisissez vos proportions cellules jaunes encre rouge</t>
  </si>
  <si>
    <t>Combien de cadres voulez vous faire - passe au bleu si supérieur à 1 cadre pour attirer votre attention</t>
  </si>
  <si>
    <t>Nb de cadres/bacs</t>
  </si>
  <si>
    <t>Largeur en cm</t>
  </si>
  <si>
    <t>Longueur en cm</t>
  </si>
  <si>
    <t>Hauteur en cm</t>
  </si>
  <si>
    <t>Epaisseur de l'abaisse en millimètre</t>
  </si>
  <si>
    <t>hauteur de crête en millimètre</t>
  </si>
  <si>
    <t>largeur de "rognures" en millimètre</t>
  </si>
  <si>
    <t xml:space="preserve">Poids de pâte prévu </t>
  </si>
  <si>
    <t>Avec votre poids de pâte</t>
  </si>
  <si>
    <t>Volume de pâte avec vos données</t>
  </si>
  <si>
    <t>Si vous n'êtes pas d'accord avec le poids prévu pour 4 bacs gastro - Saisissez votre poids de pâte</t>
  </si>
  <si>
    <t>Valeurs de référence fond gris encre bleue</t>
  </si>
  <si>
    <t>Volume de pâte de Référence</t>
  </si>
  <si>
    <t>Surface du fond des cadres</t>
  </si>
  <si>
    <t>Epaisseur de l'abaisse en cm</t>
  </si>
  <si>
    <t>Volume des cadres/bacs en litres</t>
  </si>
  <si>
    <t>Surface de la hauteur des cadres</t>
  </si>
  <si>
    <t>largeur de crête en cm</t>
  </si>
  <si>
    <t>surface de crête</t>
  </si>
  <si>
    <t>largeur de "rognures" en cm</t>
  </si>
  <si>
    <t>Volume de pâte en cm³ </t>
  </si>
  <si>
    <t>surface de "rognures"</t>
  </si>
  <si>
    <t>Surface de pâte</t>
  </si>
  <si>
    <t xml:space="preserve">RÉFÉRENCE </t>
  </si>
  <si>
    <t>Référence bac GN 1/1 perforés - largeur 325mm (32cm) - longueur 530 mm (53cm) - H25mm (2.5cm) tarte au citron pour 100 "La cuisine de Collectivité" page294 -Michel Grossmann et Alain Le franc - Edt.BPI  2006 - Poids de pâte sablée pour 4 bacs gastro</t>
  </si>
  <si>
    <t>Pâte sablée</t>
  </si>
  <si>
    <t>œufs liquides 0.5L</t>
  </si>
  <si>
    <t>levure chimique</t>
  </si>
  <si>
    <t xml:space="preserve">sucre semoule </t>
  </si>
  <si>
    <t>sel fin</t>
  </si>
  <si>
    <t>Le poids de l’oeuf</t>
  </si>
  <si>
    <t>En pâtisserie les ingrédients se mesure à l’unité ou au poids pour les recettes professionnnelles. Les oeufs font environ 55g</t>
  </si>
  <si>
    <t>1 jaune d’oeuf pèse envrion : 20g  – 1 blanc d’oeuf pèse environ : 30g – 1 coquille 5g</t>
  </si>
  <si>
    <t>Equivalences en litre - 1 litre = environ</t>
  </si>
  <si>
    <t>20 oeufs entiers (x 55g =1.100Kg)</t>
  </si>
  <si>
    <t>ou 50 jaunes (x 20g = 1Kg)</t>
  </si>
  <si>
    <t>ou 32 blancs (x 30g = 0.960Kg)</t>
  </si>
  <si>
    <t>http://www.mylittlerecettes.com/cap-patissier-les-oeufs-en-patisserie/</t>
  </si>
  <si>
    <t>FORMAT DE CELLULES CARRÉES</t>
  </si>
  <si>
    <t>forum.excel-pratique.com/excel/donner-la-forme-de-carres-reguliers-a-toutes-les-cellules</t>
  </si>
  <si>
    <t>Je voudrais que toutes les cellules de la feuille aient la forme de 'carrés'. Comment régler la largeur et la hauteur des cellules pour constituer des carrés ? Autrement dit y-a-t-il un rapport à observer entre les valeurs à donner aux largeurs et hauteurs des cellules? </t>
  </si>
  <si>
    <t>méthode bidouillage : </t>
  </si>
  <si>
    <t>Les lignes doivent être environ 5.51 fois plus hautes que les colonnes </t>
  </si>
  <si>
    <t>5.694 </t>
  </si>
  <si>
    <t>donc sélectionne toutes tes colonnes que tu veux homogénéiser, et fait clic droit dans l'en-tete des colonnes / largeur de colonne. Là tu mets la valeur que tu veux. </t>
  </si>
  <si>
    <t>puis tu sélectionnes toutes tes lignes que tu veux, clic droit dans l'en-tête des lignes/ hauteur de ligne, et là tu mets ta valeur précédente x 5,51. </t>
  </si>
  <si>
    <t>largeur colonne</t>
  </si>
  <si>
    <t>multiplicateur</t>
  </si>
  <si>
    <t>hauteur de ligne</t>
  </si>
  <si>
    <t>valeur</t>
  </si>
  <si>
    <t>Je me suis interrogé comment vous faisiez pour être si précis, je suppose que ce n'est à l'oeil ? </t>
  </si>
  <si>
    <t>Je comprends qu'il n'y a pas de possibilité de décider : </t>
  </si>
  <si>
    <t>de l'unité de mesure des largeurs et hauteurs, </t>
  </si>
  <si>
    <t>du nombre d'unités.</t>
  </si>
  <si>
    <t>En fait je dessine un carré avec l'outil dessin (en enfoncant la touche Shift), puis je fait concorder exactement les traits de ligne et colonne sur le carré. Enfin, je regarde les largeur et hauteur que celà me donne, et je divise le plus grand par le plus petit. Voilà! </t>
  </si>
  <si>
    <t>Je viens à nouveau de vérifier en faisant vraiment un grand carré, et le ratio est de 5,3 (ne pas mettre trop de virgule, en fait ça ne sert à rien). </t>
  </si>
  <si>
    <t>Pour les lignes, un pixel = 0.75 </t>
  </si>
  <si>
    <t>pour les colonne, un pixel = 0.08 </t>
  </si>
  <si>
    <t>Pour t'aider un peu plus, a peu près : </t>
  </si>
  <si>
    <t>Pour un carré de 1cm sur 1 cm, il faut </t>
  </si>
  <si>
    <t>28.35 en hauteur de ligne </t>
  </si>
  <si>
    <t>5.35 en largeur de colonne. </t>
  </si>
  <si>
    <t>Après, celà va dépendre de comment tu imprimes, tes ajustements sur ta feuille, la taille de ton carré à de grandes chances de ne pas être de 1cm de coté. </t>
  </si>
  <si>
    <t>http://forum.excel-pratique.com/excel/donner-la-forme-de-carres-reguliers-a-toutes-les-cellules-t9229.html</t>
  </si>
  <si>
    <t>Convertir des temps</t>
  </si>
  <si>
    <t>Heures</t>
  </si>
  <si>
    <t>Minutes</t>
  </si>
  <si>
    <t>Centièmes</t>
  </si>
  <si>
    <t xml:space="preserve">Quantités nettes à prévoir : Mater Prim Adul Adul +  </t>
  </si>
  <si>
    <t>AIDES A LA DÉCISION</t>
  </si>
  <si>
    <t>Gélatine alimentaire</t>
  </si>
  <si>
    <t>n'hésitez pas a cliquer sur les liens internet</t>
  </si>
  <si>
    <t>Obtenue par hydrolyse du collagène contenu dans les peaux et os des animaux. Se vend en feuilles ou en poudre.</t>
  </si>
  <si>
    <t>Gélatine feuille</t>
  </si>
  <si>
    <t>La gélatine gonfle dans l'eau froide, se dissout dans l'eau chaude et se prend en gelée en refroidissant.</t>
  </si>
  <si>
    <t>Emplois  : Sert à la préparation de certains entremets, pour la confection de gelées et la stabilisation des glaces. Pastillage.</t>
  </si>
  <si>
    <t>Une feuille pèse environ 2 g ou 2,5 g</t>
  </si>
  <si>
    <t>Attention pour les pulpes de Kiwi, ananas, papaye : cuire les pulpes à 60°C pour détruire l'enzyme qu'elles contiennent.</t>
  </si>
  <si>
    <t>La gélatine prend 5-6 fois son poids en eau (10 g de gélatine et 50- 60 g d'eau)</t>
  </si>
  <si>
    <t>GELATINE en feuille</t>
  </si>
  <si>
    <t>Liens internet 2013</t>
  </si>
  <si>
    <t>Feuille entière (1 =</t>
  </si>
  <si>
    <t>feuilles de gélatine - Le Salon du Blog Culinaire</t>
  </si>
  <si>
    <t>Gélatine et agar-agar : principes et utilisations</t>
  </si>
  <si>
    <t>Agar Agar</t>
  </si>
  <si>
    <t>Glaçage brillant au chocolat - Fiche recette ... - Meilleur du Chef</t>
  </si>
  <si>
    <t>si vous n'êtes pas d'accord avec le poids d'une feuille - saisissez ce qui vous convient</t>
  </si>
  <si>
    <t>Combien de feuilles - à vous de saisir un nombre</t>
  </si>
  <si>
    <t>Adaptation : Joël Leboucher..UPRT "Union des Professionnels de la Restauration Territoriale"  membre du réseau RESTAU'CO</t>
  </si>
  <si>
    <t>ŒUFS poids et %</t>
  </si>
  <si>
    <t>Œuf entier  ( 1 =</t>
  </si>
  <si>
    <t>Jaunes d'œufs ( 1 =</t>
  </si>
  <si>
    <t>Blancs d'œufs  ( 1 =</t>
  </si>
  <si>
    <t>œufs =</t>
  </si>
  <si>
    <t>jaunes =</t>
  </si>
  <si>
    <t>blancs =</t>
  </si>
  <si>
    <t>Protéines</t>
  </si>
  <si>
    <t>M.Grasse</t>
  </si>
  <si>
    <t>si vous n'êtes pas d'accord avec les grammages saisis - saisissez ce qui vous convient</t>
  </si>
  <si>
    <t>Combien d'œufs - de jaunes ou de blancs - à vous de saisir un nombre</t>
  </si>
  <si>
    <t>Lien internet :</t>
  </si>
  <si>
    <t>Œufs 101 - Introduction aux œufs » Lesoeufs.ca</t>
  </si>
  <si>
    <t>Décriptage d'une recette par les pourcentages</t>
  </si>
  <si>
    <t>Pourcentages</t>
  </si>
  <si>
    <t>NET</t>
  </si>
  <si>
    <t>% Perte</t>
  </si>
  <si>
    <t>BRUT</t>
  </si>
  <si>
    <t>POIDS DE LA RECETTE A DÉCRYPTER</t>
  </si>
  <si>
    <t>Rhum</t>
  </si>
  <si>
    <t>Sucre de cannes</t>
  </si>
  <si>
    <t>Jus de pamplemousse</t>
  </si>
  <si>
    <t>Jus d'orange</t>
  </si>
  <si>
    <t>Citron vert</t>
  </si>
  <si>
    <t>RÉFLEXION SUR DES MODÈLE DE RÉPERTOIRES</t>
  </si>
  <si>
    <t>VOCABULAIRE PROFESSIONNEL    un verbe…une action</t>
  </si>
  <si>
    <t>Dauber</t>
  </si>
  <si>
    <t>Façonner</t>
  </si>
  <si>
    <t>Tabler</t>
  </si>
  <si>
    <t>Raccourcir</t>
  </si>
  <si>
    <t>Farder</t>
  </si>
  <si>
    <t>Manier</t>
  </si>
  <si>
    <t>Fariner</t>
  </si>
  <si>
    <t>Tomber</t>
  </si>
  <si>
    <t>Fixer</t>
  </si>
  <si>
    <t>Marquer</t>
  </si>
  <si>
    <t>Torréfier</t>
  </si>
  <si>
    <t>Aromatiser</t>
  </si>
  <si>
    <t>Mettre au point</t>
  </si>
  <si>
    <t>Régénérer</t>
  </si>
  <si>
    <t>Démouler</t>
  </si>
  <si>
    <t>Fouetter</t>
  </si>
  <si>
    <t>Relâcher</t>
  </si>
  <si>
    <t>Fourrer</t>
  </si>
  <si>
    <t>Modeler</t>
  </si>
  <si>
    <t>Moiner</t>
  </si>
  <si>
    <t>Upériser</t>
  </si>
  <si>
    <t>Fraser</t>
  </si>
  <si>
    <t>Détailler</t>
  </si>
  <si>
    <t>Réserver</t>
  </si>
  <si>
    <t>Broyer</t>
  </si>
  <si>
    <t>Mousser</t>
  </si>
  <si>
    <t>Brûler</t>
  </si>
  <si>
    <t>Détremper</t>
  </si>
  <si>
    <t>Retomber</t>
  </si>
  <si>
    <t>Gerber</t>
  </si>
  <si>
    <t>Doubler</t>
  </si>
  <si>
    <t>Cerner</t>
  </si>
  <si>
    <t>Panacher</t>
  </si>
  <si>
    <t>Rioler</t>
  </si>
  <si>
    <t>Parer</t>
  </si>
  <si>
    <t>Ebaucher</t>
  </si>
  <si>
    <t>Rouler</t>
  </si>
  <si>
    <t>Chevaucher</t>
  </si>
  <si>
    <t>Roussir</t>
  </si>
  <si>
    <t>Echauder</t>
  </si>
  <si>
    <t>Pasteuriser</t>
  </si>
  <si>
    <t>Huiler</t>
  </si>
  <si>
    <t>Sabler</t>
  </si>
  <si>
    <t>Clouter</t>
  </si>
  <si>
    <t>Peser</t>
  </si>
  <si>
    <t>Imbiber</t>
  </si>
  <si>
    <t>Pétrir</t>
  </si>
  <si>
    <t>Saumurer</t>
  </si>
  <si>
    <t>Infuser</t>
  </si>
  <si>
    <t>Plaquer</t>
  </si>
  <si>
    <t>Emonder</t>
  </si>
  <si>
    <t>Siroper</t>
  </si>
  <si>
    <t>Poudrer</t>
  </si>
  <si>
    <t>Siroter</t>
  </si>
  <si>
    <t>Craquer</t>
  </si>
  <si>
    <t>Larder</t>
  </si>
  <si>
    <t>Praliner</t>
  </si>
  <si>
    <t>Sonder</t>
  </si>
  <si>
    <t>Equeter</t>
  </si>
  <si>
    <t>Stériliser</t>
  </si>
  <si>
    <t>Lever</t>
  </si>
  <si>
    <t>Surgeler</t>
  </si>
  <si>
    <t>Culotter</t>
  </si>
  <si>
    <t>Etoffer</t>
  </si>
  <si>
    <t>Etouffer</t>
  </si>
  <si>
    <t>Luter</t>
  </si>
  <si>
    <t>Lyophiliser</t>
  </si>
  <si>
    <t>CLASSEMENT SIMPLIFIÉ</t>
  </si>
  <si>
    <t>Palette de couleurs, Excel</t>
  </si>
  <si>
    <t>H.ŒUVRES</t>
  </si>
  <si>
    <t>PREPARATIONS CHAUDES</t>
  </si>
  <si>
    <t>CRUDITES</t>
  </si>
  <si>
    <t>ENTRÉES</t>
  </si>
  <si>
    <t>POISSONS</t>
  </si>
  <si>
    <t>Crudité</t>
  </si>
  <si>
    <t>VOLAILLES</t>
  </si>
  <si>
    <t>VIANDES</t>
  </si>
  <si>
    <t xml:space="preserve">LEGUMES  </t>
  </si>
  <si>
    <t>PLATS COMPLETS</t>
  </si>
  <si>
    <t>ACCOMPAGNEMENTS</t>
  </si>
  <si>
    <t>http://translate.google.fr/translate?hl=fr&amp;langpair=en|fr&amp;u=http://dmcritchie.mvps.org/excel/colors.htm</t>
  </si>
  <si>
    <t>CUIDITES</t>
  </si>
  <si>
    <t>PATISSERIES</t>
  </si>
  <si>
    <t xml:space="preserve">Cuidité </t>
  </si>
  <si>
    <t>PLAT PRINCIPAL</t>
  </si>
  <si>
    <t>Couleur 0]</t>
  </si>
  <si>
    <t>[Couleur 0]</t>
  </si>
  <si>
    <t>[Couleur 15]</t>
  </si>
  <si>
    <t>[Couleur 30]</t>
  </si>
  <si>
    <t>[Couleur 45]</t>
  </si>
  <si>
    <t>[Couleur 1]</t>
  </si>
  <si>
    <t>[Couleur 16]</t>
  </si>
  <si>
    <t>[Couleur 31]</t>
  </si>
  <si>
    <t>[Couleur 46]</t>
  </si>
  <si>
    <t>[Couleur 2]</t>
  </si>
  <si>
    <t>[Couleur 17]</t>
  </si>
  <si>
    <t>[Couleur 32]</t>
  </si>
  <si>
    <t>[Couleur 47]</t>
  </si>
  <si>
    <t>FECULENTS</t>
  </si>
  <si>
    <t>[Couleur 3]</t>
  </si>
  <si>
    <t>[Couleur 18]</t>
  </si>
  <si>
    <t>[Couleur 33]</t>
  </si>
  <si>
    <t>[Couleur 48]</t>
  </si>
  <si>
    <t>Laitages</t>
  </si>
  <si>
    <t>COMPOSES VERTS</t>
  </si>
  <si>
    <t>[Couleur 4]</t>
  </si>
  <si>
    <t>[Couleur 19]</t>
  </si>
  <si>
    <t>[Couleur 34]</t>
  </si>
  <si>
    <t>[Couleur 49]</t>
  </si>
  <si>
    <t>LAITAGES FROMAGES</t>
  </si>
  <si>
    <t>[Couleur 5]</t>
  </si>
  <si>
    <t>[Couleur 20]</t>
  </si>
  <si>
    <t>[Couleur 35]</t>
  </si>
  <si>
    <t>[Couleur 50]</t>
  </si>
  <si>
    <t>LAITAGES +FECULENTS</t>
  </si>
  <si>
    <t>[Couleur 6]</t>
  </si>
  <si>
    <t>[Couleur 21]</t>
  </si>
  <si>
    <t>[Couleur 36]</t>
  </si>
  <si>
    <t>[Couleur 51]</t>
  </si>
  <si>
    <t>DESSERTS</t>
  </si>
  <si>
    <t>[Couleur 7]</t>
  </si>
  <si>
    <t>[Couleur 22]</t>
  </si>
  <si>
    <t>[Couleur 37]</t>
  </si>
  <si>
    <t>[Couleur 52]</t>
  </si>
  <si>
    <t>GOUTER</t>
  </si>
  <si>
    <t>[Couleur 8]</t>
  </si>
  <si>
    <t>[Couleur 23]</t>
  </si>
  <si>
    <t>[Couleur 38]</t>
  </si>
  <si>
    <t>[Couleur 53]</t>
  </si>
  <si>
    <t>[Couleur 9]</t>
  </si>
  <si>
    <t>[Couleur 24]</t>
  </si>
  <si>
    <t>[Couleur 39]</t>
  </si>
  <si>
    <t>[Couleur 54]</t>
  </si>
  <si>
    <t>Code couleur Rouge Vert Bleu RVB</t>
  </si>
  <si>
    <t>[Couleur 10]</t>
  </si>
  <si>
    <t>[Couleur 25]</t>
  </si>
  <si>
    <t>[Couleur 40]</t>
  </si>
  <si>
    <t>[Couleur 55]</t>
  </si>
  <si>
    <t>R51-V153 B102</t>
  </si>
  <si>
    <t>[Couleur 11]</t>
  </si>
  <si>
    <t>[Couleur 26]</t>
  </si>
  <si>
    <t>[Couleur 41]</t>
  </si>
  <si>
    <t>[Couleur 56]</t>
  </si>
  <si>
    <t>R50-V204 B255</t>
  </si>
  <si>
    <t>[Couleur 12]</t>
  </si>
  <si>
    <t>[Couleur 27]</t>
  </si>
  <si>
    <t>[Couleur 42]</t>
  </si>
  <si>
    <t>R255-V204 B0</t>
  </si>
  <si>
    <t>[Couleur 13]</t>
  </si>
  <si>
    <t>[Couleur 28]</t>
  </si>
  <si>
    <t>[Couleur 43]</t>
  </si>
  <si>
    <t>R255-V0 B0</t>
  </si>
  <si>
    <t>[Couleur 14]</t>
  </si>
  <si>
    <t>[Couleur 29]</t>
  </si>
  <si>
    <t>[Couleur 44]</t>
  </si>
  <si>
    <t>R255-V102 B0</t>
  </si>
  <si>
    <t>R0-V255 B0</t>
  </si>
  <si>
    <t>Intérieur</t>
  </si>
  <si>
    <t>police</t>
  </si>
  <si>
    <t>HTML</t>
  </si>
  <si>
    <t>bgcolor =</t>
  </si>
  <si>
    <t xml:space="preserve">Rouge </t>
  </si>
  <si>
    <t>Vert</t>
  </si>
  <si>
    <t>Bleu</t>
  </si>
  <si>
    <t>Couleur</t>
  </si>
  <si>
    <t>R255-V204 B153</t>
  </si>
  <si>
    <t>Noire</t>
  </si>
  <si>
    <t># 000000</t>
  </si>
  <si>
    <t>[Noir]</t>
  </si>
  <si>
    <t>R255-V153 B204</t>
  </si>
  <si>
    <t>Blanc</t>
  </si>
  <si>
    <t># FFFFFF</t>
  </si>
  <si>
    <t>[Blanc]</t>
  </si>
  <si>
    <t>R255-V0 B255</t>
  </si>
  <si>
    <t>Rouge</t>
  </si>
  <si>
    <t># FF0000</t>
  </si>
  <si>
    <t>[Rouge]</t>
  </si>
  <si>
    <t>R0-V128 B0</t>
  </si>
  <si>
    <t># 00FF00</t>
  </si>
  <si>
    <t>[Vert]</t>
  </si>
  <si>
    <t>R153-V204 B0</t>
  </si>
  <si>
    <t># 0000FF</t>
  </si>
  <si>
    <t>[Bleu]</t>
  </si>
  <si>
    <t>R153-V51 B0</t>
  </si>
  <si>
    <t>Jaune</t>
  </si>
  <si>
    <t># FFFF00</t>
  </si>
  <si>
    <t>[Jaune]</t>
  </si>
  <si>
    <t>Magenta</t>
  </si>
  <si>
    <t># FF00FF</t>
  </si>
  <si>
    <t>[Magenta]</t>
  </si>
  <si>
    <t>R0-V0 B255</t>
  </si>
  <si>
    <t>Cyan</t>
  </si>
  <si>
    <t># 00FFFF</t>
  </si>
  <si>
    <t>[Cyan]</t>
  </si>
  <si>
    <t>R153-V204 B255</t>
  </si>
  <si>
    <t># 800000</t>
  </si>
  <si>
    <t>R0-V102 B204</t>
  </si>
  <si>
    <t># 008000</t>
  </si>
  <si>
    <t>R204-V153 B255</t>
  </si>
  <si>
    <t># 000080</t>
  </si>
  <si>
    <t># 808000</t>
  </si>
  <si>
    <t># 800080</t>
  </si>
  <si>
    <t># 008080</t>
  </si>
  <si>
    <t># C0C0C0</t>
  </si>
  <si>
    <t># 808080</t>
  </si>
  <si>
    <t># 9999FF</t>
  </si>
  <si>
    <t># 993366</t>
  </si>
  <si>
    <t># CCFFFF</t>
  </si>
  <si>
    <t># 660066</t>
  </si>
  <si>
    <t># FF8080</t>
  </si>
  <si>
    <t># 0066CC</t>
  </si>
  <si>
    <t># CCCCFF</t>
  </si>
  <si>
    <t># 00CCFF</t>
  </si>
  <si>
    <t># CCFFCC</t>
  </si>
  <si>
    <t># FFFF99</t>
  </si>
  <si>
    <t># 99CCFF</t>
  </si>
  <si>
    <t># FF99CC</t>
  </si>
  <si>
    <t># CC99FF</t>
  </si>
  <si>
    <t># FFCC99</t>
  </si>
  <si>
    <t># 3366FF</t>
  </si>
  <si>
    <t># 33CCCC</t>
  </si>
  <si>
    <t># 99CC00</t>
  </si>
  <si>
    <t># FFCC00</t>
  </si>
  <si>
    <t># FF9900</t>
  </si>
  <si>
    <t># FF6600</t>
  </si>
  <si>
    <t># 666699</t>
  </si>
  <si>
    <t># 969696</t>
  </si>
  <si>
    <t># 003366</t>
  </si>
  <si>
    <t># 339966</t>
  </si>
  <si>
    <t># 003300</t>
  </si>
  <si>
    <t># 333300</t>
  </si>
  <si>
    <t># 993300</t>
  </si>
  <si>
    <t># 333399</t>
  </si>
  <si>
    <t># 333333</t>
  </si>
  <si>
    <t>Excel reconnaît uniquement les noms de couleur de 1 à 8 (Noir, Blanc, Rouge, Vert, Bleu, Jaune, Magenta et Cyan). Les couleurs 1-16 sont largement compris les noms de couleur dans la palette de couleur VGA. </t>
  </si>
  <si>
    <t>Parmi les 56 couleurs seulement 40 couleurs apparaissent sur la palette.Les 40 noms de couleurs indiquées sur la palette de couleurs Excel sont à des fins descriptives seulement.</t>
  </si>
  <si>
    <t>Les paires de couleurs suivantes sont de la même couleur </t>
  </si>
  <si>
    <t>11 &amp; 25, 5 &amp; 32, 14 &amp; 31, 8 et 28, 9 &amp; 30, 13 &amp; 29, 18 &amp; 54, 20 &amp; 34, 7 &amp; 26, et 6 et 27.</t>
  </si>
  <si>
    <t>saisir en premier vos recettes dans les tableaux de saisie à partir de la ligne 218</t>
  </si>
  <si>
    <t>La saisie des recettes se fait dans les tableaux à partir de la ligne 218</t>
  </si>
  <si>
    <t>saisissez le poids ou le nombre de portions que vous souhaitez réaliser sur les tableaux de la ligne 8 à la ligne 92</t>
  </si>
  <si>
    <t>développez vos process dans les tableaux de la ligne 111 à la ligne 216</t>
  </si>
  <si>
    <t>Dans les tableaux de la ligne 116 à la ligne 215 saisissez vos process : PHASES ESSENTIELLES  DE PROGRESSION</t>
  </si>
  <si>
    <t>ne saisir que votre effectif dans les cellules ❼ Recette pour :</t>
  </si>
  <si>
    <t>Pourquoi ces documents</t>
  </si>
  <si>
    <t>si vous ne souhaitez imprimer que quelques recettes de la feuille</t>
  </si>
  <si>
    <t>EXEMPLE</t>
  </si>
  <si>
    <t>TABLEAUX N° 1</t>
  </si>
  <si>
    <t>TABLEAUX N° 2</t>
  </si>
  <si>
    <t>imprimables</t>
  </si>
  <si>
    <t>TABLEAUX N° 3 : les plus importants</t>
  </si>
  <si>
    <t>❽ sur la feuille génoises Aide à la décision : saisir valeurs cellules jaunes</t>
  </si>
  <si>
    <t>un lien rompu ou devenu obsolète…..pas de panique…Google saura vous retrouver un document équivalent</t>
  </si>
  <si>
    <t>!</t>
  </si>
  <si>
    <t>Quelques polices de caractères utilisées</t>
  </si>
  <si>
    <t>Quelques formats utilisés</t>
  </si>
  <si>
    <t>Arial</t>
  </si>
  <si>
    <t>Calibri</t>
  </si>
  <si>
    <t>Rockwell</t>
  </si>
  <si>
    <t>Verdana</t>
  </si>
  <si>
    <t>15.5 &gt;</t>
  </si>
  <si>
    <t>ARIAL</t>
  </si>
  <si>
    <t>CALIBRI</t>
  </si>
  <si>
    <t>ROCKWELL</t>
  </si>
  <si>
    <t>VERDANA</t>
  </si>
  <si>
    <t>personnalisés &gt;</t>
  </si>
  <si>
    <t>0.000" Kg"</t>
  </si>
  <si>
    <t>0" %"</t>
  </si>
  <si>
    <t>Monétaire</t>
  </si>
  <si>
    <t>Autres polices à découvrir</t>
  </si>
  <si>
    <t>ARIAL NARROW    Arial Narrow</t>
  </si>
  <si>
    <t>COMIC SANS MF  Comic Sans MF</t>
  </si>
  <si>
    <t>GIL SANS MT  Gill Sans MT</t>
  </si>
  <si>
    <t>PALATINO LINOTYPE  Palatino Linotype</t>
  </si>
  <si>
    <t>TAHOMA   Tahoma</t>
  </si>
  <si>
    <t>TIMES NEW ROMAN Times New Roman</t>
  </si>
  <si>
    <t>TRBUCHET MF  Trébuchet MF</t>
  </si>
  <si>
    <t>TW CEN MT  Tw Cen MT</t>
  </si>
  <si>
    <t>VRINDA   Vrinda</t>
  </si>
  <si>
    <t>Une numérotation avec couleur de police modifiable</t>
  </si>
  <si>
    <t>2</t>
  </si>
  <si>
    <t>4</t>
  </si>
  <si>
    <t>6</t>
  </si>
  <si>
    <t>7</t>
  </si>
  <si>
    <t>8</t>
  </si>
  <si>
    <t>9</t>
  </si>
  <si>
    <t>10</t>
  </si>
  <si>
    <t>11</t>
  </si>
  <si>
    <t>12</t>
  </si>
  <si>
    <t>13</t>
  </si>
  <si>
    <t>14</t>
  </si>
  <si>
    <t>15</t>
  </si>
  <si>
    <t>16</t>
  </si>
  <si>
    <t>17</t>
  </si>
  <si>
    <t>18</t>
  </si>
  <si>
    <t>19</t>
  </si>
  <si>
    <t>20</t>
  </si>
  <si>
    <t>des caractères spéciaux</t>
  </si>
  <si>
    <t>"</t>
  </si>
  <si>
    <t>#</t>
  </si>
  <si>
    <t>$</t>
  </si>
  <si>
    <t>&amp;</t>
  </si>
  <si>
    <t>‰</t>
  </si>
  <si>
    <t>≈</t>
  </si>
  <si>
    <t>±</t>
  </si>
  <si>
    <t>»</t>
  </si>
  <si>
    <t>¼</t>
  </si>
  <si>
    <t>½</t>
  </si>
  <si>
    <t>¾</t>
  </si>
  <si>
    <t>ø</t>
  </si>
  <si>
    <t>►</t>
  </si>
  <si>
    <t>◄</t>
  </si>
  <si>
    <t>▲</t>
  </si>
  <si>
    <t>▼</t>
  </si>
  <si>
    <t>Φ</t>
  </si>
  <si>
    <t>des fonctions</t>
  </si>
  <si>
    <t>Format | cellule | personnalisé | 0" cm³"</t>
  </si>
  <si>
    <t>ou copier-coller</t>
  </si>
  <si>
    <t>²</t>
  </si>
  <si>
    <t>Police Wingdings 3</t>
  </si>
  <si>
    <t>Adresse colonne</t>
  </si>
  <si>
    <t>³</t>
  </si>
  <si>
    <t>Fonctions complémentaires XLP</t>
  </si>
  <si>
    <t>LA</t>
  </si>
  <si>
    <t>Excel en galère - Questions /réponses</t>
  </si>
  <si>
    <t>Site à découvrir</t>
  </si>
  <si>
    <r>
      <t xml:space="preserve">SPACE pour </t>
    </r>
    <r>
      <rPr>
        <b/>
        <sz val="22"/>
        <color theme="0"/>
        <rFont val="Arial"/>
        <family val="2"/>
      </rPr>
      <t>S</t>
    </r>
    <r>
      <rPr>
        <sz val="22"/>
        <color theme="0"/>
        <rFont val="Arial"/>
        <family val="2"/>
      </rPr>
      <t xml:space="preserve">uivi et </t>
    </r>
    <r>
      <rPr>
        <b/>
        <sz val="22"/>
        <color theme="0"/>
        <rFont val="Arial"/>
        <family val="2"/>
      </rPr>
      <t>P</t>
    </r>
    <r>
      <rPr>
        <sz val="22"/>
        <color theme="0"/>
        <rFont val="Arial"/>
        <family val="2"/>
      </rPr>
      <t>rogrammation d'</t>
    </r>
    <r>
      <rPr>
        <b/>
        <sz val="22"/>
        <color theme="0"/>
        <rFont val="Arial"/>
        <family val="2"/>
      </rPr>
      <t>AC</t>
    </r>
    <r>
      <rPr>
        <sz val="22"/>
        <color theme="0"/>
        <rFont val="Arial"/>
        <family val="2"/>
      </rPr>
      <t xml:space="preserve">tivités en </t>
    </r>
    <r>
      <rPr>
        <b/>
        <sz val="22"/>
        <color theme="0"/>
        <rFont val="Arial"/>
        <family val="2"/>
      </rPr>
      <t>E</t>
    </r>
    <r>
      <rPr>
        <sz val="22"/>
        <color theme="0"/>
        <rFont val="Arial"/>
        <family val="2"/>
      </rPr>
      <t>quipe est un outil destiné à permettre un suivi exhaustif des activités d'une équipe.</t>
    </r>
  </si>
  <si>
    <t xml:space="preserve">Fil de discussion dédié à ce programme </t>
  </si>
  <si>
    <t>http://www.excel-downloads.com/remository/Download/Professionnels/Planification-et-gestion-de-projets/SPACE.html</t>
  </si>
  <si>
    <t>Quelques sites Excel pour vous aider à créer vos documents</t>
  </si>
  <si>
    <t>liens &gt;</t>
  </si>
  <si>
    <t xml:space="preserve">Frédéric LE GUEN -  </t>
  </si>
  <si>
    <t xml:space="preserve">https://www.excel-exercice.com/ </t>
  </si>
  <si>
    <t>https://www.youtube.com/user/ExcelExercice/videos</t>
  </si>
  <si>
    <t>Fonction SOMME.SI.ENS</t>
  </si>
  <si>
    <t>https://www.excel-exercice.com/somme-si-ens/</t>
  </si>
  <si>
    <t xml:space="preserve">Formation informatique avec Cedric - </t>
  </si>
  <si>
    <t>https://www.youtube.com/watch?v=e2kzRDcW5iI</t>
  </si>
  <si>
    <t xml:space="preserve">Kévin Brundu - </t>
  </si>
  <si>
    <t>https://www.youtube.com/c/K%C3%A9vinBrundu/videos</t>
  </si>
  <si>
    <t xml:space="preserve">Aide &amp; apprentissage d'Excel - </t>
  </si>
  <si>
    <t>https://support.microsoft.com/fr-fr/excel</t>
  </si>
  <si>
    <t xml:space="preserve">Tuto De Rien - </t>
  </si>
  <si>
    <t>https://www.youtube.com/c/TutoDeRien/playlists</t>
  </si>
  <si>
    <t xml:space="preserve">prof couillon - </t>
  </si>
  <si>
    <t>https://www.youtube.com/channel/UCK4qfUuh9kpBByJFIMBPTtA/playlists</t>
  </si>
  <si>
    <t>supprimer les #N/A et les #DIV/0! d'un tableau Excel</t>
  </si>
  <si>
    <t>https://www.youtube.com/watch?v=YfGrccEQGKk</t>
  </si>
  <si>
    <t>https://www.youtube.com/watch?v=li4XNespLxg</t>
  </si>
  <si>
    <t>Trouver les liens externes d’un classeur</t>
  </si>
  <si>
    <t>DIFFÉRENCE ENTRE SERVICE A LA PORTION ET SERVICE AU POIDS</t>
  </si>
  <si>
    <t>NOM DE LA RECETTE</t>
  </si>
  <si>
    <t>SERVICE A LA PORTION</t>
  </si>
  <si>
    <t>Comment remplir cette fiche en respectant un ordre logique</t>
  </si>
  <si>
    <t>fiche de fabrication SERVICE A LA PORTION</t>
  </si>
  <si>
    <t>Simplissime :</t>
  </si>
  <si>
    <t>?</t>
  </si>
  <si>
    <t>AVANT de saisir quoique ce soit dans une cellule vérifiez bien qu'il n'y ait pas de formule en cliquant dessus</t>
  </si>
  <si>
    <t xml:space="preserve">Portions Auteur </t>
  </si>
  <si>
    <t>Dupliquée pour</t>
  </si>
  <si>
    <t xml:space="preserve">Vous pouvez saisir ce que vous voulez un poids  </t>
  </si>
  <si>
    <t>un nombre de cuillères ou de branches de thym</t>
  </si>
  <si>
    <t>1 - saisir les Denrées</t>
  </si>
  <si>
    <t>une poignée etc…tout cela n'a pas d'incidence</t>
  </si>
  <si>
    <t>Denrées</t>
  </si>
  <si>
    <t>Quantité</t>
  </si>
  <si>
    <t>Parce que :</t>
  </si>
  <si>
    <t>Quantités</t>
  </si>
  <si>
    <t>2 - saisir les quantités de la recette  dans cette colonne</t>
  </si>
  <si>
    <t xml:space="preserve"> l'Auteur à pensé sa recette pour </t>
  </si>
  <si>
    <t>Agneau</t>
  </si>
  <si>
    <t xml:space="preserve">Vous voulez la dupliquer pour </t>
  </si>
  <si>
    <t xml:space="preserve"> ¼ de botte de fines herbes -  allez expliquer cela à Excel (0.25)</t>
  </si>
  <si>
    <t>C à C</t>
  </si>
  <si>
    <t>curry</t>
  </si>
  <si>
    <t>Formule :</t>
  </si>
  <si>
    <t xml:space="preserve">Quantité de chaque produit  </t>
  </si>
  <si>
    <t>X par le nombre de portions que vous voulez dupliquer</t>
  </si>
  <si>
    <t>g</t>
  </si>
  <si>
    <t>C a C</t>
  </si>
  <si>
    <t>cuillère a café</t>
  </si>
  <si>
    <t>C à S</t>
  </si>
  <si>
    <t>cuillère a soupe</t>
  </si>
  <si>
    <t>Nombre de portions de l'Auteur</t>
  </si>
  <si>
    <t>pièces</t>
  </si>
  <si>
    <t>olives</t>
  </si>
  <si>
    <t>Astuce :</t>
  </si>
  <si>
    <t>si vous estimez que les portions sont trop importantes pour vos convives :</t>
  </si>
  <si>
    <t xml:space="preserve">Dupliquée pour : </t>
  </si>
  <si>
    <t>à vous de saisir la quantité à fabriquer en fonction de votre utilisation</t>
  </si>
  <si>
    <t>augmentez le nombre de portion prévues par l'Auteur cela diminuera vos quantités par personne</t>
  </si>
  <si>
    <t>Etc….</t>
  </si>
  <si>
    <t>si vous estimez que les portions ne sont pas assez copieuses  :</t>
  </si>
  <si>
    <t xml:space="preserve">diminuez le nombre de portion prévues par l'Auteur cela augmentera vos quantités </t>
  </si>
  <si>
    <t>? - - n'oubliez pas d'indiquer pour combien de portion ou quel nombre de couverts était prévue la recette que vous avez saisie</t>
  </si>
  <si>
    <t>SERVICE AU POIDS</t>
  </si>
  <si>
    <t>fiche de fabrication SERVICE AU POIDS</t>
  </si>
  <si>
    <t>Cela demande un peu plus d'attention que pour le service à la portion</t>
  </si>
  <si>
    <t xml:space="preserve">Poids Auteur </t>
  </si>
  <si>
    <t>les poids - les cuillères à café le nombre de pièces : tout est mélangé</t>
  </si>
  <si>
    <t xml:space="preserve">si bien que vous obtenez un poids total de </t>
  </si>
  <si>
    <t>cellule</t>
  </si>
  <si>
    <t xml:space="preserve">si vous n'aviez que des poids vous pourriez saisir ce total dans la cellule Poids Auteur </t>
  </si>
  <si>
    <t>d'agneau</t>
  </si>
  <si>
    <t xml:space="preserve">mais si vous souhaitez dupliquer cette recette pour un poids d'agneau saisir ce poids d'agneau </t>
  </si>
  <si>
    <t>vous auriez très bien pu dupliquer cette recette pour un poids de haricots coco</t>
  </si>
  <si>
    <t>X par le poids que vous voulez dupliquer</t>
  </si>
  <si>
    <t>Poids de l'Auteur</t>
  </si>
  <si>
    <t>de fèves</t>
  </si>
  <si>
    <t>haricots coco</t>
  </si>
  <si>
    <t>si dans votre recette vous n'avez saisi que des poids alors saisissez le total</t>
  </si>
  <si>
    <t>Poids dupliqué</t>
  </si>
  <si>
    <t>de la cellule</t>
  </si>
  <si>
    <t xml:space="preserve">de documents mis sur le net par des passionnés </t>
  </si>
  <si>
    <t>CONTENU DU CLASSEUR</t>
  </si>
  <si>
    <t>Mode d'emploi des "Aides mémoire"</t>
  </si>
  <si>
    <t>Formats-formules et pourcentages - Cuisiniers : PESEZ</t>
  </si>
  <si>
    <t>Codes couleurs : Palette de couleurs, Excel</t>
  </si>
  <si>
    <t>SERVICE A LA PORTION Explication</t>
  </si>
  <si>
    <t>SERVICE AU POIDS Explication</t>
  </si>
  <si>
    <t>u    Police Wingdings 3</t>
  </si>
  <si>
    <t>Différence entre service a la portion et service au poids</t>
  </si>
  <si>
    <t>Modèle a la portion résultat en grammes</t>
  </si>
  <si>
    <t>Modèle a la portion résultat en kg</t>
  </si>
  <si>
    <t>Modèle au poids résultat en grammes</t>
  </si>
  <si>
    <t>Saisie en gramme résultat en kg</t>
  </si>
  <si>
    <t>Aide-mémoire galettes</t>
  </si>
  <si>
    <t>Répertoire « génoises"  et variantes</t>
  </si>
  <si>
    <t>Poids des fruits et légumes</t>
  </si>
  <si>
    <t>Vocabulaire professionnel</t>
  </si>
  <si>
    <t>EPURER UN TEXTE</t>
  </si>
  <si>
    <t>VERSION J</t>
  </si>
  <si>
    <t>annule ou remplace les versions précédentes</t>
  </si>
  <si>
    <t>le seul collage autorisé :</t>
  </si>
  <si>
    <t>Collage spécial Valeurs 123</t>
  </si>
  <si>
    <t>Madame…Monsieur..Bonjour</t>
  </si>
  <si>
    <t>Vous récupérez parfois du texte sur le net pour vos fiches recettes ( des quantités ou un mode opératoire)</t>
  </si>
  <si>
    <t>Ce texte est souvent formaté avec des espaces        des points….  des tirets _  que vous voulez supprimer</t>
  </si>
  <si>
    <t xml:space="preserve">Souvent ce texte est trop long pour vos fiches, il faut donc le couper </t>
  </si>
  <si>
    <t>Ce n'est pas compliqué : utilisez la feuille EPURER UN TEXTE</t>
  </si>
  <si>
    <t>1 - Collez votre texte dans la colonne K du tableau</t>
  </si>
  <si>
    <t>2 - Saisissez ce que vous voulez supprimer dans les cellules E9  F9  G9  (pour toutes les lignes)  vous n'êtes pas obligés de saisir les 3 cellules</t>
  </si>
  <si>
    <t>3 - En complément que souhaitez vous supprimer ligne par ligne colonne C</t>
  </si>
  <si>
    <t>4 - En option si vous le souhaitez, saisissez du texte - une valeur de remplacement ou rien colonne D</t>
  </si>
  <si>
    <t>5 - Récupérez votre texte "nettoyé" colonne B</t>
  </si>
  <si>
    <t>6 - Collez ce texte dans votre document . Collage Spécial 123 Valeurs . Sinon vous coller les formules</t>
  </si>
  <si>
    <t>Une astuce  pour adapter le nombre de caractères à la dimension de votre tableau</t>
  </si>
  <si>
    <t xml:space="preserve">Autre astuce : collez votre texte dans word </t>
  </si>
  <si>
    <t>collez le texte dans votre tableau (collage spécial Valeurs)</t>
  </si>
  <si>
    <t>Cliquer sur Mise en page colonnes et en bas de la liste</t>
  </si>
  <si>
    <t xml:space="preserve">dans la barre de formule coupez le texte qui dépasse votre tableau </t>
  </si>
  <si>
    <t>et collez ce texte dans la ligne suivante</t>
  </si>
  <si>
    <t>et ainsi de suite</t>
  </si>
  <si>
    <t>Copiez une colonne et coller Valeurs dans votre feuille Excel</t>
  </si>
  <si>
    <t>https://www.youtube.com/watch?v=ImOnZNKHBNU&amp;ab_channel=Tutech</t>
  </si>
  <si>
    <t>7 ZIP pour Zipper vos documents</t>
  </si>
  <si>
    <t>Spécifications et limites relatives à Excel</t>
  </si>
  <si>
    <t>https://support.office.com/fr-fr/article/Sp%C3%A9cifications-et-limites-relatives-%C3%A0-Excel-1672b34d-7043-467e-8e27-269d656771c3#ID0EBABAAA=Excel%C2%A02016-2013</t>
  </si>
  <si>
    <t>Afficher les relations entre formules et cellules</t>
  </si>
  <si>
    <t>https://support.office.com/fr-fr/article/Afficher-les-relations-entre-formules-et-cellules-a59bef2b-3701-46bf-8ff1-d3518771d507</t>
  </si>
  <si>
    <t>Auditer-et-espionner-des-formules-sous-excel</t>
  </si>
  <si>
    <t>http://lecompagnon.info/excel/analyse.htm</t>
  </si>
  <si>
    <t>Joël LEBOUCHER …Octobre 2020</t>
  </si>
  <si>
    <t>L'UPRT : la diffusion des savoirs - le partage des savoir-faire</t>
  </si>
  <si>
    <t xml:space="preserve">             TABLEAU POUR ÉPURER UN TEXTE BRUT RÉCUPÉRÉ SUR LE NET                                                                                                                                                    TABLEAU POUR ÉPURER UN TEXTE BRUT RÉCUPÉRÉ SUR LE NET                             </t>
  </si>
  <si>
    <t>3 - Récupérez votre texte dans cette colonne</t>
  </si>
  <si>
    <t>2 - Que voulez vous supprimer dans le texte</t>
  </si>
  <si>
    <t xml:space="preserve">Astuce : copiez dans la ligne de texte brut l'élément à supprimer pour le coller dans une des cellules 1-2 ou 3 parce qu'il arrive parfois </t>
  </si>
  <si>
    <t>Saisissez ce que vous voulez supprimer dans toutes les lignes   vous n'êtes pas obligés de saisir les 3 cellules</t>
  </si>
  <si>
    <t>1 - Collez le texte brut dans cette colonne</t>
  </si>
  <si>
    <t>que cela ne soit pas reconnu si vous le saisissez vous-même</t>
  </si>
  <si>
    <t>pour le coller dans une feuille choisir Collage Spécial 123 Valeurs sinon vous coller les formules</t>
  </si>
  <si>
    <t>A PARTIR DE CETTE COLONNE les tableaux suivant sont un bonus pour vous présenter d'autres formules possibles récupérées sur le net</t>
  </si>
  <si>
    <t>—</t>
  </si>
  <si>
    <t>...</t>
  </si>
  <si>
    <t>/</t>
  </si>
  <si>
    <t>Fonction 1ère lettre Majuscule</t>
  </si>
  <si>
    <t>Remplacement ligne par ligne</t>
  </si>
  <si>
    <t>Fonction SUBSTITUE 1</t>
  </si>
  <si>
    <t>Fonction SUBSTITUE 2</t>
  </si>
  <si>
    <t>Fonction SUBSTITUE 3</t>
  </si>
  <si>
    <t>Fonction SUPPRESPACE</t>
  </si>
  <si>
    <t>Coller votre texte brut ICI  COLLAGE SPÉCIAL VALEURS</t>
  </si>
  <si>
    <t>Nombre de caractères et d'espaces dans le texte modifié colonne B</t>
  </si>
  <si>
    <t>Combien de caractères souhaitez vous dans une cellule.Maxi 255</t>
  </si>
  <si>
    <r>
      <t xml:space="preserve">Suggestion : au dela de 255 caractères Excel tronque la cellule </t>
    </r>
    <r>
      <rPr>
        <i/>
        <sz val="22"/>
        <rFont val="Calibri"/>
        <family val="2"/>
        <scheme val="minor"/>
      </rPr>
      <t>(Coupe en retranchant une partie importante)</t>
    </r>
  </si>
  <si>
    <t>Exemple de fractionnement en fonction du nombre de caractères saisis colonne U en respectant les mots entiers</t>
  </si>
  <si>
    <t>SI(ESTVIDE(K14);"";GAUCHE(B14;MAX(SI(ESTERREUR(CHERCHE(" ";GAUCHE(B14;AB14);LIGNE(DECALER(INDIRECT("v14");;;NBCAR(B14)))));0;CHERCHE(" ";GAUCHE(B14;AB14);LIGNE(DECALER(INDIRECT("v14");;;NBCAR(B14))))))))</t>
  </si>
  <si>
    <t>SI(ESTVIDE(K14);"";GAUCHE(B14;MIN(AG14;SOMMEPROD(MAX((STXT(B14;LIGNE(INDIRECT("1:"&amp;AG14));1)=" ")*(LIGNE(INDIRECT("1:"&amp;AG14))))))))</t>
  </si>
  <si>
    <t>Autres possibilités avec divers résultats</t>
  </si>
  <si>
    <t>SI(K14="";"";MAJUSCULE(GAUCHE(H14;1))&amp;DROITE(H14;NBCAR(H14)-1))</t>
  </si>
  <si>
    <t>Que souhaitez vous supprimer ligne par ligne</t>
  </si>
  <si>
    <t xml:space="preserve">à Remplacer par </t>
  </si>
  <si>
    <t>CONCATENER(MAJUSCULE(GAUCHE(H14;1));DROITE(H14;(NBCAR(H14))-1))</t>
  </si>
  <si>
    <t>SUBSTITUE(K14;E$9;"")</t>
  </si>
  <si>
    <t>SUBSTITUE(E14;F$9;"")</t>
  </si>
  <si>
    <t>SUBSTITUE(F14;G$9;"")</t>
  </si>
  <si>
    <t>SUPPRESPACE(I14)</t>
  </si>
  <si>
    <t>Copiez votre texte nettoyé ICI pour Collage spécial Valeurs dans votre document</t>
  </si>
  <si>
    <t>"Nettoyage" dans ces colonnes</t>
  </si>
  <si>
    <t>↓       ↓       ↓      ↓       ↓</t>
  </si>
  <si>
    <t>Total caractères colonne J</t>
  </si>
  <si>
    <t>dans la colonne B vous avez</t>
  </si>
  <si>
    <t>SI(ESTVIDE(K14);"";STXT(B14;1;W14-NBCAR(DROITE(STXT(B14;1;W14);NBCAR(STXT(B14;1;W14))-CHERCHE("§";SUBSTITUE(B14;" ";"§";NBCAR(STXT(B14;1;W14))-NBCAR(SUBSTITUE(STXT(B14;1;W14);" ";""))))))))</t>
  </si>
  <si>
    <t xml:space="preserve">colonne </t>
  </si>
  <si>
    <t>formules utilisées colonne AK</t>
  </si>
  <si>
    <t>Texte de la colonne B modifié en fonction des formules</t>
  </si>
  <si>
    <t>colonne J</t>
  </si>
  <si>
    <t>300g</t>
  </si>
  <si>
    <t>100 Gr</t>
  </si>
  <si>
    <t>exemple / — équeuter, laver,      cuire 300g de haricots   ...  à l'anglaise les égoutter</t>
  </si>
  <si>
    <t>"-"&amp;GAUCHE(B14;AM14)</t>
  </si>
  <si>
    <t>quatre</t>
  </si>
  <si>
    <t>2 et en six</t>
  </si>
  <si>
    <t>... laver, parer les aubergines,    les couper en quatre dans la longueur /</t>
  </si>
  <si>
    <t>"-"&amp;STXT(B16;17;15)</t>
  </si>
  <si>
    <t>haricots</t>
  </si>
  <si>
    <t>fèves</t>
  </si>
  <si>
    <t xml:space="preserve">      cuire les haricots   ...  à l'anglaise les égoutter EXEMPLE / — équeuter, laver,      cuire les haricots   ...  à l'anglaise les égoutter EXEMPLE / — équeuter, laver,                    cuire les haricots   ...  à l'anglaise les égoutterEXEMPLE / — équeuter, laver,      cuire les haricots   ...  à l'anglaise les égoutter</t>
  </si>
  <si>
    <t>DROITE(B18;NBCAR(B18)-AM18)</t>
  </si>
  <si>
    <t>1. litre de</t>
  </si>
  <si>
    <t>1. litre de lait</t>
  </si>
  <si>
    <t>Source du Net pour les formules - cliquez sur le lien</t>
  </si>
  <si>
    <t>0.500 kg de</t>
  </si>
  <si>
    <t>0.500 kg de pain sec (avec le moins de croute colorée possible)</t>
  </si>
  <si>
    <t>Bonjour le forum,chaque cellule de la colonne A contient une chêne de plus de 50 caractères.mon but est de les fractionner de sort d'avoir 3 colonne B, C et D</t>
  </si>
  <si>
    <t>2 œufs</t>
  </si>
  <si>
    <t xml:space="preserve">Colonne B: les 16 premiers caractères précédés par le signe "-" Colonne C: les 15 caractères qui suivent "du 17 au 31" précédés par le signe "-" Colonne D: </t>
  </si>
  <si>
    <t xml:space="preserve">100 g </t>
  </si>
  <si>
    <t>100 g Noisette en poudre</t>
  </si>
  <si>
    <t>les reste des caracteres de la cellule A.</t>
  </si>
  <si>
    <t>et demi</t>
  </si>
  <si>
    <t>1  banane et demi</t>
  </si>
  <si>
    <t>Exemple: 001430010606201018839040003715201011988BOUS devient : -0014300106062010 -188390400037152 01011988BOUS</t>
  </si>
  <si>
    <t>https://forum.excel-pratique.com/excel/fractionner-colonne-suivant-nombre-de-caracteres-t43147.html</t>
  </si>
  <si>
    <t xml:space="preserve">choisissez le nombre de colonne qui vous scindera le texte au nombre </t>
  </si>
  <si>
    <t>de caractères pour votre tableau</t>
  </si>
  <si>
    <t>Epurer un texte : tableau pour "nettoyer" un texte récupéré sur le net</t>
  </si>
  <si>
    <t>Mise à jour du 30 Novembre 2020</t>
  </si>
  <si>
    <t>Utilitaire pour "nettoyer" du texte</t>
  </si>
  <si>
    <t>Et voila…c'est pas compliqué…...Transmettez  "vos savoir faire"  peu importe qui les récupère;</t>
  </si>
  <si>
    <t>pourvu qu'un plus grand nombre puisse en bénéficier.</t>
  </si>
  <si>
    <t>Adresses</t>
  </si>
  <si>
    <t>http://www.mdf-xlpages.com/modules/publisher/item.php?itemid=91</t>
  </si>
  <si>
    <t>Pour avoir le nom du répertoire:</t>
  </si>
  <si>
    <t>Pour avoir le nom du répertoire et du fichier:</t>
  </si>
  <si>
    <t xml:space="preserve">pour s'assurer que le fichier est bien l'original, utiliser cette formule qui récupère le nom complet du fichier.  </t>
  </si>
  <si>
    <t>Si vous avez besoin de retirer les crochets vous pouvez utiliser la fonction SUBSTITUE():</t>
  </si>
  <si>
    <t xml:space="preserve">pour marquer vos copies remplacez dans la formule les références en vert par les votres </t>
  </si>
  <si>
    <t>Si vous souhaitez retirer les crochets:</t>
  </si>
  <si>
    <t>pour copier ou modifier une formule supprimez le signe = puis ajoutez le lorsque vous aurez terminé</t>
  </si>
  <si>
    <t>Dates - heures</t>
  </si>
  <si>
    <t>ce qui vous permettra de modifier en toute sécurité  - sans ce signe = Excel considère que c'est du texte</t>
  </si>
  <si>
    <t>Inverser la position du nom et du prénom</t>
  </si>
  <si>
    <t>Format de cellule &gt; Nombre &gt; Date</t>
  </si>
  <si>
    <t>il ne doit y avoir qu'un espace dans la chaine de caractères pour que cela fonctionne</t>
  </si>
  <si>
    <t xml:space="preserve">legendre paul </t>
  </si>
  <si>
    <t>Format de cellule &gt;</t>
  </si>
  <si>
    <t>jjjj mm mmm aaaa - hh"H"mm</t>
  </si>
  <si>
    <t>remplacer 1 par 0 pour avoir un ordre croissant</t>
  </si>
  <si>
    <t>Format de cellule &gt; Nombre &gt; Heure</t>
  </si>
  <si>
    <t>indiquer de façon visuelle le rang d'un nombre dans une série</t>
  </si>
  <si>
    <t>la fonction Rang permet de déterminer la position d'un nombre dans une liste d'arguments</t>
  </si>
  <si>
    <t>mais vous pouvez aussi y associer les fonctions REPT et CAR afin de donner un aspect visuel au résultat</t>
  </si>
  <si>
    <t>Format de cellule &gt; Personnalisée &gt; Semaine N °0</t>
  </si>
  <si>
    <t>Lien &gt;</t>
  </si>
  <si>
    <t>https://support.office.com/fr-fr/article/combiner-le-texte-de-deux-cellules-ou-plus-en-une-cellule-81ba0946-ce78-42ed-b3c3-21340eb164a6</t>
  </si>
  <si>
    <t>1;1=samedi</t>
  </si>
  <si>
    <t>1;5=mardi</t>
  </si>
  <si>
    <t>https://www.youtube.com/watch?v=yk_ypXvUaHo</t>
  </si>
  <si>
    <t>Excel - fonctions date/heure</t>
  </si>
  <si>
    <t>1;2= vendredi</t>
  </si>
  <si>
    <t>1;6=lundi</t>
  </si>
  <si>
    <t>1;3=jeudi</t>
  </si>
  <si>
    <t>1;7=dimanche</t>
  </si>
  <si>
    <t>FENÊTRE EXCEL</t>
  </si>
  <si>
    <t>Formation Excel 2016 Faire un tableau</t>
  </si>
  <si>
    <t>1;4=mercredi</t>
  </si>
  <si>
    <t>Fonction INDIRECT - Exemples d'application</t>
  </si>
  <si>
    <t>autre solution</t>
  </si>
  <si>
    <t>Pour une hauteur de 15 mm,vous pouvez donc régler sur 42,5.</t>
  </si>
  <si>
    <t>La largeur de colonne est mesurée en caractères standards. Valeur d'exemple par défaut, de 10,71 correspondant à 60 points.</t>
  </si>
  <si>
    <t>Vous pouvez donc régler : pour 50 mm =&gt; 25,29 ; pour 30 mm =&gt; 15,14 ; pour 10 mm =&gt; 5.</t>
  </si>
  <si>
    <t>Format pesonnalisé coller : +[bleu]Standard;-[rouge]Standard;"" ;Standard</t>
  </si>
  <si>
    <t>&lt; = imprim écran avec Greenshot</t>
  </si>
  <si>
    <t>https://www.clubic.com/telecharger-fiche189780-greenshot.html</t>
  </si>
  <si>
    <t>Forum Bureautique</t>
  </si>
  <si>
    <t>Alternatives à Microsoft Excel : 5 programmes gratuits et convaincants</t>
  </si>
  <si>
    <t>Excel SI-ALORS: comment fonctionne la formule SI ?</t>
  </si>
  <si>
    <t>Les 20 meilleurs Tricks Mathématiques</t>
  </si>
  <si>
    <t>afficher le classement de toutes les cellules de la plage</t>
  </si>
  <si>
    <t>si par exemple la série de nombre en colonne C</t>
  </si>
  <si>
    <t>⓪①②③④⑤⑥⑦⑧⑨⑩⑪⑫⑬⑭⑮⑯⑰⑱⑲⑳</t>
  </si>
  <si>
    <t>couleur de police blanc sur fond gris à modifier pour vos documents</t>
  </si>
  <si>
    <t>cliquez sur la colonne  C et sélectionnez dans la barre le numéro qui vous intéresse</t>
  </si>
  <si>
    <t>⓿❶❷❸❹❺❻❼❽❾❿⓫⓬⓭⓮⓯⓰⓱⓲⓳⓴</t>
  </si>
  <si>
    <t xml:space="preserve">Quelques format - formules et fonctions </t>
  </si>
  <si>
    <t>pour vous aider dans la conception de vos documents</t>
  </si>
  <si>
    <t>à copier</t>
  </si>
  <si>
    <t>Fonction</t>
  </si>
  <si>
    <t>Adresse classeur &gt;</t>
  </si>
  <si>
    <t>Pour récupérer des formules : 2 choix OU vous collez les 2 ou 3  lignes correspondantes dans votre feuille . OU vous cliquez dans la cellule de couleur , Copiez ...puis dans votre feuille : Collage spécial 1.2.3.Valeurs supprimez =  Modifiez les Numéros de cellules dans la barre de formule PUIS CLIQUEZ A LA FIN DE LA FORMULE AVANT d'ajouter de nouveau = (ce qui modifie votre valeur en fonction)  OU ajouter tout de suite = puis modifier les N° de cellules</t>
  </si>
  <si>
    <t>Ligne</t>
  </si>
  <si>
    <t xml:space="preserve">Récupérer le nom du dossier (sans le chemin complet) </t>
  </si>
  <si>
    <t>Copiez la cellule jaune puis collage spécial Valeurs 1 2 3 dans votre cellule et conservez "A1"</t>
  </si>
  <si>
    <t>Pour avoir le nom de l'onglet</t>
  </si>
  <si>
    <t>Pour avoir le nom du fichier</t>
  </si>
  <si>
    <t>Pour avoir le nom de l'onglet et du fichier</t>
  </si>
  <si>
    <t>Afficher les formules avec une fonction</t>
  </si>
  <si>
    <t>FORMULETEXTE(B2)</t>
  </si>
  <si>
    <t>Copiez la cellule jaune puis collage spécial Valeurs 1 2 3 dans votre cellule et modifiez le N°de cellule</t>
  </si>
  <si>
    <t>Copiez la cellule jaune puis collez la directement dans votre document</t>
  </si>
  <si>
    <r>
      <t>[</t>
    </r>
    <r>
      <rPr>
        <sz val="16"/>
        <color theme="1"/>
        <rFont val="Calibri"/>
        <family val="2"/>
        <scheme val="minor"/>
      </rPr>
      <t>ff-97-formats-formules-pourcentages.xlsx]sites";"";"ff-97-formats-formules-pourcentages COPIE"</t>
    </r>
  </si>
  <si>
    <t>Copiez la cellule verte puis collez la directement dans votre document</t>
  </si>
  <si>
    <t>pour marquer vos documents</t>
  </si>
  <si>
    <t>Copiez la cellule jaune puis collez la dans votre cellule ne changez pas le N° de cellule</t>
  </si>
  <si>
    <t xml:space="preserve">Copiez les 4 cellules encadrées puis collage dans votre feuille. Changez Nom et prénon dans la cellule fond noir </t>
  </si>
  <si>
    <t>Collez l'ensemble de ces cellules dans votre document et ajoutez des lignes. N'oubliez pas de figer par $ votre plage</t>
  </si>
  <si>
    <t>Lignes</t>
  </si>
  <si>
    <t>N° de semaine - collez les cellules vertes dans votre tableau</t>
  </si>
  <si>
    <t>collez les cellules vertes dans votre tableau</t>
  </si>
  <si>
    <t>afficher ler dernier vendredi du mois, pour une date saisie dans une autre cellule</t>
  </si>
  <si>
    <t>Je remercie chaleureusement les internautes passionnés qui élaborent et proposent des formules et fonctions imbriquées</t>
  </si>
  <si>
    <t xml:space="preserve"> &gt;</t>
  </si>
  <si>
    <t>annule remplace ou complète les versions précédentes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</si>
</sst>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164" formatCode="0&quot; g&quot;"/>
    <numFmt numFmtId="165" formatCode="0.000&quot; Kg&quot;"/>
    <numFmt numFmtId="166" formatCode="0.000"/>
    <numFmt numFmtId="167" formatCode="0.0"/>
    <numFmt numFmtId="168" formatCode="&quot;Poids portion&quot;\ 0.000&quot; Kg&quot;"/>
    <numFmt numFmtId="169" formatCode="0&quot; %&quot;"/>
    <numFmt numFmtId="170" formatCode="0.000&quot;Kg&quot;"/>
    <numFmt numFmtId="171" formatCode="0.00&quot;Kg&quot;"/>
    <numFmt numFmtId="172" formatCode="0.0&quot; g&quot;"/>
    <numFmt numFmtId="173" formatCode="0&quot;%&quot;"/>
    <numFmt numFmtId="174" formatCode="dddd\ dd\ mmmm\ yyyy"/>
    <numFmt numFmtId="175" formatCode="hh&quot;H&quot;:mm&quot; mn&quot;"/>
    <numFmt numFmtId="176" formatCode="0.0&quot;Kg&quot;"/>
    <numFmt numFmtId="177" formatCode="0&quot; Mx&quot;"/>
    <numFmt numFmtId="178" formatCode="0.00&quot; Mx&quot;"/>
    <numFmt numFmtId="179" formatCode="0.000&quot; L&quot;"/>
    <numFmt numFmtId="180" formatCode="#,##0.00\ &quot;€&quot;"/>
    <numFmt numFmtId="181" formatCode="0.0&quot; %&quot;"/>
    <numFmt numFmtId="182" formatCode="0&quot;Kg&quot;"/>
    <numFmt numFmtId="183" formatCode="#,##0.000"/>
    <numFmt numFmtId="184" formatCode="0.0&quot; Kg&quot;"/>
    <numFmt numFmtId="185" formatCode="0&quot; mn&quot;"/>
    <numFmt numFmtId="186" formatCode="0.00&quot; Kg&quot;"/>
    <numFmt numFmtId="187" formatCode="0&quot; gml&quot;"/>
    <numFmt numFmtId="188" formatCode="#,##0&quot; cl&quot;"/>
    <numFmt numFmtId="189" formatCode="0.0000"/>
    <numFmt numFmtId="190" formatCode="#,##0&quot; grs&quot;"/>
    <numFmt numFmtId="191" formatCode="0.0%"/>
    <numFmt numFmtId="192" formatCode="0&quot; Kg&quot;"/>
    <numFmt numFmtId="193" formatCode="0.00\ &quot; cm³&quot;"/>
    <numFmt numFmtId="194" formatCode="&quot;Col.&quot;0"/>
    <numFmt numFmtId="195" formatCode="0.00\ &quot; cm²&quot;"/>
    <numFmt numFmtId="196" formatCode="0&quot; cm&quot;"/>
    <numFmt numFmtId="197" formatCode="0.0&quot; cm&quot;"/>
    <numFmt numFmtId="198" formatCode="0.0&quot; mm&quot;"/>
    <numFmt numFmtId="199" formatCode="0.00&quot; cm&quot;"/>
    <numFmt numFmtId="200" formatCode="#,##0&quot; dl&quot;"/>
    <numFmt numFmtId="201" formatCode="[h]&quot;H&quot;mm"/>
    <numFmt numFmtId="202" formatCode="0&quot; gr&quot;"/>
    <numFmt numFmtId="203" formatCode="0.0&quot; gr&quot;"/>
    <numFmt numFmtId="204" formatCode="0.000\K\g"/>
    <numFmt numFmtId="205" formatCode="0&quot; lignes&quot;"/>
    <numFmt numFmtId="206" formatCode="[$-F800]dddd\,\ mmmm\ dd\,\ yyyy"/>
    <numFmt numFmtId="207" formatCode="dddd\ mm\ mmm\ yyyy\ \-\ hh&quot;H&quot;mm"/>
    <numFmt numFmtId="208" formatCode="h&quot; H &quot;mm;@"/>
    <numFmt numFmtId="209" formatCode="&quot;Semaine N °&quot;0"/>
  </numFmts>
  <fonts count="616">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1"/>
      <color theme="0" tint="-0.249977111117893"/>
      <name val="Calibri"/>
      <family val="2"/>
      <scheme val="minor"/>
    </font>
    <font>
      <sz val="10"/>
      <name val="Arial"/>
      <family val="2"/>
    </font>
    <font>
      <b/>
      <sz val="22"/>
      <name val="Arial"/>
      <family val="2"/>
    </font>
    <font>
      <b/>
      <sz val="18"/>
      <color theme="1"/>
      <name val="Calibri"/>
      <family val="2"/>
      <scheme val="minor"/>
    </font>
    <font>
      <sz val="18"/>
      <color theme="1"/>
      <name val="Calibri"/>
      <family val="2"/>
      <scheme val="minor"/>
    </font>
    <font>
      <b/>
      <i/>
      <sz val="16"/>
      <color theme="1"/>
      <name val="Calibri"/>
      <family val="2"/>
      <scheme val="minor"/>
    </font>
    <font>
      <b/>
      <i/>
      <sz val="16"/>
      <color rgb="FF800080"/>
      <name val="Calibri"/>
      <family val="2"/>
      <scheme val="minor"/>
    </font>
    <font>
      <b/>
      <i/>
      <sz val="12"/>
      <color rgb="FF800080"/>
      <name val="Calibri"/>
      <family val="2"/>
      <scheme val="minor"/>
    </font>
    <font>
      <sz val="18"/>
      <color rgb="FFFF0000"/>
      <name val="Calibri"/>
      <family val="2"/>
      <scheme val="minor"/>
    </font>
    <font>
      <b/>
      <sz val="18"/>
      <name val="Calibri"/>
      <family val="2"/>
    </font>
    <font>
      <i/>
      <sz val="18"/>
      <color rgb="FF0070C0"/>
      <name val="Calibri"/>
      <family val="2"/>
      <scheme val="minor"/>
    </font>
    <font>
      <sz val="14"/>
      <color theme="1"/>
      <name val="Calibri"/>
      <family val="2"/>
      <scheme val="minor"/>
    </font>
    <font>
      <b/>
      <sz val="22"/>
      <color theme="1"/>
      <name val="Calibri"/>
      <family val="2"/>
      <scheme val="minor"/>
    </font>
    <font>
      <sz val="10"/>
      <name val="MS Sans Serif"/>
      <family val="2"/>
    </font>
    <font>
      <b/>
      <sz val="10"/>
      <color indexed="9"/>
      <name val="Arial"/>
      <family val="2"/>
    </font>
    <font>
      <sz val="14"/>
      <name val="Arial"/>
      <family val="2"/>
    </font>
    <font>
      <b/>
      <sz val="20"/>
      <name val="Arial"/>
      <family val="2"/>
    </font>
    <font>
      <b/>
      <sz val="14"/>
      <name val="Calibri"/>
      <family val="2"/>
    </font>
    <font>
      <b/>
      <sz val="13"/>
      <color rgb="FFC00000"/>
      <name val="Calibri"/>
      <family val="2"/>
    </font>
    <font>
      <b/>
      <sz val="14"/>
      <color rgb="FFC00000"/>
      <name val="Calibri"/>
      <family val="2"/>
    </font>
    <font>
      <b/>
      <sz val="20"/>
      <color rgb="FFC00000"/>
      <name val="Arial"/>
      <family val="2"/>
    </font>
    <font>
      <b/>
      <sz val="14"/>
      <name val="Calibri"/>
      <family val="2"/>
      <scheme val="minor"/>
    </font>
    <font>
      <b/>
      <sz val="12"/>
      <name val="Calibri"/>
      <family val="2"/>
    </font>
    <font>
      <b/>
      <sz val="11"/>
      <name val="Arial"/>
      <family val="2"/>
    </font>
    <font>
      <b/>
      <sz val="14"/>
      <color indexed="8"/>
      <name val="Calibri"/>
      <family val="2"/>
    </font>
    <font>
      <sz val="14"/>
      <color indexed="8"/>
      <name val="Calibri"/>
      <family val="2"/>
    </font>
    <font>
      <b/>
      <sz val="18"/>
      <color indexed="8"/>
      <name val="Calibri"/>
      <family val="2"/>
      <scheme val="minor"/>
    </font>
    <font>
      <sz val="12"/>
      <color indexed="8"/>
      <name val="Calibri"/>
      <family val="2"/>
    </font>
    <font>
      <b/>
      <sz val="18"/>
      <color rgb="FF0070C0"/>
      <name val="Calibri"/>
      <family val="2"/>
      <scheme val="minor"/>
    </font>
    <font>
      <b/>
      <sz val="14"/>
      <name val="Arial"/>
      <family val="2"/>
    </font>
    <font>
      <b/>
      <sz val="14"/>
      <color theme="1" tint="0.499984740745262"/>
      <name val="Calibri"/>
      <family val="2"/>
      <scheme val="minor"/>
    </font>
    <font>
      <b/>
      <sz val="12"/>
      <color theme="1" tint="0.499984740745262"/>
      <name val="Calibri"/>
      <family val="2"/>
      <scheme val="minor"/>
    </font>
    <font>
      <b/>
      <sz val="12"/>
      <color theme="1" tint="0.499984740745262"/>
      <name val="Calibri"/>
      <family val="2"/>
    </font>
    <font>
      <b/>
      <sz val="14"/>
      <color theme="1"/>
      <name val="Calibri"/>
      <family val="2"/>
      <scheme val="minor"/>
    </font>
    <font>
      <sz val="8"/>
      <name val="Calibri"/>
      <family val="2"/>
    </font>
    <font>
      <sz val="11"/>
      <name val="Calibri"/>
      <family val="2"/>
    </font>
    <font>
      <sz val="11"/>
      <color theme="4"/>
      <name val="Calibri"/>
      <family val="2"/>
      <scheme val="minor"/>
    </font>
    <font>
      <b/>
      <sz val="20"/>
      <color indexed="9"/>
      <name val="Arial"/>
      <family val="2"/>
    </font>
    <font>
      <b/>
      <sz val="12"/>
      <color rgb="FFC00000"/>
      <name val="Arial"/>
      <family val="2"/>
    </font>
    <font>
      <b/>
      <sz val="16"/>
      <name val="Arial"/>
      <family val="2"/>
    </font>
    <font>
      <b/>
      <sz val="16"/>
      <color rgb="FFC00000"/>
      <name val="Arial"/>
      <family val="2"/>
    </font>
    <font>
      <b/>
      <sz val="12"/>
      <color theme="0"/>
      <name val="Calibri"/>
      <family val="2"/>
      <scheme val="minor"/>
    </font>
    <font>
      <b/>
      <sz val="20"/>
      <color theme="0"/>
      <name val="Calibri"/>
      <family val="2"/>
      <scheme val="minor"/>
    </font>
    <font>
      <b/>
      <sz val="11"/>
      <color rgb="FF339966"/>
      <name val="Calibri"/>
      <family val="2"/>
      <scheme val="minor"/>
    </font>
    <font>
      <b/>
      <sz val="10"/>
      <color rgb="FF339966"/>
      <name val="Calibri"/>
      <family val="2"/>
      <scheme val="minor"/>
    </font>
    <font>
      <b/>
      <sz val="11"/>
      <color rgb="FF339966"/>
      <name val="Calibri"/>
      <family val="2"/>
    </font>
    <font>
      <b/>
      <sz val="8"/>
      <name val="Arial"/>
      <family val="2"/>
    </font>
    <font>
      <b/>
      <sz val="11"/>
      <name val="Calibri"/>
      <family val="2"/>
    </font>
    <font>
      <b/>
      <sz val="9"/>
      <name val="Arial"/>
      <family val="2"/>
    </font>
    <font>
      <b/>
      <sz val="11"/>
      <color rgb="FFFF0000"/>
      <name val="Calibri"/>
      <family val="2"/>
    </font>
    <font>
      <b/>
      <sz val="14"/>
      <color rgb="FFFF0000"/>
      <name val="Arial"/>
      <family val="2"/>
    </font>
    <font>
      <b/>
      <sz val="11"/>
      <color theme="0"/>
      <name val="Calibri"/>
      <family val="2"/>
    </font>
    <font>
      <b/>
      <sz val="10"/>
      <color theme="0"/>
      <name val="Calibri"/>
      <family val="2"/>
    </font>
    <font>
      <b/>
      <sz val="12"/>
      <color indexed="57"/>
      <name val="Calibri"/>
      <family val="2"/>
    </font>
    <font>
      <sz val="10"/>
      <color indexed="57"/>
      <name val="Calibri"/>
      <family val="2"/>
    </font>
    <font>
      <sz val="12"/>
      <color indexed="8"/>
      <name val="Arial"/>
      <family val="2"/>
    </font>
    <font>
      <b/>
      <sz val="12"/>
      <color rgb="FF339966"/>
      <name val="Calibri"/>
      <family val="2"/>
    </font>
    <font>
      <b/>
      <sz val="12"/>
      <name val="Arial"/>
      <family val="2"/>
    </font>
    <font>
      <sz val="11"/>
      <color rgb="FF800080"/>
      <name val="Calibri"/>
      <family val="2"/>
    </font>
    <font>
      <b/>
      <sz val="9"/>
      <color indexed="36"/>
      <name val="Calibri"/>
      <family val="2"/>
    </font>
    <font>
      <b/>
      <sz val="9"/>
      <color indexed="9"/>
      <name val="Calibri"/>
      <family val="2"/>
      <scheme val="minor"/>
    </font>
    <font>
      <b/>
      <sz val="12"/>
      <color theme="5"/>
      <name val="Calibri"/>
      <family val="2"/>
    </font>
    <font>
      <b/>
      <sz val="12"/>
      <color indexed="60"/>
      <name val="Calibri"/>
      <family val="2"/>
    </font>
    <font>
      <b/>
      <sz val="12"/>
      <color theme="9" tint="-0.249977111117893"/>
      <name val="Calibri"/>
      <family val="2"/>
    </font>
    <font>
      <b/>
      <sz val="12"/>
      <color rgb="FFFF6600"/>
      <name val="Calibri"/>
      <family val="2"/>
    </font>
    <font>
      <b/>
      <sz val="12"/>
      <color rgb="FFFF0000"/>
      <name val="Calibri"/>
      <family val="2"/>
    </font>
    <font>
      <b/>
      <sz val="11"/>
      <color rgb="FF800080"/>
      <name val="Calibri"/>
      <family val="2"/>
    </font>
    <font>
      <b/>
      <sz val="12"/>
      <color rgb="FFC00000"/>
      <name val="Calibri"/>
      <family val="2"/>
    </font>
    <font>
      <b/>
      <sz val="12"/>
      <color theme="8" tint="-0.249977111117893"/>
      <name val="Calibri"/>
      <family val="2"/>
      <scheme val="minor"/>
    </font>
    <font>
      <b/>
      <sz val="12"/>
      <name val="Calibri"/>
      <family val="2"/>
      <scheme val="minor"/>
    </font>
    <font>
      <b/>
      <sz val="11"/>
      <color indexed="8"/>
      <name val="Calibri"/>
      <family val="2"/>
    </font>
    <font>
      <i/>
      <sz val="11"/>
      <name val="Calibri"/>
      <family val="2"/>
    </font>
    <font>
      <b/>
      <sz val="11"/>
      <color rgb="FF0070C0"/>
      <name val="Calibri"/>
      <family val="2"/>
      <scheme val="minor"/>
    </font>
    <font>
      <b/>
      <sz val="14"/>
      <color theme="1"/>
      <name val="Verdana"/>
      <family val="2"/>
    </font>
    <font>
      <sz val="14"/>
      <color theme="1"/>
      <name val="Verdana"/>
      <family val="2"/>
    </font>
    <font>
      <b/>
      <sz val="12"/>
      <color rgb="FF9966FF"/>
      <name val="Calibri"/>
      <family val="2"/>
    </font>
    <font>
      <b/>
      <sz val="13"/>
      <color rgb="FFFF0000"/>
      <name val="Calibri"/>
      <family val="2"/>
    </font>
    <font>
      <b/>
      <sz val="14"/>
      <color rgb="FF800080"/>
      <name val="Calibri"/>
      <family val="2"/>
    </font>
    <font>
      <b/>
      <sz val="20"/>
      <color rgb="FF800080"/>
      <name val="Arial"/>
      <family val="2"/>
    </font>
    <font>
      <sz val="12"/>
      <color theme="1"/>
      <name val="Verdana"/>
      <family val="2"/>
    </font>
    <font>
      <b/>
      <sz val="12"/>
      <color rgb="FFFF0000"/>
      <name val="Calibri"/>
      <family val="2"/>
      <scheme val="minor"/>
    </font>
    <font>
      <b/>
      <sz val="12"/>
      <color rgb="FF0070C0"/>
      <name val="Calibri"/>
      <family val="2"/>
      <scheme val="minor"/>
    </font>
    <font>
      <b/>
      <sz val="12"/>
      <color theme="1"/>
      <name val="Verdana"/>
      <family val="2"/>
    </font>
    <font>
      <b/>
      <sz val="12"/>
      <color rgb="FF0070C0"/>
      <name val="Verdana"/>
      <family val="2"/>
    </font>
    <font>
      <b/>
      <sz val="12"/>
      <color theme="1"/>
      <name val="Calibri"/>
      <family val="2"/>
      <scheme val="minor"/>
    </font>
    <font>
      <b/>
      <sz val="12"/>
      <color theme="0"/>
      <name val="Calibri"/>
      <family val="2"/>
    </font>
    <font>
      <b/>
      <sz val="12"/>
      <color indexed="8"/>
      <name val="Calibri"/>
      <family val="2"/>
    </font>
    <font>
      <b/>
      <sz val="16"/>
      <name val="Calibri"/>
      <family val="2"/>
    </font>
    <font>
      <b/>
      <sz val="16"/>
      <color indexed="8"/>
      <name val="Calibri"/>
      <family val="2"/>
      <scheme val="minor"/>
    </font>
    <font>
      <b/>
      <sz val="18"/>
      <color rgb="FF339966"/>
      <name val="Calibri"/>
      <family val="2"/>
      <scheme val="minor"/>
    </font>
    <font>
      <b/>
      <sz val="14"/>
      <color rgb="FF339966"/>
      <name val="Calibri"/>
      <family val="2"/>
    </font>
    <font>
      <b/>
      <sz val="20"/>
      <color theme="0"/>
      <name val="Arial"/>
      <family val="2"/>
    </font>
    <font>
      <b/>
      <sz val="18"/>
      <name val="Arial"/>
      <family val="2"/>
    </font>
    <font>
      <b/>
      <sz val="13"/>
      <color rgb="FF0070C0"/>
      <name val="Calibri"/>
      <family val="2"/>
    </font>
    <font>
      <b/>
      <sz val="14"/>
      <color rgb="FF0070C0"/>
      <name val="Calibri"/>
      <family val="2"/>
    </font>
    <font>
      <b/>
      <sz val="20"/>
      <color rgb="FF0070C0"/>
      <name val="Arial"/>
      <family val="2"/>
    </font>
    <font>
      <b/>
      <sz val="10"/>
      <name val="Calibri"/>
      <family val="2"/>
      <scheme val="minor"/>
    </font>
    <font>
      <b/>
      <sz val="16"/>
      <color rgb="FFFF0000"/>
      <name val="Calibri"/>
      <family val="2"/>
      <scheme val="minor"/>
    </font>
    <font>
      <b/>
      <sz val="13"/>
      <color rgb="FF800080"/>
      <name val="Calibri"/>
      <family val="2"/>
    </font>
    <font>
      <b/>
      <sz val="11"/>
      <color theme="0" tint="-0.249977111117893"/>
      <name val="Calibri"/>
      <family val="2"/>
    </font>
    <font>
      <sz val="12"/>
      <name val="Arial"/>
      <family val="2"/>
    </font>
    <font>
      <sz val="12"/>
      <name val="Calibri"/>
      <family val="2"/>
    </font>
    <font>
      <b/>
      <sz val="10"/>
      <color theme="0" tint="-0.14999847407452621"/>
      <name val="Calibri"/>
      <family val="2"/>
      <scheme val="minor"/>
    </font>
    <font>
      <b/>
      <sz val="16"/>
      <color theme="1"/>
      <name val="Calibri"/>
      <family val="2"/>
      <scheme val="minor"/>
    </font>
    <font>
      <u/>
      <sz val="11"/>
      <color theme="10"/>
      <name val="Calibri"/>
      <family val="2"/>
      <scheme val="minor"/>
    </font>
    <font>
      <b/>
      <u/>
      <sz val="16"/>
      <color theme="10"/>
      <name val="Calibri"/>
      <family val="2"/>
      <scheme val="minor"/>
    </font>
    <font>
      <b/>
      <sz val="11"/>
      <name val="Calibri"/>
      <family val="2"/>
      <scheme val="minor"/>
    </font>
    <font>
      <b/>
      <sz val="18"/>
      <color theme="0"/>
      <name val="Calibri"/>
      <family val="2"/>
      <scheme val="minor"/>
    </font>
    <font>
      <b/>
      <sz val="11"/>
      <color indexed="9"/>
      <name val="Arial"/>
      <family val="2"/>
    </font>
    <font>
      <b/>
      <sz val="12"/>
      <color indexed="30"/>
      <name val="Calibri"/>
      <family val="2"/>
    </font>
    <font>
      <b/>
      <sz val="11"/>
      <color indexed="30"/>
      <name val="Calibri"/>
      <family val="2"/>
    </font>
    <font>
      <u/>
      <sz val="10"/>
      <color indexed="12"/>
      <name val="Arial"/>
      <family val="2"/>
    </font>
    <font>
      <b/>
      <sz val="14"/>
      <color theme="0"/>
      <name val="Calibri"/>
      <family val="2"/>
      <scheme val="minor"/>
    </font>
    <font>
      <b/>
      <sz val="14"/>
      <color theme="0"/>
      <name val="Arial"/>
      <family val="2"/>
    </font>
    <font>
      <b/>
      <sz val="10"/>
      <name val="Arial"/>
      <family val="2"/>
    </font>
    <font>
      <b/>
      <sz val="11"/>
      <color theme="0" tint="-0.34998626667073579"/>
      <name val="Calibri"/>
      <family val="2"/>
    </font>
    <font>
      <b/>
      <sz val="16"/>
      <name val="Calibri"/>
      <family val="2"/>
      <scheme val="minor"/>
    </font>
    <font>
      <b/>
      <u/>
      <sz val="20"/>
      <color theme="10"/>
      <name val="Calibri"/>
      <family val="2"/>
      <scheme val="minor"/>
    </font>
    <font>
      <b/>
      <sz val="12"/>
      <color rgb="FFFF0000"/>
      <name val="Arial"/>
      <family val="2"/>
    </font>
    <font>
      <sz val="10"/>
      <color rgb="FFFF0000"/>
      <name val="Arial"/>
      <family val="2"/>
    </font>
    <font>
      <b/>
      <sz val="11"/>
      <color rgb="FF339966"/>
      <name val="Arial"/>
      <family val="2"/>
    </font>
    <font>
      <sz val="11"/>
      <name val="Arial"/>
      <family val="2"/>
    </font>
    <font>
      <sz val="12"/>
      <color indexed="50"/>
      <name val="Calibri"/>
      <family val="2"/>
    </font>
    <font>
      <sz val="12"/>
      <name val="Calibri"/>
      <family val="2"/>
      <scheme val="minor"/>
    </font>
    <font>
      <b/>
      <sz val="16"/>
      <color rgb="FF339966"/>
      <name val="Arial"/>
      <family val="2"/>
    </font>
    <font>
      <b/>
      <u/>
      <sz val="11"/>
      <color theme="10"/>
      <name val="Calibri"/>
      <family val="2"/>
      <scheme val="minor"/>
    </font>
    <font>
      <b/>
      <u/>
      <sz val="12"/>
      <color indexed="12"/>
      <name val="Calibri"/>
      <family val="2"/>
      <scheme val="minor"/>
    </font>
    <font>
      <b/>
      <sz val="11"/>
      <color theme="0"/>
      <name val="Arial"/>
      <family val="2"/>
    </font>
    <font>
      <b/>
      <sz val="12"/>
      <color rgb="FFC00000"/>
      <name val="Calibri"/>
      <family val="2"/>
      <scheme val="minor"/>
    </font>
    <font>
      <b/>
      <sz val="28"/>
      <color rgb="FF0070C0"/>
      <name val="Calibri"/>
      <family val="2"/>
      <scheme val="minor"/>
    </font>
    <font>
      <sz val="12"/>
      <color theme="1"/>
      <name val="Calibri"/>
      <family val="2"/>
      <scheme val="minor"/>
    </font>
    <font>
      <sz val="8"/>
      <name val="Arial"/>
      <family val="2"/>
    </font>
    <font>
      <i/>
      <sz val="12"/>
      <color indexed="12"/>
      <name val="Arial"/>
      <family val="2"/>
    </font>
    <font>
      <sz val="10"/>
      <color indexed="9"/>
      <name val="Arial"/>
      <family val="2"/>
    </font>
    <font>
      <b/>
      <sz val="10"/>
      <color indexed="10"/>
      <name val="Arial"/>
      <family val="2"/>
    </font>
    <font>
      <b/>
      <sz val="10"/>
      <color indexed="12"/>
      <name val="Arial"/>
      <family val="2"/>
    </font>
    <font>
      <sz val="11"/>
      <color indexed="10"/>
      <name val="Arial"/>
      <family val="2"/>
    </font>
    <font>
      <b/>
      <sz val="10"/>
      <color theme="0"/>
      <name val="Arial"/>
      <family val="2"/>
    </font>
    <font>
      <sz val="16"/>
      <color theme="0"/>
      <name val="Arial"/>
      <family val="2"/>
    </font>
    <font>
      <sz val="11"/>
      <color rgb="FF303030"/>
      <name val="Calibri"/>
      <family val="2"/>
      <scheme val="minor"/>
    </font>
    <font>
      <b/>
      <sz val="12"/>
      <color indexed="10"/>
      <name val="Arial"/>
      <family val="2"/>
    </font>
    <font>
      <b/>
      <sz val="12"/>
      <color indexed="12"/>
      <name val="Arial"/>
      <family val="2"/>
    </font>
    <font>
      <b/>
      <sz val="12"/>
      <color rgb="FF0000FF"/>
      <name val="Arial"/>
      <family val="2"/>
    </font>
    <font>
      <b/>
      <sz val="10"/>
      <color rgb="FF0000FF"/>
      <name val="Arial"/>
      <family val="2"/>
    </font>
    <font>
      <b/>
      <sz val="11"/>
      <color rgb="FF0000FF"/>
      <name val="ZDingbats"/>
    </font>
    <font>
      <i/>
      <sz val="11"/>
      <name val="Arial"/>
      <family val="2"/>
    </font>
    <font>
      <i/>
      <sz val="11"/>
      <color rgb="FF303030"/>
      <name val="Calibri"/>
      <family val="2"/>
      <scheme val="minor"/>
    </font>
    <font>
      <b/>
      <sz val="11"/>
      <color rgb="FF0000FF"/>
      <name val="Calibri"/>
      <family val="2"/>
      <scheme val="minor"/>
    </font>
    <font>
      <sz val="11"/>
      <color rgb="FF0000FF"/>
      <name val="Calibri"/>
      <family val="2"/>
      <scheme val="minor"/>
    </font>
    <font>
      <b/>
      <sz val="12"/>
      <color indexed="9"/>
      <name val="Arial"/>
      <family val="2"/>
    </font>
    <font>
      <sz val="8"/>
      <color indexed="22"/>
      <name val="Arial"/>
      <family val="2"/>
    </font>
    <font>
      <b/>
      <sz val="10"/>
      <color indexed="17"/>
      <name val="Arial"/>
      <family val="2"/>
    </font>
    <font>
      <sz val="10"/>
      <color indexed="22"/>
      <name val="Arial"/>
      <family val="2"/>
    </font>
    <font>
      <b/>
      <sz val="11"/>
      <color rgb="FFFF0000"/>
      <name val="Calibri"/>
      <family val="2"/>
      <scheme val="minor"/>
    </font>
    <font>
      <sz val="8"/>
      <name val="MS Sans Serif"/>
      <family val="2"/>
    </font>
    <font>
      <b/>
      <sz val="20"/>
      <color indexed="12"/>
      <name val="Arial"/>
      <family val="2"/>
    </font>
    <font>
      <b/>
      <sz val="12"/>
      <color theme="0"/>
      <name val="Arial"/>
      <family val="2"/>
    </font>
    <font>
      <b/>
      <sz val="12"/>
      <color theme="9" tint="-0.249977111117893"/>
      <name val="Arial"/>
      <family val="2"/>
    </font>
    <font>
      <b/>
      <sz val="11"/>
      <color theme="8"/>
      <name val="Arial"/>
      <family val="2"/>
    </font>
    <font>
      <b/>
      <sz val="10"/>
      <color theme="8"/>
      <name val="Arial"/>
      <family val="2"/>
    </font>
    <font>
      <sz val="11"/>
      <color theme="8"/>
      <name val="Calibri"/>
      <family val="2"/>
      <scheme val="minor"/>
    </font>
    <font>
      <sz val="10"/>
      <color theme="8"/>
      <name val="Arial"/>
      <family val="2"/>
    </font>
    <font>
      <b/>
      <sz val="14"/>
      <color indexed="10"/>
      <name val="Arial"/>
      <family val="2"/>
    </font>
    <font>
      <b/>
      <sz val="11"/>
      <color indexed="12"/>
      <name val="Arial"/>
      <family val="2"/>
    </font>
    <font>
      <b/>
      <sz val="11"/>
      <color indexed="10"/>
      <name val="Arial"/>
      <family val="2"/>
    </font>
    <font>
      <sz val="8"/>
      <color theme="0" tint="-0.34998626667073579"/>
      <name val="Arial"/>
      <family val="2"/>
    </font>
    <font>
      <b/>
      <sz val="12"/>
      <color theme="9" tint="-0.249977111117893"/>
      <name val="Calibri"/>
      <family val="2"/>
      <scheme val="minor"/>
    </font>
    <font>
      <sz val="11"/>
      <name val="MS Sans Serif"/>
      <family val="2"/>
    </font>
    <font>
      <b/>
      <sz val="10"/>
      <color indexed="10"/>
      <name val="MS Sans Serif"/>
    </font>
    <font>
      <b/>
      <sz val="11"/>
      <color theme="0" tint="-0.499984740745262"/>
      <name val="Arial"/>
      <family val="2"/>
    </font>
    <font>
      <b/>
      <sz val="12"/>
      <color theme="0" tint="-0.499984740745262"/>
      <name val="Arial"/>
      <family val="2"/>
    </font>
    <font>
      <sz val="10"/>
      <color theme="0" tint="-0.499984740745262"/>
      <name val="Arial"/>
      <family val="2"/>
    </font>
    <font>
      <sz val="14"/>
      <name val="Rockwell"/>
      <family val="1"/>
    </font>
    <font>
      <sz val="11"/>
      <color indexed="10"/>
      <name val="Calibri"/>
      <family val="2"/>
    </font>
    <font>
      <sz val="14"/>
      <color indexed="8"/>
      <name val="Rockwell"/>
      <family val="1"/>
    </font>
    <font>
      <sz val="14"/>
      <color indexed="10"/>
      <name val="Rockwell"/>
      <family val="1"/>
    </font>
    <font>
      <b/>
      <sz val="14"/>
      <color indexed="10"/>
      <name val="Calibri"/>
      <family val="2"/>
    </font>
    <font>
      <sz val="14"/>
      <color indexed="12"/>
      <name val="Rockwell"/>
      <family val="1"/>
    </font>
    <font>
      <b/>
      <sz val="14"/>
      <color indexed="12"/>
      <name val="Calibri"/>
      <family val="2"/>
    </font>
    <font>
      <sz val="12"/>
      <color indexed="62"/>
      <name val="Calibri"/>
      <family val="2"/>
    </font>
    <font>
      <sz val="11"/>
      <color indexed="30"/>
      <name val="Calibri"/>
      <family val="2"/>
    </font>
    <font>
      <b/>
      <sz val="14"/>
      <color rgb="FFFF0000"/>
      <name val="Calibri"/>
      <family val="2"/>
    </font>
    <font>
      <b/>
      <sz val="14"/>
      <color indexed="49"/>
      <name val="Calibri"/>
      <family val="2"/>
    </font>
    <font>
      <sz val="11"/>
      <color indexed="8"/>
      <name val="Rockwell"/>
      <family val="1"/>
    </font>
    <font>
      <b/>
      <sz val="14"/>
      <color indexed="62"/>
      <name val="Calibri"/>
      <family val="2"/>
    </font>
    <font>
      <sz val="12"/>
      <color indexed="10"/>
      <name val="Calibri"/>
      <family val="2"/>
    </font>
    <font>
      <b/>
      <i/>
      <sz val="12"/>
      <color rgb="FFFF0000"/>
      <name val="Calibri"/>
      <family val="2"/>
    </font>
    <font>
      <sz val="11"/>
      <color indexed="17"/>
      <name val="Calibri"/>
      <family val="2"/>
    </font>
    <font>
      <b/>
      <sz val="12"/>
      <color indexed="57"/>
      <name val="Arial"/>
      <family val="2"/>
    </font>
    <font>
      <b/>
      <sz val="14"/>
      <color indexed="17"/>
      <name val="Calibri"/>
      <family val="2"/>
    </font>
    <font>
      <sz val="11"/>
      <color indexed="12"/>
      <name val="Arial"/>
      <family val="2"/>
    </font>
    <font>
      <sz val="12"/>
      <color indexed="12"/>
      <name val="Arial"/>
      <family val="2"/>
    </font>
    <font>
      <b/>
      <sz val="18"/>
      <color rgb="FF20759D"/>
      <name val="Arial"/>
      <family val="2"/>
    </font>
    <font>
      <b/>
      <sz val="11"/>
      <color theme="9"/>
      <name val="Calibri"/>
      <family val="2"/>
      <scheme val="minor"/>
    </font>
    <font>
      <b/>
      <sz val="11"/>
      <color theme="8"/>
      <name val="Calibri"/>
      <family val="2"/>
      <scheme val="minor"/>
    </font>
    <font>
      <b/>
      <sz val="16"/>
      <color indexed="8"/>
      <name val="Calibri"/>
      <family val="2"/>
    </font>
    <font>
      <sz val="8"/>
      <color indexed="53"/>
      <name val="Arial"/>
      <family val="2"/>
    </font>
    <font>
      <b/>
      <sz val="14"/>
      <color indexed="9"/>
      <name val="Arial"/>
      <family val="2"/>
    </font>
    <font>
      <sz val="12"/>
      <color indexed="9"/>
      <name val="Arial"/>
      <family val="2"/>
    </font>
    <font>
      <sz val="10"/>
      <name val="Calibri"/>
      <family val="2"/>
      <scheme val="minor"/>
    </font>
    <font>
      <b/>
      <sz val="18"/>
      <name val="Calibri"/>
      <family val="2"/>
      <scheme val="minor"/>
    </font>
    <font>
      <sz val="22"/>
      <name val="Calibri"/>
      <family val="2"/>
      <scheme val="minor"/>
    </font>
    <font>
      <b/>
      <sz val="18"/>
      <color rgb="FFFF0000"/>
      <name val="Calibri"/>
      <family val="2"/>
      <scheme val="minor"/>
    </font>
    <font>
      <b/>
      <sz val="7"/>
      <name val="Calibri"/>
      <family val="2"/>
      <scheme val="minor"/>
    </font>
    <font>
      <b/>
      <sz val="18"/>
      <color rgb="FF339933"/>
      <name val="Calibri"/>
      <family val="2"/>
      <scheme val="minor"/>
    </font>
    <font>
      <sz val="18"/>
      <name val="Calibri"/>
      <family val="2"/>
      <scheme val="minor"/>
    </font>
    <font>
      <sz val="14"/>
      <name val="Calibri"/>
      <family val="2"/>
      <scheme val="minor"/>
    </font>
    <font>
      <sz val="22"/>
      <color theme="4" tint="-0.249977111117893"/>
      <name val="Calibri"/>
      <family val="2"/>
      <scheme val="minor"/>
    </font>
    <font>
      <sz val="10"/>
      <color rgb="FF00B050"/>
      <name val="Calibri"/>
      <family val="2"/>
      <scheme val="minor"/>
    </font>
    <font>
      <b/>
      <sz val="22"/>
      <color rgb="FF92D050"/>
      <name val="Verdana"/>
      <family val="2"/>
    </font>
    <font>
      <sz val="22"/>
      <color theme="0"/>
      <name val="Verdana"/>
      <family val="2"/>
    </font>
    <font>
      <sz val="18"/>
      <color rgb="FF7030A0"/>
      <name val="Arial"/>
      <family val="2"/>
    </font>
    <font>
      <sz val="22"/>
      <color theme="1"/>
      <name val="Verdana"/>
      <family val="2"/>
    </font>
    <font>
      <b/>
      <sz val="22"/>
      <color rgb="FF92D050"/>
      <name val="Arial"/>
      <family val="2"/>
    </font>
    <font>
      <b/>
      <sz val="22"/>
      <color theme="0"/>
      <name val="Arial"/>
      <family val="2"/>
    </font>
    <font>
      <sz val="22"/>
      <color theme="0"/>
      <name val="Arial"/>
      <family val="2"/>
    </font>
    <font>
      <b/>
      <sz val="16"/>
      <color rgb="FFFF0000"/>
      <name val="Arial"/>
      <family val="2"/>
    </font>
    <font>
      <i/>
      <sz val="10"/>
      <name val="Arial"/>
      <family val="2"/>
    </font>
    <font>
      <b/>
      <sz val="16"/>
      <color theme="9" tint="-0.249977111117893"/>
      <name val="Arial"/>
      <family val="2"/>
    </font>
    <font>
      <b/>
      <sz val="11"/>
      <color rgb="FFC00000"/>
      <name val="Calibri"/>
      <family val="2"/>
      <scheme val="minor"/>
    </font>
    <font>
      <b/>
      <sz val="11"/>
      <color theme="4" tint="-0.249977111117893"/>
      <name val="Calibri"/>
      <family val="2"/>
      <scheme val="minor"/>
    </font>
    <font>
      <b/>
      <sz val="16"/>
      <color theme="6" tint="-0.249977111117893"/>
      <name val="Arial"/>
      <family val="2"/>
    </font>
    <font>
      <sz val="8"/>
      <color theme="1" tint="0.499984740745262"/>
      <name val="Calibri"/>
      <family val="2"/>
      <scheme val="minor"/>
    </font>
    <font>
      <sz val="11"/>
      <color theme="1" tint="0.499984740745262"/>
      <name val="Calibri"/>
      <family val="2"/>
      <scheme val="minor"/>
    </font>
    <font>
      <b/>
      <sz val="14"/>
      <color rgb="FFFF0000"/>
      <name val="Calibri"/>
      <family val="2"/>
      <scheme val="minor"/>
    </font>
    <font>
      <b/>
      <sz val="12"/>
      <color rgb="FF7030A0"/>
      <name val="Calibri"/>
      <family val="2"/>
    </font>
    <font>
      <b/>
      <sz val="20"/>
      <name val="Calibri"/>
      <family val="2"/>
      <scheme val="minor"/>
    </font>
    <font>
      <sz val="11"/>
      <color rgb="FF339966"/>
      <name val="Calibri"/>
      <family val="2"/>
      <scheme val="minor"/>
    </font>
    <font>
      <b/>
      <sz val="20"/>
      <color rgb="FFFF0000"/>
      <name val="Calibri"/>
      <family val="2"/>
      <scheme val="minor"/>
    </font>
    <font>
      <b/>
      <sz val="14"/>
      <color rgb="FFC00000"/>
      <name val="Calibri"/>
      <family val="2"/>
      <scheme val="minor"/>
    </font>
    <font>
      <b/>
      <sz val="11"/>
      <color theme="4"/>
      <name val="Calibri"/>
      <family val="2"/>
      <scheme val="minor"/>
    </font>
    <font>
      <sz val="12"/>
      <color theme="0"/>
      <name val="Calibri"/>
      <family val="2"/>
    </font>
    <font>
      <b/>
      <sz val="12"/>
      <color rgb="FF0070C0"/>
      <name val="Calibri"/>
      <family val="2"/>
    </font>
    <font>
      <b/>
      <sz val="14"/>
      <color indexed="8"/>
      <name val="Calibri"/>
      <family val="2"/>
      <scheme val="minor"/>
    </font>
    <font>
      <b/>
      <sz val="12"/>
      <color indexed="8"/>
      <name val="Calibri"/>
      <family val="2"/>
      <scheme val="minor"/>
    </font>
    <font>
      <sz val="10"/>
      <name val="Calibri"/>
      <family val="2"/>
    </font>
    <font>
      <b/>
      <sz val="10"/>
      <name val="Calibri"/>
      <family val="2"/>
    </font>
    <font>
      <b/>
      <sz val="16"/>
      <color theme="0"/>
      <name val="Calibri"/>
      <family val="2"/>
      <scheme val="minor"/>
    </font>
    <font>
      <sz val="10"/>
      <color indexed="8"/>
      <name val="Arial"/>
      <family val="2"/>
    </font>
    <font>
      <b/>
      <sz val="12"/>
      <color rgb="FF339966"/>
      <name val="Calibri"/>
      <family val="2"/>
      <scheme val="minor"/>
    </font>
    <font>
      <b/>
      <sz val="12"/>
      <name val="Comic Sans MS"/>
      <family val="4"/>
    </font>
    <font>
      <b/>
      <sz val="8"/>
      <name val="Comic Sans MS"/>
      <family val="4"/>
    </font>
    <font>
      <sz val="8"/>
      <name val="Comic Sans MS"/>
      <family val="4"/>
    </font>
    <font>
      <b/>
      <sz val="9"/>
      <color indexed="81"/>
      <name val="Tahoma"/>
      <family val="2"/>
    </font>
    <font>
      <sz val="9"/>
      <color indexed="81"/>
      <name val="Tahoma"/>
      <family val="2"/>
    </font>
    <font>
      <b/>
      <sz val="14"/>
      <color theme="8" tint="-0.249977111117893"/>
      <name val="Calibri"/>
      <family val="2"/>
      <scheme val="minor"/>
    </font>
    <font>
      <b/>
      <sz val="8"/>
      <color theme="0" tint="-0.14999847407452621"/>
      <name val="Calibri"/>
      <family val="2"/>
    </font>
    <font>
      <b/>
      <sz val="14"/>
      <color theme="8" tint="-0.249977111117893"/>
      <name val="Calibri"/>
      <family val="2"/>
    </font>
    <font>
      <sz val="14"/>
      <color theme="8" tint="-0.249977111117893"/>
      <name val="Calibri"/>
      <family val="2"/>
    </font>
    <font>
      <b/>
      <sz val="14"/>
      <color theme="8"/>
      <name val="Calibri"/>
      <family val="2"/>
    </font>
    <font>
      <b/>
      <sz val="14"/>
      <color theme="9" tint="-0.249977111117893"/>
      <name val="Calibri"/>
      <family val="2"/>
    </font>
    <font>
      <sz val="14"/>
      <color theme="9" tint="-0.249977111117893"/>
      <name val="Calibri"/>
      <family val="2"/>
    </font>
    <font>
      <sz val="14"/>
      <color indexed="8"/>
      <name val="Calibri"/>
      <family val="2"/>
      <scheme val="minor"/>
    </font>
    <font>
      <b/>
      <sz val="14"/>
      <color theme="9" tint="-0.249977111117893"/>
      <name val="Calibri"/>
      <family val="2"/>
      <scheme val="minor"/>
    </font>
    <font>
      <sz val="14"/>
      <color indexed="8"/>
      <name val="Arial"/>
      <family val="2"/>
    </font>
    <font>
      <sz val="14"/>
      <color rgb="FF0070C0"/>
      <name val="Calibri"/>
      <family val="2"/>
    </font>
    <font>
      <b/>
      <sz val="14"/>
      <color rgb="FF0070C0"/>
      <name val="Calibri"/>
      <family val="2"/>
      <scheme val="minor"/>
    </font>
    <font>
      <b/>
      <sz val="16"/>
      <color theme="8" tint="-0.249977111117893"/>
      <name val="Calibri"/>
      <family val="2"/>
      <scheme val="minor"/>
    </font>
    <font>
      <sz val="14"/>
      <name val="Calibri"/>
      <family val="2"/>
    </font>
    <font>
      <b/>
      <sz val="12"/>
      <color rgb="FF0070C0"/>
      <name val="Arial"/>
      <family val="2"/>
    </font>
    <font>
      <sz val="10"/>
      <color rgb="FF0070C0"/>
      <name val="Calibri"/>
      <family val="2"/>
    </font>
    <font>
      <b/>
      <sz val="11"/>
      <color rgb="FF0070C0"/>
      <name val="Calibri"/>
      <family val="2"/>
    </font>
    <font>
      <b/>
      <sz val="13"/>
      <color theme="9" tint="-0.249977111117893"/>
      <name val="Calibri"/>
      <family val="2"/>
    </font>
    <font>
      <b/>
      <sz val="20"/>
      <color theme="9" tint="-0.249977111117893"/>
      <name val="Arial"/>
      <family val="2"/>
    </font>
    <font>
      <sz val="11"/>
      <color theme="0"/>
      <name val="Calibri"/>
      <family val="2"/>
    </font>
    <font>
      <sz val="10"/>
      <color theme="0"/>
      <name val="Calibri"/>
      <family val="2"/>
    </font>
    <font>
      <b/>
      <sz val="16"/>
      <color rgb="FF0070C0"/>
      <name val="Calibri"/>
      <family val="2"/>
      <scheme val="minor"/>
    </font>
    <font>
      <b/>
      <sz val="11"/>
      <color indexed="8"/>
      <name val="Calibri"/>
      <family val="2"/>
      <scheme val="minor"/>
    </font>
    <font>
      <sz val="11"/>
      <color rgb="FFFF0000"/>
      <name val="Calibri"/>
      <family val="2"/>
      <scheme val="minor"/>
    </font>
    <font>
      <sz val="11"/>
      <name val="Calibri"/>
      <family val="2"/>
      <scheme val="minor"/>
    </font>
    <font>
      <b/>
      <sz val="12"/>
      <color theme="4" tint="-0.249977111117893"/>
      <name val="Calibri"/>
      <family val="2"/>
    </font>
    <font>
      <b/>
      <sz val="14"/>
      <color rgb="FF7030A0"/>
      <name val="Calibri"/>
      <family val="2"/>
    </font>
    <font>
      <i/>
      <sz val="10"/>
      <name val="Calibri"/>
      <family val="2"/>
      <scheme val="minor"/>
    </font>
    <font>
      <sz val="12"/>
      <color rgb="FFFF0000"/>
      <name val="Calibri"/>
      <family val="2"/>
    </font>
    <font>
      <sz val="11"/>
      <color rgb="FF7030A0"/>
      <name val="Calibri"/>
      <family val="2"/>
      <scheme val="minor"/>
    </font>
    <font>
      <sz val="12"/>
      <color rgb="FF7030A0"/>
      <name val="Calibri"/>
      <family val="2"/>
      <scheme val="minor"/>
    </font>
    <font>
      <b/>
      <sz val="12"/>
      <color rgb="FF7030A0"/>
      <name val="Calibri"/>
      <family val="2"/>
      <scheme val="minor"/>
    </font>
    <font>
      <sz val="12"/>
      <color theme="9" tint="-0.249977111117893"/>
      <name val="Calibri"/>
      <family val="2"/>
      <scheme val="minor"/>
    </font>
    <font>
      <b/>
      <sz val="12"/>
      <color theme="4" tint="-0.249977111117893"/>
      <name val="Calibri"/>
      <family val="2"/>
      <scheme val="minor"/>
    </font>
    <font>
      <sz val="12"/>
      <color theme="4" tint="-0.249977111117893"/>
      <name val="Calibri"/>
      <family val="2"/>
      <scheme val="minor"/>
    </font>
    <font>
      <sz val="12"/>
      <color theme="8" tint="-0.249977111117893"/>
      <name val="Calibri"/>
      <family val="2"/>
      <scheme val="minor"/>
    </font>
    <font>
      <b/>
      <sz val="10"/>
      <color theme="0" tint="-0.499984740745262"/>
      <name val="Calibri"/>
      <family val="2"/>
      <scheme val="minor"/>
    </font>
    <font>
      <u/>
      <sz val="14"/>
      <color indexed="12"/>
      <name val="Calibri"/>
      <family val="2"/>
      <scheme val="minor"/>
    </font>
    <font>
      <b/>
      <sz val="14"/>
      <color indexed="57"/>
      <name val="Calibri"/>
      <family val="2"/>
    </font>
    <font>
      <b/>
      <sz val="11"/>
      <color indexed="57"/>
      <name val="Calibri"/>
      <family val="2"/>
    </font>
    <font>
      <i/>
      <sz val="14"/>
      <name val="Arial"/>
      <family val="2"/>
    </font>
    <font>
      <b/>
      <sz val="16"/>
      <color rgb="FFC00000"/>
      <name val="Calibri"/>
      <family val="2"/>
      <scheme val="minor"/>
    </font>
    <font>
      <b/>
      <u/>
      <sz val="14"/>
      <color rgb="FF800000"/>
      <name val="Calibri"/>
      <family val="2"/>
      <scheme val="minor"/>
    </font>
    <font>
      <i/>
      <sz val="14"/>
      <name val="Calibri"/>
      <family val="2"/>
      <scheme val="minor"/>
    </font>
    <font>
      <u/>
      <sz val="14"/>
      <color theme="10"/>
      <name val="Calibri"/>
      <family val="2"/>
      <scheme val="minor"/>
    </font>
    <font>
      <vertAlign val="superscript"/>
      <sz val="14"/>
      <name val="Calibri"/>
      <family val="2"/>
      <scheme val="minor"/>
    </font>
    <font>
      <b/>
      <i/>
      <sz val="12"/>
      <name val="Calibri"/>
      <family val="2"/>
      <scheme val="minor"/>
    </font>
    <font>
      <b/>
      <vertAlign val="superscript"/>
      <sz val="12"/>
      <name val="Calibri"/>
      <family val="2"/>
      <scheme val="minor"/>
    </font>
    <font>
      <b/>
      <vertAlign val="superscript"/>
      <sz val="14"/>
      <name val="Calibri"/>
      <family val="2"/>
      <scheme val="minor"/>
    </font>
    <font>
      <i/>
      <sz val="12"/>
      <name val="Calibri"/>
      <family val="2"/>
      <scheme val="minor"/>
    </font>
    <font>
      <sz val="12"/>
      <color theme="8" tint="-0.499984740745262"/>
      <name val="Calibri"/>
      <family val="2"/>
      <scheme val="minor"/>
    </font>
    <font>
      <sz val="14"/>
      <color rgb="FFFF0000"/>
      <name val="Wingdings 3"/>
      <family val="1"/>
      <charset val="2"/>
    </font>
    <font>
      <sz val="16"/>
      <name val="Calibri"/>
      <family val="2"/>
      <scheme val="minor"/>
    </font>
    <font>
      <u/>
      <sz val="16"/>
      <color theme="10"/>
      <name val="Calibri"/>
      <family val="2"/>
      <scheme val="minor"/>
    </font>
    <font>
      <sz val="16"/>
      <color theme="1"/>
      <name val="Calibri"/>
      <family val="2"/>
      <scheme val="minor"/>
    </font>
    <font>
      <sz val="9"/>
      <name val="Arial"/>
      <family val="2"/>
    </font>
    <font>
      <b/>
      <u/>
      <sz val="16"/>
      <color indexed="12"/>
      <name val="Calibri"/>
      <family val="2"/>
      <scheme val="minor"/>
    </font>
    <font>
      <b/>
      <sz val="12"/>
      <color indexed="10"/>
      <name val="Calibri"/>
      <family val="2"/>
      <scheme val="minor"/>
    </font>
    <font>
      <b/>
      <sz val="12"/>
      <color indexed="12"/>
      <name val="Calibri"/>
      <family val="2"/>
      <scheme val="minor"/>
    </font>
    <font>
      <b/>
      <sz val="12"/>
      <color rgb="FF0000FF"/>
      <name val="Calibri"/>
      <family val="2"/>
      <scheme val="minor"/>
    </font>
    <font>
      <sz val="10"/>
      <color theme="0"/>
      <name val="Arial"/>
      <family val="2"/>
    </font>
    <font>
      <b/>
      <u/>
      <sz val="18"/>
      <color theme="10"/>
      <name val="Calibri"/>
      <family val="2"/>
      <scheme val="minor"/>
    </font>
    <font>
      <u/>
      <sz val="12"/>
      <color theme="10"/>
      <name val="Arial"/>
      <family val="2"/>
    </font>
    <font>
      <sz val="12"/>
      <color theme="1"/>
      <name val="Arial"/>
      <family val="2"/>
    </font>
    <font>
      <b/>
      <sz val="12"/>
      <color theme="1"/>
      <name val="Arial"/>
      <family val="2"/>
    </font>
    <font>
      <b/>
      <sz val="10"/>
      <color indexed="12"/>
      <name val="Calibri"/>
      <family val="2"/>
      <scheme val="minor"/>
    </font>
    <font>
      <b/>
      <sz val="10"/>
      <color rgb="FFFF0000"/>
      <name val="Calibri"/>
      <family val="2"/>
      <scheme val="minor"/>
    </font>
    <font>
      <b/>
      <sz val="10"/>
      <color rgb="FFFF0000"/>
      <name val="Arial"/>
      <family val="2"/>
    </font>
    <font>
      <sz val="11"/>
      <color rgb="FFFF0000"/>
      <name val="Arial"/>
      <family val="2"/>
    </font>
    <font>
      <sz val="11"/>
      <color indexed="12"/>
      <name val="Calibri"/>
      <family val="2"/>
      <scheme val="minor"/>
    </font>
    <font>
      <b/>
      <u/>
      <sz val="14"/>
      <color theme="10"/>
      <name val="Calibri"/>
      <family val="2"/>
      <scheme val="minor"/>
    </font>
    <font>
      <sz val="14"/>
      <name val="Times New Roman"/>
      <family val="1"/>
    </font>
    <font>
      <sz val="10"/>
      <color rgb="FFC00000"/>
      <name val="Calibri"/>
      <family val="2"/>
    </font>
    <font>
      <sz val="10"/>
      <color theme="1"/>
      <name val="Calibri"/>
      <family val="2"/>
      <scheme val="minor"/>
    </font>
    <font>
      <sz val="16"/>
      <name val="Arial"/>
      <family val="2"/>
    </font>
    <font>
      <b/>
      <sz val="16"/>
      <color theme="0"/>
      <name val="Arial"/>
      <family val="2"/>
    </font>
    <font>
      <sz val="16"/>
      <color rgb="FF222222"/>
      <name val="Arial"/>
      <family val="2"/>
    </font>
    <font>
      <sz val="16"/>
      <color rgb="FFC00000"/>
      <name val="Arial"/>
      <family val="2"/>
    </font>
    <font>
      <sz val="16"/>
      <color rgb="FF141414"/>
      <name val="Calibri"/>
      <family val="2"/>
      <scheme val="minor"/>
    </font>
    <font>
      <sz val="10"/>
      <color rgb="FF222222"/>
      <name val="Arial"/>
      <family val="2"/>
    </font>
    <font>
      <sz val="16"/>
      <color theme="7" tint="-0.249977111117893"/>
      <name val="Calibri"/>
      <family val="2"/>
      <scheme val="minor"/>
    </font>
    <font>
      <b/>
      <sz val="16"/>
      <color rgb="FFC00000"/>
      <name val="Wingdings 3"/>
      <family val="1"/>
      <charset val="2"/>
    </font>
    <font>
      <b/>
      <sz val="16"/>
      <color rgb="FFFF0000"/>
      <name val="Wingdings 3"/>
      <family val="1"/>
      <charset val="2"/>
    </font>
    <font>
      <sz val="18"/>
      <color theme="7" tint="-0.249977111117893"/>
      <name val="Calibri"/>
      <family val="2"/>
      <scheme val="minor"/>
    </font>
    <font>
      <sz val="14"/>
      <color rgb="FF222222"/>
      <name val="Arial"/>
      <family val="2"/>
    </font>
    <font>
      <sz val="22"/>
      <color theme="0" tint="-0.499984740745262"/>
      <name val="Arial"/>
      <family val="2"/>
    </font>
    <font>
      <sz val="22"/>
      <name val="Arial"/>
      <family val="2"/>
    </font>
    <font>
      <b/>
      <sz val="16"/>
      <color theme="0" tint="-0.499984740745262"/>
      <name val="Arial"/>
      <family val="2"/>
    </font>
    <font>
      <b/>
      <sz val="16"/>
      <color indexed="10"/>
      <name val="Arial"/>
      <family val="2"/>
    </font>
    <font>
      <sz val="22"/>
      <color indexed="9"/>
      <name val="Wingdings"/>
      <charset val="2"/>
    </font>
    <font>
      <sz val="22"/>
      <color theme="0" tint="-0.499984740745262"/>
      <name val="Wingdings"/>
      <charset val="2"/>
    </font>
    <font>
      <sz val="18"/>
      <color theme="0" tint="-0.499984740745262"/>
      <name val="Wingdings"/>
      <charset val="2"/>
    </font>
    <font>
      <b/>
      <u/>
      <sz val="16"/>
      <color indexed="12"/>
      <name val="Arial"/>
      <family val="2"/>
    </font>
    <font>
      <u/>
      <sz val="16"/>
      <color indexed="12"/>
      <name val="Arial"/>
      <family val="2"/>
    </font>
    <font>
      <sz val="16"/>
      <name val="Wingdings 2"/>
      <family val="1"/>
      <charset val="2"/>
    </font>
    <font>
      <sz val="18"/>
      <color theme="0"/>
      <name val="Calibri"/>
      <family val="2"/>
      <scheme val="minor"/>
    </font>
    <font>
      <u/>
      <sz val="11"/>
      <color theme="10"/>
      <name val="Arial"/>
      <family val="2"/>
    </font>
    <font>
      <sz val="11"/>
      <color theme="0"/>
      <name val="Arial"/>
      <family val="2"/>
    </font>
    <font>
      <u/>
      <sz val="10"/>
      <color theme="10"/>
      <name val="Arial"/>
      <family val="2"/>
    </font>
    <font>
      <u/>
      <sz val="11"/>
      <name val="Arial"/>
      <family val="2"/>
    </font>
    <font>
      <b/>
      <sz val="16"/>
      <color rgb="FF254A75"/>
      <name val="Tahoma"/>
      <family val="2"/>
    </font>
    <font>
      <sz val="14"/>
      <color rgb="FF254A75"/>
      <name val="Tahoma"/>
      <family val="2"/>
    </font>
    <font>
      <b/>
      <u/>
      <sz val="12"/>
      <color theme="4" tint="-0.249977111117893"/>
      <name val="Calibri"/>
      <family val="2"/>
      <scheme val="minor"/>
    </font>
    <font>
      <sz val="10"/>
      <color rgb="FF000000"/>
      <name val="Arial"/>
      <family val="2"/>
    </font>
    <font>
      <b/>
      <sz val="10"/>
      <color theme="9" tint="-0.249977111117893"/>
      <name val="Calibri"/>
      <family val="2"/>
      <scheme val="minor"/>
    </font>
    <font>
      <b/>
      <sz val="10"/>
      <color theme="8" tint="-0.249977111117893"/>
      <name val="Calibri"/>
      <family val="2"/>
      <scheme val="minor"/>
    </font>
    <font>
      <sz val="10"/>
      <color theme="5" tint="-0.249977111117893"/>
      <name val="Calibri"/>
      <family val="2"/>
      <scheme val="minor"/>
    </font>
    <font>
      <sz val="8"/>
      <name val="Calibri"/>
      <family val="2"/>
      <scheme val="minor"/>
    </font>
    <font>
      <sz val="9"/>
      <name val="Calibri"/>
      <family val="2"/>
      <scheme val="minor"/>
    </font>
    <font>
      <i/>
      <sz val="8"/>
      <color theme="0" tint="-0.499984740745262"/>
      <name val="Calibri"/>
      <family val="2"/>
      <scheme val="minor"/>
    </font>
    <font>
      <b/>
      <i/>
      <sz val="11"/>
      <color rgb="FFFF0000"/>
      <name val="Calibri"/>
      <family val="2"/>
      <scheme val="minor"/>
    </font>
    <font>
      <b/>
      <sz val="10"/>
      <color rgb="FF7030A0"/>
      <name val="Calibri"/>
      <family val="2"/>
      <scheme val="minor"/>
    </font>
    <font>
      <sz val="9"/>
      <color theme="1"/>
      <name val="Calibri"/>
      <family val="2"/>
      <scheme val="minor"/>
    </font>
    <font>
      <b/>
      <u/>
      <sz val="9"/>
      <color theme="10"/>
      <name val="Calibri"/>
      <family val="2"/>
      <scheme val="minor"/>
    </font>
    <font>
      <sz val="18"/>
      <color rgb="FF000000"/>
      <name val="Georgia"/>
      <family val="1"/>
    </font>
    <font>
      <b/>
      <u/>
      <sz val="12"/>
      <color theme="10"/>
      <name val="Calibri"/>
      <family val="2"/>
      <scheme val="minor"/>
    </font>
    <font>
      <b/>
      <sz val="11"/>
      <color rgb="FF7030A0"/>
      <name val="Calibri"/>
      <family val="2"/>
      <scheme val="minor"/>
    </font>
    <font>
      <b/>
      <sz val="9"/>
      <color rgb="FF7030A0"/>
      <name val="Calibri"/>
      <family val="2"/>
      <scheme val="minor"/>
    </font>
    <font>
      <sz val="11"/>
      <color rgb="FF252525"/>
      <name val="Arial"/>
      <family val="2"/>
    </font>
    <font>
      <b/>
      <sz val="8"/>
      <name val="Calibri"/>
      <family val="2"/>
      <scheme val="minor"/>
    </font>
    <font>
      <sz val="11"/>
      <color rgb="FFC00000"/>
      <name val="Calibri"/>
      <family val="2"/>
      <scheme val="minor"/>
    </font>
    <font>
      <b/>
      <sz val="8"/>
      <color theme="4" tint="-0.249977111117893"/>
      <name val="Calibri"/>
      <family val="2"/>
      <scheme val="minor"/>
    </font>
    <font>
      <sz val="11"/>
      <color theme="8" tint="-0.249977111117893"/>
      <name val="Calibri"/>
      <family val="2"/>
      <scheme val="minor"/>
    </font>
    <font>
      <b/>
      <sz val="14"/>
      <color rgb="FF002060"/>
      <name val="Calibri"/>
      <family val="2"/>
      <scheme val="minor"/>
    </font>
    <font>
      <i/>
      <sz val="11"/>
      <name val="Calibri"/>
      <family val="2"/>
      <scheme val="minor"/>
    </font>
    <font>
      <b/>
      <sz val="12"/>
      <color theme="9" tint="-0.499984740745262"/>
      <name val="Calibri"/>
      <family val="2"/>
      <scheme val="minor"/>
    </font>
    <font>
      <b/>
      <sz val="14"/>
      <color theme="3"/>
      <name val="Calibri"/>
      <family val="2"/>
      <scheme val="minor"/>
    </font>
    <font>
      <b/>
      <sz val="12"/>
      <color theme="5" tint="-0.249977111117893"/>
      <name val="Calibri"/>
      <family val="2"/>
      <scheme val="minor"/>
    </font>
    <font>
      <b/>
      <sz val="12"/>
      <color rgb="FF002060"/>
      <name val="Calibri"/>
      <family val="2"/>
      <scheme val="minor"/>
    </font>
    <font>
      <b/>
      <sz val="12"/>
      <color theme="1" tint="0.34998626667073579"/>
      <name val="Calibri"/>
      <family val="2"/>
      <scheme val="minor"/>
    </font>
    <font>
      <sz val="12"/>
      <color rgb="FFC00000"/>
      <name val="Wingdings 3"/>
      <family val="1"/>
      <charset val="2"/>
    </font>
    <font>
      <b/>
      <sz val="10"/>
      <color rgb="FF002060"/>
      <name val="Calibri"/>
      <family val="2"/>
      <scheme val="minor"/>
    </font>
    <font>
      <sz val="12"/>
      <color rgb="FFC00000"/>
      <name val="Calibri"/>
      <family val="2"/>
      <scheme val="minor"/>
    </font>
    <font>
      <b/>
      <sz val="14"/>
      <color rgb="FFFF0000"/>
      <name val="Wingdings 3"/>
      <family val="1"/>
      <charset val="2"/>
    </font>
    <font>
      <b/>
      <sz val="14"/>
      <color theme="4" tint="-0.249977111117893"/>
      <name val="Calibri"/>
      <family val="2"/>
      <scheme val="minor"/>
    </font>
    <font>
      <b/>
      <sz val="14"/>
      <color rgb="FF7030A0"/>
      <name val="Calibri"/>
      <family val="2"/>
      <scheme val="minor"/>
    </font>
    <font>
      <b/>
      <i/>
      <sz val="12"/>
      <color theme="0" tint="-0.499984740745262"/>
      <name val="Calibri"/>
      <family val="2"/>
      <scheme val="minor"/>
    </font>
    <font>
      <b/>
      <sz val="12"/>
      <color theme="4" tint="-0.499984740745262"/>
      <name val="Calibri"/>
      <family val="2"/>
      <scheme val="minor"/>
    </font>
    <font>
      <sz val="12"/>
      <color rgb="FF002060"/>
      <name val="Calibri"/>
      <family val="2"/>
      <scheme val="minor"/>
    </font>
    <font>
      <i/>
      <sz val="9"/>
      <name val="Calibri"/>
      <family val="2"/>
      <scheme val="minor"/>
    </font>
    <font>
      <sz val="9"/>
      <color rgb="FF002060"/>
      <name val="Calibri"/>
      <family val="2"/>
      <scheme val="minor"/>
    </font>
    <font>
      <sz val="12"/>
      <color theme="7" tint="-0.249977111117893"/>
      <name val="Calibri"/>
      <family val="2"/>
      <scheme val="minor"/>
    </font>
    <font>
      <sz val="14"/>
      <color rgb="FF333333"/>
      <name val="Calibri"/>
      <family val="2"/>
      <scheme val="minor"/>
    </font>
    <font>
      <sz val="14"/>
      <color rgb="FF5FA900"/>
      <name val="Calibri"/>
      <family val="2"/>
      <scheme val="minor"/>
    </font>
    <font>
      <sz val="11"/>
      <color rgb="FF333333"/>
      <name val="Segoe UI"/>
      <family val="2"/>
    </font>
    <font>
      <b/>
      <sz val="11"/>
      <color rgb="FFFF0000"/>
      <name val="Segoe UI"/>
      <family val="2"/>
    </font>
    <font>
      <b/>
      <sz val="11"/>
      <color rgb="FFFF0000"/>
      <name val="Arial"/>
      <family val="2"/>
    </font>
    <font>
      <sz val="12"/>
      <color rgb="FF333333"/>
      <name val="Segoe UI"/>
      <family val="2"/>
    </font>
    <font>
      <b/>
      <sz val="12"/>
      <name val="Tahoma"/>
      <family val="2"/>
    </font>
    <font>
      <sz val="9"/>
      <color indexed="10"/>
      <name val="Arial"/>
      <family val="2"/>
    </font>
    <font>
      <sz val="9"/>
      <color indexed="12"/>
      <name val="Arial"/>
      <family val="2"/>
    </font>
    <font>
      <i/>
      <sz val="7"/>
      <name val="Arial"/>
      <family val="2"/>
    </font>
    <font>
      <i/>
      <sz val="12"/>
      <color indexed="9"/>
      <name val="Arial"/>
      <family val="2"/>
    </font>
    <font>
      <b/>
      <u/>
      <sz val="15.5"/>
      <color rgb="FF20759D"/>
      <name val="Arial"/>
      <family val="2"/>
    </font>
    <font>
      <b/>
      <sz val="18"/>
      <color rgb="FF008000"/>
      <name val="Calibri"/>
      <family val="2"/>
      <scheme val="minor"/>
    </font>
    <font>
      <b/>
      <i/>
      <sz val="12"/>
      <color rgb="FF0070C0"/>
      <name val="Calibri"/>
      <family val="2"/>
      <scheme val="minor"/>
    </font>
    <font>
      <sz val="9"/>
      <color theme="8" tint="-0.249977111117893"/>
      <name val="Calibri"/>
      <family val="2"/>
      <scheme val="minor"/>
    </font>
    <font>
      <sz val="9"/>
      <color rgb="FFC00000"/>
      <name val="Calibri"/>
      <family val="2"/>
      <scheme val="minor"/>
    </font>
    <font>
      <u/>
      <sz val="11"/>
      <color theme="10"/>
      <name val="Calibri"/>
      <family val="2"/>
    </font>
    <font>
      <b/>
      <i/>
      <sz val="10"/>
      <color theme="4" tint="-0.499984740745262"/>
      <name val="Calibri"/>
      <family val="2"/>
      <scheme val="minor"/>
    </font>
    <font>
      <b/>
      <i/>
      <sz val="10"/>
      <color rgb="FFC00000"/>
      <name val="Calibri"/>
      <family val="2"/>
      <scheme val="minor"/>
    </font>
    <font>
      <b/>
      <i/>
      <sz val="11"/>
      <color theme="4" tint="-0.499984740745262"/>
      <name val="Calibri"/>
      <family val="2"/>
      <scheme val="minor"/>
    </font>
    <font>
      <b/>
      <i/>
      <sz val="11"/>
      <color rgb="FFC00000"/>
      <name val="Calibri"/>
      <family val="2"/>
      <scheme val="minor"/>
    </font>
    <font>
      <b/>
      <sz val="11"/>
      <color theme="8" tint="-0.249977111117893"/>
      <name val="Calibri"/>
      <family val="2"/>
      <scheme val="minor"/>
    </font>
    <font>
      <b/>
      <sz val="10"/>
      <color theme="1"/>
      <name val="Calibri"/>
      <family val="2"/>
      <scheme val="minor"/>
    </font>
    <font>
      <b/>
      <sz val="9"/>
      <color theme="1"/>
      <name val="Calibri"/>
      <family val="2"/>
      <scheme val="minor"/>
    </font>
    <font>
      <i/>
      <sz val="10"/>
      <color theme="5"/>
      <name val="Calibri"/>
      <family val="2"/>
      <scheme val="minor"/>
    </font>
    <font>
      <b/>
      <sz val="10"/>
      <color rgb="FFC00000"/>
      <name val="Arial"/>
      <family val="2"/>
    </font>
    <font>
      <b/>
      <sz val="11"/>
      <color rgb="FFC00000"/>
      <name val="Arial"/>
      <family val="2"/>
    </font>
    <font>
      <sz val="10"/>
      <color indexed="10"/>
      <name val="Arial"/>
      <family val="2"/>
    </font>
    <font>
      <sz val="8"/>
      <name val="Times New Roman"/>
      <family val="1"/>
    </font>
    <font>
      <b/>
      <sz val="26"/>
      <name val="Calibri"/>
      <family val="2"/>
      <scheme val="minor"/>
    </font>
    <font>
      <b/>
      <sz val="14"/>
      <color theme="6" tint="-0.249977111117893"/>
      <name val="Calibri"/>
      <family val="2"/>
      <scheme val="minor"/>
    </font>
    <font>
      <b/>
      <sz val="14"/>
      <color rgb="FF339933"/>
      <name val="Calibri"/>
      <family val="2"/>
      <scheme val="minor"/>
    </font>
    <font>
      <sz val="14"/>
      <name val="Verdana"/>
      <family val="2"/>
    </font>
    <font>
      <sz val="11"/>
      <color indexed="8"/>
      <name val="Calibri"/>
      <family val="2"/>
    </font>
    <font>
      <u/>
      <sz val="11"/>
      <color indexed="12"/>
      <name val="Arial"/>
      <family val="2"/>
    </font>
    <font>
      <sz val="10"/>
      <color indexed="16"/>
      <name val="Arial"/>
      <family val="2"/>
    </font>
    <font>
      <sz val="10"/>
      <color indexed="52"/>
      <name val="Arial"/>
      <family val="2"/>
    </font>
    <font>
      <sz val="10"/>
      <color indexed="23"/>
      <name val="Arial"/>
      <family val="2"/>
    </font>
    <font>
      <sz val="10"/>
      <color indexed="21"/>
      <name val="Arial"/>
      <family val="2"/>
    </font>
    <font>
      <sz val="10"/>
      <color indexed="53"/>
      <name val="Arial"/>
      <family val="2"/>
    </font>
    <font>
      <sz val="10"/>
      <color indexed="24"/>
      <name val="Arial"/>
      <family val="2"/>
    </font>
    <font>
      <sz val="10"/>
      <color indexed="12"/>
      <name val="Arial"/>
      <family val="2"/>
    </font>
    <font>
      <sz val="10"/>
      <color indexed="54"/>
      <name val="Arial"/>
      <family val="2"/>
    </font>
    <font>
      <sz val="10"/>
      <color indexed="25"/>
      <name val="Arial"/>
      <family val="2"/>
    </font>
    <font>
      <sz val="10"/>
      <color indexed="40"/>
      <name val="Arial"/>
      <family val="2"/>
    </font>
    <font>
      <sz val="10"/>
      <color indexed="55"/>
      <name val="Arial"/>
      <family val="2"/>
    </font>
    <font>
      <sz val="10"/>
      <color indexed="11"/>
      <name val="Arial"/>
      <family val="2"/>
    </font>
    <font>
      <sz val="10"/>
      <color indexed="26"/>
      <name val="Arial"/>
      <family val="2"/>
    </font>
    <font>
      <sz val="10"/>
      <color indexed="27"/>
      <name val="Arial"/>
      <family val="2"/>
    </font>
    <font>
      <sz val="10"/>
      <color indexed="56"/>
      <name val="Arial"/>
      <family val="2"/>
    </font>
    <font>
      <sz val="10"/>
      <color indexed="42"/>
      <name val="Arial"/>
      <family val="2"/>
    </font>
    <font>
      <sz val="10"/>
      <color indexed="57"/>
      <name val="Arial"/>
      <family val="2"/>
    </font>
    <font>
      <sz val="10"/>
      <color indexed="13"/>
      <name val="Arial"/>
      <family val="2"/>
    </font>
    <font>
      <sz val="10"/>
      <color indexed="28"/>
      <name val="Arial"/>
      <family val="2"/>
    </font>
    <font>
      <sz val="10"/>
      <color indexed="43"/>
      <name val="Arial"/>
      <family val="2"/>
    </font>
    <font>
      <sz val="10"/>
      <color indexed="58"/>
      <name val="Arial"/>
      <family val="2"/>
    </font>
    <font>
      <sz val="10"/>
      <color indexed="14"/>
      <name val="Arial"/>
      <family val="2"/>
    </font>
    <font>
      <sz val="10"/>
      <color indexed="29"/>
      <name val="Arial"/>
      <family val="2"/>
    </font>
    <font>
      <sz val="10"/>
      <color indexed="44"/>
      <name val="Arial"/>
      <family val="2"/>
    </font>
    <font>
      <sz val="10"/>
      <color indexed="59"/>
      <name val="Arial"/>
      <family val="2"/>
    </font>
    <font>
      <sz val="10"/>
      <color indexed="15"/>
      <name val="Arial"/>
      <family val="2"/>
    </font>
    <font>
      <sz val="10"/>
      <color indexed="30"/>
      <name val="Arial"/>
      <family val="2"/>
    </font>
    <font>
      <sz val="10"/>
      <color indexed="45"/>
      <name val="Arial"/>
      <family val="2"/>
    </font>
    <font>
      <sz val="10"/>
      <color indexed="60"/>
      <name val="Arial"/>
      <family val="2"/>
    </font>
    <font>
      <sz val="10"/>
      <color indexed="31"/>
      <name val="Arial"/>
      <family val="2"/>
    </font>
    <font>
      <sz val="10"/>
      <color indexed="46"/>
      <name val="Arial"/>
      <family val="2"/>
    </font>
    <font>
      <sz val="10"/>
      <color indexed="17"/>
      <name val="Arial"/>
      <family val="2"/>
    </font>
    <font>
      <sz val="10"/>
      <color indexed="18"/>
      <name val="Arial"/>
      <family val="2"/>
    </font>
    <font>
      <sz val="10"/>
      <color indexed="47"/>
      <name val="Arial"/>
      <family val="2"/>
    </font>
    <font>
      <sz val="10"/>
      <color indexed="62"/>
      <name val="Arial"/>
      <family val="2"/>
    </font>
    <font>
      <sz val="10"/>
      <color indexed="48"/>
      <name val="Arial"/>
      <family val="2"/>
    </font>
    <font>
      <sz val="10"/>
      <color indexed="63"/>
      <name val="Arial"/>
      <family val="2"/>
    </font>
    <font>
      <sz val="10"/>
      <color indexed="19"/>
      <name val="Arial"/>
      <family val="2"/>
    </font>
    <font>
      <sz val="10"/>
      <color indexed="49"/>
      <name val="Arial"/>
      <family val="2"/>
    </font>
    <font>
      <sz val="10"/>
      <color indexed="20"/>
      <name val="Arial"/>
      <family val="2"/>
    </font>
    <font>
      <sz val="10"/>
      <color indexed="50"/>
      <name val="Arial"/>
      <family val="2"/>
    </font>
    <font>
      <sz val="10"/>
      <color indexed="51"/>
      <name val="Arial"/>
      <family val="2"/>
    </font>
    <font>
      <i/>
      <sz val="10"/>
      <color indexed="8"/>
      <name val="Arial"/>
      <family val="2"/>
    </font>
    <font>
      <b/>
      <sz val="10"/>
      <color indexed="8"/>
      <name val="Arial"/>
      <family val="2"/>
    </font>
    <font>
      <sz val="14"/>
      <color indexed="8"/>
      <name val="Times New Roman"/>
      <family val="1"/>
    </font>
    <font>
      <b/>
      <sz val="26"/>
      <color theme="1"/>
      <name val="Calibri"/>
      <family val="2"/>
      <scheme val="minor"/>
    </font>
    <font>
      <u/>
      <sz val="24"/>
      <color theme="10"/>
      <name val="Calibri"/>
      <family val="2"/>
      <scheme val="minor"/>
    </font>
    <font>
      <b/>
      <u/>
      <sz val="28"/>
      <color theme="10"/>
      <name val="Calibri"/>
      <family val="2"/>
      <scheme val="minor"/>
    </font>
    <font>
      <i/>
      <sz val="22"/>
      <color theme="0"/>
      <name val="Verdana"/>
      <family val="2"/>
    </font>
    <font>
      <sz val="18"/>
      <color theme="0"/>
      <name val="Arial"/>
      <family val="2"/>
    </font>
    <font>
      <b/>
      <sz val="22"/>
      <color rgb="FF99CC00"/>
      <name val="Arial"/>
      <family val="2"/>
    </font>
    <font>
      <sz val="22"/>
      <color theme="0"/>
      <name val="Calibri"/>
      <family val="2"/>
      <scheme val="minor"/>
    </font>
    <font>
      <sz val="22"/>
      <color theme="0"/>
      <name val="Rockwell"/>
      <family val="1"/>
    </font>
    <font>
      <b/>
      <sz val="22"/>
      <color theme="0"/>
      <name val="Calibri"/>
      <family val="2"/>
    </font>
    <font>
      <sz val="18"/>
      <color theme="0"/>
      <name val="Verdana"/>
      <family val="2"/>
    </font>
    <font>
      <sz val="22"/>
      <color theme="0"/>
      <name val="Arial Narrow"/>
      <family val="2"/>
    </font>
    <font>
      <sz val="22"/>
      <color theme="0"/>
      <name val="Comic Sans MS"/>
      <family val="4"/>
    </font>
    <font>
      <sz val="22"/>
      <color theme="0"/>
      <name val="Gill Sans MT"/>
      <family val="2"/>
    </font>
    <font>
      <sz val="22"/>
      <color theme="0"/>
      <name val="Palatino Linotype"/>
      <family val="1"/>
    </font>
    <font>
      <sz val="22"/>
      <color theme="0"/>
      <name val="Tahoma"/>
      <family val="2"/>
    </font>
    <font>
      <sz val="22"/>
      <color theme="0"/>
      <name val="Times New Roman"/>
      <family val="1"/>
    </font>
    <font>
      <sz val="22"/>
      <color theme="0"/>
      <name val="Trebuchet MS"/>
      <family val="2"/>
    </font>
    <font>
      <sz val="22"/>
      <color theme="0"/>
      <name val="Tw Cen MT"/>
      <family val="2"/>
    </font>
    <font>
      <sz val="22"/>
      <color theme="0"/>
      <name val="Vrinda"/>
      <family val="2"/>
    </font>
    <font>
      <sz val="22"/>
      <color rgb="FFFFC000"/>
      <name val="Calibri"/>
      <family val="2"/>
    </font>
    <font>
      <sz val="22"/>
      <color rgb="FFFF0000"/>
      <name val="Calibri"/>
      <family val="2"/>
    </font>
    <font>
      <sz val="22"/>
      <color indexed="50"/>
      <name val="Calibri"/>
      <family val="2"/>
    </font>
    <font>
      <sz val="22"/>
      <color rgb="FF00B050"/>
      <name val="Calibri"/>
      <family val="2"/>
    </font>
    <font>
      <sz val="22"/>
      <color rgb="FF7030A0"/>
      <name val="Calibri"/>
      <family val="2"/>
    </font>
    <font>
      <sz val="22"/>
      <color theme="9"/>
      <name val="Calibri"/>
      <family val="2"/>
    </font>
    <font>
      <sz val="22"/>
      <color theme="1"/>
      <name val="Calibri"/>
      <family val="2"/>
    </font>
    <font>
      <sz val="22"/>
      <color theme="3" tint="0.59999389629810485"/>
      <name val="Calibri"/>
      <family val="2"/>
    </font>
    <font>
      <sz val="22"/>
      <color theme="5" tint="0.59999389629810485"/>
      <name val="Calibri"/>
      <family val="2"/>
    </font>
    <font>
      <sz val="22"/>
      <color theme="9" tint="-0.249977111117893"/>
      <name val="Calibri"/>
      <family val="2"/>
    </font>
    <font>
      <sz val="22"/>
      <color rgb="FF0000FF"/>
      <name val="Calibri"/>
      <family val="2"/>
    </font>
    <font>
      <sz val="22"/>
      <color rgb="FF008000"/>
      <name val="Calibri"/>
      <family val="2"/>
    </font>
    <font>
      <sz val="22"/>
      <color theme="9" tint="-0.499984740745262"/>
      <name val="Calibri"/>
      <family val="2"/>
    </font>
    <font>
      <sz val="22"/>
      <color rgb="FF00B0F0"/>
      <name val="Calibri"/>
      <family val="2"/>
    </font>
    <font>
      <sz val="22"/>
      <color theme="5"/>
      <name val="Calibri"/>
      <family val="2"/>
    </font>
    <font>
      <sz val="22"/>
      <color theme="8" tint="-0.249977111117893"/>
      <name val="Calibri"/>
      <family val="2"/>
    </font>
    <font>
      <sz val="22"/>
      <color theme="3" tint="0.39997558519241921"/>
      <name val="Calibri"/>
      <family val="2"/>
    </font>
    <font>
      <sz val="22"/>
      <color theme="5" tint="-0.249977111117893"/>
      <name val="Calibri"/>
      <family val="2"/>
    </font>
    <font>
      <sz val="22"/>
      <color rgb="FF0000FF"/>
      <name val="Calibri"/>
      <family val="2"/>
      <scheme val="minor"/>
    </font>
    <font>
      <sz val="10"/>
      <name val="MS Sans Serif"/>
    </font>
    <font>
      <sz val="22"/>
      <color indexed="12"/>
      <name val="Arial"/>
      <family val="2"/>
    </font>
    <font>
      <b/>
      <sz val="22"/>
      <name val="Calibri"/>
      <family val="2"/>
    </font>
    <font>
      <b/>
      <sz val="26"/>
      <color theme="0"/>
      <name val="Arial"/>
      <family val="2"/>
    </font>
    <font>
      <sz val="22"/>
      <color rgb="FF0070C0"/>
      <name val="Arial"/>
      <family val="2"/>
    </font>
    <font>
      <sz val="22"/>
      <color rgb="FF222222"/>
      <name val="Arial"/>
      <family val="2"/>
    </font>
    <font>
      <sz val="18"/>
      <color rgb="FF0070C0"/>
      <name val="Arial"/>
      <family val="2"/>
    </font>
    <font>
      <b/>
      <sz val="22"/>
      <color theme="0"/>
      <name val="Calibri"/>
      <family val="2"/>
      <scheme val="minor"/>
    </font>
    <font>
      <b/>
      <sz val="22"/>
      <color rgb="FFC00000"/>
      <name val="Wingdings 3"/>
      <family val="1"/>
      <charset val="2"/>
    </font>
    <font>
      <b/>
      <sz val="22"/>
      <color rgb="FFFF0000"/>
      <name val="Wingdings 3"/>
      <family val="1"/>
      <charset val="2"/>
    </font>
    <font>
      <b/>
      <sz val="22"/>
      <name val="Calibri"/>
      <family val="2"/>
      <scheme val="minor"/>
    </font>
    <font>
      <b/>
      <u/>
      <sz val="22"/>
      <color indexed="12"/>
      <name val="Arial"/>
      <family val="2"/>
    </font>
    <font>
      <u/>
      <sz val="22"/>
      <color theme="0"/>
      <name val="Arial"/>
      <family val="2"/>
    </font>
    <font>
      <b/>
      <sz val="18"/>
      <color theme="0"/>
      <name val="Arial"/>
      <family val="2"/>
    </font>
    <font>
      <b/>
      <sz val="18"/>
      <color theme="0"/>
      <name val="Calibri"/>
      <family val="2"/>
    </font>
    <font>
      <sz val="22"/>
      <name val="Verdana"/>
      <family val="2"/>
    </font>
    <font>
      <u/>
      <sz val="22"/>
      <color theme="10"/>
      <name val="Arial"/>
      <family val="2"/>
    </font>
    <font>
      <b/>
      <sz val="20"/>
      <color theme="9" tint="-0.249977111117893"/>
      <name val="Calibri"/>
      <family val="2"/>
      <scheme val="minor"/>
    </font>
    <font>
      <b/>
      <sz val="10"/>
      <color theme="0"/>
      <name val="Calibri"/>
      <family val="2"/>
      <scheme val="minor"/>
    </font>
    <font>
      <sz val="10"/>
      <color theme="6" tint="-0.249977111117893"/>
      <name val="Calibri"/>
      <family val="2"/>
      <scheme val="minor"/>
    </font>
    <font>
      <sz val="9"/>
      <color theme="1" tint="0.499984740745262"/>
      <name val="Calibri"/>
      <family val="2"/>
      <scheme val="minor"/>
    </font>
    <font>
      <b/>
      <sz val="11"/>
      <color theme="8" tint="-0.499984740745262"/>
      <name val="Calibri"/>
      <family val="2"/>
      <scheme val="minor"/>
    </font>
    <font>
      <b/>
      <sz val="11"/>
      <color theme="9" tint="-0.249977111117893"/>
      <name val="Calibri"/>
      <family val="2"/>
      <scheme val="minor"/>
    </font>
    <font>
      <sz val="11"/>
      <color rgb="FF00B050"/>
      <name val="Calibri"/>
      <family val="2"/>
      <scheme val="minor"/>
    </font>
    <font>
      <b/>
      <sz val="11"/>
      <color theme="6" tint="-0.499984740745262"/>
      <name val="Calibri"/>
      <family val="2"/>
      <scheme val="minor"/>
    </font>
    <font>
      <sz val="10"/>
      <color theme="0" tint="-0.499984740745262"/>
      <name val="Calibri"/>
      <family val="2"/>
      <scheme val="minor"/>
    </font>
    <font>
      <b/>
      <sz val="12"/>
      <color theme="6" tint="-0.499984740745262"/>
      <name val="Calibri"/>
      <family val="2"/>
      <scheme val="minor"/>
    </font>
    <font>
      <sz val="12"/>
      <color theme="3" tint="-0.499984740745262"/>
      <name val="Calibri"/>
      <family val="2"/>
      <scheme val="minor"/>
    </font>
    <font>
      <b/>
      <sz val="11"/>
      <color theme="6" tint="-0.249977111117893"/>
      <name val="Calibri"/>
      <family val="2"/>
      <scheme val="minor"/>
    </font>
    <font>
      <b/>
      <sz val="8"/>
      <color theme="9" tint="-0.249977111117893"/>
      <name val="Calibri"/>
      <family val="2"/>
      <scheme val="minor"/>
    </font>
    <font>
      <sz val="10"/>
      <color rgb="FFC00000"/>
      <name val="Calibri"/>
      <family val="2"/>
      <scheme val="minor"/>
    </font>
    <font>
      <sz val="11"/>
      <color rgb="FF0066CC"/>
      <name val="Calibri"/>
      <family val="2"/>
      <scheme val="minor"/>
    </font>
    <font>
      <b/>
      <sz val="11"/>
      <color rgb="FF0066CC"/>
      <name val="Calibri"/>
      <family val="2"/>
      <scheme val="minor"/>
    </font>
    <font>
      <sz val="10"/>
      <color theme="0" tint="-0.34998626667073579"/>
      <name val="Calibri"/>
      <family val="2"/>
      <scheme val="minor"/>
    </font>
    <font>
      <b/>
      <sz val="22"/>
      <name val="Verdana"/>
      <family val="2"/>
    </font>
    <font>
      <sz val="24"/>
      <color theme="9" tint="-0.249977111117893"/>
      <name val="Wingdings 3"/>
      <family val="1"/>
      <charset val="2"/>
    </font>
    <font>
      <sz val="11"/>
      <color theme="1"/>
      <name val="Arial"/>
      <family val="2"/>
    </font>
    <font>
      <b/>
      <sz val="36"/>
      <color rgb="FFFFFF00"/>
      <name val="Arial"/>
      <family val="2"/>
    </font>
    <font>
      <b/>
      <sz val="28"/>
      <color rgb="FFFFFF00"/>
      <name val="Calibri"/>
      <family val="2"/>
      <scheme val="minor"/>
    </font>
    <font>
      <b/>
      <sz val="22"/>
      <color theme="9"/>
      <name val="Arial"/>
      <family val="2"/>
    </font>
    <font>
      <b/>
      <sz val="26"/>
      <color rgb="FF92D050"/>
      <name val="Arial"/>
      <family val="2"/>
    </font>
    <font>
      <b/>
      <sz val="22"/>
      <color rgb="FFFFFF00"/>
      <name val="Arial"/>
      <family val="2"/>
    </font>
    <font>
      <sz val="18"/>
      <color indexed="12"/>
      <name val="Calibri"/>
      <family val="2"/>
      <scheme val="minor"/>
    </font>
    <font>
      <sz val="18"/>
      <name val="Arial"/>
      <family val="2"/>
    </font>
    <font>
      <b/>
      <u/>
      <sz val="22"/>
      <color theme="10"/>
      <name val="Arial"/>
      <family val="2"/>
    </font>
    <font>
      <b/>
      <sz val="20"/>
      <color rgb="FFFFFF00"/>
      <name val="Arial"/>
      <family val="2"/>
    </font>
    <font>
      <b/>
      <sz val="16"/>
      <color rgb="FF92D050"/>
      <name val="Arial"/>
      <family val="2"/>
    </font>
    <font>
      <u/>
      <sz val="24"/>
      <color rgb="FF92D050"/>
      <name val="Arial"/>
      <family val="2"/>
    </font>
    <font>
      <sz val="24"/>
      <color rgb="FF92D050"/>
      <name val="Arial"/>
      <family val="2"/>
    </font>
    <font>
      <sz val="16"/>
      <color indexed="12"/>
      <name val="Calibri"/>
      <family val="2"/>
      <scheme val="minor"/>
    </font>
    <font>
      <sz val="16"/>
      <color indexed="22"/>
      <name val="Calibri"/>
      <family val="2"/>
      <scheme val="minor"/>
    </font>
    <font>
      <b/>
      <sz val="24"/>
      <color rgb="FF4472C4"/>
      <name val="Calibri"/>
      <family val="2"/>
      <scheme val="minor"/>
    </font>
    <font>
      <b/>
      <i/>
      <sz val="16"/>
      <color theme="1" tint="4.9989318521683403E-2"/>
      <name val="Calibri"/>
      <family val="2"/>
      <scheme val="minor"/>
    </font>
    <font>
      <b/>
      <sz val="22"/>
      <color rgb="FFC00000"/>
      <name val="Calibri"/>
      <family val="2"/>
      <scheme val="minor"/>
    </font>
    <font>
      <b/>
      <sz val="16"/>
      <color rgb="FF4472C4"/>
      <name val="Calibri"/>
      <family val="2"/>
      <scheme val="minor"/>
    </font>
    <font>
      <b/>
      <sz val="18"/>
      <color rgb="FF800080"/>
      <name val="Calibri"/>
      <family val="2"/>
      <scheme val="minor"/>
    </font>
    <font>
      <b/>
      <sz val="18"/>
      <color rgb="FFC00000"/>
      <name val="Calibri"/>
      <family val="2"/>
      <scheme val="minor"/>
    </font>
    <font>
      <b/>
      <sz val="22"/>
      <color rgb="FF0070C0"/>
      <name val="Calibri"/>
      <family val="2"/>
      <scheme val="minor"/>
    </font>
    <font>
      <b/>
      <sz val="26"/>
      <color rgb="FF800080"/>
      <name val="Calibri"/>
      <family val="2"/>
      <scheme val="minor"/>
    </font>
    <font>
      <b/>
      <sz val="22"/>
      <color indexed="12"/>
      <name val="Calibri"/>
      <family val="2"/>
      <scheme val="minor"/>
    </font>
    <font>
      <b/>
      <sz val="20"/>
      <color indexed="10"/>
      <name val="Calibri"/>
      <family val="2"/>
      <scheme val="minor"/>
    </font>
    <font>
      <i/>
      <sz val="22"/>
      <name val="Calibri"/>
      <family val="2"/>
      <scheme val="minor"/>
    </font>
    <font>
      <b/>
      <sz val="18"/>
      <color indexed="12"/>
      <name val="Calibri"/>
      <family val="2"/>
      <scheme val="minor"/>
    </font>
    <font>
      <sz val="14"/>
      <color theme="0"/>
      <name val="Calibri"/>
      <family val="2"/>
      <scheme val="minor"/>
    </font>
    <font>
      <b/>
      <sz val="14"/>
      <color rgb="FF800080"/>
      <name val="Calibri"/>
      <family val="2"/>
      <scheme val="minor"/>
    </font>
    <font>
      <b/>
      <sz val="20"/>
      <color indexed="10"/>
      <name val="Calibri"/>
      <family val="2"/>
    </font>
    <font>
      <sz val="20"/>
      <color theme="4"/>
      <name val="Calibri"/>
      <family val="2"/>
      <scheme val="minor"/>
    </font>
    <font>
      <b/>
      <sz val="16"/>
      <color rgb="FF800080"/>
      <name val="Calibri"/>
      <family val="2"/>
      <scheme val="minor"/>
    </font>
    <font>
      <sz val="12"/>
      <color indexed="22"/>
      <name val="Calibri"/>
      <family val="2"/>
      <scheme val="minor"/>
    </font>
    <font>
      <sz val="12"/>
      <color theme="0" tint="-0.249977111117893"/>
      <name val="Calibri"/>
      <family val="2"/>
      <scheme val="minor"/>
    </font>
    <font>
      <sz val="16"/>
      <color rgb="FFFF0000"/>
      <name val="Calibri"/>
      <family val="2"/>
      <scheme val="minor"/>
    </font>
    <font>
      <b/>
      <sz val="16"/>
      <color theme="9" tint="-0.249977111117893"/>
      <name val="Calibri"/>
      <family val="2"/>
      <scheme val="minor"/>
    </font>
    <font>
      <sz val="20"/>
      <color theme="2" tint="-0.749992370372631"/>
      <name val="Calibri"/>
      <family val="2"/>
      <scheme val="minor"/>
    </font>
    <font>
      <b/>
      <u/>
      <sz val="16"/>
      <name val="Arial"/>
      <family val="2"/>
    </font>
    <font>
      <b/>
      <u/>
      <sz val="14"/>
      <color theme="10"/>
      <name val="Arial"/>
      <family val="2"/>
    </font>
    <font>
      <sz val="24"/>
      <name val="Arial"/>
      <family val="2"/>
    </font>
    <font>
      <b/>
      <sz val="24"/>
      <color rgb="FFFFFF00"/>
      <name val="Arial"/>
      <family val="2"/>
    </font>
    <font>
      <b/>
      <sz val="24"/>
      <color rgb="FF92D050"/>
      <name val="Arial"/>
      <family val="2"/>
    </font>
    <font>
      <b/>
      <sz val="24"/>
      <color theme="0"/>
      <name val="Arial"/>
      <family val="2"/>
    </font>
    <font>
      <sz val="24"/>
      <color theme="0"/>
      <name val="Arial"/>
      <family val="2"/>
    </font>
    <font>
      <sz val="12"/>
      <color theme="0"/>
      <name val="Calibri"/>
      <family val="2"/>
      <scheme val="minor"/>
    </font>
    <font>
      <sz val="22"/>
      <color theme="1"/>
      <name val="Calibri"/>
      <family val="2"/>
      <scheme val="minor"/>
    </font>
    <font>
      <sz val="18"/>
      <color rgb="FF222222"/>
      <name val="Arial"/>
      <family val="2"/>
    </font>
    <font>
      <b/>
      <sz val="18"/>
      <color rgb="FFFFFF00"/>
      <name val="Calibri"/>
      <family val="2"/>
      <scheme val="minor"/>
    </font>
    <font>
      <i/>
      <sz val="18"/>
      <color theme="0"/>
      <name val="Calibri"/>
      <family val="2"/>
      <scheme val="minor"/>
    </font>
    <font>
      <sz val="16"/>
      <color theme="0"/>
      <name val="Calibri"/>
      <family val="2"/>
      <scheme val="minor"/>
    </font>
    <font>
      <i/>
      <sz val="14"/>
      <color theme="0"/>
      <name val="Calibri"/>
      <family val="2"/>
      <scheme val="minor"/>
    </font>
    <font>
      <sz val="14"/>
      <color theme="0"/>
      <name val="Arial"/>
      <family val="2"/>
    </font>
    <font>
      <sz val="20"/>
      <color theme="0"/>
      <name val="Calibri"/>
      <family val="2"/>
      <scheme val="minor"/>
    </font>
    <font>
      <sz val="12"/>
      <color rgb="FFFFFF00"/>
      <name val="Calibri"/>
      <family val="2"/>
      <scheme val="minor"/>
    </font>
    <font>
      <b/>
      <sz val="16"/>
      <color theme="0" tint="-4.9989318521683403E-2"/>
      <name val="Calibri"/>
      <family val="2"/>
      <scheme val="minor"/>
    </font>
    <font>
      <sz val="10"/>
      <color theme="0" tint="-4.9989318521683403E-2"/>
      <name val="Arial"/>
      <family val="2"/>
    </font>
    <font>
      <sz val="20"/>
      <color theme="0" tint="-4.9989318521683403E-2"/>
      <name val="Arial"/>
      <family val="2"/>
    </font>
    <font>
      <b/>
      <sz val="16"/>
      <color rgb="FFFFFF00"/>
      <name val="Calibri"/>
      <family val="2"/>
      <scheme val="minor"/>
    </font>
    <font>
      <sz val="14"/>
      <color rgb="FFFFFF00"/>
      <name val="Calibri"/>
      <family val="2"/>
      <scheme val="minor"/>
    </font>
    <font>
      <sz val="16"/>
      <color rgb="FFFFFF00"/>
      <name val="Calibri"/>
      <family val="2"/>
      <scheme val="minor"/>
    </font>
    <font>
      <i/>
      <sz val="16"/>
      <color theme="0"/>
      <name val="Calibri"/>
      <family val="2"/>
      <scheme val="minor"/>
    </font>
    <font>
      <b/>
      <sz val="16"/>
      <color rgb="FF0000FF"/>
      <name val="Calibri"/>
      <family val="2"/>
      <scheme val="minor"/>
    </font>
    <font>
      <b/>
      <sz val="16"/>
      <color rgb="FF000000"/>
      <name val="Calibri"/>
      <family val="2"/>
      <scheme val="minor"/>
    </font>
    <font>
      <sz val="22"/>
      <color rgb="FFFFFF00"/>
      <name val="Verdana"/>
      <family val="2"/>
    </font>
    <font>
      <u/>
      <sz val="18"/>
      <color theme="10"/>
      <name val="Arial"/>
      <family val="2"/>
    </font>
    <font>
      <sz val="22"/>
      <color theme="0" tint="-4.9989318521683403E-2"/>
      <name val="Verdana"/>
      <family val="2"/>
    </font>
    <font>
      <sz val="18"/>
      <color theme="0" tint="-4.9989318521683403E-2"/>
      <name val="Calibri"/>
      <family val="2"/>
      <scheme val="minor"/>
    </font>
    <font>
      <u/>
      <sz val="18"/>
      <color theme="10"/>
      <name val="Calibri"/>
      <family val="2"/>
      <scheme val="minor"/>
    </font>
  </fonts>
  <fills count="154">
    <fill>
      <patternFill patternType="none"/>
    </fill>
    <fill>
      <patternFill patternType="gray125"/>
    </fill>
    <fill>
      <patternFill patternType="solid">
        <fgColor theme="7"/>
        <bgColor indexed="64"/>
      </patternFill>
    </fill>
    <fill>
      <patternFill patternType="solid">
        <fgColor theme="0"/>
        <bgColor indexed="64"/>
      </patternFill>
    </fill>
    <fill>
      <patternFill patternType="solid">
        <fgColor rgb="FFFFFF00"/>
        <bgColor indexed="64"/>
      </patternFill>
    </fill>
    <fill>
      <patternFill patternType="solid">
        <fgColor indexed="36"/>
        <bgColor indexed="50"/>
      </patternFill>
    </fill>
    <fill>
      <patternFill patternType="solid">
        <fgColor rgb="FFFFFFCC"/>
        <bgColor indexed="64"/>
      </patternFill>
    </fill>
    <fill>
      <patternFill patternType="solid">
        <fgColor theme="2"/>
        <bgColor indexed="64"/>
      </patternFill>
    </fill>
    <fill>
      <patternFill patternType="solid">
        <fgColor theme="0"/>
        <bgColor indexed="50"/>
      </patternFill>
    </fill>
    <fill>
      <patternFill patternType="solid">
        <fgColor theme="9" tint="0.59999389629810485"/>
        <bgColor indexed="64"/>
      </patternFill>
    </fill>
    <fill>
      <patternFill patternType="solid">
        <fgColor theme="0"/>
        <bgColor indexed="9"/>
      </patternFill>
    </fill>
    <fill>
      <patternFill patternType="solid">
        <fgColor theme="0" tint="-0.249977111117893"/>
        <bgColor indexed="64"/>
      </patternFill>
    </fill>
    <fill>
      <patternFill patternType="solid">
        <fgColor theme="0" tint="-0.249977111117893"/>
        <bgColor indexed="9"/>
      </patternFill>
    </fill>
    <fill>
      <patternFill patternType="solid">
        <fgColor rgb="FFFF6600"/>
        <bgColor indexed="64"/>
      </patternFill>
    </fill>
    <fill>
      <patternFill patternType="solid">
        <fgColor rgb="FFFF6600"/>
        <bgColor indexed="50"/>
      </patternFill>
    </fill>
    <fill>
      <patternFill patternType="solid">
        <fgColor rgb="FFFFFF99"/>
        <bgColor indexed="64"/>
      </patternFill>
    </fill>
    <fill>
      <patternFill patternType="solid">
        <fgColor rgb="FFCCFFCC"/>
        <bgColor indexed="64"/>
      </patternFill>
    </fill>
    <fill>
      <patternFill patternType="lightUp">
        <fgColor indexed="9"/>
        <bgColor rgb="FFFFFF99"/>
      </patternFill>
    </fill>
    <fill>
      <patternFill patternType="solid">
        <fgColor indexed="42"/>
        <bgColor indexed="64"/>
      </patternFill>
    </fill>
    <fill>
      <patternFill patternType="solid">
        <fgColor indexed="9"/>
        <bgColor indexed="64"/>
      </patternFill>
    </fill>
    <fill>
      <patternFill patternType="lightUp">
        <fgColor indexed="9"/>
        <bgColor theme="0" tint="-0.14999847407452621"/>
      </patternFill>
    </fill>
    <fill>
      <patternFill patternType="lightUp">
        <fgColor indexed="9"/>
        <bgColor indexed="47"/>
      </patternFill>
    </fill>
    <fill>
      <patternFill patternType="solid">
        <fgColor indexed="47"/>
        <bgColor indexed="64"/>
      </patternFill>
    </fill>
    <fill>
      <patternFill patternType="solid">
        <fgColor rgb="FFFFCC99"/>
        <bgColor indexed="64"/>
      </patternFill>
    </fill>
    <fill>
      <patternFill patternType="solid">
        <fgColor theme="0" tint="-0.34998626667073579"/>
        <bgColor indexed="50"/>
      </patternFill>
    </fill>
    <fill>
      <patternFill patternType="solid">
        <fgColor theme="0" tint="-0.34998626667073579"/>
        <bgColor indexed="64"/>
      </patternFill>
    </fill>
    <fill>
      <patternFill patternType="lightUp">
        <fgColor indexed="9"/>
        <bgColor rgb="FFFFCC99"/>
      </patternFill>
    </fill>
    <fill>
      <patternFill patternType="lightUp">
        <fgColor indexed="9"/>
        <bgColor rgb="FFFFFF00"/>
      </patternFill>
    </fill>
    <fill>
      <patternFill patternType="solid">
        <fgColor indexed="22"/>
        <bgColor indexed="64"/>
      </patternFill>
    </fill>
    <fill>
      <patternFill patternType="solid">
        <fgColor rgb="FF7030A0"/>
        <bgColor indexed="64"/>
      </patternFill>
    </fill>
    <fill>
      <patternFill patternType="solid">
        <fgColor theme="7" tint="0.59999389629810485"/>
        <bgColor indexed="64"/>
      </patternFill>
    </fill>
    <fill>
      <patternFill patternType="solid">
        <fgColor rgb="FFCC99FF"/>
        <bgColor indexed="64"/>
      </patternFill>
    </fill>
    <fill>
      <patternFill patternType="solid">
        <fgColor theme="0" tint="-0.249977111117893"/>
        <bgColor indexed="50"/>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339966"/>
        <bgColor indexed="64"/>
      </patternFill>
    </fill>
    <fill>
      <patternFill patternType="solid">
        <fgColor rgb="FF339966"/>
        <bgColor indexed="50"/>
      </patternFill>
    </fill>
    <fill>
      <patternFill patternType="solid">
        <fgColor rgb="FF339966"/>
        <bgColor indexed="9"/>
      </patternFill>
    </fill>
    <fill>
      <patternFill patternType="solid">
        <fgColor indexed="36"/>
        <bgColor indexed="64"/>
      </patternFill>
    </fill>
    <fill>
      <patternFill patternType="solid">
        <fgColor indexed="43"/>
        <bgColor indexed="64"/>
      </patternFill>
    </fill>
    <fill>
      <patternFill patternType="solid">
        <fgColor theme="4" tint="0.79998168889431442"/>
        <bgColor indexed="64"/>
      </patternFill>
    </fill>
    <fill>
      <patternFill patternType="solid">
        <fgColor rgb="FF00B0F0"/>
        <bgColor indexed="64"/>
      </patternFill>
    </fill>
    <fill>
      <patternFill patternType="solid">
        <fgColor theme="1" tint="0.34998626667073579"/>
        <bgColor indexed="64"/>
      </patternFill>
    </fill>
    <fill>
      <patternFill patternType="solid">
        <fgColor rgb="FF92D050"/>
        <bgColor indexed="64"/>
      </patternFill>
    </fill>
    <fill>
      <patternFill patternType="solid">
        <fgColor theme="1" tint="0.499984740745262"/>
        <bgColor indexed="64"/>
      </patternFill>
    </fill>
    <fill>
      <patternFill patternType="solid">
        <fgColor indexed="26"/>
        <bgColor indexed="64"/>
      </patternFill>
    </fill>
    <fill>
      <patternFill patternType="solid">
        <fgColor theme="4"/>
        <bgColor indexed="64"/>
      </patternFill>
    </fill>
    <fill>
      <patternFill patternType="solid">
        <fgColor indexed="53"/>
        <bgColor indexed="64"/>
      </patternFill>
    </fill>
    <fill>
      <patternFill patternType="solid">
        <fgColor theme="9" tint="-0.249977111117893"/>
        <bgColor indexed="64"/>
      </patternFill>
    </fill>
    <fill>
      <patternFill patternType="solid">
        <fgColor theme="0" tint="-0.14996795556505021"/>
        <bgColor indexed="64"/>
      </patternFill>
    </fill>
    <fill>
      <patternFill patternType="solid">
        <fgColor indexed="65"/>
        <bgColor indexed="64"/>
      </patternFill>
    </fill>
    <fill>
      <patternFill patternType="solid">
        <fgColor theme="5" tint="-0.249977111117893"/>
        <bgColor indexed="64"/>
      </patternFill>
    </fill>
    <fill>
      <patternFill patternType="solid">
        <fgColor indexed="50"/>
        <bgColor indexed="64"/>
      </patternFill>
    </fill>
    <fill>
      <patternFill patternType="lightUp">
        <fgColor indexed="9"/>
        <bgColor rgb="FF92D050"/>
      </patternFill>
    </fill>
    <fill>
      <patternFill patternType="lightUp">
        <fgColor indexed="9"/>
        <bgColor indexed="50"/>
      </patternFill>
    </fill>
    <fill>
      <patternFill patternType="solid">
        <fgColor indexed="12"/>
        <bgColor indexed="64"/>
      </patternFill>
    </fill>
    <fill>
      <patternFill patternType="solid">
        <fgColor indexed="46"/>
        <bgColor indexed="64"/>
      </patternFill>
    </fill>
    <fill>
      <patternFill patternType="solid">
        <fgColor indexed="11"/>
        <bgColor indexed="64"/>
      </patternFill>
    </fill>
    <fill>
      <patternFill patternType="solid">
        <fgColor theme="4" tint="0.59999389629810485"/>
        <bgColor indexed="64"/>
      </patternFill>
    </fill>
    <fill>
      <patternFill patternType="solid">
        <fgColor rgb="FFFF0000"/>
        <bgColor indexed="64"/>
      </patternFill>
    </fill>
    <fill>
      <patternFill patternType="solid">
        <fgColor theme="4" tint="0.59999389629810485"/>
        <bgColor indexed="9"/>
      </patternFill>
    </fill>
    <fill>
      <patternFill patternType="solid">
        <fgColor rgb="FFFFFFCC"/>
        <bgColor indexed="50"/>
      </patternFill>
    </fill>
    <fill>
      <patternFill patternType="lightUp">
        <fgColor indexed="9"/>
        <bgColor rgb="FFFFFFCC"/>
      </patternFill>
    </fill>
    <fill>
      <patternFill patternType="solid">
        <fgColor rgb="FFFFFFCC"/>
        <bgColor indexed="9"/>
      </patternFill>
    </fill>
    <fill>
      <patternFill patternType="solid">
        <fgColor theme="4" tint="0.59999389629810485"/>
        <bgColor indexed="50"/>
      </patternFill>
    </fill>
    <fill>
      <patternFill patternType="lightUp">
        <fgColor indexed="9"/>
        <bgColor theme="0"/>
      </patternFill>
    </fill>
    <fill>
      <patternFill patternType="solid">
        <fgColor rgb="FFCC66FF"/>
        <bgColor indexed="64"/>
      </patternFill>
    </fill>
    <fill>
      <patternFill patternType="solid">
        <fgColor indexed="13"/>
        <bgColor indexed="64"/>
      </patternFill>
    </fill>
    <fill>
      <patternFill patternType="solid">
        <fgColor rgb="FFFF6600"/>
        <bgColor indexed="9"/>
      </patternFill>
    </fill>
    <fill>
      <patternFill patternType="solid">
        <fgColor theme="5" tint="0.79998168889431442"/>
        <bgColor indexed="64"/>
      </patternFill>
    </fill>
    <fill>
      <patternFill patternType="solid">
        <fgColor rgb="FF0070C0"/>
        <bgColor indexed="9"/>
      </patternFill>
    </fill>
    <fill>
      <patternFill patternType="solid">
        <fgColor rgb="FF0070C0"/>
        <bgColor indexed="64"/>
      </patternFill>
    </fill>
    <fill>
      <patternFill patternType="solid">
        <fgColor rgb="FFFF0000"/>
        <bgColor indexed="9"/>
      </patternFill>
    </fill>
    <fill>
      <patternFill patternType="solid">
        <fgColor rgb="FFD9E1F2"/>
        <bgColor indexed="64"/>
      </patternFill>
    </fill>
    <fill>
      <patternFill patternType="solid">
        <fgColor theme="5"/>
        <bgColor indexed="64"/>
      </patternFill>
    </fill>
    <fill>
      <patternFill patternType="solid">
        <fgColor rgb="FFCC00FF"/>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theme="1"/>
        <bgColor indexed="64"/>
      </patternFill>
    </fill>
    <fill>
      <patternFill patternType="solid">
        <fgColor indexed="8"/>
        <bgColor indexed="64"/>
      </patternFill>
    </fill>
    <fill>
      <patternFill patternType="solid">
        <fgColor theme="0" tint="-0.34998626667073579"/>
        <bgColor indexed="34"/>
      </patternFill>
    </fill>
    <fill>
      <patternFill patternType="solid">
        <fgColor theme="0" tint="-0.249977111117893"/>
        <bgColor indexed="34"/>
      </patternFill>
    </fill>
    <fill>
      <patternFill patternType="solid">
        <fgColor theme="0"/>
        <bgColor indexed="34"/>
      </patternFill>
    </fill>
    <fill>
      <patternFill patternType="solid">
        <fgColor rgb="FF800080"/>
        <bgColor indexed="64"/>
      </patternFill>
    </fill>
    <fill>
      <patternFill patternType="gray0625"/>
    </fill>
    <fill>
      <patternFill patternType="solid">
        <fgColor theme="8" tint="0.79998168889431442"/>
        <bgColor indexed="64"/>
      </patternFill>
    </fill>
    <fill>
      <patternFill patternType="solid">
        <fgColor rgb="FFFFFF66"/>
        <bgColor indexed="64"/>
      </patternFill>
    </fill>
    <fill>
      <patternFill patternType="solid">
        <fgColor theme="0" tint="-0.14999847407452621"/>
        <bgColor theme="0"/>
      </patternFill>
    </fill>
    <fill>
      <patternFill patternType="solid">
        <fgColor theme="0" tint="-0.14993743705557422"/>
        <bgColor indexed="64"/>
      </patternFill>
    </fill>
    <fill>
      <patternFill patternType="solid">
        <fgColor indexed="51"/>
        <bgColor indexed="64"/>
      </patternFill>
    </fill>
    <fill>
      <patternFill patternType="solid">
        <fgColor rgb="FFFF99CC"/>
        <bgColor indexed="64"/>
      </patternFill>
    </fill>
    <fill>
      <patternFill patternType="solid">
        <fgColor indexed="10"/>
        <bgColor indexed="64"/>
      </patternFill>
    </fill>
    <fill>
      <patternFill patternType="solid">
        <fgColor indexed="14"/>
        <bgColor indexed="64"/>
      </patternFill>
    </fill>
    <fill>
      <patternFill patternType="solid">
        <fgColor indexed="15"/>
        <bgColor indexed="64"/>
      </patternFill>
    </fill>
    <fill>
      <patternFill patternType="solid">
        <fgColor indexed="16"/>
        <bgColor indexed="64"/>
      </patternFill>
    </fill>
    <fill>
      <patternFill patternType="solid">
        <fgColor indexed="17"/>
        <bgColor indexed="64"/>
      </patternFill>
    </fill>
    <fill>
      <patternFill patternType="solid">
        <fgColor indexed="18"/>
        <bgColor indexed="64"/>
      </patternFill>
    </fill>
    <fill>
      <patternFill patternType="solid">
        <fgColor indexed="19"/>
        <bgColor indexed="64"/>
      </patternFill>
    </fill>
    <fill>
      <patternFill patternType="solid">
        <fgColor indexed="20"/>
        <bgColor indexed="64"/>
      </patternFill>
    </fill>
    <fill>
      <patternFill patternType="solid">
        <fgColor indexed="21"/>
        <bgColor indexed="64"/>
      </patternFill>
    </fill>
    <fill>
      <patternFill patternType="solid">
        <fgColor indexed="23"/>
        <bgColor indexed="64"/>
      </patternFill>
    </fill>
    <fill>
      <patternFill patternType="solid">
        <fgColor indexed="24"/>
        <bgColor indexed="64"/>
      </patternFill>
    </fill>
    <fill>
      <patternFill patternType="solid">
        <fgColor indexed="25"/>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rgb="FF00CCFF"/>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
      <patternFill patternType="solid">
        <fgColor rgb="FFFFCC00"/>
        <bgColor indexed="64"/>
      </patternFill>
    </fill>
    <fill>
      <patternFill patternType="solid">
        <fgColor indexed="40"/>
        <bgColor indexed="64"/>
      </patternFill>
    </fill>
    <fill>
      <patternFill patternType="solid">
        <fgColor indexed="41"/>
        <bgColor indexed="64"/>
      </patternFill>
    </fill>
    <fill>
      <patternFill patternType="solid">
        <fgColor indexed="44"/>
        <bgColor indexed="64"/>
      </patternFill>
    </fill>
    <fill>
      <patternFill patternType="solid">
        <fgColor indexed="45"/>
        <bgColor indexed="64"/>
      </patternFill>
    </fill>
    <fill>
      <patternFill patternType="solid">
        <fgColor indexed="48"/>
        <bgColor indexed="64"/>
      </patternFill>
    </fill>
    <fill>
      <patternFill patternType="solid">
        <fgColor indexed="49"/>
        <bgColor indexed="64"/>
      </patternFill>
    </fill>
    <fill>
      <patternFill patternType="solid">
        <fgColor indexed="52"/>
        <bgColor indexed="64"/>
      </patternFill>
    </fill>
    <fill>
      <patternFill patternType="solid">
        <fgColor indexed="54"/>
        <bgColor indexed="64"/>
      </patternFill>
    </fill>
    <fill>
      <patternFill patternType="solid">
        <fgColor indexed="55"/>
        <bgColor indexed="64"/>
      </patternFill>
    </fill>
    <fill>
      <patternFill patternType="solid">
        <fgColor indexed="56"/>
        <bgColor indexed="64"/>
      </patternFill>
    </fill>
    <fill>
      <patternFill patternType="solid">
        <fgColor indexed="57"/>
        <bgColor indexed="64"/>
      </patternFill>
    </fill>
    <fill>
      <patternFill patternType="solid">
        <fgColor indexed="58"/>
        <bgColor indexed="64"/>
      </patternFill>
    </fill>
    <fill>
      <patternFill patternType="solid">
        <fgColor indexed="59"/>
        <bgColor indexed="64"/>
      </patternFill>
    </fill>
    <fill>
      <patternFill patternType="solid">
        <fgColor indexed="60"/>
        <bgColor indexed="64"/>
      </patternFill>
    </fill>
    <fill>
      <patternFill patternType="solid">
        <fgColor indexed="61"/>
        <bgColor indexed="64"/>
      </patternFill>
    </fill>
    <fill>
      <patternFill patternType="solid">
        <fgColor indexed="62"/>
        <bgColor indexed="64"/>
      </patternFill>
    </fill>
    <fill>
      <patternFill patternType="solid">
        <fgColor indexed="63"/>
        <bgColor indexed="64"/>
      </patternFill>
    </fill>
    <fill>
      <patternFill patternType="solid">
        <fgColor rgb="FF00FF00"/>
        <bgColor indexed="64"/>
      </patternFill>
    </fill>
    <fill>
      <patternFill patternType="solid">
        <fgColor rgb="FFFF00FF"/>
        <bgColor indexed="64"/>
      </patternFill>
    </fill>
    <fill>
      <patternFill patternType="solid">
        <fgColor rgb="FF008000"/>
        <bgColor indexed="64"/>
      </patternFill>
    </fill>
    <fill>
      <patternFill patternType="solid">
        <fgColor rgb="FF99CC00"/>
        <bgColor indexed="64"/>
      </patternFill>
    </fill>
    <fill>
      <patternFill patternType="solid">
        <fgColor rgb="FF993300"/>
        <bgColor indexed="64"/>
      </patternFill>
    </fill>
    <fill>
      <patternFill patternType="solid">
        <fgColor rgb="FF0000FF"/>
        <bgColor indexed="64"/>
      </patternFill>
    </fill>
    <fill>
      <patternFill patternType="solid">
        <fgColor rgb="FF99CCFF"/>
        <bgColor indexed="64"/>
      </patternFill>
    </fill>
    <fill>
      <patternFill patternType="solid">
        <fgColor rgb="FF0066CC"/>
        <bgColor indexed="64"/>
      </patternFill>
    </fill>
    <fill>
      <patternFill patternType="solid">
        <fgColor theme="1" tint="0.34998626667073579"/>
        <bgColor indexed="9"/>
      </patternFill>
    </fill>
    <fill>
      <patternFill patternType="gray0625">
        <fgColor theme="9" tint="0.79998168889431442"/>
        <bgColor theme="1" tint="0.34998626667073579"/>
      </patternFill>
    </fill>
    <fill>
      <patternFill patternType="gray0625">
        <fgColor theme="9" tint="0.79998168889431442"/>
        <bgColor rgb="FFEAFFD5"/>
      </patternFill>
    </fill>
    <fill>
      <patternFill patternType="solid">
        <fgColor rgb="FFFDF1E7"/>
        <bgColor indexed="9"/>
      </patternFill>
    </fill>
    <fill>
      <patternFill patternType="solid">
        <fgColor rgb="FFFFC000"/>
        <bgColor indexed="64"/>
      </patternFill>
    </fill>
    <fill>
      <patternFill patternType="gray0625">
        <bgColor theme="0"/>
      </patternFill>
    </fill>
    <fill>
      <patternFill patternType="solid">
        <fgColor rgb="FF5B9BD5"/>
        <bgColor indexed="64"/>
      </patternFill>
    </fill>
    <fill>
      <patternFill patternType="solid">
        <fgColor rgb="FF66CCFF"/>
        <bgColor indexed="64"/>
      </patternFill>
    </fill>
    <fill>
      <patternFill patternType="solid">
        <fgColor theme="9" tint="0.39997558519241921"/>
        <bgColor indexed="64"/>
      </patternFill>
    </fill>
    <fill>
      <patternFill patternType="solid">
        <fgColor rgb="FFF2F2F2"/>
        <bgColor indexed="64"/>
      </patternFill>
    </fill>
    <fill>
      <patternFill patternType="solid">
        <fgColor rgb="FF4472C4"/>
        <bgColor indexed="64"/>
      </patternFill>
    </fill>
    <fill>
      <patternFill patternType="solid">
        <fgColor rgb="FFA9D08E"/>
        <bgColor indexed="64"/>
      </patternFill>
    </fill>
  </fills>
  <borders count="306">
    <border>
      <left/>
      <right/>
      <top/>
      <bottom/>
      <diagonal/>
    </border>
    <border>
      <left style="thin">
        <color auto="1"/>
      </left>
      <right/>
      <top/>
      <bottom/>
      <diagonal/>
    </border>
    <border>
      <left style="thin">
        <color auto="1"/>
      </left>
      <right/>
      <top style="medium">
        <color auto="1"/>
      </top>
      <bottom/>
      <diagonal/>
    </border>
    <border>
      <left style="thin">
        <color auto="1"/>
      </left>
      <right/>
      <top style="thin">
        <color auto="1"/>
      </top>
      <bottom/>
      <diagonal/>
    </border>
    <border>
      <left/>
      <right/>
      <top style="thin">
        <color indexed="64"/>
      </top>
      <bottom/>
      <diagonal/>
    </border>
    <border>
      <left/>
      <right style="thin">
        <color auto="1"/>
      </right>
      <top style="thin">
        <color auto="1"/>
      </top>
      <bottom/>
      <diagonal/>
    </border>
    <border>
      <left/>
      <right/>
      <top style="medium">
        <color auto="1"/>
      </top>
      <bottom/>
      <diagonal/>
    </border>
    <border>
      <left style="thin">
        <color indexed="64"/>
      </left>
      <right style="thin">
        <color indexed="64"/>
      </right>
      <top/>
      <bottom/>
      <diagonal/>
    </border>
    <border>
      <left/>
      <right style="thin">
        <color auto="1"/>
      </right>
      <top/>
      <bottom/>
      <diagonal/>
    </border>
    <border>
      <left/>
      <right/>
      <top/>
      <bottom style="hair">
        <color indexed="64"/>
      </bottom>
      <diagonal/>
    </border>
    <border>
      <left/>
      <right style="thin">
        <color auto="1"/>
      </right>
      <top/>
      <bottom style="hair">
        <color auto="1"/>
      </bottom>
      <diagonal/>
    </border>
    <border>
      <left style="thin">
        <color auto="1"/>
      </left>
      <right style="hair">
        <color auto="1"/>
      </right>
      <top style="hair">
        <color auto="1"/>
      </top>
      <bottom style="hair">
        <color auto="1"/>
      </bottom>
      <diagonal/>
    </border>
    <border>
      <left style="hair">
        <color indexed="64"/>
      </left>
      <right style="hair">
        <color indexed="64"/>
      </right>
      <top style="hair">
        <color indexed="64"/>
      </top>
      <bottom style="hair">
        <color indexed="64"/>
      </bottom>
      <diagonal/>
    </border>
    <border>
      <left style="hair">
        <color auto="1"/>
      </left>
      <right style="thin">
        <color auto="1"/>
      </right>
      <top style="hair">
        <color auto="1"/>
      </top>
      <bottom style="hair">
        <color auto="1"/>
      </bottom>
      <diagonal/>
    </border>
    <border>
      <left style="thin">
        <color auto="1"/>
      </left>
      <right/>
      <top/>
      <bottom style="thin">
        <color auto="1"/>
      </bottom>
      <diagonal/>
    </border>
    <border>
      <left/>
      <right/>
      <top/>
      <bottom style="thin">
        <color indexed="64"/>
      </bottom>
      <diagonal/>
    </border>
    <border>
      <left/>
      <right style="thin">
        <color auto="1"/>
      </right>
      <top/>
      <bottom style="thin">
        <color auto="1"/>
      </bottom>
      <diagonal/>
    </border>
    <border>
      <left style="thin">
        <color auto="1"/>
      </left>
      <right/>
      <top/>
      <bottom style="hair">
        <color indexed="64"/>
      </bottom>
      <diagonal/>
    </border>
    <border>
      <left/>
      <right/>
      <top style="thin">
        <color auto="1"/>
      </top>
      <bottom style="thin">
        <color auto="1"/>
      </bottom>
      <diagonal/>
    </border>
    <border>
      <left/>
      <right/>
      <top style="hair">
        <color indexed="64"/>
      </top>
      <bottom style="hair">
        <color indexed="64"/>
      </bottom>
      <diagonal/>
    </border>
    <border>
      <left style="thin">
        <color auto="1"/>
      </left>
      <right/>
      <top style="hair">
        <color indexed="64"/>
      </top>
      <bottom style="hair">
        <color indexed="64"/>
      </bottom>
      <diagonal/>
    </border>
    <border>
      <left style="thin">
        <color auto="1"/>
      </left>
      <right/>
      <top style="hair">
        <color auto="1"/>
      </top>
      <bottom/>
      <diagonal/>
    </border>
    <border>
      <left/>
      <right/>
      <top style="hair">
        <color auto="1"/>
      </top>
      <bottom/>
      <diagonal/>
    </border>
    <border>
      <left style="thin">
        <color auto="1"/>
      </left>
      <right/>
      <top style="dashed">
        <color indexed="64"/>
      </top>
      <bottom/>
      <diagonal/>
    </border>
    <border>
      <left/>
      <right/>
      <top style="dashed">
        <color indexed="64"/>
      </top>
      <bottom/>
      <diagonal/>
    </border>
    <border>
      <left style="thin">
        <color auto="1"/>
      </left>
      <right/>
      <top/>
      <bottom style="medium">
        <color indexed="64"/>
      </bottom>
      <diagonal/>
    </border>
    <border>
      <left/>
      <right/>
      <top/>
      <bottom style="medium">
        <color auto="1"/>
      </bottom>
      <diagonal/>
    </border>
    <border>
      <left/>
      <right style="thin">
        <color auto="1"/>
      </right>
      <top/>
      <bottom style="medium">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indexed="64"/>
      </top>
      <bottom style="thin">
        <color auto="1"/>
      </bottom>
      <diagonal/>
    </border>
    <border>
      <left style="dashDotDot">
        <color auto="1"/>
      </left>
      <right style="dashDotDot">
        <color auto="1"/>
      </right>
      <top style="dashDotDot">
        <color auto="1"/>
      </top>
      <bottom style="thin">
        <color auto="1"/>
      </bottom>
      <diagonal/>
    </border>
    <border>
      <left style="thin">
        <color auto="1"/>
      </left>
      <right/>
      <top style="hair">
        <color indexed="64"/>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style="mediumDashed">
        <color indexed="64"/>
      </bottom>
      <diagonal/>
    </border>
    <border>
      <left/>
      <right/>
      <top style="thin">
        <color indexed="64"/>
      </top>
      <bottom style="mediumDashed">
        <color indexed="64"/>
      </bottom>
      <diagonal/>
    </border>
    <border>
      <left/>
      <right style="medium">
        <color indexed="64"/>
      </right>
      <top style="thin">
        <color indexed="64"/>
      </top>
      <bottom style="mediumDash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style="medium">
        <color indexed="64"/>
      </left>
      <right/>
      <top style="mediumDashed">
        <color indexed="64"/>
      </top>
      <bottom/>
      <diagonal/>
    </border>
    <border>
      <left/>
      <right/>
      <top style="mediumDashed">
        <color indexed="64"/>
      </top>
      <bottom/>
      <diagonal/>
    </border>
    <border>
      <left/>
      <right style="medium">
        <color indexed="64"/>
      </right>
      <top style="mediumDashed">
        <color indexed="64"/>
      </top>
      <bottom/>
      <diagonal/>
    </border>
    <border>
      <left style="medium">
        <color indexed="64"/>
      </left>
      <right/>
      <top style="dashDot">
        <color indexed="64"/>
      </top>
      <bottom style="dashDot">
        <color indexed="64"/>
      </bottom>
      <diagonal/>
    </border>
    <border>
      <left/>
      <right/>
      <top style="dashDot">
        <color indexed="64"/>
      </top>
      <bottom style="dashDot">
        <color indexed="64"/>
      </bottom>
      <diagonal/>
    </border>
    <border>
      <left/>
      <right style="medium">
        <color indexed="64"/>
      </right>
      <top style="dashDot">
        <color indexed="64"/>
      </top>
      <bottom style="dashDot">
        <color indexed="64"/>
      </bottom>
      <diagonal/>
    </border>
    <border>
      <left style="medium">
        <color indexed="64"/>
      </left>
      <right/>
      <top style="dashDot">
        <color indexed="64"/>
      </top>
      <bottom/>
      <diagonal/>
    </border>
    <border>
      <left/>
      <right/>
      <top style="dashDot">
        <color auto="1"/>
      </top>
      <bottom/>
      <diagonal/>
    </border>
    <border>
      <left/>
      <right style="medium">
        <color indexed="64"/>
      </right>
      <top style="dashDot">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top/>
      <bottom style="medium">
        <color auto="1"/>
      </bottom>
      <diagonal/>
    </border>
    <border>
      <left style="hair">
        <color indexed="64"/>
      </left>
      <right style="hair">
        <color indexed="64"/>
      </right>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12"/>
      </top>
      <bottom/>
      <diagonal/>
    </border>
    <border>
      <left/>
      <right/>
      <top style="hair">
        <color indexed="12"/>
      </top>
      <bottom/>
      <diagonal/>
    </border>
    <border>
      <left/>
      <right style="medium">
        <color indexed="64"/>
      </right>
      <top style="hair">
        <color indexed="12"/>
      </top>
      <bottom/>
      <diagonal/>
    </border>
    <border>
      <left style="medium">
        <color indexed="64"/>
      </left>
      <right/>
      <top style="dashed">
        <color indexed="64"/>
      </top>
      <bottom/>
      <diagonal/>
    </border>
    <border>
      <left/>
      <right style="medium">
        <color indexed="64"/>
      </right>
      <top style="dashed">
        <color indexed="64"/>
      </top>
      <bottom/>
      <diagonal/>
    </border>
    <border>
      <left style="medium">
        <color indexed="64"/>
      </left>
      <right style="hair">
        <color indexed="64"/>
      </right>
      <top/>
      <bottom/>
      <diagonal/>
    </border>
    <border>
      <left style="medium">
        <color indexed="64"/>
      </left>
      <right/>
      <top style="hair">
        <color indexed="10"/>
      </top>
      <bottom/>
      <diagonal/>
    </border>
    <border>
      <left/>
      <right/>
      <top style="hair">
        <color indexed="10"/>
      </top>
      <bottom/>
      <diagonal/>
    </border>
    <border>
      <left/>
      <right style="medium">
        <color indexed="64"/>
      </right>
      <top style="hair">
        <color indexed="10"/>
      </top>
      <bottom/>
      <diagonal/>
    </border>
    <border>
      <left style="hair">
        <color indexed="12"/>
      </left>
      <right style="hair">
        <color indexed="12"/>
      </right>
      <top style="hair">
        <color indexed="12"/>
      </top>
      <bottom style="hair">
        <color indexed="12"/>
      </bottom>
      <diagonal/>
    </border>
    <border>
      <left/>
      <right/>
      <top/>
      <bottom style="hair">
        <color rgb="FF0000FF"/>
      </bottom>
      <diagonal/>
    </border>
    <border>
      <left style="hair">
        <color rgb="FF0000FF"/>
      </left>
      <right style="hair">
        <color rgb="FF0000FF"/>
      </right>
      <top style="hair">
        <color rgb="FF0000FF"/>
      </top>
      <bottom style="hair">
        <color rgb="FF0000FF"/>
      </bottom>
      <diagonal/>
    </border>
    <border>
      <left/>
      <right style="hair">
        <color indexed="12"/>
      </right>
      <top/>
      <bottom/>
      <diagonal/>
    </border>
    <border>
      <left style="hair">
        <color rgb="FFFF0000"/>
      </left>
      <right style="hair">
        <color rgb="FFFF0000"/>
      </right>
      <top style="hair">
        <color rgb="FFFF0000"/>
      </top>
      <bottom style="hair">
        <color rgb="FFFF0000"/>
      </bottom>
      <diagonal/>
    </border>
    <border>
      <left style="hair">
        <color rgb="FFFF0000"/>
      </left>
      <right style="medium">
        <color indexed="64"/>
      </right>
      <top style="hair">
        <color rgb="FFFF0000"/>
      </top>
      <bottom style="hair">
        <color rgb="FFFF0000"/>
      </bottom>
      <diagonal/>
    </border>
    <border>
      <left style="medium">
        <color indexed="64"/>
      </left>
      <right/>
      <top/>
      <bottom style="dashDot">
        <color indexed="64"/>
      </bottom>
      <diagonal/>
    </border>
    <border>
      <left/>
      <right/>
      <top/>
      <bottom style="dashDot">
        <color indexed="64"/>
      </bottom>
      <diagonal/>
    </border>
    <border>
      <left/>
      <right style="medium">
        <color indexed="64"/>
      </right>
      <top/>
      <bottom style="dashDot">
        <color indexed="64"/>
      </bottom>
      <diagonal/>
    </border>
    <border>
      <left/>
      <right/>
      <top style="medium">
        <color rgb="FF0070C0"/>
      </top>
      <bottom/>
      <diagonal/>
    </border>
    <border>
      <left style="medium">
        <color auto="1"/>
      </left>
      <right/>
      <top style="medium">
        <color auto="1"/>
      </top>
      <bottom/>
      <diagonal/>
    </border>
    <border>
      <left/>
      <right style="medium">
        <color auto="1"/>
      </right>
      <top style="medium">
        <color auto="1"/>
      </top>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bottom style="dashed">
        <color indexed="64"/>
      </bottom>
      <diagonal/>
    </border>
    <border>
      <left/>
      <right/>
      <top/>
      <bottom style="dashed">
        <color indexed="64"/>
      </bottom>
      <diagonal/>
    </border>
    <border>
      <left/>
      <right style="medium">
        <color indexed="64"/>
      </right>
      <top/>
      <bottom style="dashed">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rgb="FF0070C0"/>
      </left>
      <right/>
      <top style="medium">
        <color rgb="FF0070C0"/>
      </top>
      <bottom/>
      <diagonal/>
    </border>
    <border>
      <left style="medium">
        <color rgb="FF0070C0"/>
      </left>
      <right/>
      <top/>
      <bottom style="medium">
        <color rgb="FF0070C0"/>
      </bottom>
      <diagonal/>
    </border>
    <border>
      <left/>
      <right/>
      <top/>
      <bottom style="medium">
        <color rgb="FF0070C0"/>
      </bottom>
      <diagonal/>
    </border>
    <border>
      <left style="medium">
        <color indexed="8"/>
      </left>
      <right style="medium">
        <color indexed="8"/>
      </right>
      <top style="medium">
        <color indexed="8"/>
      </top>
      <bottom/>
      <diagonal/>
    </border>
    <border>
      <left/>
      <right style="medium">
        <color indexed="8"/>
      </right>
      <top/>
      <bottom/>
      <diagonal/>
    </border>
    <border>
      <left style="medium">
        <color rgb="FF800000"/>
      </left>
      <right/>
      <top/>
      <bottom/>
      <diagonal/>
    </border>
    <border>
      <left/>
      <right style="medium">
        <color auto="1"/>
      </right>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right style="hair">
        <color theme="1" tint="0.499984740745262"/>
      </right>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right/>
      <top style="hair">
        <color indexed="64"/>
      </top>
      <bottom style="hair">
        <color indexed="64"/>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auto="1"/>
      </left>
      <right/>
      <top/>
      <bottom style="thin">
        <color auto="1"/>
      </bottom>
      <diagonal/>
    </border>
    <border>
      <left style="thin">
        <color indexed="64"/>
      </left>
      <right style="thin">
        <color indexed="64"/>
      </right>
      <top style="thin">
        <color indexed="64"/>
      </top>
      <bottom/>
      <diagonal/>
    </border>
    <border>
      <left style="thin">
        <color indexed="64"/>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medium">
        <color indexed="64"/>
      </right>
      <top/>
      <bottom style="thin">
        <color indexed="64"/>
      </bottom>
      <diagonal/>
    </border>
    <border>
      <left/>
      <right style="thin">
        <color auto="1"/>
      </right>
      <top style="hair">
        <color auto="1"/>
      </top>
      <bottom style="hair">
        <color auto="1"/>
      </bottom>
      <diagonal/>
    </border>
    <border>
      <left/>
      <right style="thin">
        <color auto="1"/>
      </right>
      <top style="hair">
        <color auto="1"/>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auto="1"/>
      </left>
      <right/>
      <top/>
      <bottom style="medium">
        <color auto="1"/>
      </bottom>
      <diagonal/>
    </border>
    <border>
      <left/>
      <right style="medium">
        <color indexed="64"/>
      </right>
      <top/>
      <bottom style="medium">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style="hair">
        <color auto="1"/>
      </right>
      <top/>
      <bottom style="hair">
        <color auto="1"/>
      </bottom>
      <diagonal/>
    </border>
    <border>
      <left style="hair">
        <color auto="1"/>
      </left>
      <right style="thin">
        <color auto="1"/>
      </right>
      <top/>
      <bottom style="hair">
        <color auto="1"/>
      </bottom>
      <diagonal/>
    </border>
    <border>
      <left/>
      <right style="thin">
        <color auto="1"/>
      </right>
      <top style="medium">
        <color auto="1"/>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top style="dashDotDot">
        <color auto="1"/>
      </top>
      <bottom/>
      <diagonal/>
    </border>
    <border>
      <left/>
      <right/>
      <top style="dashDotDot">
        <color auto="1"/>
      </top>
      <bottom/>
      <diagonal/>
    </border>
    <border>
      <left/>
      <right style="thin">
        <color auto="1"/>
      </right>
      <top style="dashDotDot">
        <color auto="1"/>
      </top>
      <bottom/>
      <diagonal/>
    </border>
    <border>
      <left style="thin">
        <color auto="1"/>
      </left>
      <right/>
      <top style="dashDot">
        <color auto="1"/>
      </top>
      <bottom/>
      <diagonal/>
    </border>
    <border>
      <left/>
      <right style="thin">
        <color auto="1"/>
      </right>
      <top style="dashDot">
        <color auto="1"/>
      </top>
      <bottom/>
      <diagonal/>
    </border>
    <border>
      <left style="thin">
        <color auto="1"/>
      </left>
      <right/>
      <top style="dotted">
        <color auto="1"/>
      </top>
      <bottom/>
      <diagonal/>
    </border>
    <border>
      <left/>
      <right/>
      <top style="dotted">
        <color auto="1"/>
      </top>
      <bottom/>
      <diagonal/>
    </border>
    <border>
      <left/>
      <right style="thin">
        <color auto="1"/>
      </right>
      <top style="dotted">
        <color auto="1"/>
      </top>
      <bottom/>
      <diagonal/>
    </border>
    <border>
      <left/>
      <right style="thin">
        <color auto="1"/>
      </right>
      <top style="dashed">
        <color auto="1"/>
      </top>
      <bottom/>
      <diagonal/>
    </border>
    <border>
      <left style="dotted">
        <color auto="1"/>
      </left>
      <right/>
      <top/>
      <bottom/>
      <diagonal/>
    </border>
    <border>
      <left style="thin">
        <color indexed="64"/>
      </left>
      <right/>
      <top style="hair">
        <color indexed="64"/>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dotted">
        <color auto="1"/>
      </left>
      <right/>
      <top style="thin">
        <color auto="1"/>
      </top>
      <bottom/>
      <diagonal/>
    </border>
    <border>
      <left/>
      <right style="dotted">
        <color auto="1"/>
      </right>
      <top style="thin">
        <color auto="1"/>
      </top>
      <bottom/>
      <diagonal/>
    </border>
    <border>
      <left/>
      <right style="dotted">
        <color auto="1"/>
      </right>
      <top/>
      <bottom/>
      <diagonal/>
    </border>
    <border>
      <left style="dotted">
        <color auto="1"/>
      </left>
      <right/>
      <top/>
      <bottom style="thin">
        <color auto="1"/>
      </bottom>
      <diagonal/>
    </border>
    <border>
      <left/>
      <right style="dotted">
        <color auto="1"/>
      </right>
      <top/>
      <bottom style="thin">
        <color auto="1"/>
      </bottom>
      <diagonal/>
    </border>
    <border>
      <left style="thin">
        <color auto="1"/>
      </left>
      <right/>
      <top style="medium">
        <color auto="1"/>
      </top>
      <bottom/>
      <diagonal/>
    </border>
    <border>
      <left style="thin">
        <color auto="1"/>
      </left>
      <right/>
      <top/>
      <bottom style="medium">
        <color indexed="64"/>
      </bottom>
      <diagonal/>
    </border>
    <border>
      <left/>
      <right style="dashed">
        <color indexed="64"/>
      </right>
      <top/>
      <bottom/>
      <diagonal/>
    </border>
    <border>
      <left style="hair">
        <color indexed="64"/>
      </left>
      <right style="dashed">
        <color indexed="64"/>
      </right>
      <top style="hair">
        <color indexed="64"/>
      </top>
      <bottom style="hair">
        <color indexed="64"/>
      </bottom>
      <diagonal/>
    </border>
    <border>
      <left/>
      <right style="hair">
        <color indexed="64"/>
      </right>
      <top style="hair">
        <color indexed="64"/>
      </top>
      <bottom style="hair">
        <color indexed="64"/>
      </bottom>
      <diagonal/>
    </border>
    <border>
      <left/>
      <right style="dashed">
        <color indexed="64"/>
      </right>
      <top/>
      <bottom style="thin">
        <color auto="1"/>
      </bottom>
      <diagonal/>
    </border>
    <border>
      <left style="hair">
        <color auto="1"/>
      </left>
      <right style="hair">
        <color auto="1"/>
      </right>
      <top/>
      <bottom/>
      <diagonal/>
    </border>
    <border>
      <left style="hair">
        <color indexed="64"/>
      </left>
      <right style="medium">
        <color indexed="64"/>
      </right>
      <top/>
      <bottom/>
      <diagonal/>
    </border>
    <border>
      <left style="medium">
        <color auto="1"/>
      </left>
      <right/>
      <top/>
      <bottom style="medium">
        <color auto="1"/>
      </bottom>
      <diagonal/>
    </border>
    <border>
      <left/>
      <right style="medium">
        <color indexed="64"/>
      </right>
      <top/>
      <bottom style="medium">
        <color indexed="64"/>
      </bottom>
      <diagonal/>
    </border>
    <border>
      <left style="medium">
        <color indexed="64"/>
      </left>
      <right/>
      <top/>
      <bottom style="hair">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ck">
        <color indexed="8"/>
      </left>
      <right/>
      <top style="thick">
        <color indexed="8"/>
      </top>
      <bottom/>
      <diagonal/>
    </border>
    <border>
      <left style="thin">
        <color indexed="8"/>
      </left>
      <right style="thin">
        <color indexed="8"/>
      </right>
      <top style="thick">
        <color indexed="8"/>
      </top>
      <bottom style="thin">
        <color indexed="8"/>
      </bottom>
      <diagonal/>
    </border>
    <border>
      <left/>
      <right/>
      <top style="thick">
        <color indexed="8"/>
      </top>
      <bottom style="thin">
        <color indexed="8"/>
      </bottom>
      <diagonal/>
    </border>
    <border>
      <left/>
      <right style="thick">
        <color indexed="8"/>
      </right>
      <top style="thick">
        <color indexed="8"/>
      </top>
      <bottom style="thin">
        <color indexed="8"/>
      </bottom>
      <diagonal/>
    </border>
    <border>
      <left style="thick">
        <color indexed="8"/>
      </left>
      <right/>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top style="thin">
        <color indexed="8"/>
      </top>
      <bottom style="thin">
        <color indexed="8"/>
      </bottom>
      <diagonal/>
    </border>
    <border>
      <left style="thick">
        <color indexed="8"/>
      </left>
      <right/>
      <top style="thin">
        <color indexed="8"/>
      </top>
      <bottom style="thick">
        <color indexed="8"/>
      </bottom>
      <diagonal/>
    </border>
    <border>
      <left style="thin">
        <color indexed="8"/>
      </left>
      <right style="thin">
        <color indexed="8"/>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style="thick">
        <color indexed="8"/>
      </right>
      <top style="thin">
        <color indexed="8"/>
      </top>
      <bottom style="thick">
        <color indexed="8"/>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thin">
        <color auto="1"/>
      </right>
      <top style="thin">
        <color auto="1"/>
      </top>
      <bottom style="thin">
        <color auto="1"/>
      </bottom>
      <diagonal/>
    </border>
    <border>
      <left style="medium">
        <color auto="1"/>
      </left>
      <right/>
      <top style="thin">
        <color auto="1"/>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bottom style="hair">
        <color indexed="64"/>
      </bottom>
      <diagonal/>
    </border>
    <border>
      <left/>
      <right/>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theme="0" tint="-0.499984740745262"/>
      </top>
      <bottom style="thin">
        <color theme="0" tint="-0.499984740745262"/>
      </bottom>
      <diagonal/>
    </border>
    <border>
      <left/>
      <right style="medium">
        <color auto="1"/>
      </right>
      <top style="thin">
        <color auto="1"/>
      </top>
      <bottom/>
      <diagonal/>
    </border>
    <border>
      <left style="medium">
        <color auto="1"/>
      </left>
      <right/>
      <top/>
      <bottom style="thin">
        <color auto="1"/>
      </bottom>
      <diagonal/>
    </border>
    <border>
      <left/>
      <right/>
      <top/>
      <bottom style="thick">
        <color indexed="64"/>
      </bottom>
      <diagonal/>
    </border>
    <border>
      <left/>
      <right/>
      <top style="thick">
        <color auto="1"/>
      </top>
      <bottom/>
      <diagonal/>
    </border>
    <border>
      <left style="medium">
        <color auto="1"/>
      </left>
      <right/>
      <top/>
      <bottom style="mediumDashed">
        <color auto="1"/>
      </bottom>
      <diagonal/>
    </border>
    <border>
      <left/>
      <right/>
      <top/>
      <bottom style="mediumDashed">
        <color indexed="64"/>
      </bottom>
      <diagonal/>
    </border>
    <border>
      <left/>
      <right style="medium">
        <color auto="1"/>
      </right>
      <top/>
      <bottom style="mediumDashed">
        <color auto="1"/>
      </bottom>
      <diagonal/>
    </border>
    <border>
      <left/>
      <right style="medium">
        <color auto="1"/>
      </right>
      <top/>
      <bottom style="hair">
        <color auto="1"/>
      </bottom>
      <diagonal/>
    </border>
    <border>
      <left style="medium">
        <color auto="1"/>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style="medium">
        <color auto="1"/>
      </right>
      <top style="medium">
        <color auto="1"/>
      </top>
      <bottom style="hair">
        <color auto="1"/>
      </bottom>
      <diagonal/>
    </border>
    <border>
      <left style="medium">
        <color indexed="64"/>
      </left>
      <right/>
      <top style="mediumDashed">
        <color indexed="64"/>
      </top>
      <bottom style="hair">
        <color indexed="64"/>
      </bottom>
      <diagonal/>
    </border>
    <border>
      <left/>
      <right/>
      <top style="mediumDashed">
        <color indexed="64"/>
      </top>
      <bottom style="hair">
        <color indexed="64"/>
      </bottom>
      <diagonal/>
    </border>
    <border>
      <left/>
      <right style="medium">
        <color indexed="64"/>
      </right>
      <top style="mediumDashed">
        <color indexed="64"/>
      </top>
      <bottom style="hair">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top style="thin">
        <color indexed="64"/>
      </top>
      <bottom style="thin">
        <color auto="1"/>
      </bottom>
      <diagonal/>
    </border>
    <border>
      <left/>
      <right style="medium">
        <color auto="1"/>
      </right>
      <top style="thin">
        <color auto="1"/>
      </top>
      <bottom style="thin">
        <color auto="1"/>
      </bottom>
      <diagonal/>
    </border>
    <border>
      <left style="medium">
        <color indexed="64"/>
      </left>
      <right/>
      <top/>
      <bottom style="hair">
        <color indexed="12"/>
      </bottom>
      <diagonal/>
    </border>
    <border>
      <left/>
      <right/>
      <top/>
      <bottom style="hair">
        <color indexed="12"/>
      </bottom>
      <diagonal/>
    </border>
    <border>
      <left/>
      <right style="medium">
        <color indexed="64"/>
      </right>
      <top/>
      <bottom style="hair">
        <color indexed="12"/>
      </bottom>
      <diagonal/>
    </border>
    <border>
      <left style="medium">
        <color indexed="64"/>
      </left>
      <right/>
      <top/>
      <bottom style="hair">
        <color indexed="10"/>
      </bottom>
      <diagonal/>
    </border>
    <border>
      <left/>
      <right/>
      <top/>
      <bottom style="hair">
        <color indexed="10"/>
      </bottom>
      <diagonal/>
    </border>
    <border>
      <left/>
      <right style="medium">
        <color indexed="64"/>
      </right>
      <top/>
      <bottom style="hair">
        <color indexed="10"/>
      </bottom>
      <diagonal/>
    </border>
    <border>
      <left/>
      <right style="medium">
        <color rgb="FF0070C0"/>
      </right>
      <top style="medium">
        <color rgb="FF0070C0"/>
      </top>
      <bottom/>
      <diagonal/>
    </border>
    <border>
      <left/>
      <right style="medium">
        <color rgb="FF0070C0"/>
      </right>
      <top/>
      <bottom style="medium">
        <color rgb="FF0070C0"/>
      </bottom>
      <diagonal/>
    </border>
    <border>
      <left style="medium">
        <color indexed="64"/>
      </left>
      <right style="hair">
        <color indexed="64"/>
      </right>
      <top style="hair">
        <color indexed="64"/>
      </top>
      <bottom/>
      <diagonal/>
    </border>
    <border>
      <left/>
      <right style="hair">
        <color indexed="64"/>
      </right>
      <top style="hair">
        <color indexed="64"/>
      </top>
      <bottom/>
      <diagonal/>
    </border>
    <border>
      <left style="hair">
        <color indexed="60"/>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10"/>
      </left>
      <right style="thin">
        <color indexed="10"/>
      </right>
      <top style="thin">
        <color indexed="10"/>
      </top>
      <bottom style="thin">
        <color indexed="10"/>
      </bottom>
      <diagonal/>
    </border>
    <border>
      <left/>
      <right style="hair">
        <color indexed="64"/>
      </right>
      <top/>
      <bottom/>
      <diagonal/>
    </border>
    <border>
      <left/>
      <right/>
      <top style="thin">
        <color indexed="10"/>
      </top>
      <bottom/>
      <diagonal/>
    </border>
    <border>
      <left style="medium">
        <color indexed="64"/>
      </left>
      <right style="hair">
        <color indexed="64"/>
      </right>
      <top/>
      <bottom style="medium">
        <color auto="1"/>
      </bottom>
      <diagonal/>
    </border>
    <border>
      <left style="hair">
        <color indexed="12"/>
      </left>
      <right style="hair">
        <color indexed="12"/>
      </right>
      <top/>
      <bottom/>
      <diagonal/>
    </border>
    <border>
      <left style="hair">
        <color auto="1"/>
      </left>
      <right style="hair">
        <color auto="1"/>
      </right>
      <top/>
      <bottom/>
      <diagonal/>
    </border>
    <border>
      <left style="medium">
        <color rgb="FF0070C0"/>
      </left>
      <right/>
      <top/>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style="hair">
        <color theme="9"/>
      </top>
      <bottom style="hair">
        <color theme="9"/>
      </bottom>
      <diagonal/>
    </border>
    <border>
      <left/>
      <right/>
      <top style="thin">
        <color theme="9" tint="0.39991454817346722"/>
      </top>
      <bottom style="thin">
        <color theme="9" tint="0.39991454817346722"/>
      </bottom>
      <diagonal/>
    </border>
    <border>
      <left/>
      <right style="medium">
        <color theme="9" tint="-0.24994659260841701"/>
      </right>
      <top style="medium">
        <color theme="9" tint="-0.24994659260841701"/>
      </top>
      <bottom/>
      <diagonal/>
    </border>
    <border>
      <left/>
      <right style="medium">
        <color theme="9" tint="-0.24994659260841701"/>
      </right>
      <top/>
      <bottom style="medium">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right style="medium">
        <color rgb="FF0066CC"/>
      </right>
      <top style="medium">
        <color rgb="FF0066CC"/>
      </top>
      <bottom/>
      <diagonal/>
    </border>
    <border>
      <left/>
      <right style="medium">
        <color rgb="FF0066CC"/>
      </right>
      <top/>
      <bottom style="medium">
        <color rgb="FF0066CC"/>
      </bottom>
      <diagonal/>
    </border>
    <border>
      <left style="medium">
        <color indexed="64"/>
      </left>
      <right/>
      <top style="medium">
        <color indexed="64"/>
      </top>
      <bottom/>
      <diagonal/>
    </border>
    <border>
      <left style="medium">
        <color rgb="FF0070C0"/>
      </left>
      <right style="medium">
        <color rgb="FF0070C0"/>
      </right>
      <top/>
      <bottom/>
      <diagonal/>
    </border>
    <border>
      <left style="medium">
        <color rgb="FF0070C0"/>
      </left>
      <right style="medium">
        <color rgb="FF0070C0"/>
      </right>
      <top/>
      <bottom style="medium">
        <color rgb="FF0070C0"/>
      </bottom>
      <diagonal/>
    </border>
    <border>
      <left style="medium">
        <color rgb="FFC00000"/>
      </left>
      <right style="medium">
        <color rgb="FFC00000"/>
      </right>
      <top style="medium">
        <color rgb="FFC00000"/>
      </top>
      <bottom/>
      <diagonal/>
    </border>
    <border>
      <left style="medium">
        <color rgb="FFC00000"/>
      </left>
      <right style="medium">
        <color rgb="FFC00000"/>
      </right>
      <top/>
      <bottom style="medium">
        <color rgb="FFC00000"/>
      </bottom>
      <diagonal/>
    </border>
    <border>
      <left style="medium">
        <color rgb="FFC00000"/>
      </left>
      <right/>
      <top style="medium">
        <color rgb="FFC00000"/>
      </top>
      <bottom/>
      <diagonal/>
    </border>
    <border>
      <left style="medium">
        <color rgb="FF7030A0"/>
      </left>
      <right style="medium">
        <color rgb="FF7030A0"/>
      </right>
      <top style="medium">
        <color rgb="FF7030A0"/>
      </top>
      <bottom style="medium">
        <color rgb="FF7030A0"/>
      </bottom>
      <diagonal/>
    </border>
    <border>
      <left/>
      <right/>
      <top/>
      <bottom style="medium">
        <color rgb="FF7030A0"/>
      </bottom>
      <diagonal/>
    </border>
    <border>
      <left style="medium">
        <color rgb="FFC00000"/>
      </left>
      <right/>
      <top/>
      <bottom/>
      <diagonal/>
    </border>
    <border>
      <left style="medium">
        <color indexed="64"/>
      </left>
      <right/>
      <top style="medium">
        <color rgb="FF7030A0"/>
      </top>
      <bottom/>
      <diagonal/>
    </border>
    <border>
      <left/>
      <right/>
      <top style="medium">
        <color rgb="FF7030A0"/>
      </top>
      <bottom/>
      <diagonal/>
    </border>
    <border>
      <left/>
      <right style="medium">
        <color indexed="64"/>
      </right>
      <top style="medium">
        <color rgb="FF7030A0"/>
      </top>
      <bottom/>
      <diagonal/>
    </border>
    <border>
      <left style="medium">
        <color indexed="64"/>
      </left>
      <right style="thin">
        <color rgb="FF7030A0"/>
      </right>
      <top/>
      <bottom/>
      <diagonal/>
    </border>
    <border>
      <left style="thin">
        <color rgb="FF7030A0"/>
      </left>
      <right style="medium">
        <color indexed="64"/>
      </right>
      <top/>
      <bottom/>
      <diagonal/>
    </border>
    <border>
      <left style="medium">
        <color indexed="64"/>
      </left>
      <right style="thin">
        <color rgb="FF7030A0"/>
      </right>
      <top/>
      <bottom style="thin">
        <color auto="1"/>
      </bottom>
      <diagonal/>
    </border>
    <border>
      <left style="thin">
        <color rgb="FF7030A0"/>
      </left>
      <right style="medium">
        <color indexed="64"/>
      </right>
      <top/>
      <bottom style="thin">
        <color indexed="64"/>
      </bottom>
      <diagonal/>
    </border>
    <border>
      <left style="medium">
        <color indexed="64"/>
      </left>
      <right style="medium">
        <color indexed="64"/>
      </right>
      <top/>
      <bottom/>
      <diagonal/>
    </border>
    <border>
      <left/>
      <right style="thin">
        <color indexed="64"/>
      </right>
      <top/>
      <bottom/>
      <diagonal/>
    </border>
    <border>
      <left style="thin">
        <color auto="1"/>
      </left>
      <right style="medium">
        <color rgb="FF0070C0"/>
      </right>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diagonal/>
    </border>
    <border>
      <left/>
      <right style="medium">
        <color theme="0" tint="-0.24994659260841701"/>
      </right>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right style="medium">
        <color theme="0" tint="-0.14993743705557422"/>
      </right>
      <top/>
      <bottom/>
      <diagonal/>
    </border>
    <border>
      <left style="medium">
        <color theme="0" tint="-0.14996795556505021"/>
      </left>
      <right/>
      <top style="medium">
        <color theme="0" tint="-0.14996795556505021"/>
      </top>
      <bottom/>
      <diagonal/>
    </border>
    <border>
      <left/>
      <right/>
      <top style="medium">
        <color theme="0" tint="-0.14996795556505021"/>
      </top>
      <bottom/>
      <diagonal/>
    </border>
    <border>
      <left/>
      <right style="medium">
        <color theme="0" tint="-0.14993743705557422"/>
      </right>
      <top style="medium">
        <color theme="0" tint="-0.14996795556505021"/>
      </top>
      <bottom/>
      <diagonal/>
    </border>
    <border>
      <left style="medium">
        <color theme="0" tint="-0.14996795556505021"/>
      </left>
      <right/>
      <top/>
      <bottom style="medium">
        <color theme="0" tint="-0.14996795556505021"/>
      </bottom>
      <diagonal/>
    </border>
    <border>
      <left/>
      <right/>
      <top/>
      <bottom style="medium">
        <color theme="0" tint="-0.14996795556505021"/>
      </bottom>
      <diagonal/>
    </border>
    <border>
      <left/>
      <right style="medium">
        <color theme="0" tint="-0.14993743705557422"/>
      </right>
      <top/>
      <bottom style="medium">
        <color theme="0" tint="-0.14996795556505021"/>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right style="medium">
        <color theme="0" tint="-0.14996795556505021"/>
      </right>
      <top style="medium">
        <color theme="0" tint="-0.14996795556505021"/>
      </top>
      <bottom/>
      <diagonal/>
    </border>
    <border>
      <left style="medium">
        <color theme="0" tint="-0.14996795556505021"/>
      </left>
      <right/>
      <top/>
      <bottom/>
      <diagonal/>
    </border>
    <border>
      <left/>
      <right style="medium">
        <color theme="0" tint="-0.14996795556505021"/>
      </right>
      <top/>
      <bottom/>
      <diagonal/>
    </border>
    <border>
      <left/>
      <right style="medium">
        <color theme="0" tint="-0.14996795556505021"/>
      </right>
      <top/>
      <bottom style="medium">
        <color theme="0" tint="-0.14996795556505021"/>
      </bottom>
      <diagonal/>
    </border>
  </borders>
  <cellStyleXfs count="41">
    <xf numFmtId="0" fontId="0" fillId="0" borderId="0"/>
    <xf numFmtId="0" fontId="4" fillId="0" borderId="0"/>
    <xf numFmtId="0" fontId="8" fillId="0" borderId="0"/>
    <xf numFmtId="0" fontId="8" fillId="0" borderId="0"/>
    <xf numFmtId="0" fontId="20" fillId="0" borderId="0"/>
    <xf numFmtId="0" fontId="111" fillId="0" borderId="0" applyNumberFormat="0" applyFill="0" applyBorder="0" applyAlignment="0" applyProtection="0"/>
    <xf numFmtId="0" fontId="4" fillId="0" borderId="0"/>
    <xf numFmtId="0" fontId="118" fillId="0" borderId="0" applyNumberFormat="0" applyFill="0" applyBorder="0" applyAlignment="0" applyProtection="0"/>
    <xf numFmtId="0" fontId="8" fillId="0" borderId="0"/>
    <xf numFmtId="0" fontId="118" fillId="0" borderId="0" applyNumberFormat="0" applyFill="0" applyBorder="0" applyAlignment="0" applyProtection="0">
      <alignment vertical="top"/>
      <protection locked="0"/>
    </xf>
    <xf numFmtId="0" fontId="111" fillId="0" borderId="0" applyNumberFormat="0" applyFill="0" applyBorder="0" applyAlignment="0" applyProtection="0"/>
    <xf numFmtId="0" fontId="20" fillId="0" borderId="0"/>
    <xf numFmtId="0" fontId="138" fillId="0" borderId="0"/>
    <xf numFmtId="0" fontId="8" fillId="0" borderId="0"/>
    <xf numFmtId="0" fontId="203" fillId="0" borderId="0"/>
    <xf numFmtId="0" fontId="8" fillId="0" borderId="0"/>
    <xf numFmtId="0" fontId="8" fillId="0" borderId="0"/>
    <xf numFmtId="0" fontId="20" fillId="0" borderId="0"/>
    <xf numFmtId="0" fontId="138" fillId="0" borderId="0"/>
    <xf numFmtId="0" fontId="8" fillId="0" borderId="0"/>
    <xf numFmtId="0" fontId="427" fillId="0" borderId="0"/>
    <xf numFmtId="0" fontId="118" fillId="0" borderId="0" applyNumberFormat="0" applyFill="0" applyBorder="0" applyAlignment="0" applyProtection="0">
      <alignment vertical="top"/>
      <protection locked="0"/>
    </xf>
    <xf numFmtId="0" fontId="8" fillId="0" borderId="0"/>
    <xf numFmtId="0" fontId="111" fillId="0" borderId="0" applyNumberFormat="0" applyFill="0" applyBorder="0" applyAlignment="0" applyProtection="0"/>
    <xf numFmtId="0" fontId="3" fillId="0" borderId="0"/>
    <xf numFmtId="0" fontId="8" fillId="0" borderId="0"/>
    <xf numFmtId="0" fontId="512" fillId="0" borderId="0"/>
    <xf numFmtId="0" fontId="8" fillId="0" borderId="0"/>
    <xf numFmtId="0" fontId="8" fillId="0" borderId="0"/>
    <xf numFmtId="0" fontId="118" fillId="0" borderId="0" applyNumberFormat="0" applyFill="0" applyBorder="0" applyAlignment="0" applyProtection="0">
      <alignment vertical="top"/>
      <protection locked="0"/>
    </xf>
    <xf numFmtId="0" fontId="111" fillId="0" borderId="0" applyNumberFormat="0" applyFill="0" applyBorder="0" applyAlignment="0" applyProtection="0"/>
    <xf numFmtId="0" fontId="4" fillId="0" borderId="0"/>
    <xf numFmtId="0" fontId="8" fillId="0" borderId="0"/>
    <xf numFmtId="0" fontId="8" fillId="0" borderId="0"/>
    <xf numFmtId="0" fontId="350" fillId="0" borderId="0" applyNumberFormat="0" applyFill="0" applyBorder="0" applyAlignment="0" applyProtection="0"/>
    <xf numFmtId="0" fontId="118" fillId="0" borderId="0" applyNumberFormat="0" applyFill="0" applyBorder="0" applyAlignment="0" applyProtection="0">
      <alignment vertical="top"/>
      <protection locked="0"/>
    </xf>
    <xf numFmtId="0" fontId="4" fillId="0" borderId="0"/>
    <xf numFmtId="0" fontId="350" fillId="0" borderId="0" applyNumberFormat="0" applyFill="0" applyBorder="0" applyAlignment="0" applyProtection="0"/>
    <xf numFmtId="0" fontId="8" fillId="0" borderId="0"/>
    <xf numFmtId="0" fontId="118" fillId="0" borderId="0" applyNumberFormat="0" applyFill="0" applyBorder="0" applyAlignment="0" applyProtection="0">
      <alignment vertical="top"/>
      <protection locked="0"/>
    </xf>
    <xf numFmtId="0" fontId="118" fillId="0" borderId="0" applyNumberFormat="0" applyFill="0" applyBorder="0" applyAlignment="0" applyProtection="0"/>
  </cellStyleXfs>
  <cellXfs count="3900">
    <xf numFmtId="0" fontId="0" fillId="0" borderId="0" xfId="0"/>
    <xf numFmtId="2" fontId="7" fillId="0" borderId="0" xfId="1" applyNumberFormat="1" applyFont="1" applyFill="1" applyAlignment="1">
      <alignment horizontal="center" vertical="center"/>
    </xf>
    <xf numFmtId="0" fontId="0" fillId="3" borderId="0" xfId="0" applyFill="1"/>
    <xf numFmtId="0" fontId="11" fillId="3" borderId="0" xfId="0" applyFont="1" applyFill="1"/>
    <xf numFmtId="0" fontId="13" fillId="3" borderId="0" xfId="0" applyFont="1" applyFill="1" applyAlignment="1">
      <alignment vertical="center"/>
    </xf>
    <xf numFmtId="0" fontId="14" fillId="3" borderId="0" xfId="0" applyFont="1" applyFill="1" applyAlignment="1">
      <alignment vertical="center"/>
    </xf>
    <xf numFmtId="164" fontId="16" fillId="3" borderId="0" xfId="3" applyNumberFormat="1" applyFont="1" applyFill="1" applyBorder="1" applyAlignment="1">
      <alignment horizontal="center" vertical="center"/>
    </xf>
    <xf numFmtId="165" fontId="16" fillId="3" borderId="0" xfId="3" applyNumberFormat="1" applyFont="1" applyFill="1" applyBorder="1" applyAlignment="1">
      <alignment horizontal="center" vertical="center"/>
    </xf>
    <xf numFmtId="0" fontId="10" fillId="3" borderId="0" xfId="0" applyFont="1" applyFill="1"/>
    <xf numFmtId="0" fontId="18" fillId="3" borderId="0" xfId="0" applyFont="1" applyFill="1"/>
    <xf numFmtId="0" fontId="21" fillId="5" borderId="2" xfId="4" applyFont="1" applyFill="1" applyBorder="1" applyAlignment="1">
      <alignment vertical="center"/>
    </xf>
    <xf numFmtId="0" fontId="21" fillId="5" borderId="6" xfId="4" applyFont="1" applyFill="1" applyBorder="1" applyAlignment="1">
      <alignment vertical="center"/>
    </xf>
    <xf numFmtId="0" fontId="25" fillId="3" borderId="1" xfId="2" applyFont="1" applyFill="1" applyBorder="1" applyAlignment="1">
      <alignment vertical="center"/>
    </xf>
    <xf numFmtId="0" fontId="26" fillId="3" borderId="0" xfId="2" applyFont="1" applyFill="1" applyBorder="1" applyAlignment="1">
      <alignment horizontal="right" vertical="center"/>
    </xf>
    <xf numFmtId="0" fontId="24" fillId="3" borderId="1" xfId="2" applyFont="1" applyFill="1" applyBorder="1" applyAlignment="1" applyProtection="1">
      <alignment vertical="center"/>
      <protection hidden="1"/>
    </xf>
    <xf numFmtId="0" fontId="24" fillId="3" borderId="0" xfId="2" applyFont="1" applyFill="1" applyBorder="1" applyAlignment="1" applyProtection="1">
      <alignment horizontal="right" vertical="center"/>
      <protection hidden="1"/>
    </xf>
    <xf numFmtId="167" fontId="31" fillId="3" borderId="1" xfId="1" applyNumberFormat="1" applyFont="1" applyFill="1" applyBorder="1" applyAlignment="1">
      <alignment horizontal="right" vertical="center"/>
    </xf>
    <xf numFmtId="0" fontId="32" fillId="3" borderId="0" xfId="1" applyFont="1" applyFill="1" applyBorder="1" applyAlignment="1">
      <alignment horizontal="left" vertical="center"/>
    </xf>
    <xf numFmtId="0" fontId="33" fillId="3" borderId="0" xfId="1" applyFont="1" applyFill="1" applyBorder="1" applyAlignment="1">
      <alignment horizontal="left" vertical="center"/>
    </xf>
    <xf numFmtId="0" fontId="33" fillId="3" borderId="8" xfId="1" applyFont="1" applyFill="1" applyBorder="1" applyAlignment="1">
      <alignment horizontal="left" vertical="center"/>
    </xf>
    <xf numFmtId="0" fontId="34" fillId="3" borderId="0" xfId="1" applyFont="1" applyFill="1" applyBorder="1" applyAlignment="1">
      <alignment horizontal="left" vertical="center"/>
    </xf>
    <xf numFmtId="0" fontId="33" fillId="4" borderId="0" xfId="1" applyFont="1" applyFill="1" applyBorder="1" applyAlignment="1">
      <alignment horizontal="left" vertical="center"/>
    </xf>
    <xf numFmtId="0" fontId="33" fillId="9" borderId="0" xfId="1" applyFont="1" applyFill="1" applyBorder="1" applyAlignment="1">
      <alignment horizontal="left" vertical="center"/>
    </xf>
    <xf numFmtId="165" fontId="16" fillId="9" borderId="0" xfId="3" applyNumberFormat="1" applyFont="1" applyFill="1" applyBorder="1" applyAlignment="1">
      <alignment horizontal="center" vertical="center"/>
    </xf>
    <xf numFmtId="167" fontId="31" fillId="3" borderId="14" xfId="1" applyNumberFormat="1" applyFont="1" applyFill="1" applyBorder="1" applyAlignment="1">
      <alignment horizontal="right" vertical="center"/>
    </xf>
    <xf numFmtId="0" fontId="34" fillId="3" borderId="15" xfId="1" applyFont="1" applyFill="1" applyBorder="1" applyAlignment="1">
      <alignment horizontal="left" vertical="center"/>
    </xf>
    <xf numFmtId="165" fontId="16" fillId="3" borderId="15" xfId="3" applyNumberFormat="1" applyFont="1" applyFill="1" applyBorder="1" applyAlignment="1">
      <alignment horizontal="center" vertical="center"/>
    </xf>
    <xf numFmtId="0" fontId="33" fillId="3" borderId="15" xfId="1" applyFont="1" applyFill="1" applyBorder="1" applyAlignment="1">
      <alignment horizontal="left" vertical="center"/>
    </xf>
    <xf numFmtId="0" fontId="33" fillId="3" borderId="16" xfId="1" applyFont="1" applyFill="1" applyBorder="1" applyAlignment="1">
      <alignment horizontal="left" vertical="center"/>
    </xf>
    <xf numFmtId="0" fontId="32" fillId="3" borderId="15" xfId="1" applyFont="1" applyFill="1" applyBorder="1" applyAlignment="1">
      <alignment horizontal="left" vertical="center"/>
    </xf>
    <xf numFmtId="0" fontId="37" fillId="3" borderId="17" xfId="2" applyFont="1" applyFill="1" applyBorder="1" applyAlignment="1">
      <alignment vertical="center" wrapText="1"/>
    </xf>
    <xf numFmtId="0" fontId="37" fillId="3" borderId="9" xfId="2" applyFont="1" applyFill="1" applyBorder="1" applyAlignment="1" applyProtection="1">
      <alignment vertical="center"/>
      <protection hidden="1"/>
    </xf>
    <xf numFmtId="0" fontId="37" fillId="3" borderId="9" xfId="2" applyFont="1" applyFill="1" applyBorder="1" applyAlignment="1">
      <alignment vertical="center" wrapText="1"/>
    </xf>
    <xf numFmtId="0" fontId="37" fillId="3" borderId="10" xfId="2" applyFont="1" applyFill="1" applyBorder="1" applyAlignment="1">
      <alignment vertical="center" wrapText="1"/>
    </xf>
    <xf numFmtId="0" fontId="38" fillId="3" borderId="0" xfId="2" applyFont="1" applyFill="1" applyBorder="1" applyAlignment="1" applyProtection="1">
      <alignment horizontal="left" vertical="center"/>
      <protection hidden="1"/>
    </xf>
    <xf numFmtId="0" fontId="39" fillId="3" borderId="0" xfId="2" applyFont="1" applyFill="1" applyBorder="1" applyAlignment="1" applyProtection="1">
      <alignment horizontal="right" vertical="center"/>
      <protection hidden="1"/>
    </xf>
    <xf numFmtId="0" fontId="39" fillId="3" borderId="0" xfId="2" applyFont="1" applyFill="1" applyBorder="1" applyAlignment="1" applyProtection="1">
      <alignment horizontal="center" vertical="center"/>
      <protection hidden="1"/>
    </xf>
    <xf numFmtId="0" fontId="37" fillId="3" borderId="0" xfId="0" applyFont="1" applyFill="1" applyBorder="1" applyAlignment="1" applyProtection="1">
      <alignment vertical="center"/>
      <protection locked="0"/>
    </xf>
    <xf numFmtId="0" fontId="28" fillId="3" borderId="1" xfId="2" applyFont="1" applyFill="1" applyBorder="1" applyAlignment="1" applyProtection="1">
      <alignment horizontal="left" vertical="center"/>
      <protection hidden="1"/>
    </xf>
    <xf numFmtId="0" fontId="28" fillId="3" borderId="0" xfId="2" applyFont="1" applyFill="1" applyBorder="1" applyAlignment="1" applyProtection="1">
      <alignment horizontal="right" vertical="center"/>
      <protection hidden="1"/>
    </xf>
    <xf numFmtId="0" fontId="40" fillId="3" borderId="0" xfId="0" applyFont="1" applyFill="1" applyBorder="1" applyAlignment="1" applyProtection="1">
      <alignment vertical="center"/>
      <protection locked="0"/>
    </xf>
    <xf numFmtId="0" fontId="40" fillId="3" borderId="8" xfId="0" applyFont="1" applyFill="1" applyBorder="1" applyAlignment="1" applyProtection="1">
      <alignment vertical="center"/>
      <protection locked="0"/>
    </xf>
    <xf numFmtId="0" fontId="40" fillId="3" borderId="0" xfId="0" applyFont="1" applyFill="1" applyBorder="1" applyAlignment="1" applyProtection="1">
      <alignment horizontal="left" vertical="center"/>
      <protection locked="0"/>
    </xf>
    <xf numFmtId="0" fontId="40" fillId="3" borderId="0" xfId="0" applyFont="1" applyFill="1" applyBorder="1" applyAlignment="1" applyProtection="1">
      <alignment horizontal="center" vertical="center"/>
      <protection locked="0"/>
    </xf>
    <xf numFmtId="0" fontId="40" fillId="3" borderId="8" xfId="0" applyFont="1" applyFill="1" applyBorder="1" applyAlignment="1" applyProtection="1">
      <alignment horizontal="center" vertical="center"/>
      <protection locked="0"/>
    </xf>
    <xf numFmtId="0" fontId="28" fillId="3" borderId="0" xfId="2" applyFont="1" applyFill="1" applyBorder="1" applyAlignment="1" applyProtection="1">
      <alignment horizontal="center" vertical="center"/>
      <protection hidden="1"/>
    </xf>
    <xf numFmtId="0" fontId="28" fillId="3" borderId="14" xfId="2" applyFont="1" applyFill="1" applyBorder="1" applyAlignment="1" applyProtection="1">
      <alignment horizontal="left" vertical="center"/>
      <protection hidden="1"/>
    </xf>
    <xf numFmtId="0" fontId="28" fillId="3" borderId="15" xfId="2" applyFont="1" applyFill="1" applyBorder="1" applyAlignment="1" applyProtection="1">
      <alignment horizontal="right" vertical="center"/>
      <protection hidden="1"/>
    </xf>
    <xf numFmtId="0" fontId="40" fillId="3" borderId="15" xfId="0" applyFont="1" applyFill="1" applyBorder="1" applyAlignment="1" applyProtection="1">
      <alignment vertical="center"/>
      <protection locked="0"/>
    </xf>
    <xf numFmtId="0" fontId="40" fillId="3" borderId="16" xfId="0" applyFont="1" applyFill="1" applyBorder="1" applyAlignment="1" applyProtection="1">
      <alignment vertical="center"/>
      <protection locked="0"/>
    </xf>
    <xf numFmtId="0" fontId="21" fillId="8" borderId="0" xfId="4" applyFont="1" applyFill="1" applyBorder="1" applyAlignment="1">
      <alignment vertical="center"/>
    </xf>
    <xf numFmtId="0" fontId="29" fillId="3" borderId="18" xfId="1" applyFont="1" applyFill="1" applyBorder="1" applyAlignment="1">
      <alignment vertical="center" wrapText="1"/>
    </xf>
    <xf numFmtId="166" fontId="41" fillId="10" borderId="18" xfId="2" applyNumberFormat="1" applyFont="1" applyFill="1" applyBorder="1" applyAlignment="1">
      <alignment horizontal="center" vertical="center"/>
    </xf>
    <xf numFmtId="165" fontId="42" fillId="3" borderId="18" xfId="3" applyNumberFormat="1" applyFont="1" applyFill="1" applyBorder="1" applyAlignment="1">
      <alignment horizontal="center" vertical="center"/>
    </xf>
    <xf numFmtId="0" fontId="29" fillId="11" borderId="4" xfId="1" applyFont="1" applyFill="1" applyBorder="1" applyAlignment="1">
      <alignment vertical="center" wrapText="1"/>
    </xf>
    <xf numFmtId="0" fontId="29" fillId="11" borderId="18" xfId="1" applyFont="1" applyFill="1" applyBorder="1" applyAlignment="1">
      <alignment vertical="center" wrapText="1"/>
    </xf>
    <xf numFmtId="166" fontId="41" fillId="12" borderId="18" xfId="2" applyNumberFormat="1" applyFont="1" applyFill="1" applyBorder="1" applyAlignment="1">
      <alignment horizontal="center" vertical="center"/>
    </xf>
    <xf numFmtId="165" fontId="42" fillId="11" borderId="18" xfId="3" applyNumberFormat="1" applyFont="1" applyFill="1" applyBorder="1" applyAlignment="1">
      <alignment horizontal="center" vertical="center"/>
    </xf>
    <xf numFmtId="0" fontId="46" fillId="15" borderId="0" xfId="3" applyNumberFormat="1" applyFont="1" applyFill="1" applyBorder="1" applyAlignment="1">
      <alignment vertical="center"/>
    </xf>
    <xf numFmtId="0" fontId="50" fillId="15" borderId="1" xfId="0" applyFont="1" applyFill="1" applyBorder="1" applyAlignment="1">
      <alignment vertical="center"/>
    </xf>
    <xf numFmtId="0" fontId="52" fillId="16" borderId="1" xfId="2" applyFont="1" applyFill="1" applyBorder="1" applyAlignment="1">
      <alignment horizontal="left" vertical="center"/>
    </xf>
    <xf numFmtId="0" fontId="53" fillId="16" borderId="0" xfId="2" applyFont="1" applyFill="1" applyBorder="1" applyAlignment="1">
      <alignment horizontal="center" vertical="center"/>
    </xf>
    <xf numFmtId="0" fontId="54" fillId="17" borderId="0" xfId="2" applyFont="1" applyFill="1" applyBorder="1" applyAlignment="1">
      <alignment horizontal="right" vertical="center"/>
    </xf>
    <xf numFmtId="165" fontId="55" fillId="15" borderId="8" xfId="1" applyNumberFormat="1" applyFont="1" applyFill="1" applyBorder="1" applyAlignment="1" applyProtection="1">
      <alignment horizontal="center" vertical="center"/>
      <protection locked="0"/>
    </xf>
    <xf numFmtId="0" fontId="56" fillId="17" borderId="0" xfId="2" applyFont="1" applyFill="1" applyBorder="1" applyAlignment="1">
      <alignment horizontal="right" vertical="center"/>
    </xf>
    <xf numFmtId="0" fontId="57" fillId="15" borderId="8" xfId="1" applyFont="1" applyFill="1" applyBorder="1" applyAlignment="1" applyProtection="1">
      <alignment horizontal="center" vertical="center"/>
      <protection locked="0"/>
    </xf>
    <xf numFmtId="0" fontId="58" fillId="13" borderId="17" xfId="2" applyFont="1" applyFill="1" applyBorder="1" applyAlignment="1" applyProtection="1">
      <alignment horizontal="center" vertical="center"/>
      <protection hidden="1"/>
    </xf>
    <xf numFmtId="0" fontId="58" fillId="13" borderId="9" xfId="2" applyFont="1" applyFill="1" applyBorder="1" applyAlignment="1" applyProtection="1">
      <alignment horizontal="center" vertical="center" wrapText="1"/>
      <protection hidden="1"/>
    </xf>
    <xf numFmtId="0" fontId="59" fillId="13" borderId="9" xfId="2" applyFont="1" applyFill="1" applyBorder="1" applyAlignment="1" applyProtection="1">
      <alignment horizontal="center" vertical="center"/>
      <protection hidden="1"/>
    </xf>
    <xf numFmtId="0" fontId="59" fillId="13" borderId="10" xfId="2" applyFont="1" applyFill="1" applyBorder="1" applyAlignment="1" applyProtection="1">
      <alignment horizontal="center" vertical="center"/>
      <protection hidden="1"/>
    </xf>
    <xf numFmtId="0" fontId="60" fillId="18" borderId="17" xfId="1" applyFont="1" applyFill="1" applyBorder="1" applyAlignment="1" applyProtection="1">
      <alignment horizontal="center" vertical="center"/>
      <protection locked="0"/>
    </xf>
    <xf numFmtId="166" fontId="61" fillId="16" borderId="19" xfId="1" applyNumberFormat="1" applyFont="1" applyFill="1" applyBorder="1" applyAlignment="1">
      <alignment horizontal="left" vertical="center" wrapText="1"/>
    </xf>
    <xf numFmtId="164" fontId="60" fillId="18" borderId="9" xfId="3" applyNumberFormat="1" applyFont="1" applyFill="1" applyBorder="1" applyAlignment="1">
      <alignment horizontal="center" vertical="center"/>
    </xf>
    <xf numFmtId="0" fontId="62" fillId="19" borderId="0" xfId="1" applyFont="1" applyFill="1" applyBorder="1" applyAlignment="1">
      <alignment horizontal="left" vertical="center"/>
    </xf>
    <xf numFmtId="166" fontId="41" fillId="20" borderId="8" xfId="2" applyNumberFormat="1" applyFont="1" applyFill="1" applyBorder="1" applyAlignment="1">
      <alignment horizontal="center" vertical="center"/>
    </xf>
    <xf numFmtId="166" fontId="61" fillId="18" borderId="9" xfId="1" applyNumberFormat="1" applyFont="1" applyFill="1" applyBorder="1" applyAlignment="1">
      <alignment horizontal="left" vertical="center" wrapText="1"/>
    </xf>
    <xf numFmtId="0" fontId="60" fillId="18" borderId="20" xfId="1" applyFont="1" applyFill="1" applyBorder="1" applyAlignment="1" applyProtection="1">
      <alignment horizontal="center" vertical="center"/>
      <protection locked="0"/>
    </xf>
    <xf numFmtId="166" fontId="61" fillId="18" borderId="19" xfId="1" applyNumberFormat="1" applyFont="1" applyFill="1" applyBorder="1" applyAlignment="1">
      <alignment horizontal="left" vertical="center" wrapText="1"/>
    </xf>
    <xf numFmtId="164" fontId="60" fillId="18" borderId="19" xfId="3" applyNumberFormat="1" applyFont="1" applyFill="1" applyBorder="1" applyAlignment="1">
      <alignment horizontal="center" vertical="center"/>
    </xf>
    <xf numFmtId="164" fontId="60" fillId="16" borderId="19" xfId="3" applyNumberFormat="1" applyFont="1" applyFill="1" applyBorder="1" applyAlignment="1">
      <alignment horizontal="center" vertical="center"/>
    </xf>
    <xf numFmtId="0" fontId="60" fillId="18" borderId="21" xfId="1" applyFont="1" applyFill="1" applyBorder="1" applyAlignment="1" applyProtection="1">
      <alignment horizontal="center" vertical="center"/>
      <protection locked="0"/>
    </xf>
    <xf numFmtId="166" fontId="61" fillId="18" borderId="22" xfId="1" applyNumberFormat="1" applyFont="1" applyFill="1" applyBorder="1" applyAlignment="1">
      <alignment horizontal="left" vertical="center" wrapText="1"/>
    </xf>
    <xf numFmtId="164" fontId="63" fillId="18" borderId="22" xfId="3" applyNumberFormat="1" applyFont="1" applyFill="1" applyBorder="1" applyAlignment="1">
      <alignment horizontal="center" vertical="center"/>
    </xf>
    <xf numFmtId="0" fontId="64" fillId="21" borderId="1" xfId="2" applyFont="1" applyFill="1" applyBorder="1" applyAlignment="1">
      <alignment vertical="center"/>
    </xf>
    <xf numFmtId="0" fontId="64" fillId="21" borderId="0" xfId="2" applyFont="1" applyFill="1" applyBorder="1" applyAlignment="1">
      <alignment vertical="center"/>
    </xf>
    <xf numFmtId="0" fontId="64" fillId="21" borderId="8" xfId="2" applyFont="1" applyFill="1" applyBorder="1" applyAlignment="1">
      <alignment vertical="center"/>
    </xf>
    <xf numFmtId="0" fontId="42" fillId="22" borderId="1" xfId="1" applyFont="1" applyFill="1" applyBorder="1" applyAlignment="1" applyProtection="1">
      <alignment horizontal="center" vertical="center"/>
      <protection locked="0"/>
    </xf>
    <xf numFmtId="166" fontId="42" fillId="22" borderId="0" xfId="1" applyNumberFormat="1" applyFont="1" applyFill="1" applyBorder="1" applyAlignment="1">
      <alignment vertical="center" wrapText="1"/>
    </xf>
    <xf numFmtId="165" fontId="42" fillId="23" borderId="0" xfId="3" applyNumberFormat="1" applyFont="1" applyFill="1" applyBorder="1" applyAlignment="1">
      <alignment horizontal="center" vertical="center"/>
    </xf>
    <xf numFmtId="0" fontId="0" fillId="23" borderId="0" xfId="0" applyFill="1" applyBorder="1"/>
    <xf numFmtId="165" fontId="42" fillId="22" borderId="8" xfId="3" applyNumberFormat="1" applyFont="1" applyFill="1" applyBorder="1" applyAlignment="1">
      <alignment horizontal="center" vertical="center"/>
    </xf>
    <xf numFmtId="0" fontId="21" fillId="24" borderId="0" xfId="4" applyFont="1" applyFill="1" applyBorder="1" applyAlignment="1">
      <alignment vertical="center"/>
    </xf>
    <xf numFmtId="0" fontId="0" fillId="3" borderId="0" xfId="0" applyFill="1" applyBorder="1"/>
    <xf numFmtId="0" fontId="29" fillId="3" borderId="15" xfId="1" applyFont="1" applyFill="1" applyBorder="1" applyAlignment="1">
      <alignment vertical="center" wrapText="1"/>
    </xf>
    <xf numFmtId="166" fontId="41" fillId="10" borderId="15" xfId="2" applyNumberFormat="1" applyFont="1" applyFill="1" applyBorder="1" applyAlignment="1">
      <alignment horizontal="center" vertical="center"/>
    </xf>
    <xf numFmtId="165" fontId="42" fillId="3" borderId="15" xfId="3" applyNumberFormat="1" applyFont="1" applyFill="1" applyBorder="1" applyAlignment="1">
      <alignment horizontal="center" vertical="center"/>
    </xf>
    <xf numFmtId="0" fontId="0" fillId="25" borderId="8" xfId="0" applyFill="1" applyBorder="1"/>
    <xf numFmtId="0" fontId="30" fillId="26" borderId="8" xfId="2" applyFont="1" applyFill="1" applyBorder="1" applyAlignment="1">
      <alignment horizontal="center" vertical="center"/>
    </xf>
    <xf numFmtId="0" fontId="67" fillId="24" borderId="0" xfId="4" applyFont="1" applyFill="1" applyBorder="1" applyAlignment="1">
      <alignment vertical="center"/>
    </xf>
    <xf numFmtId="0" fontId="68" fillId="3" borderId="1" xfId="1" applyFont="1" applyFill="1" applyBorder="1" applyAlignment="1">
      <alignment horizontal="left"/>
    </xf>
    <xf numFmtId="0" fontId="34" fillId="3" borderId="0" xfId="1" applyFont="1" applyFill="1" applyBorder="1" applyAlignment="1">
      <alignment horizontal="center"/>
    </xf>
    <xf numFmtId="0" fontId="69" fillId="3" borderId="0" xfId="1" applyFont="1" applyFill="1" applyBorder="1" applyAlignment="1">
      <alignment horizontal="right"/>
    </xf>
    <xf numFmtId="0" fontId="69" fillId="3" borderId="8" xfId="1" applyFont="1" applyFill="1" applyBorder="1" applyAlignment="1">
      <alignment horizontal="right"/>
    </xf>
    <xf numFmtId="0" fontId="29" fillId="3" borderId="1" xfId="0" applyFont="1" applyFill="1" applyBorder="1"/>
    <xf numFmtId="0" fontId="34" fillId="3" borderId="0" xfId="0" applyFont="1" applyFill="1" applyBorder="1" applyAlignment="1">
      <alignment horizontal="center"/>
    </xf>
    <xf numFmtId="0" fontId="34" fillId="3" borderId="8" xfId="0" applyFont="1" applyFill="1" applyBorder="1" applyAlignment="1">
      <alignment horizontal="center"/>
    </xf>
    <xf numFmtId="0" fontId="70" fillId="3" borderId="1" xfId="0" applyFont="1" applyFill="1" applyBorder="1"/>
    <xf numFmtId="0" fontId="71" fillId="3" borderId="1" xfId="0" applyFont="1" applyFill="1" applyBorder="1"/>
    <xf numFmtId="0" fontId="54" fillId="27" borderId="0" xfId="2" applyFont="1" applyFill="1" applyBorder="1" applyAlignment="1">
      <alignment horizontal="left" vertical="center"/>
    </xf>
    <xf numFmtId="0" fontId="0" fillId="4" borderId="0" xfId="0" applyFill="1" applyBorder="1"/>
    <xf numFmtId="0" fontId="34" fillId="4" borderId="0" xfId="0" applyFont="1" applyFill="1" applyBorder="1" applyAlignment="1">
      <alignment horizontal="center"/>
    </xf>
    <xf numFmtId="0" fontId="72" fillId="3" borderId="1" xfId="0" applyFont="1" applyFill="1" applyBorder="1"/>
    <xf numFmtId="0" fontId="73" fillId="3" borderId="1" xfId="2" applyFont="1" applyFill="1" applyBorder="1" applyAlignment="1" applyProtection="1">
      <alignment vertical="center"/>
      <protection hidden="1"/>
    </xf>
    <xf numFmtId="0" fontId="73" fillId="3" borderId="0" xfId="2" applyFont="1" applyFill="1" applyBorder="1" applyAlignment="1" applyProtection="1">
      <alignment vertical="center"/>
      <protection hidden="1"/>
    </xf>
    <xf numFmtId="0" fontId="73" fillId="3" borderId="8" xfId="2" applyFont="1" applyFill="1" applyBorder="1" applyAlignment="1" applyProtection="1">
      <alignment vertical="center"/>
      <protection hidden="1"/>
    </xf>
    <xf numFmtId="0" fontId="75" fillId="0" borderId="1" xfId="0" applyFont="1" applyBorder="1" applyAlignment="1"/>
    <xf numFmtId="0" fontId="76" fillId="0" borderId="0" xfId="0" applyFont="1" applyBorder="1" applyAlignment="1"/>
    <xf numFmtId="0" fontId="76" fillId="0" borderId="8" xfId="0" applyFont="1" applyBorder="1" applyAlignment="1"/>
    <xf numFmtId="165" fontId="78" fillId="22" borderId="23" xfId="3" applyNumberFormat="1" applyFont="1" applyFill="1" applyBorder="1" applyAlignment="1">
      <alignment vertical="center"/>
    </xf>
    <xf numFmtId="165" fontId="78" fillId="28" borderId="8" xfId="3" applyNumberFormat="1" applyFont="1" applyFill="1" applyBorder="1" applyAlignment="1">
      <alignment horizontal="left" vertical="center"/>
    </xf>
    <xf numFmtId="165" fontId="78" fillId="22" borderId="1" xfId="3" applyNumberFormat="1" applyFont="1" applyFill="1" applyBorder="1" applyAlignment="1">
      <alignment horizontal="left" vertical="center"/>
    </xf>
    <xf numFmtId="0" fontId="42" fillId="19" borderId="25" xfId="4" applyNumberFormat="1" applyFont="1" applyFill="1" applyBorder="1" applyAlignment="1">
      <alignment vertical="center"/>
    </xf>
    <xf numFmtId="0" fontId="42" fillId="19" borderId="26" xfId="4" applyNumberFormat="1" applyFont="1" applyFill="1" applyBorder="1" applyAlignment="1">
      <alignment vertical="center"/>
    </xf>
    <xf numFmtId="0" fontId="42" fillId="19" borderId="27" xfId="4" applyNumberFormat="1" applyFont="1" applyFill="1" applyBorder="1" applyAlignment="1">
      <alignment vertical="center"/>
    </xf>
    <xf numFmtId="2" fontId="7" fillId="0" borderId="0" xfId="1" applyNumberFormat="1" applyFont="1" applyFill="1" applyAlignment="1">
      <alignment vertical="center"/>
    </xf>
    <xf numFmtId="0" fontId="0" fillId="0" borderId="0" xfId="0" applyAlignment="1">
      <alignment vertical="center"/>
    </xf>
    <xf numFmtId="0" fontId="0" fillId="3" borderId="0" xfId="0" applyFill="1" applyAlignment="1">
      <alignment vertical="center"/>
    </xf>
    <xf numFmtId="0" fontId="35" fillId="3" borderId="0" xfId="0" applyFont="1" applyFill="1" applyAlignment="1">
      <alignment vertical="center"/>
    </xf>
    <xf numFmtId="0" fontId="79" fillId="3" borderId="0" xfId="0" applyFont="1" applyFill="1" applyAlignment="1">
      <alignment vertical="center"/>
    </xf>
    <xf numFmtId="0" fontId="11" fillId="3" borderId="0" xfId="0" applyFont="1" applyFill="1" applyAlignment="1">
      <alignment vertical="center"/>
    </xf>
    <xf numFmtId="0" fontId="10" fillId="2" borderId="0" xfId="0" applyFont="1" applyFill="1" applyAlignment="1">
      <alignment vertical="center"/>
    </xf>
    <xf numFmtId="0" fontId="80" fillId="3" borderId="0" xfId="0" applyFont="1" applyFill="1" applyAlignment="1">
      <alignment vertical="center"/>
    </xf>
    <xf numFmtId="0" fontId="81" fillId="3" borderId="0" xfId="0" applyFont="1" applyFill="1" applyAlignment="1">
      <alignment vertical="center"/>
    </xf>
    <xf numFmtId="0" fontId="52" fillId="16" borderId="3" xfId="2" applyFont="1" applyFill="1" applyBorder="1" applyAlignment="1">
      <alignment horizontal="left" vertical="center"/>
    </xf>
    <xf numFmtId="0" fontId="53" fillId="16" borderId="4" xfId="2" applyFont="1" applyFill="1" applyBorder="1" applyAlignment="1">
      <alignment horizontal="center" vertical="center"/>
    </xf>
    <xf numFmtId="0" fontId="56" fillId="17" borderId="4" xfId="2" applyFont="1" applyFill="1" applyBorder="1" applyAlignment="1">
      <alignment horizontal="right" vertical="center"/>
    </xf>
    <xf numFmtId="0" fontId="57" fillId="15" borderId="5" xfId="1" applyFont="1" applyFill="1" applyBorder="1" applyAlignment="1" applyProtection="1">
      <alignment horizontal="center" vertical="center"/>
      <protection locked="0"/>
    </xf>
    <xf numFmtId="0" fontId="58" fillId="29" borderId="17" xfId="2" applyFont="1" applyFill="1" applyBorder="1" applyAlignment="1" applyProtection="1">
      <alignment horizontal="center" vertical="center"/>
      <protection hidden="1"/>
    </xf>
    <xf numFmtId="0" fontId="58" fillId="29" borderId="9" xfId="2" applyFont="1" applyFill="1" applyBorder="1" applyAlignment="1" applyProtection="1">
      <alignment horizontal="center" vertical="center" wrapText="1"/>
      <protection hidden="1"/>
    </xf>
    <xf numFmtId="0" fontId="59" fillId="29" borderId="9" xfId="2" applyFont="1" applyFill="1" applyBorder="1" applyAlignment="1" applyProtection="1">
      <alignment horizontal="center" vertical="center"/>
      <protection hidden="1"/>
    </xf>
    <xf numFmtId="0" fontId="59" fillId="29" borderId="10" xfId="2" applyFont="1" applyFill="1" applyBorder="1" applyAlignment="1" applyProtection="1">
      <alignment horizontal="center" vertical="center"/>
      <protection hidden="1"/>
    </xf>
    <xf numFmtId="0" fontId="83" fillId="3" borderId="1" xfId="2" applyFont="1" applyFill="1" applyBorder="1" applyAlignment="1">
      <alignment vertical="center"/>
    </xf>
    <xf numFmtId="0" fontId="84" fillId="3" borderId="0" xfId="2" applyFont="1" applyFill="1" applyBorder="1" applyAlignment="1">
      <alignment horizontal="right" vertical="center"/>
    </xf>
    <xf numFmtId="0" fontId="60" fillId="18" borderId="14" xfId="1" applyFont="1" applyFill="1" applyBorder="1" applyAlignment="1" applyProtection="1">
      <alignment horizontal="center" vertical="center"/>
      <protection locked="0"/>
    </xf>
    <xf numFmtId="166" fontId="61" fillId="16" borderId="30" xfId="1" applyNumberFormat="1" applyFont="1" applyFill="1" applyBorder="1" applyAlignment="1">
      <alignment horizontal="left" vertical="center" wrapText="1"/>
    </xf>
    <xf numFmtId="164" fontId="60" fillId="18" borderId="15" xfId="3" applyNumberFormat="1" applyFont="1" applyFill="1" applyBorder="1" applyAlignment="1">
      <alignment horizontal="center" vertical="center"/>
    </xf>
    <xf numFmtId="0" fontId="62" fillId="19" borderId="15" xfId="1" applyFont="1" applyFill="1" applyBorder="1" applyAlignment="1">
      <alignment horizontal="left" vertical="center"/>
    </xf>
    <xf numFmtId="166" fontId="41" fillId="20" borderId="16" xfId="2" applyNumberFormat="1" applyFont="1" applyFill="1" applyBorder="1" applyAlignment="1">
      <alignment horizontal="center" vertical="center"/>
    </xf>
    <xf numFmtId="0" fontId="24" fillId="3" borderId="14" xfId="2" applyFont="1" applyFill="1" applyBorder="1" applyAlignment="1" applyProtection="1">
      <alignment vertical="center"/>
      <protection hidden="1"/>
    </xf>
    <xf numFmtId="0" fontId="24" fillId="3" borderId="15" xfId="2" applyFont="1" applyFill="1" applyBorder="1" applyAlignment="1" applyProtection="1">
      <alignment horizontal="right" vertical="center"/>
      <protection hidden="1"/>
    </xf>
    <xf numFmtId="0" fontId="86" fillId="3" borderId="0" xfId="0" applyFont="1" applyFill="1" applyAlignment="1">
      <alignment vertical="center"/>
    </xf>
    <xf numFmtId="0" fontId="5" fillId="3" borderId="31" xfId="0" applyFont="1" applyFill="1" applyBorder="1" applyAlignment="1">
      <alignment horizontal="center" vertical="center"/>
    </xf>
    <xf numFmtId="0" fontId="54" fillId="17" borderId="4" xfId="2" applyFont="1" applyFill="1" applyBorder="1" applyAlignment="1">
      <alignment horizontal="right" vertical="center"/>
    </xf>
    <xf numFmtId="0" fontId="0" fillId="3" borderId="1" xfId="0" applyFill="1" applyBorder="1" applyAlignment="1">
      <alignment vertical="center"/>
    </xf>
    <xf numFmtId="0" fontId="0" fillId="3" borderId="0" xfId="0" applyFill="1" applyBorder="1" applyAlignment="1">
      <alignment vertical="center"/>
    </xf>
    <xf numFmtId="0" fontId="0" fillId="3" borderId="8" xfId="0" applyFill="1" applyBorder="1" applyAlignment="1">
      <alignment vertical="center"/>
    </xf>
    <xf numFmtId="166" fontId="61" fillId="16" borderId="9" xfId="1" applyNumberFormat="1" applyFont="1" applyFill="1" applyBorder="1" applyAlignment="1">
      <alignment horizontal="right" vertical="center" wrapText="1"/>
    </xf>
    <xf numFmtId="0" fontId="60" fillId="18" borderId="32" xfId="1" applyFont="1" applyFill="1" applyBorder="1" applyAlignment="1" applyProtection="1">
      <alignment horizontal="center" vertical="center"/>
      <protection locked="0"/>
    </xf>
    <xf numFmtId="166" fontId="61" fillId="18" borderId="30" xfId="1" applyNumberFormat="1" applyFont="1" applyFill="1" applyBorder="1" applyAlignment="1">
      <alignment horizontal="left" vertical="center" wrapText="1"/>
    </xf>
    <xf numFmtId="164" fontId="63" fillId="18" borderId="30" xfId="3" applyNumberFormat="1" applyFont="1" applyFill="1" applyBorder="1" applyAlignment="1">
      <alignment horizontal="center" vertical="center"/>
    </xf>
    <xf numFmtId="0" fontId="89" fillId="3" borderId="0" xfId="0" applyFont="1" applyFill="1" applyAlignment="1">
      <alignment vertical="center"/>
    </xf>
    <xf numFmtId="0" fontId="90" fillId="3" borderId="0" xfId="0" applyFont="1" applyFill="1" applyAlignment="1">
      <alignment vertical="center"/>
    </xf>
    <xf numFmtId="0" fontId="91" fillId="3" borderId="0" xfId="0" applyFont="1" applyFill="1" applyAlignment="1">
      <alignment vertical="center"/>
    </xf>
    <xf numFmtId="0" fontId="92" fillId="13" borderId="9" xfId="2" applyFont="1" applyFill="1" applyBorder="1" applyAlignment="1" applyProtection="1">
      <alignment horizontal="center" vertical="center"/>
      <protection hidden="1"/>
    </xf>
    <xf numFmtId="166" fontId="61" fillId="18" borderId="19" xfId="1" applyNumberFormat="1" applyFont="1" applyFill="1" applyBorder="1" applyAlignment="1">
      <alignment horizontal="center" vertical="center" wrapText="1"/>
    </xf>
    <xf numFmtId="0" fontId="40" fillId="3" borderId="0" xfId="0" applyFont="1" applyFill="1" applyAlignment="1">
      <alignment horizontal="right" vertical="center"/>
    </xf>
    <xf numFmtId="164" fontId="24" fillId="3" borderId="0" xfId="3" applyNumberFormat="1" applyFont="1" applyFill="1" applyBorder="1" applyAlignment="1">
      <alignment horizontal="center" vertical="center"/>
    </xf>
    <xf numFmtId="0" fontId="40" fillId="3" borderId="0" xfId="0" applyFont="1" applyFill="1" applyAlignment="1">
      <alignment horizontal="center" vertical="center"/>
    </xf>
    <xf numFmtId="165" fontId="24" fillId="3" borderId="0" xfId="3" applyNumberFormat="1" applyFont="1" applyFill="1" applyBorder="1" applyAlignment="1">
      <alignment horizontal="center" vertical="center"/>
    </xf>
    <xf numFmtId="0" fontId="29" fillId="3" borderId="34" xfId="2" applyFont="1" applyFill="1" applyBorder="1" applyAlignment="1" applyProtection="1">
      <alignment horizontal="center" vertical="center" wrapText="1"/>
      <protection hidden="1"/>
    </xf>
    <xf numFmtId="167" fontId="93" fillId="3" borderId="14" xfId="1" applyNumberFormat="1" applyFont="1" applyFill="1" applyBorder="1" applyAlignment="1">
      <alignment horizontal="right" vertical="center"/>
    </xf>
    <xf numFmtId="164" fontId="94" fillId="3" borderId="15" xfId="3" applyNumberFormat="1" applyFont="1" applyFill="1" applyBorder="1" applyAlignment="1">
      <alignment horizontal="center" vertical="center"/>
    </xf>
    <xf numFmtId="0" fontId="95" fillId="3" borderId="15" xfId="1" applyFont="1" applyFill="1" applyBorder="1" applyAlignment="1">
      <alignment horizontal="left" vertical="center"/>
    </xf>
    <xf numFmtId="165" fontId="94" fillId="3" borderId="15" xfId="3" applyNumberFormat="1" applyFont="1" applyFill="1" applyBorder="1" applyAlignment="1">
      <alignment horizontal="center" vertical="center"/>
    </xf>
    <xf numFmtId="167" fontId="93" fillId="3" borderId="0" xfId="1" applyNumberFormat="1" applyFont="1" applyFill="1" applyBorder="1" applyAlignment="1">
      <alignment horizontal="right" vertical="center"/>
    </xf>
    <xf numFmtId="167" fontId="31" fillId="3" borderId="0" xfId="1" applyNumberFormat="1" applyFont="1" applyFill="1" applyBorder="1" applyAlignment="1">
      <alignment horizontal="right" vertical="center"/>
    </xf>
    <xf numFmtId="0" fontId="96" fillId="3" borderId="0" xfId="0" applyFont="1" applyFill="1"/>
    <xf numFmtId="164" fontId="60" fillId="18" borderId="0" xfId="3" applyNumberFormat="1" applyFont="1" applyFill="1" applyBorder="1" applyAlignment="1">
      <alignment horizontal="center" vertical="center"/>
    </xf>
    <xf numFmtId="0" fontId="0" fillId="25" borderId="8" xfId="0" applyFill="1" applyBorder="1" applyAlignment="1">
      <alignment vertical="center"/>
    </xf>
    <xf numFmtId="165" fontId="78" fillId="28" borderId="24" xfId="3" applyNumberFormat="1" applyFont="1" applyFill="1" applyBorder="1" applyAlignment="1">
      <alignment vertical="center"/>
    </xf>
    <xf numFmtId="165" fontId="78" fillId="22" borderId="1" xfId="3" applyNumberFormat="1" applyFont="1" applyFill="1" applyBorder="1" applyAlignment="1">
      <alignment vertical="center"/>
    </xf>
    <xf numFmtId="165" fontId="78" fillId="28" borderId="0" xfId="3" applyNumberFormat="1" applyFont="1" applyFill="1" applyBorder="1" applyAlignment="1">
      <alignment vertical="center"/>
    </xf>
    <xf numFmtId="0" fontId="21" fillId="32" borderId="0" xfId="4" applyFont="1" applyFill="1" applyBorder="1" applyAlignment="1">
      <alignment vertical="center"/>
    </xf>
    <xf numFmtId="0" fontId="100" fillId="3" borderId="1" xfId="2" applyFont="1" applyFill="1" applyBorder="1" applyAlignment="1">
      <alignment vertical="center"/>
    </xf>
    <xf numFmtId="0" fontId="101" fillId="3" borderId="0" xfId="2" applyFont="1" applyFill="1" applyBorder="1" applyAlignment="1">
      <alignment horizontal="right" vertical="center"/>
    </xf>
    <xf numFmtId="167" fontId="93" fillId="3" borderId="1" xfId="1" applyNumberFormat="1" applyFont="1" applyFill="1" applyBorder="1" applyAlignment="1">
      <alignment horizontal="right" vertical="center"/>
    </xf>
    <xf numFmtId="0" fontId="21" fillId="8" borderId="1" xfId="4" applyFont="1" applyFill="1" applyBorder="1" applyAlignment="1">
      <alignment vertical="center"/>
    </xf>
    <xf numFmtId="0" fontId="105" fillId="3" borderId="1" xfId="2" applyFont="1" applyFill="1" applyBorder="1" applyAlignment="1">
      <alignment vertical="center"/>
    </xf>
    <xf numFmtId="166" fontId="28" fillId="3" borderId="8" xfId="3" applyNumberFormat="1" applyFont="1" applyFill="1" applyBorder="1" applyAlignment="1">
      <alignment vertical="center" wrapText="1"/>
    </xf>
    <xf numFmtId="0" fontId="110" fillId="4" borderId="0" xfId="0" applyFont="1" applyFill="1"/>
    <xf numFmtId="0" fontId="0" fillId="4" borderId="0" xfId="0" applyFill="1"/>
    <xf numFmtId="0" fontId="112" fillId="4" borderId="0" xfId="5" applyFont="1" applyFill="1"/>
    <xf numFmtId="49" fontId="0" fillId="3" borderId="41" xfId="0" applyNumberFormat="1" applyFill="1" applyBorder="1" applyAlignment="1">
      <alignment horizontal="center" vertical="center"/>
    </xf>
    <xf numFmtId="49" fontId="0" fillId="3" borderId="0" xfId="0" applyNumberFormat="1" applyFill="1" applyBorder="1" applyAlignment="1">
      <alignment horizontal="center" vertical="center"/>
    </xf>
    <xf numFmtId="49" fontId="0" fillId="3" borderId="42" xfId="0" applyNumberFormat="1" applyFill="1" applyBorder="1" applyAlignment="1">
      <alignment horizontal="center" vertical="center"/>
    </xf>
    <xf numFmtId="49" fontId="116" fillId="3" borderId="41" xfId="0" applyNumberFormat="1" applyFont="1" applyFill="1" applyBorder="1" applyAlignment="1">
      <alignment horizontal="center" vertical="center" wrapText="1"/>
    </xf>
    <xf numFmtId="49" fontId="116" fillId="3" borderId="0" xfId="0" applyNumberFormat="1" applyFont="1" applyFill="1" applyBorder="1" applyAlignment="1">
      <alignment horizontal="center" vertical="center" wrapText="1"/>
    </xf>
    <xf numFmtId="49" fontId="116" fillId="3" borderId="42" xfId="0" applyNumberFormat="1" applyFont="1" applyFill="1" applyBorder="1" applyAlignment="1">
      <alignment horizontal="center" vertical="center" wrapText="1"/>
    </xf>
    <xf numFmtId="49" fontId="5" fillId="3" borderId="41" xfId="0" applyNumberFormat="1" applyFont="1" applyFill="1" applyBorder="1" applyAlignment="1">
      <alignment horizontal="center" vertical="center"/>
    </xf>
    <xf numFmtId="49" fontId="5" fillId="3" borderId="0" xfId="0" applyNumberFormat="1" applyFont="1" applyFill="1" applyBorder="1" applyAlignment="1">
      <alignment horizontal="center" vertical="center"/>
    </xf>
    <xf numFmtId="49" fontId="5" fillId="3" borderId="42" xfId="0" applyNumberFormat="1" applyFont="1" applyFill="1" applyBorder="1" applyAlignment="1">
      <alignment horizontal="center" vertical="center"/>
    </xf>
    <xf numFmtId="49" fontId="29" fillId="19" borderId="47" xfId="0" applyNumberFormat="1" applyFont="1" applyFill="1" applyBorder="1" applyAlignment="1">
      <alignment horizontal="right" vertical="center"/>
    </xf>
    <xf numFmtId="49" fontId="0" fillId="19" borderId="48" xfId="0" applyNumberFormat="1" applyFont="1" applyFill="1" applyBorder="1" applyAlignment="1">
      <alignment horizontal="center" vertical="center"/>
    </xf>
    <xf numFmtId="49" fontId="0" fillId="19" borderId="49" xfId="0" applyNumberFormat="1" applyFont="1" applyFill="1" applyBorder="1" applyAlignment="1">
      <alignment horizontal="center" vertical="center"/>
    </xf>
    <xf numFmtId="49" fontId="0" fillId="19" borderId="50" xfId="0" applyNumberFormat="1" applyFont="1" applyFill="1" applyBorder="1" applyAlignment="1">
      <alignment horizontal="right" vertical="center"/>
    </xf>
    <xf numFmtId="49" fontId="0" fillId="19" borderId="51" xfId="0" applyNumberFormat="1" applyFont="1" applyFill="1" applyBorder="1" applyAlignment="1">
      <alignment horizontal="right" vertical="center"/>
    </xf>
    <xf numFmtId="49" fontId="0" fillId="19" borderId="52" xfId="0" applyNumberFormat="1" applyFont="1" applyFill="1" applyBorder="1" applyAlignment="1">
      <alignment horizontal="right" vertical="center"/>
    </xf>
    <xf numFmtId="49" fontId="69" fillId="39" borderId="53" xfId="6" quotePrefix="1" applyNumberFormat="1" applyFont="1" applyFill="1" applyBorder="1" applyAlignment="1">
      <alignment horizontal="center" vertical="center"/>
    </xf>
    <xf numFmtId="49" fontId="69" fillId="39" borderId="7" xfId="6" applyNumberFormat="1" applyFont="1" applyFill="1" applyBorder="1" applyAlignment="1">
      <alignment horizontal="center" vertical="center"/>
    </xf>
    <xf numFmtId="49" fontId="69" fillId="39" borderId="54" xfId="6" applyNumberFormat="1" applyFont="1" applyFill="1" applyBorder="1" applyAlignment="1">
      <alignment horizontal="center" vertical="center"/>
    </xf>
    <xf numFmtId="49" fontId="0" fillId="3" borderId="41" xfId="0" applyNumberFormat="1" applyFont="1" applyFill="1" applyBorder="1" applyAlignment="1">
      <alignment horizontal="right" vertical="center"/>
    </xf>
    <xf numFmtId="49" fontId="0" fillId="3" borderId="0" xfId="0" applyNumberFormat="1" applyFont="1" applyFill="1" applyBorder="1" applyAlignment="1">
      <alignment horizontal="right" vertical="center"/>
    </xf>
    <xf numFmtId="49" fontId="0" fillId="3" borderId="42" xfId="0" applyNumberFormat="1" applyFont="1" applyFill="1" applyBorder="1" applyAlignment="1">
      <alignment horizontal="right" vertical="center"/>
    </xf>
    <xf numFmtId="49" fontId="29" fillId="19" borderId="43" xfId="0" applyNumberFormat="1" applyFont="1" applyFill="1" applyBorder="1" applyAlignment="1">
      <alignment horizontal="right" vertical="center"/>
    </xf>
    <xf numFmtId="49" fontId="0" fillId="3" borderId="43" xfId="0" applyNumberFormat="1" applyFont="1" applyFill="1" applyBorder="1" applyAlignment="1">
      <alignment horizontal="right" vertical="center"/>
    </xf>
    <xf numFmtId="49" fontId="69" fillId="39" borderId="55" xfId="6" quotePrefix="1" applyNumberFormat="1" applyFont="1" applyFill="1" applyBorder="1" applyAlignment="1">
      <alignment horizontal="center" vertical="center"/>
    </xf>
    <xf numFmtId="49" fontId="69" fillId="39" borderId="56" xfId="6" applyNumberFormat="1" applyFont="1" applyFill="1" applyBorder="1" applyAlignment="1">
      <alignment horizontal="center" vertical="center"/>
    </xf>
    <xf numFmtId="0" fontId="8" fillId="19" borderId="0" xfId="2" applyFill="1" applyProtection="1">
      <protection hidden="1"/>
    </xf>
    <xf numFmtId="0" fontId="8" fillId="0" borderId="0" xfId="2" applyProtection="1">
      <protection hidden="1"/>
    </xf>
    <xf numFmtId="0" fontId="38" fillId="3" borderId="1" xfId="2" applyFont="1" applyFill="1" applyBorder="1" applyAlignment="1" applyProtection="1">
      <alignment horizontal="left" vertical="center"/>
      <protection hidden="1"/>
    </xf>
    <xf numFmtId="0" fontId="37" fillId="3" borderId="8" xfId="0" applyFont="1" applyFill="1" applyBorder="1" applyAlignment="1" applyProtection="1">
      <alignment vertical="center"/>
      <protection locked="0"/>
    </xf>
    <xf numFmtId="0" fontId="8" fillId="0" borderId="0" xfId="2"/>
    <xf numFmtId="164" fontId="106" fillId="33" borderId="0" xfId="3" applyNumberFormat="1" applyFont="1" applyFill="1" applyBorder="1" applyAlignment="1">
      <alignment horizontal="center" vertical="center"/>
    </xf>
    <xf numFmtId="0" fontId="40" fillId="0" borderId="0" xfId="0" applyFont="1" applyAlignment="1">
      <alignment horizontal="right" vertical="center"/>
    </xf>
    <xf numFmtId="164" fontId="122" fillId="7" borderId="8" xfId="3" applyNumberFormat="1" applyFont="1" applyFill="1" applyBorder="1" applyAlignment="1">
      <alignment horizontal="center" vertical="center"/>
    </xf>
    <xf numFmtId="164" fontId="54" fillId="41" borderId="8" xfId="3" applyNumberFormat="1" applyFont="1" applyFill="1" applyBorder="1" applyAlignment="1">
      <alignment horizontal="center" vertical="center"/>
    </xf>
    <xf numFmtId="0" fontId="4" fillId="0" borderId="0" xfId="1" applyAlignment="1">
      <alignment horizontal="center" vertical="center"/>
    </xf>
    <xf numFmtId="0" fontId="8" fillId="3" borderId="0" xfId="2" applyFill="1" applyProtection="1">
      <protection hidden="1"/>
    </xf>
    <xf numFmtId="0" fontId="4" fillId="3" borderId="0" xfId="1" applyFill="1"/>
    <xf numFmtId="0" fontId="64" fillId="3" borderId="0" xfId="2" applyFont="1" applyFill="1" applyAlignment="1" applyProtection="1">
      <alignment horizontal="left"/>
      <protection hidden="1"/>
    </xf>
    <xf numFmtId="0" fontId="30" fillId="3" borderId="0" xfId="2" applyFont="1" applyFill="1" applyAlignment="1" applyProtection="1">
      <alignment horizontal="left"/>
      <protection hidden="1"/>
    </xf>
    <xf numFmtId="0" fontId="126" fillId="3" borderId="0" xfId="2" applyFont="1" applyFill="1" applyProtection="1">
      <protection hidden="1"/>
    </xf>
    <xf numFmtId="0" fontId="30" fillId="3" borderId="0" xfId="2" applyFont="1" applyFill="1" applyProtection="1">
      <protection hidden="1"/>
    </xf>
    <xf numFmtId="0" fontId="5" fillId="3" borderId="0" xfId="1" applyFont="1" applyFill="1"/>
    <xf numFmtId="0" fontId="127" fillId="3" borderId="0" xfId="0" applyFont="1" applyFill="1"/>
    <xf numFmtId="0" fontId="128" fillId="3" borderId="0" xfId="2" applyFont="1" applyFill="1" applyProtection="1">
      <protection hidden="1"/>
    </xf>
    <xf numFmtId="0" fontId="129" fillId="19" borderId="1" xfId="2" applyFont="1" applyFill="1" applyBorder="1" applyAlignment="1">
      <alignment horizontal="left" vertical="center"/>
    </xf>
    <xf numFmtId="0" fontId="62" fillId="3" borderId="0" xfId="1" applyFont="1" applyFill="1" applyBorder="1" applyAlignment="1">
      <alignment horizontal="left" vertical="center"/>
    </xf>
    <xf numFmtId="0" fontId="130" fillId="3" borderId="0" xfId="2" applyFont="1" applyFill="1" applyBorder="1" applyAlignment="1" applyProtection="1">
      <alignment vertical="center"/>
      <protection hidden="1"/>
    </xf>
    <xf numFmtId="0" fontId="131" fillId="3" borderId="0" xfId="0" applyFont="1" applyFill="1"/>
    <xf numFmtId="0" fontId="128" fillId="3" borderId="0" xfId="2" applyFont="1" applyFill="1" applyAlignment="1" applyProtection="1">
      <alignment vertical="center"/>
      <protection hidden="1"/>
    </xf>
    <xf numFmtId="0" fontId="8" fillId="3" borderId="0" xfId="2" applyFill="1" applyAlignment="1" applyProtection="1">
      <alignment vertical="center"/>
      <protection hidden="1"/>
    </xf>
    <xf numFmtId="0" fontId="30" fillId="3" borderId="0" xfId="2" applyFont="1" applyFill="1" applyAlignment="1" applyProtection="1">
      <alignment vertical="center"/>
      <protection hidden="1"/>
    </xf>
    <xf numFmtId="2" fontId="101" fillId="3" borderId="0" xfId="1" applyNumberFormat="1" applyFont="1" applyFill="1" applyBorder="1" applyAlignment="1">
      <alignment horizontal="center" vertical="center"/>
    </xf>
    <xf numFmtId="0" fontId="4" fillId="0" borderId="0" xfId="1"/>
    <xf numFmtId="0" fontId="132" fillId="3" borderId="0" xfId="10" applyFont="1" applyFill="1" applyAlignment="1" applyProtection="1">
      <alignment vertical="center"/>
      <protection hidden="1"/>
    </xf>
    <xf numFmtId="49" fontId="76" fillId="3" borderId="47" xfId="1" applyNumberFormat="1" applyFont="1" applyFill="1" applyBorder="1" applyAlignment="1">
      <alignment horizontal="right" vertical="center"/>
    </xf>
    <xf numFmtId="49" fontId="4" fillId="3" borderId="48" xfId="1" applyNumberFormat="1" applyFont="1" applyFill="1" applyBorder="1" applyAlignment="1">
      <alignment horizontal="center" vertical="center"/>
    </xf>
    <xf numFmtId="49" fontId="4" fillId="3" borderId="49" xfId="1" applyNumberFormat="1" applyFont="1" applyFill="1" applyBorder="1" applyAlignment="1">
      <alignment horizontal="center" vertical="center"/>
    </xf>
    <xf numFmtId="0" fontId="8" fillId="3" borderId="0" xfId="2" applyFill="1"/>
    <xf numFmtId="0" fontId="121" fillId="3" borderId="0" xfId="2" applyFont="1" applyFill="1" applyBorder="1" applyAlignment="1">
      <alignment horizontal="centerContinuous" vertical="center"/>
    </xf>
    <xf numFmtId="0" fontId="8" fillId="1" borderId="0" xfId="2" applyFill="1" applyBorder="1" applyAlignment="1">
      <alignment vertical="center"/>
    </xf>
    <xf numFmtId="0" fontId="8" fillId="3" borderId="0" xfId="2" applyFill="1" applyBorder="1" applyAlignment="1">
      <alignment horizontal="centerContinuous" vertical="center"/>
    </xf>
    <xf numFmtId="0" fontId="8" fillId="3" borderId="26" xfId="2" applyFill="1" applyBorder="1" applyAlignment="1">
      <alignment horizontal="centerContinuous" vertical="center"/>
    </xf>
    <xf numFmtId="0" fontId="8" fillId="18" borderId="6" xfId="1" applyFont="1" applyFill="1" applyBorder="1" applyAlignment="1">
      <alignment horizontal="centerContinuous" vertical="center" wrapText="1"/>
    </xf>
    <xf numFmtId="0" fontId="64" fillId="18" borderId="6" xfId="1" applyFont="1" applyFill="1" applyBorder="1" applyAlignment="1">
      <alignment horizontal="centerContinuous" vertical="center"/>
    </xf>
    <xf numFmtId="0" fontId="4" fillId="18" borderId="6" xfId="1" applyFill="1" applyBorder="1" applyAlignment="1">
      <alignment horizontal="centerContinuous" vertical="center"/>
    </xf>
    <xf numFmtId="170" fontId="8" fillId="0" borderId="41" xfId="1" applyNumberFormat="1" applyFont="1" applyFill="1" applyBorder="1" applyAlignment="1" applyProtection="1">
      <alignment horizontal="center" vertical="center" wrapText="1"/>
      <protection locked="0"/>
    </xf>
    <xf numFmtId="170" fontId="8" fillId="0" borderId="0" xfId="1" applyNumberFormat="1" applyFont="1" applyFill="1" applyBorder="1" applyAlignment="1" applyProtection="1">
      <alignment horizontal="center" vertical="center" wrapText="1"/>
      <protection locked="0"/>
    </xf>
    <xf numFmtId="168" fontId="8" fillId="0" borderId="41" xfId="4" applyNumberFormat="1" applyFont="1" applyFill="1" applyBorder="1" applyAlignment="1">
      <alignment horizontal="center" vertical="center"/>
    </xf>
    <xf numFmtId="168" fontId="8" fillId="0" borderId="0" xfId="4" applyNumberFormat="1" applyFont="1" applyFill="1" applyBorder="1" applyAlignment="1">
      <alignment horizontal="center" vertical="center"/>
    </xf>
    <xf numFmtId="0" fontId="22" fillId="3" borderId="1" xfId="4" applyNumberFormat="1" applyFont="1" applyFill="1" applyBorder="1" applyAlignment="1" applyProtection="1">
      <alignment horizontal="center" vertical="center"/>
      <protection locked="0"/>
    </xf>
    <xf numFmtId="0" fontId="22" fillId="3" borderId="0" xfId="4" applyNumberFormat="1" applyFont="1" applyFill="1" applyBorder="1" applyAlignment="1" applyProtection="1">
      <alignment horizontal="center" vertical="center"/>
      <protection locked="0"/>
    </xf>
    <xf numFmtId="0" fontId="22" fillId="3" borderId="8" xfId="4" applyNumberFormat="1" applyFont="1" applyFill="1" applyBorder="1" applyAlignment="1" applyProtection="1">
      <alignment horizontal="center" vertical="center"/>
      <protection locked="0"/>
    </xf>
    <xf numFmtId="0" fontId="146" fillId="3" borderId="1" xfId="1" applyFont="1" applyFill="1" applyBorder="1" applyAlignment="1">
      <alignment horizontal="left" vertical="center"/>
    </xf>
    <xf numFmtId="0" fontId="146" fillId="3" borderId="0" xfId="1" applyFont="1" applyFill="1" applyBorder="1" applyAlignment="1">
      <alignment horizontal="left" vertical="center"/>
    </xf>
    <xf numFmtId="0" fontId="147" fillId="3" borderId="0" xfId="1" applyNumberFormat="1" applyFont="1" applyFill="1" applyBorder="1" applyAlignment="1">
      <alignment horizontal="right" vertical="center"/>
    </xf>
    <xf numFmtId="0" fontId="147" fillId="45" borderId="71" xfId="4" applyNumberFormat="1" applyFont="1" applyFill="1" applyBorder="1" applyAlignment="1">
      <alignment horizontal="center" vertical="center"/>
    </xf>
    <xf numFmtId="0" fontId="64" fillId="3" borderId="0" xfId="1" applyFont="1" applyFill="1" applyBorder="1" applyAlignment="1">
      <alignment horizontal="center" vertical="center"/>
    </xf>
    <xf numFmtId="2" fontId="107" fillId="3" borderId="0" xfId="1" applyNumberFormat="1" applyFont="1" applyFill="1" applyBorder="1" applyAlignment="1">
      <alignment horizontal="left" vertical="center"/>
    </xf>
    <xf numFmtId="0" fontId="4" fillId="0" borderId="72" xfId="1" applyBorder="1"/>
    <xf numFmtId="0" fontId="4" fillId="3" borderId="0" xfId="1" applyFill="1" applyBorder="1"/>
    <xf numFmtId="0" fontId="146" fillId="3" borderId="8" xfId="1" applyFont="1" applyFill="1" applyBorder="1" applyAlignment="1">
      <alignment horizontal="left" vertical="center"/>
    </xf>
    <xf numFmtId="0" fontId="148" fillId="3" borderId="0" xfId="1" applyNumberFormat="1" applyFont="1" applyFill="1" applyBorder="1" applyAlignment="1">
      <alignment horizontal="right" vertical="center"/>
    </xf>
    <xf numFmtId="166" fontId="148" fillId="45" borderId="71" xfId="4" applyNumberFormat="1" applyFont="1" applyFill="1" applyBorder="1" applyAlignment="1">
      <alignment horizontal="center" vertical="center"/>
    </xf>
    <xf numFmtId="166" fontId="149" fillId="45" borderId="71" xfId="4" applyNumberFormat="1" applyFont="1" applyFill="1" applyBorder="1" applyAlignment="1">
      <alignment horizontal="center" vertical="center"/>
    </xf>
    <xf numFmtId="0" fontId="150" fillId="3" borderId="0" xfId="1" applyFont="1" applyFill="1" applyBorder="1" applyAlignment="1">
      <alignment horizontal="center" vertical="center"/>
    </xf>
    <xf numFmtId="169" fontId="148" fillId="45" borderId="73" xfId="1" applyNumberFormat="1" applyFont="1" applyFill="1" applyBorder="1" applyAlignment="1" applyProtection="1">
      <alignment horizontal="center" vertical="center"/>
      <protection locked="0"/>
    </xf>
    <xf numFmtId="0" fontId="151" fillId="3" borderId="0" xfId="2" applyNumberFormat="1" applyFont="1" applyFill="1" applyBorder="1" applyAlignment="1">
      <alignment horizontal="left" vertical="center"/>
    </xf>
    <xf numFmtId="0" fontId="64" fillId="3" borderId="0" xfId="4" applyNumberFormat="1" applyFont="1" applyFill="1" applyBorder="1" applyAlignment="1">
      <alignment horizontal="right" vertical="center"/>
    </xf>
    <xf numFmtId="0" fontId="64" fillId="3" borderId="0" xfId="4" applyNumberFormat="1" applyFont="1" applyFill="1" applyBorder="1" applyAlignment="1">
      <alignment horizontal="center" vertical="center"/>
    </xf>
    <xf numFmtId="0" fontId="64" fillId="3" borderId="63" xfId="4" applyNumberFormat="1" applyFont="1" applyFill="1" applyBorder="1" applyAlignment="1">
      <alignment horizontal="center" vertical="center"/>
    </xf>
    <xf numFmtId="0" fontId="64" fillId="3" borderId="63" xfId="1" applyNumberFormat="1" applyFont="1" applyFill="1" applyBorder="1" applyAlignment="1" applyProtection="1">
      <alignment horizontal="center" vertical="center"/>
      <protection locked="0"/>
    </xf>
    <xf numFmtId="0" fontId="107" fillId="3" borderId="0" xfId="1" applyNumberFormat="1" applyFont="1" applyFill="1" applyBorder="1" applyAlignment="1">
      <alignment horizontal="right" vertical="center"/>
    </xf>
    <xf numFmtId="166" fontId="107" fillId="3" borderId="74" xfId="4" applyNumberFormat="1" applyFont="1" applyFill="1" applyBorder="1" applyAlignment="1">
      <alignment horizontal="center" vertical="center"/>
    </xf>
    <xf numFmtId="171" fontId="107" fillId="3" borderId="0" xfId="4" applyNumberFormat="1" applyFont="1" applyFill="1" applyBorder="1" applyAlignment="1">
      <alignment horizontal="centerContinuous" vertical="center"/>
    </xf>
    <xf numFmtId="0" fontId="107" fillId="3" borderId="0" xfId="1" applyNumberFormat="1" applyFont="1" applyFill="1" applyBorder="1" applyAlignment="1">
      <alignment horizontal="left" vertical="center"/>
    </xf>
    <xf numFmtId="0" fontId="4" fillId="3" borderId="8" xfId="1" applyFill="1" applyBorder="1"/>
    <xf numFmtId="0" fontId="64" fillId="3" borderId="0" xfId="1" applyNumberFormat="1" applyFont="1" applyFill="1" applyBorder="1" applyAlignment="1">
      <alignment horizontal="right" vertical="center"/>
    </xf>
    <xf numFmtId="166" fontId="64" fillId="3" borderId="74" xfId="4" applyNumberFormat="1" applyFont="1" applyFill="1" applyBorder="1" applyAlignment="1">
      <alignment horizontal="center" vertical="center"/>
    </xf>
    <xf numFmtId="171" fontId="36" fillId="3" borderId="0" xfId="4" applyNumberFormat="1" applyFont="1" applyFill="1" applyBorder="1" applyAlignment="1">
      <alignment horizontal="centerContinuous" vertical="center"/>
    </xf>
    <xf numFmtId="171" fontId="64" fillId="3" borderId="0" xfId="4" applyNumberFormat="1" applyFont="1" applyFill="1" applyBorder="1" applyAlignment="1">
      <alignment horizontal="centerContinuous" vertical="center"/>
    </xf>
    <xf numFmtId="0" fontId="64" fillId="3" borderId="0" xfId="1" applyNumberFormat="1" applyFont="1" applyFill="1" applyBorder="1" applyAlignment="1">
      <alignment horizontal="left" vertical="center"/>
    </xf>
    <xf numFmtId="171" fontId="152" fillId="3" borderId="0" xfId="4" applyNumberFormat="1" applyFont="1" applyFill="1" applyBorder="1" applyAlignment="1">
      <alignment horizontal="centerContinuous" vertical="center"/>
    </xf>
    <xf numFmtId="0" fontId="152" fillId="3" borderId="0" xfId="1" applyNumberFormat="1" applyFont="1" applyFill="1" applyBorder="1" applyAlignment="1">
      <alignment horizontal="left" vertical="center"/>
    </xf>
    <xf numFmtId="0" fontId="153" fillId="3" borderId="0" xfId="1" applyFont="1" applyFill="1" applyBorder="1" applyAlignment="1">
      <alignment horizontal="left" vertical="center"/>
    </xf>
    <xf numFmtId="172" fontId="152" fillId="3" borderId="0" xfId="4" applyNumberFormat="1" applyFont="1" applyFill="1" applyBorder="1" applyAlignment="1">
      <alignment horizontal="centerContinuous" vertical="center"/>
    </xf>
    <xf numFmtId="0" fontId="151" fillId="3" borderId="0" xfId="2" applyNumberFormat="1" applyFont="1" applyFill="1" applyBorder="1" applyAlignment="1">
      <alignment horizontal="center" vertical="center"/>
    </xf>
    <xf numFmtId="0" fontId="154" fillId="3" borderId="0" xfId="1" applyFont="1" applyFill="1" applyBorder="1" applyAlignment="1">
      <alignment horizontal="left" vertical="center"/>
    </xf>
    <xf numFmtId="0" fontId="155" fillId="3" borderId="0" xfId="1" applyFont="1" applyFill="1" applyBorder="1" applyAlignment="1">
      <alignment horizontal="left" vertical="center"/>
    </xf>
    <xf numFmtId="0" fontId="156" fillId="47" borderId="0" xfId="2" applyFont="1" applyFill="1" applyBorder="1" applyAlignment="1" applyProtection="1">
      <alignment horizontal="center" vertical="center" wrapText="1"/>
      <protection hidden="1"/>
    </xf>
    <xf numFmtId="170" fontId="141" fillId="39" borderId="0" xfId="1" applyNumberFormat="1" applyFont="1" applyFill="1" applyBorder="1" applyAlignment="1" applyProtection="1">
      <alignment horizontal="center" vertical="center"/>
      <protection locked="0"/>
    </xf>
    <xf numFmtId="170" fontId="157" fillId="3" borderId="0" xfId="1" applyNumberFormat="1" applyFont="1" applyFill="1" applyBorder="1" applyAlignment="1">
      <alignment vertical="center"/>
    </xf>
    <xf numFmtId="170" fontId="53" fillId="0" borderId="0" xfId="1" applyNumberFormat="1" applyFont="1" applyFill="1" applyBorder="1" applyAlignment="1" applyProtection="1">
      <alignment horizontal="center" vertical="center" wrapText="1"/>
      <protection locked="0"/>
    </xf>
    <xf numFmtId="173" fontId="158" fillId="45" borderId="0" xfId="1" applyNumberFormat="1" applyFont="1" applyFill="1" applyBorder="1" applyAlignment="1" applyProtection="1">
      <alignment horizontal="center" vertical="center"/>
      <protection locked="0"/>
    </xf>
    <xf numFmtId="173" fontId="142" fillId="45" borderId="0" xfId="1" applyNumberFormat="1" applyFont="1" applyFill="1" applyBorder="1" applyAlignment="1" applyProtection="1">
      <alignment horizontal="center" vertical="center"/>
      <protection locked="0"/>
    </xf>
    <xf numFmtId="173" fontId="159" fillId="3" borderId="0" xfId="1" applyNumberFormat="1" applyFont="1" applyFill="1" applyBorder="1" applyAlignment="1" applyProtection="1">
      <alignment horizontal="center" vertical="center"/>
      <protection locked="0"/>
    </xf>
    <xf numFmtId="0" fontId="138" fillId="3" borderId="0" xfId="1" applyFont="1" applyFill="1" applyBorder="1" applyAlignment="1">
      <alignment vertical="center"/>
    </xf>
    <xf numFmtId="0" fontId="4" fillId="3" borderId="0" xfId="1" applyFill="1" applyBorder="1" applyAlignment="1">
      <alignment vertical="center"/>
    </xf>
    <xf numFmtId="0" fontId="8" fillId="3" borderId="0" xfId="2" applyFill="1" applyBorder="1" applyProtection="1">
      <protection hidden="1"/>
    </xf>
    <xf numFmtId="0" fontId="8" fillId="3" borderId="8" xfId="2" applyFill="1" applyBorder="1" applyProtection="1">
      <protection hidden="1"/>
    </xf>
    <xf numFmtId="0" fontId="4" fillId="0" borderId="41" xfId="1" applyBorder="1"/>
    <xf numFmtId="0" fontId="121" fillId="3" borderId="0" xfId="13" applyFont="1" applyFill="1" applyBorder="1" applyAlignment="1">
      <alignment horizontal="right" vertical="center"/>
    </xf>
    <xf numFmtId="174" fontId="121" fillId="3" borderId="0" xfId="13" applyNumberFormat="1" applyFont="1" applyFill="1" applyBorder="1" applyAlignment="1">
      <alignment horizontal="centerContinuous" vertical="center"/>
    </xf>
    <xf numFmtId="174" fontId="55" fillId="3" borderId="0" xfId="13" applyNumberFormat="1" applyFont="1" applyFill="1" applyBorder="1" applyAlignment="1">
      <alignment horizontal="centerContinuous" vertical="center"/>
    </xf>
    <xf numFmtId="0" fontId="20" fillId="3" borderId="0" xfId="11" applyFill="1" applyBorder="1" applyAlignment="1">
      <alignment horizontal="centerContinuous" vertical="center"/>
    </xf>
    <xf numFmtId="175" fontId="121" fillId="3" borderId="0" xfId="13" applyNumberFormat="1" applyFont="1" applyFill="1" applyBorder="1" applyAlignment="1">
      <alignment horizontal="center" vertical="center"/>
    </xf>
    <xf numFmtId="168" fontId="164" fillId="3" borderId="0" xfId="4" applyNumberFormat="1" applyFont="1" applyFill="1" applyBorder="1" applyAlignment="1">
      <alignment vertical="center"/>
    </xf>
    <xf numFmtId="168" fontId="64" fillId="3" borderId="0" xfId="4" applyNumberFormat="1" applyFont="1" applyFill="1" applyBorder="1" applyAlignment="1">
      <alignment vertical="center"/>
    </xf>
    <xf numFmtId="168" fontId="121" fillId="3" borderId="0" xfId="4" applyNumberFormat="1" applyFont="1" applyFill="1" applyBorder="1" applyAlignment="1">
      <alignment vertical="center" wrapText="1"/>
    </xf>
    <xf numFmtId="2" fontId="121" fillId="3" borderId="0" xfId="4" applyNumberFormat="1" applyFont="1" applyFill="1" applyBorder="1" applyAlignment="1">
      <alignment horizontal="center" vertical="center"/>
    </xf>
    <xf numFmtId="170" fontId="121" fillId="3" borderId="0" xfId="4" applyNumberFormat="1" applyFont="1" applyFill="1" applyBorder="1" applyAlignment="1">
      <alignment horizontal="center" vertical="center"/>
    </xf>
    <xf numFmtId="0" fontId="64" fillId="3" borderId="0" xfId="11" applyFont="1" applyFill="1" applyBorder="1" applyAlignment="1">
      <alignment horizontal="center" vertical="center"/>
    </xf>
    <xf numFmtId="0" fontId="141" fillId="45" borderId="75" xfId="4" applyNumberFormat="1" applyFont="1" applyFill="1" applyBorder="1" applyAlignment="1">
      <alignment horizontal="center" vertical="center"/>
    </xf>
    <xf numFmtId="0" fontId="141" fillId="45" borderId="76" xfId="4" applyNumberFormat="1" applyFont="1" applyFill="1" applyBorder="1" applyAlignment="1">
      <alignment horizontal="center" vertical="center"/>
    </xf>
    <xf numFmtId="0" fontId="163" fillId="3" borderId="41" xfId="1" applyFont="1" applyFill="1" applyBorder="1" applyAlignment="1">
      <alignment horizontal="center" vertical="center"/>
    </xf>
    <xf numFmtId="0" fontId="141" fillId="3" borderId="0" xfId="4" applyNumberFormat="1" applyFont="1" applyFill="1" applyBorder="1" applyAlignment="1">
      <alignment horizontal="center" vertical="center"/>
    </xf>
    <xf numFmtId="0" fontId="30" fillId="3" borderId="0" xfId="1" applyFont="1" applyFill="1" applyBorder="1" applyAlignment="1">
      <alignment horizontal="center" vertical="center"/>
    </xf>
    <xf numFmtId="1" fontId="150" fillId="45" borderId="0" xfId="4" applyNumberFormat="1" applyFont="1" applyFill="1" applyBorder="1" applyAlignment="1">
      <alignment horizontal="center" vertical="center"/>
    </xf>
    <xf numFmtId="167" fontId="150" fillId="45" borderId="0" xfId="4" applyNumberFormat="1" applyFont="1" applyFill="1" applyBorder="1" applyAlignment="1">
      <alignment horizontal="center" vertical="center"/>
    </xf>
    <xf numFmtId="0" fontId="121" fillId="3" borderId="0" xfId="1" applyFont="1" applyFill="1" applyBorder="1" applyAlignment="1">
      <alignment horizontal="right" vertical="center"/>
    </xf>
    <xf numFmtId="0" fontId="64" fillId="3" borderId="0" xfId="1" applyFont="1" applyFill="1" applyBorder="1" applyAlignment="1">
      <alignment horizontal="right" vertical="center"/>
    </xf>
    <xf numFmtId="167" fontId="30" fillId="3" borderId="0" xfId="4" applyNumberFormat="1" applyFont="1" applyFill="1" applyBorder="1" applyAlignment="1">
      <alignment horizontal="center" vertical="center"/>
    </xf>
    <xf numFmtId="170" fontId="157" fillId="3" borderId="41" xfId="1" applyNumberFormat="1" applyFont="1" applyFill="1" applyBorder="1" applyAlignment="1">
      <alignment vertical="center"/>
    </xf>
    <xf numFmtId="167" fontId="150" fillId="3" borderId="0" xfId="4" applyNumberFormat="1" applyFont="1" applyFill="1" applyBorder="1" applyAlignment="1">
      <alignment horizontal="center" vertical="center"/>
    </xf>
    <xf numFmtId="176" fontId="30" fillId="3" borderId="0" xfId="4" applyNumberFormat="1" applyFont="1" applyFill="1" applyBorder="1" applyAlignment="1">
      <alignment horizontal="center" vertical="center"/>
    </xf>
    <xf numFmtId="170" fontId="150" fillId="45" borderId="0" xfId="4" applyNumberFormat="1" applyFont="1" applyFill="1" applyBorder="1" applyAlignment="1">
      <alignment horizontal="center" vertical="center"/>
    </xf>
    <xf numFmtId="0" fontId="166" fillId="3" borderId="0" xfId="1" applyFont="1" applyFill="1" applyBorder="1" applyAlignment="1">
      <alignment horizontal="right" vertical="center"/>
    </xf>
    <xf numFmtId="0" fontId="167" fillId="3" borderId="0" xfId="1" applyFont="1" applyFill="1" applyBorder="1"/>
    <xf numFmtId="0" fontId="168" fillId="3" borderId="0" xfId="2" applyFont="1" applyFill="1" applyBorder="1" applyProtection="1">
      <protection hidden="1"/>
    </xf>
    <xf numFmtId="170" fontId="157" fillId="3" borderId="26" xfId="1" applyNumberFormat="1" applyFont="1" applyFill="1" applyBorder="1" applyAlignment="1">
      <alignment vertical="center"/>
    </xf>
    <xf numFmtId="0" fontId="4" fillId="3" borderId="26" xfId="1" applyFill="1" applyBorder="1"/>
    <xf numFmtId="0" fontId="8" fillId="3" borderId="26" xfId="2" applyFill="1" applyBorder="1" applyProtection="1">
      <protection hidden="1"/>
    </xf>
    <xf numFmtId="0" fontId="121" fillId="3" borderId="26" xfId="1" applyFont="1" applyFill="1" applyBorder="1" applyAlignment="1">
      <alignment horizontal="center" vertical="center"/>
    </xf>
    <xf numFmtId="170" fontId="138" fillId="3" borderId="26" xfId="1" applyNumberFormat="1" applyFont="1" applyFill="1" applyBorder="1" applyAlignment="1" applyProtection="1">
      <alignment horizontal="center" vertical="center" wrapText="1"/>
      <protection locked="0"/>
    </xf>
    <xf numFmtId="0" fontId="107" fillId="15" borderId="41" xfId="1" applyFont="1" applyFill="1" applyBorder="1" applyAlignment="1">
      <alignment horizontal="centerContinuous" vertical="center"/>
    </xf>
    <xf numFmtId="0" fontId="4" fillId="15" borderId="0" xfId="1" applyFill="1" applyBorder="1" applyAlignment="1">
      <alignment horizontal="centerContinuous" vertical="center"/>
    </xf>
    <xf numFmtId="0" fontId="4" fillId="15" borderId="0" xfId="1" applyFill="1" applyBorder="1" applyAlignment="1">
      <alignment vertical="center"/>
    </xf>
    <xf numFmtId="168" fontId="169" fillId="3" borderId="41" xfId="4" applyNumberFormat="1" applyFont="1" applyFill="1" applyBorder="1" applyAlignment="1">
      <alignment horizontal="center" vertical="center" wrapText="1"/>
    </xf>
    <xf numFmtId="168" fontId="169" fillId="3" borderId="0" xfId="4" applyNumberFormat="1" applyFont="1" applyFill="1" applyBorder="1" applyAlignment="1">
      <alignment horizontal="center" vertical="center" wrapText="1"/>
    </xf>
    <xf numFmtId="170" fontId="148" fillId="3" borderId="0" xfId="4" applyNumberFormat="1" applyFont="1" applyFill="1" applyBorder="1" applyAlignment="1">
      <alignment horizontal="center" vertical="center"/>
    </xf>
    <xf numFmtId="0" fontId="107" fillId="49" borderId="0" xfId="1" applyFont="1" applyFill="1" applyBorder="1" applyAlignment="1">
      <alignment vertical="center"/>
    </xf>
    <xf numFmtId="0" fontId="8" fillId="3" borderId="41" xfId="1" applyFont="1" applyFill="1" applyBorder="1" applyAlignment="1">
      <alignment horizontal="center" vertical="center" wrapText="1"/>
    </xf>
    <xf numFmtId="0" fontId="8" fillId="3" borderId="0" xfId="1" applyFont="1" applyFill="1" applyBorder="1" applyAlignment="1">
      <alignment horizontal="center" vertical="center" wrapText="1"/>
    </xf>
    <xf numFmtId="2" fontId="64" fillId="3" borderId="0" xfId="1" applyNumberFormat="1" applyFont="1" applyFill="1" applyBorder="1" applyAlignment="1">
      <alignment horizontal="center" vertical="center"/>
    </xf>
    <xf numFmtId="0" fontId="64" fillId="3" borderId="0" xfId="1" applyFont="1" applyFill="1" applyBorder="1" applyAlignment="1">
      <alignment horizontal="left" vertical="center"/>
    </xf>
    <xf numFmtId="0" fontId="107" fillId="3" borderId="0" xfId="1" applyFont="1" applyFill="1" applyBorder="1" applyAlignment="1">
      <alignment vertical="center"/>
    </xf>
    <xf numFmtId="0" fontId="138" fillId="34" borderId="0" xfId="1" applyFont="1" applyFill="1" applyBorder="1" applyAlignment="1">
      <alignment horizontal="centerContinuous" vertical="center"/>
    </xf>
    <xf numFmtId="168" fontId="172" fillId="19" borderId="41" xfId="4" applyNumberFormat="1" applyFont="1" applyFill="1" applyBorder="1" applyAlignment="1">
      <alignment horizontal="center" vertical="center" wrapText="1"/>
    </xf>
    <xf numFmtId="168" fontId="172" fillId="19" borderId="0" xfId="4" applyNumberFormat="1" applyFont="1" applyFill="1" applyBorder="1" applyAlignment="1">
      <alignment horizontal="center" vertical="center" wrapText="1"/>
    </xf>
    <xf numFmtId="1" fontId="172" fillId="19" borderId="0" xfId="4" applyNumberFormat="1" applyFont="1" applyFill="1" applyBorder="1" applyAlignment="1">
      <alignment horizontal="centerContinuous" vertical="center"/>
    </xf>
    <xf numFmtId="0" fontId="172" fillId="19" borderId="0" xfId="1" applyFont="1" applyFill="1" applyBorder="1" applyAlignment="1">
      <alignment horizontal="center" vertical="center" wrapText="1"/>
    </xf>
    <xf numFmtId="0" fontId="172" fillId="19" borderId="0" xfId="1" applyFont="1" applyFill="1" applyBorder="1" applyAlignment="1">
      <alignment horizontal="centerContinuous" vertical="center"/>
    </xf>
    <xf numFmtId="0" fontId="172" fillId="19" borderId="0" xfId="1" applyFont="1" applyFill="1" applyBorder="1" applyAlignment="1">
      <alignment horizontal="center" vertical="center"/>
    </xf>
    <xf numFmtId="170" fontId="172" fillId="19" borderId="41" xfId="4" applyNumberFormat="1" applyFont="1" applyFill="1" applyBorder="1" applyAlignment="1">
      <alignment horizontal="center" vertical="center"/>
    </xf>
    <xf numFmtId="170" fontId="172" fillId="19" borderId="0" xfId="4" applyNumberFormat="1" applyFont="1" applyFill="1" applyBorder="1" applyAlignment="1">
      <alignment horizontal="center" vertical="center"/>
    </xf>
    <xf numFmtId="1" fontId="172" fillId="19" borderId="0" xfId="4" applyNumberFormat="1" applyFont="1" applyFill="1" applyBorder="1" applyAlignment="1">
      <alignment horizontal="center" vertical="center"/>
    </xf>
    <xf numFmtId="2" fontId="172" fillId="19" borderId="0" xfId="4" applyNumberFormat="1" applyFont="1" applyFill="1" applyBorder="1" applyAlignment="1">
      <alignment horizontal="center" vertical="center"/>
    </xf>
    <xf numFmtId="170" fontId="172" fillId="19" borderId="26" xfId="4" applyNumberFormat="1" applyFont="1" applyFill="1" applyBorder="1" applyAlignment="1">
      <alignment horizontal="center" vertical="center"/>
    </xf>
    <xf numFmtId="1" fontId="172" fillId="19" borderId="26" xfId="4" applyNumberFormat="1" applyFont="1" applyFill="1" applyBorder="1" applyAlignment="1">
      <alignment horizontal="center" vertical="center"/>
    </xf>
    <xf numFmtId="0" fontId="172" fillId="19" borderId="26" xfId="1" applyFont="1" applyFill="1" applyBorder="1" applyAlignment="1">
      <alignment horizontal="center" vertical="center"/>
    </xf>
    <xf numFmtId="2" fontId="172" fillId="19" borderId="26" xfId="4" applyNumberFormat="1" applyFont="1" applyFill="1" applyBorder="1" applyAlignment="1">
      <alignment horizontal="center" vertical="center"/>
    </xf>
    <xf numFmtId="0" fontId="8" fillId="48" borderId="0" xfId="2" applyFill="1" applyBorder="1" applyProtection="1">
      <protection hidden="1"/>
    </xf>
    <xf numFmtId="0" fontId="121" fillId="3" borderId="0" xfId="12" applyFont="1" applyFill="1" applyBorder="1" applyAlignment="1" applyProtection="1">
      <alignment horizontal="center" wrapText="1"/>
    </xf>
    <xf numFmtId="167" fontId="30" fillId="3" borderId="0" xfId="12" applyNumberFormat="1" applyFont="1" applyFill="1" applyBorder="1" applyAlignment="1" applyProtection="1">
      <alignment horizontal="left" vertical="center"/>
    </xf>
    <xf numFmtId="0" fontId="174" fillId="3" borderId="1" xfId="11" applyFont="1" applyFill="1" applyBorder="1"/>
    <xf numFmtId="0" fontId="8" fillId="0" borderId="0" xfId="2" applyBorder="1" applyProtection="1">
      <protection hidden="1"/>
    </xf>
    <xf numFmtId="0" fontId="174" fillId="3" borderId="0" xfId="11" applyFont="1" applyFill="1" applyBorder="1"/>
    <xf numFmtId="0" fontId="8" fillId="51" borderId="0" xfId="2" applyFill="1" applyBorder="1" applyProtection="1">
      <protection hidden="1"/>
    </xf>
    <xf numFmtId="0" fontId="30" fillId="3" borderId="0" xfId="12" applyFont="1" applyFill="1" applyBorder="1" applyAlignment="1" applyProtection="1">
      <alignment vertical="center"/>
    </xf>
    <xf numFmtId="165" fontId="30" fillId="3" borderId="0" xfId="12" applyNumberFormat="1" applyFont="1" applyFill="1" applyBorder="1" applyAlignment="1" applyProtection="1">
      <alignment horizontal="center" vertical="center"/>
    </xf>
    <xf numFmtId="0" fontId="30" fillId="3" borderId="0" xfId="1" applyFont="1" applyFill="1" applyBorder="1" applyAlignment="1">
      <alignment horizontal="left" vertical="center"/>
    </xf>
    <xf numFmtId="166" fontId="30" fillId="3" borderId="8" xfId="12" applyNumberFormat="1" applyFont="1" applyFill="1" applyBorder="1" applyAlignment="1" applyProtection="1">
      <alignment horizontal="center" vertical="center"/>
    </xf>
    <xf numFmtId="0" fontId="144" fillId="3" borderId="0" xfId="11" applyFont="1" applyFill="1" applyBorder="1" applyAlignment="1">
      <alignment horizontal="center" vertical="center"/>
    </xf>
    <xf numFmtId="0" fontId="178" fillId="3" borderId="0" xfId="1" applyFont="1" applyFill="1" applyBorder="1"/>
    <xf numFmtId="0" fontId="8" fillId="3" borderId="0" xfId="1" applyFont="1" applyFill="1" applyBorder="1"/>
    <xf numFmtId="177" fontId="177" fillId="3" borderId="41" xfId="12" applyNumberFormat="1" applyFont="1" applyFill="1" applyBorder="1" applyAlignment="1" applyProtection="1">
      <alignment horizontal="left" vertical="center"/>
    </xf>
    <xf numFmtId="0" fontId="4" fillId="19" borderId="41" xfId="1" applyFill="1" applyBorder="1" applyAlignment="1">
      <alignment vertical="center"/>
    </xf>
    <xf numFmtId="0" fontId="4" fillId="19" borderId="0" xfId="1" applyFill="1" applyBorder="1" applyAlignment="1">
      <alignment vertical="center"/>
    </xf>
    <xf numFmtId="0" fontId="77" fillId="0" borderId="0" xfId="1" applyFont="1" applyAlignment="1">
      <alignment horizontal="right" vertical="center"/>
    </xf>
    <xf numFmtId="0" fontId="4" fillId="19" borderId="0" xfId="1" applyFill="1" applyBorder="1" applyAlignment="1">
      <alignment horizontal="left" vertical="center"/>
    </xf>
    <xf numFmtId="0" fontId="181" fillId="19" borderId="0" xfId="1" applyFont="1" applyFill="1" applyBorder="1" applyAlignment="1">
      <alignment horizontal="right" vertical="center"/>
    </xf>
    <xf numFmtId="0" fontId="107" fillId="19" borderId="0" xfId="4" applyNumberFormat="1" applyFont="1" applyFill="1" applyBorder="1" applyAlignment="1">
      <alignment horizontal="center" vertical="center"/>
    </xf>
    <xf numFmtId="0" fontId="107" fillId="19" borderId="63" xfId="4" applyNumberFormat="1" applyFont="1" applyFill="1" applyBorder="1" applyAlignment="1">
      <alignment horizontal="center" vertical="center"/>
    </xf>
    <xf numFmtId="0" fontId="107" fillId="19" borderId="63" xfId="1" applyNumberFormat="1" applyFont="1" applyFill="1" applyBorder="1" applyAlignment="1" applyProtection="1">
      <alignment horizontal="center" vertical="center"/>
      <protection locked="0"/>
    </xf>
    <xf numFmtId="0" fontId="182" fillId="19" borderId="0" xfId="1" applyNumberFormat="1" applyFont="1" applyFill="1" applyBorder="1" applyAlignment="1">
      <alignment horizontal="right" vertical="center"/>
    </xf>
    <xf numFmtId="0" fontId="183" fillId="45" borderId="12" xfId="4" applyNumberFormat="1" applyFont="1" applyFill="1" applyBorder="1" applyAlignment="1">
      <alignment horizontal="center" vertical="center"/>
    </xf>
    <xf numFmtId="0" fontId="179" fillId="19" borderId="0" xfId="1" applyNumberFormat="1" applyFont="1" applyFill="1" applyBorder="1" applyAlignment="1">
      <alignment horizontal="left" vertical="center"/>
    </xf>
    <xf numFmtId="0" fontId="184" fillId="19" borderId="0" xfId="1" applyNumberFormat="1" applyFont="1" applyFill="1" applyBorder="1" applyAlignment="1">
      <alignment horizontal="right" vertical="center"/>
    </xf>
    <xf numFmtId="166" fontId="185" fillId="45" borderId="12" xfId="3" applyNumberFormat="1" applyFont="1" applyFill="1" applyBorder="1" applyAlignment="1">
      <alignment horizontal="center" vertical="center"/>
    </xf>
    <xf numFmtId="166" fontId="4" fillId="19" borderId="0" xfId="1" applyNumberFormat="1" applyFill="1" applyBorder="1" applyAlignment="1">
      <alignment horizontal="center" vertical="center"/>
    </xf>
    <xf numFmtId="0" fontId="179" fillId="19" borderId="0" xfId="1" applyNumberFormat="1" applyFont="1" applyFill="1" applyBorder="1" applyAlignment="1">
      <alignment horizontal="right" vertical="center"/>
    </xf>
    <xf numFmtId="0" fontId="4" fillId="0" borderId="41" xfId="1" applyBorder="1" applyAlignment="1">
      <alignment vertical="center"/>
    </xf>
    <xf numFmtId="0" fontId="179" fillId="0" borderId="0" xfId="1" applyNumberFormat="1" applyFont="1" applyBorder="1" applyAlignment="1">
      <alignment horizontal="right" vertical="center"/>
    </xf>
    <xf numFmtId="169" fontId="148" fillId="45" borderId="0" xfId="1" applyNumberFormat="1" applyFont="1" applyFill="1" applyBorder="1" applyAlignment="1" applyProtection="1">
      <alignment horizontal="center" vertical="center"/>
      <protection locked="0"/>
    </xf>
    <xf numFmtId="0" fontId="187" fillId="19" borderId="0" xfId="2" applyFont="1" applyFill="1" applyBorder="1" applyAlignment="1">
      <alignment horizontal="left" vertical="center"/>
    </xf>
    <xf numFmtId="0" fontId="4" fillId="0" borderId="0" xfId="1" applyAlignment="1">
      <alignment vertical="center"/>
    </xf>
    <xf numFmtId="167" fontId="64" fillId="19" borderId="0" xfId="1" applyNumberFormat="1" applyFont="1" applyFill="1" applyBorder="1" applyAlignment="1">
      <alignment horizontal="center" vertical="center"/>
    </xf>
    <xf numFmtId="0" fontId="180" fillId="19" borderId="41" xfId="2" applyFont="1" applyFill="1" applyBorder="1" applyAlignment="1">
      <alignment horizontal="center" vertical="center"/>
    </xf>
    <xf numFmtId="0" fontId="189" fillId="19" borderId="0" xfId="2" applyFont="1" applyFill="1" applyBorder="1" applyAlignment="1">
      <alignment vertical="center"/>
    </xf>
    <xf numFmtId="0" fontId="22" fillId="3" borderId="41" xfId="4" applyNumberFormat="1" applyFont="1" applyFill="1" applyBorder="1" applyAlignment="1">
      <alignment horizontal="right" vertical="center"/>
    </xf>
    <xf numFmtId="179" fontId="108" fillId="19" borderId="0" xfId="3" applyNumberFormat="1" applyFont="1" applyFill="1" applyBorder="1" applyAlignment="1">
      <alignment horizontal="center" vertical="center"/>
    </xf>
    <xf numFmtId="0" fontId="187" fillId="19" borderId="41" xfId="2" applyFont="1" applyFill="1" applyBorder="1" applyAlignment="1">
      <alignment horizontal="center" vertical="center"/>
    </xf>
    <xf numFmtId="179" fontId="108" fillId="19" borderId="0" xfId="3" applyNumberFormat="1" applyFont="1" applyFill="1" applyBorder="1" applyAlignment="1">
      <alignment horizontal="left" vertical="center"/>
    </xf>
    <xf numFmtId="165" fontId="78" fillId="43" borderId="65" xfId="3" applyNumberFormat="1" applyFont="1" applyFill="1" applyBorder="1" applyAlignment="1">
      <alignment vertical="center"/>
    </xf>
    <xf numFmtId="165" fontId="78" fillId="43" borderId="41" xfId="3" applyNumberFormat="1" applyFont="1" applyFill="1" applyBorder="1" applyAlignment="1">
      <alignment horizontal="left" vertical="center"/>
    </xf>
    <xf numFmtId="0" fontId="4" fillId="19" borderId="41" xfId="1" applyFill="1" applyBorder="1"/>
    <xf numFmtId="0" fontId="4" fillId="19" borderId="0" xfId="1" applyFill="1" applyBorder="1"/>
    <xf numFmtId="0" fontId="4" fillId="0" borderId="0" xfId="1" applyBorder="1"/>
    <xf numFmtId="0" fontId="77" fillId="19" borderId="41" xfId="1" applyFont="1" applyFill="1" applyBorder="1" applyAlignment="1">
      <alignment vertical="center" wrapText="1"/>
    </xf>
    <xf numFmtId="0" fontId="77" fillId="19" borderId="0" xfId="1" applyFont="1" applyFill="1" applyBorder="1" applyAlignment="1">
      <alignment vertical="center" wrapText="1"/>
    </xf>
    <xf numFmtId="0" fontId="77" fillId="0" borderId="0" xfId="1" applyFont="1" applyBorder="1" applyAlignment="1">
      <alignment horizontal="right"/>
    </xf>
    <xf numFmtId="0" fontId="181" fillId="19" borderId="0" xfId="1" applyFont="1" applyFill="1" applyBorder="1" applyAlignment="1">
      <alignment horizontal="right"/>
    </xf>
    <xf numFmtId="0" fontId="107" fillId="19" borderId="89" xfId="4" applyNumberFormat="1" applyFont="1" applyFill="1" applyBorder="1" applyAlignment="1">
      <alignment horizontal="center" vertical="center"/>
    </xf>
    <xf numFmtId="0" fontId="107" fillId="19" borderId="89" xfId="1" applyNumberFormat="1" applyFont="1" applyFill="1" applyBorder="1" applyAlignment="1" applyProtection="1">
      <alignment horizontal="center" vertical="center"/>
      <protection locked="0"/>
    </xf>
    <xf numFmtId="165" fontId="116" fillId="45" borderId="58" xfId="3" applyNumberFormat="1" applyFont="1" applyFill="1" applyBorder="1" applyAlignment="1">
      <alignment horizontal="center" vertical="center"/>
    </xf>
    <xf numFmtId="0" fontId="192" fillId="19" borderId="41" xfId="2" applyFont="1" applyFill="1" applyBorder="1" applyAlignment="1">
      <alignment horizontal="center" vertical="center"/>
    </xf>
    <xf numFmtId="0" fontId="193" fillId="19" borderId="0" xfId="2" applyFont="1" applyFill="1" applyBorder="1" applyAlignment="1" applyProtection="1">
      <alignment horizontal="left" vertical="center"/>
      <protection hidden="1"/>
    </xf>
    <xf numFmtId="1" fontId="191" fillId="19" borderId="0" xfId="3" applyNumberFormat="1" applyFont="1" applyFill="1" applyBorder="1" applyAlignment="1">
      <alignment horizontal="center" vertical="center"/>
    </xf>
    <xf numFmtId="0" fontId="77" fillId="19" borderId="41" xfId="1" applyFont="1" applyFill="1" applyBorder="1" applyAlignment="1">
      <alignment vertical="center"/>
    </xf>
    <xf numFmtId="0" fontId="77" fillId="19" borderId="0" xfId="1" applyFont="1" applyFill="1" applyBorder="1" applyAlignment="1">
      <alignment vertical="center"/>
    </xf>
    <xf numFmtId="0" fontId="77" fillId="19" borderId="0" xfId="1" applyFont="1" applyFill="1" applyBorder="1" applyAlignment="1">
      <alignment horizontal="right" vertical="center"/>
    </xf>
    <xf numFmtId="2" fontId="24" fillId="19" borderId="89" xfId="3" applyNumberFormat="1" applyFont="1" applyFill="1" applyBorder="1" applyAlignment="1">
      <alignment horizontal="center" vertical="center"/>
    </xf>
    <xf numFmtId="0" fontId="4" fillId="19" borderId="0" xfId="1" applyFill="1" applyBorder="1" applyAlignment="1">
      <alignment horizontal="left"/>
    </xf>
    <xf numFmtId="0" fontId="194" fillId="19" borderId="41" xfId="2" applyFont="1" applyFill="1" applyBorder="1" applyAlignment="1">
      <alignment horizontal="center" vertical="center"/>
    </xf>
    <xf numFmtId="0" fontId="64" fillId="3" borderId="0" xfId="1" applyFont="1" applyFill="1" applyBorder="1"/>
    <xf numFmtId="0" fontId="20" fillId="3" borderId="0" xfId="4" applyFill="1" applyAlignment="1">
      <alignment vertical="center"/>
    </xf>
    <xf numFmtId="0" fontId="64" fillId="18" borderId="91" xfId="4" applyFont="1" applyFill="1" applyBorder="1" applyAlignment="1" applyProtection="1">
      <alignment horizontal="centerContinuous" vertical="center"/>
      <protection locked="0"/>
    </xf>
    <xf numFmtId="0" fontId="64" fillId="18" borderId="92" xfId="4" applyFont="1" applyFill="1" applyBorder="1" applyAlignment="1" applyProtection="1">
      <alignment horizontal="centerContinuous" vertical="center"/>
      <protection locked="0"/>
    </xf>
    <xf numFmtId="0" fontId="64" fillId="18" borderId="93" xfId="4" applyFont="1" applyFill="1" applyBorder="1" applyAlignment="1" applyProtection="1">
      <alignment horizontal="right" vertical="center"/>
      <protection locked="0"/>
    </xf>
    <xf numFmtId="0" fontId="141" fillId="3" borderId="41" xfId="1" applyFont="1" applyFill="1" applyBorder="1" applyAlignment="1" applyProtection="1">
      <alignment horizontal="left" vertical="center"/>
      <protection locked="0"/>
    </xf>
    <xf numFmtId="180" fontId="143" fillId="45" borderId="8" xfId="1" applyNumberFormat="1" applyFont="1" applyFill="1" applyBorder="1" applyAlignment="1" applyProtection="1">
      <alignment horizontal="center" vertical="center"/>
      <protection locked="0"/>
    </xf>
    <xf numFmtId="0" fontId="141" fillId="3" borderId="0" xfId="1" applyFont="1" applyFill="1" applyBorder="1" applyAlignment="1" applyProtection="1">
      <alignment horizontal="right" vertical="center"/>
      <protection locked="0"/>
    </xf>
    <xf numFmtId="0" fontId="142" fillId="3" borderId="0" xfId="1" applyFont="1" applyFill="1" applyBorder="1" applyAlignment="1" applyProtection="1">
      <alignment horizontal="right" vertical="center"/>
      <protection locked="0"/>
    </xf>
    <xf numFmtId="0" fontId="198" fillId="3" borderId="41" xfId="1" applyFont="1" applyFill="1" applyBorder="1" applyAlignment="1" applyProtection="1">
      <alignment horizontal="left" vertical="center"/>
      <protection locked="0"/>
    </xf>
    <xf numFmtId="0" fontId="198" fillId="3" borderId="0" xfId="1" applyFont="1" applyFill="1" applyBorder="1" applyAlignment="1" applyProtection="1">
      <alignment horizontal="right" vertical="center"/>
      <protection locked="0"/>
    </xf>
    <xf numFmtId="181" fontId="197" fillId="45" borderId="8" xfId="1" applyNumberFormat="1" applyFont="1" applyFill="1" applyBorder="1" applyAlignment="1" applyProtection="1">
      <alignment horizontal="center" vertical="center"/>
      <protection locked="0"/>
    </xf>
    <xf numFmtId="180" fontId="197" fillId="45" borderId="8" xfId="1" applyNumberFormat="1" applyFont="1" applyFill="1" applyBorder="1" applyAlignment="1" applyProtection="1">
      <alignment horizontal="center" vertical="center"/>
      <protection locked="0"/>
    </xf>
    <xf numFmtId="0" fontId="107" fillId="3" borderId="41" xfId="1" applyFont="1" applyFill="1" applyBorder="1" applyAlignment="1" applyProtection="1">
      <alignment horizontal="left" vertical="center"/>
      <protection locked="0"/>
    </xf>
    <xf numFmtId="0" fontId="107" fillId="3" borderId="0" xfId="1" applyFont="1" applyFill="1" applyBorder="1" applyAlignment="1" applyProtection="1">
      <alignment horizontal="right" vertical="center"/>
      <protection locked="0"/>
    </xf>
    <xf numFmtId="180" fontId="128" fillId="3" borderId="8" xfId="1" applyNumberFormat="1" applyFont="1" applyFill="1" applyBorder="1" applyAlignment="1" applyProtection="1">
      <alignment horizontal="center" vertical="center"/>
      <protection locked="0"/>
    </xf>
    <xf numFmtId="0" fontId="8" fillId="3" borderId="0" xfId="1" applyFont="1" applyFill="1" applyBorder="1" applyAlignment="1" applyProtection="1">
      <alignment horizontal="right" vertical="center"/>
      <protection locked="0"/>
    </xf>
    <xf numFmtId="0" fontId="128" fillId="3" borderId="0" xfId="1" applyFont="1" applyFill="1" applyBorder="1" applyAlignment="1" applyProtection="1">
      <alignment horizontal="right" vertical="center"/>
      <protection locked="0"/>
    </xf>
    <xf numFmtId="181" fontId="128" fillId="3" borderId="8" xfId="1" applyNumberFormat="1" applyFont="1" applyFill="1" applyBorder="1" applyAlignment="1" applyProtection="1">
      <alignment horizontal="center" vertical="center"/>
      <protection locked="0"/>
    </xf>
    <xf numFmtId="0" fontId="8" fillId="34" borderId="94" xfId="1" applyFont="1" applyFill="1" applyBorder="1" applyAlignment="1" applyProtection="1">
      <alignment horizontal="left" vertical="center"/>
      <protection locked="0"/>
    </xf>
    <xf numFmtId="181" fontId="128" fillId="34" borderId="95" xfId="1" applyNumberFormat="1" applyFont="1" applyFill="1" applyBorder="1" applyAlignment="1" applyProtection="1">
      <alignment horizontal="center" vertical="center"/>
      <protection locked="0"/>
    </xf>
    <xf numFmtId="0" fontId="142" fillId="3" borderId="41" xfId="1" applyFont="1" applyFill="1" applyBorder="1" applyAlignment="1" applyProtection="1">
      <alignment horizontal="left" vertical="center"/>
      <protection locked="0"/>
    </xf>
    <xf numFmtId="0" fontId="198" fillId="3" borderId="0" xfId="1" applyFont="1" applyFill="1" applyBorder="1" applyAlignment="1" applyProtection="1">
      <alignment horizontal="right" vertical="center" wrapText="1"/>
      <protection locked="0"/>
    </xf>
    <xf numFmtId="173" fontId="170" fillId="45" borderId="8" xfId="1" applyNumberFormat="1" applyFont="1" applyFill="1" applyBorder="1" applyAlignment="1" applyProtection="1">
      <alignment horizontal="center" vertical="center"/>
      <protection locked="0"/>
    </xf>
    <xf numFmtId="0" fontId="91" fillId="3" borderId="0" xfId="1" applyFont="1" applyFill="1" applyAlignment="1">
      <alignment vertical="center"/>
    </xf>
    <xf numFmtId="0" fontId="110" fillId="3" borderId="0" xfId="1" applyFont="1" applyFill="1" applyAlignment="1">
      <alignment horizontal="left" vertical="center"/>
    </xf>
    <xf numFmtId="0" fontId="110" fillId="3" borderId="0" xfId="1" applyFont="1" applyFill="1" applyAlignment="1">
      <alignment horizontal="right" vertical="center"/>
    </xf>
    <xf numFmtId="0" fontId="200" fillId="3" borderId="0" xfId="1" applyFont="1" applyFill="1" applyAlignment="1">
      <alignment vertical="center"/>
    </xf>
    <xf numFmtId="0" fontId="201" fillId="3" borderId="0" xfId="1" applyFont="1" applyFill="1" applyAlignment="1">
      <alignment vertical="center"/>
    </xf>
    <xf numFmtId="0" fontId="99" fillId="4" borderId="0" xfId="0" applyFont="1" applyFill="1" applyAlignment="1">
      <alignment horizontal="centerContinuous" vertical="center"/>
    </xf>
    <xf numFmtId="0" fontId="0" fillId="4" borderId="0" xfId="0" applyFill="1" applyAlignment="1">
      <alignment horizontal="centerContinuous" vertical="center"/>
    </xf>
    <xf numFmtId="0" fontId="202" fillId="4" borderId="0" xfId="0" applyFont="1" applyFill="1" applyAlignment="1">
      <alignment horizontal="centerContinuous" vertical="center"/>
    </xf>
    <xf numFmtId="0" fontId="64" fillId="4" borderId="0" xfId="0" applyFont="1" applyFill="1" applyAlignment="1">
      <alignment horizontal="left" vertical="center"/>
    </xf>
    <xf numFmtId="0" fontId="0" fillId="4" borderId="0" xfId="0" applyFill="1" applyBorder="1" applyAlignment="1">
      <alignment horizontal="centerContinuous" vertical="center"/>
    </xf>
    <xf numFmtId="0" fontId="36" fillId="4" borderId="0" xfId="0" applyFont="1" applyFill="1" applyAlignment="1">
      <alignment horizontal="left" vertical="center"/>
    </xf>
    <xf numFmtId="0" fontId="36" fillId="31" borderId="0" xfId="14" applyFont="1" applyFill="1" applyBorder="1" applyAlignment="1">
      <alignment vertical="top"/>
    </xf>
    <xf numFmtId="0" fontId="0" fillId="31" borderId="0" xfId="0" applyFill="1"/>
    <xf numFmtId="0" fontId="202" fillId="31" borderId="0" xfId="0" applyFont="1" applyFill="1" applyAlignment="1">
      <alignment horizontal="left" vertical="center"/>
    </xf>
    <xf numFmtId="0" fontId="36" fillId="31" borderId="0" xfId="14" applyFont="1" applyFill="1" applyBorder="1" applyAlignment="1">
      <alignment horizontal="right" vertical="top"/>
    </xf>
    <xf numFmtId="0" fontId="204" fillId="55" borderId="0" xfId="15" applyFont="1" applyFill="1" applyAlignment="1">
      <alignment horizontal="right" vertical="center"/>
    </xf>
    <xf numFmtId="0" fontId="205" fillId="55" borderId="0" xfId="15" applyFont="1" applyFill="1" applyAlignment="1">
      <alignment horizontal="left" vertical="center" wrapText="1"/>
    </xf>
    <xf numFmtId="0" fontId="30" fillId="56" borderId="0" xfId="14" applyFont="1" applyFill="1" applyBorder="1" applyAlignment="1">
      <alignment vertical="center" wrapText="1"/>
    </xf>
    <xf numFmtId="0" fontId="30" fillId="56" borderId="0" xfId="14" applyFont="1" applyFill="1" applyBorder="1" applyAlignment="1">
      <alignment vertical="center"/>
    </xf>
    <xf numFmtId="0" fontId="4" fillId="19" borderId="0" xfId="1" applyFill="1"/>
    <xf numFmtId="0" fontId="206" fillId="0" borderId="0" xfId="2" applyFont="1" applyFill="1" applyAlignment="1">
      <alignment vertical="center"/>
    </xf>
    <xf numFmtId="0" fontId="206" fillId="0" borderId="0" xfId="2" applyFont="1" applyAlignment="1">
      <alignment vertical="center"/>
    </xf>
    <xf numFmtId="0" fontId="208" fillId="0" borderId="41" xfId="2" applyFont="1" applyBorder="1" applyAlignment="1">
      <alignment horizontal="center" vertical="center"/>
    </xf>
    <xf numFmtId="0" fontId="209" fillId="3" borderId="42" xfId="4" applyNumberFormat="1" applyFont="1" applyFill="1" applyBorder="1" applyAlignment="1">
      <alignment horizontal="center" vertical="center"/>
    </xf>
    <xf numFmtId="0" fontId="209" fillId="3" borderId="0" xfId="4" applyNumberFormat="1" applyFont="1" applyFill="1" applyBorder="1" applyAlignment="1">
      <alignment horizontal="center" vertical="center"/>
    </xf>
    <xf numFmtId="0" fontId="210" fillId="0" borderId="100" xfId="2" applyFont="1" applyBorder="1" applyAlignment="1" applyProtection="1">
      <alignment vertical="center"/>
    </xf>
    <xf numFmtId="0" fontId="211" fillId="3" borderId="42" xfId="4" applyNumberFormat="1" applyFont="1" applyFill="1" applyBorder="1" applyAlignment="1">
      <alignment horizontal="center" vertical="center"/>
    </xf>
    <xf numFmtId="0" fontId="211" fillId="3" borderId="0" xfId="4" applyNumberFormat="1" applyFont="1" applyFill="1" applyBorder="1" applyAlignment="1">
      <alignment horizontal="center" vertical="center"/>
    </xf>
    <xf numFmtId="0" fontId="207" fillId="0" borderId="0" xfId="2" applyFont="1"/>
    <xf numFmtId="0" fontId="212" fillId="0" borderId="101" xfId="2" applyFont="1" applyBorder="1" applyAlignment="1">
      <alignment horizontal="center" vertical="center"/>
    </xf>
    <xf numFmtId="0" fontId="213" fillId="3" borderId="0" xfId="4" applyNumberFormat="1" applyFont="1" applyFill="1" applyBorder="1" applyAlignment="1">
      <alignment vertical="center"/>
    </xf>
    <xf numFmtId="0" fontId="207" fillId="0" borderId="0" xfId="2" applyFont="1" applyFill="1" applyAlignment="1">
      <alignment vertical="center"/>
    </xf>
    <xf numFmtId="0" fontId="211" fillId="3" borderId="102" xfId="4" applyNumberFormat="1" applyFont="1" applyFill="1" applyBorder="1" applyAlignment="1">
      <alignment horizontal="center" vertical="center"/>
    </xf>
    <xf numFmtId="0" fontId="214" fillId="0" borderId="41" xfId="2" applyFont="1" applyBorder="1" applyAlignment="1">
      <alignment horizontal="center" vertical="center"/>
    </xf>
    <xf numFmtId="0" fontId="206" fillId="0" borderId="0" xfId="2" applyFont="1"/>
    <xf numFmtId="0" fontId="212" fillId="3" borderId="0" xfId="4" applyNumberFormat="1" applyFont="1" applyFill="1" applyBorder="1" applyAlignment="1">
      <alignment vertical="center"/>
    </xf>
    <xf numFmtId="0" fontId="212" fillId="3" borderId="42" xfId="4" applyNumberFormat="1" applyFont="1" applyFill="1" applyBorder="1" applyAlignment="1">
      <alignment vertical="center"/>
    </xf>
    <xf numFmtId="0" fontId="4" fillId="0" borderId="103" xfId="16" applyFont="1" applyBorder="1" applyAlignment="1">
      <alignment vertical="center"/>
    </xf>
    <xf numFmtId="0" fontId="4" fillId="0" borderId="104" xfId="16" applyFont="1" applyBorder="1" applyAlignment="1">
      <alignment vertical="center"/>
    </xf>
    <xf numFmtId="0" fontId="215" fillId="0" borderId="104" xfId="16" applyFont="1" applyBorder="1" applyAlignment="1">
      <alignment vertical="center"/>
    </xf>
    <xf numFmtId="0" fontId="4" fillId="0" borderId="105" xfId="16" applyFont="1" applyBorder="1" applyAlignment="1">
      <alignment vertical="center"/>
    </xf>
    <xf numFmtId="0" fontId="206" fillId="0" borderId="0" xfId="2" applyFont="1" applyBorder="1" applyAlignment="1" applyProtection="1">
      <alignment vertical="center"/>
    </xf>
    <xf numFmtId="0" fontId="28" fillId="0" borderId="0" xfId="2" applyFont="1" applyBorder="1" applyAlignment="1" applyProtection="1">
      <alignment horizontal="center" vertical="center"/>
    </xf>
    <xf numFmtId="0" fontId="206" fillId="0" borderId="103" xfId="2" applyFont="1" applyBorder="1" applyAlignment="1" applyProtection="1">
      <alignment vertical="center"/>
    </xf>
    <xf numFmtId="0" fontId="206" fillId="0" borderId="104" xfId="2" applyFont="1" applyBorder="1" applyAlignment="1" applyProtection="1">
      <alignment vertical="center"/>
    </xf>
    <xf numFmtId="0" fontId="206" fillId="0" borderId="104" xfId="2" applyFont="1" applyBorder="1" applyAlignment="1">
      <alignment vertical="center"/>
    </xf>
    <xf numFmtId="0" fontId="210" fillId="0" borderId="104" xfId="2" applyFont="1" applyBorder="1" applyAlignment="1" applyProtection="1">
      <alignment vertical="center"/>
    </xf>
    <xf numFmtId="0" fontId="210" fillId="0" borderId="105" xfId="2" applyFont="1" applyBorder="1" applyAlignment="1" applyProtection="1">
      <alignment vertical="center"/>
    </xf>
    <xf numFmtId="0" fontId="8" fillId="42" borderId="0" xfId="2" applyFill="1" applyProtection="1">
      <protection hidden="1"/>
    </xf>
    <xf numFmtId="0" fontId="4" fillId="42" borderId="0" xfId="1" applyFill="1"/>
    <xf numFmtId="0" fontId="8" fillId="42" borderId="0" xfId="2" applyFont="1" applyFill="1" applyAlignment="1">
      <alignment vertical="center"/>
    </xf>
    <xf numFmtId="0" fontId="216" fillId="42" borderId="0" xfId="2" applyFont="1" applyFill="1" applyAlignment="1">
      <alignment vertical="center"/>
    </xf>
    <xf numFmtId="0" fontId="217" fillId="42" borderId="0" xfId="2" applyFont="1" applyFill="1" applyAlignment="1">
      <alignment vertical="center"/>
    </xf>
    <xf numFmtId="0" fontId="218" fillId="42" borderId="0" xfId="2" applyFont="1" applyFill="1" applyAlignment="1">
      <alignment vertical="center"/>
    </xf>
    <xf numFmtId="0" fontId="219" fillId="42" borderId="0" xfId="2" applyFont="1" applyFill="1" applyAlignment="1">
      <alignment vertical="center"/>
    </xf>
    <xf numFmtId="0" fontId="8" fillId="0" borderId="0" xfId="2" applyAlignment="1">
      <alignment horizontal="center"/>
    </xf>
    <xf numFmtId="0" fontId="8" fillId="0" borderId="0" xfId="2" applyAlignment="1">
      <alignment vertical="center"/>
    </xf>
    <xf numFmtId="0" fontId="121" fillId="0" borderId="0" xfId="2" applyFont="1" applyAlignment="1">
      <alignment horizontal="center" vertical="center"/>
    </xf>
    <xf numFmtId="0" fontId="8" fillId="0" borderId="0" xfId="2" applyBorder="1" applyAlignment="1">
      <alignment vertical="center"/>
    </xf>
    <xf numFmtId="0" fontId="224" fillId="0" borderId="0" xfId="2" applyFont="1" applyAlignment="1">
      <alignment horizontal="left" vertical="center"/>
    </xf>
    <xf numFmtId="0" fontId="225" fillId="3" borderId="0" xfId="4" applyNumberFormat="1" applyFont="1" applyFill="1" applyBorder="1" applyAlignment="1">
      <alignment horizontal="center" vertical="center"/>
    </xf>
    <xf numFmtId="0" fontId="226" fillId="3" borderId="0" xfId="2" applyFont="1" applyFill="1" applyBorder="1" applyAlignment="1" applyProtection="1">
      <alignment horizontal="center" vertical="center" wrapText="1"/>
      <protection hidden="1"/>
    </xf>
    <xf numFmtId="0" fontId="227" fillId="3" borderId="0" xfId="2" applyFont="1" applyFill="1" applyBorder="1" applyAlignment="1" applyProtection="1">
      <alignment horizontal="center" vertical="center" wrapText="1"/>
      <protection hidden="1"/>
    </xf>
    <xf numFmtId="0" fontId="113" fillId="3" borderId="0" xfId="2" applyFont="1" applyFill="1" applyBorder="1" applyAlignment="1" applyProtection="1">
      <alignment horizontal="right" vertical="center"/>
      <protection hidden="1"/>
    </xf>
    <xf numFmtId="3" fontId="226" fillId="3" borderId="0" xfId="3" applyNumberFormat="1" applyFont="1" applyFill="1" applyBorder="1" applyAlignment="1" applyProtection="1">
      <alignment horizontal="center" vertical="center"/>
      <protection locked="0"/>
    </xf>
    <xf numFmtId="183" fontId="227" fillId="3" borderId="0" xfId="3" applyNumberFormat="1" applyFont="1" applyFill="1" applyBorder="1" applyAlignment="1" applyProtection="1">
      <alignment horizontal="center" vertical="center"/>
      <protection locked="0"/>
    </xf>
    <xf numFmtId="165" fontId="113" fillId="3" borderId="0" xfId="2" applyNumberFormat="1" applyFont="1" applyFill="1" applyBorder="1" applyAlignment="1">
      <alignment horizontal="center" vertical="center"/>
    </xf>
    <xf numFmtId="0" fontId="130" fillId="3" borderId="0" xfId="2" applyFont="1" applyFill="1" applyBorder="1" applyAlignment="1" applyProtection="1">
      <alignment horizontal="left" vertical="center"/>
      <protection hidden="1"/>
    </xf>
    <xf numFmtId="0" fontId="228" fillId="3" borderId="0" xfId="4" applyNumberFormat="1" applyFont="1" applyFill="1" applyBorder="1" applyAlignment="1">
      <alignment horizontal="center" vertical="center"/>
    </xf>
    <xf numFmtId="0" fontId="95" fillId="3" borderId="0" xfId="1" applyFont="1" applyFill="1" applyBorder="1" applyAlignment="1">
      <alignment horizontal="left" vertical="center"/>
    </xf>
    <xf numFmtId="0" fontId="95" fillId="3" borderId="8" xfId="1" applyFont="1" applyFill="1" applyBorder="1" applyAlignment="1">
      <alignment horizontal="left" vertical="center"/>
    </xf>
    <xf numFmtId="0" fontId="0" fillId="0" borderId="0" xfId="0" applyAlignment="1">
      <alignment horizontal="center" vertical="center"/>
    </xf>
    <xf numFmtId="0" fontId="229" fillId="0" borderId="0" xfId="0" applyFont="1" applyAlignment="1">
      <alignment horizontal="right" vertical="center"/>
    </xf>
    <xf numFmtId="2" fontId="230" fillId="0" borderId="0" xfId="1" applyNumberFormat="1" applyFont="1" applyFill="1" applyAlignment="1">
      <alignment horizontal="center"/>
    </xf>
    <xf numFmtId="0" fontId="6" fillId="29" borderId="0" xfId="0" applyFont="1" applyFill="1" applyAlignment="1">
      <alignment horizontal="center" vertical="center"/>
    </xf>
    <xf numFmtId="0" fontId="28" fillId="3" borderId="0" xfId="2" applyFont="1" applyFill="1" applyBorder="1" applyAlignment="1" applyProtection="1">
      <alignment horizontal="left" vertical="center"/>
      <protection hidden="1"/>
    </xf>
    <xf numFmtId="0" fontId="0" fillId="34" borderId="0" xfId="0" applyFill="1"/>
    <xf numFmtId="166" fontId="61" fillId="16" borderId="112" xfId="1" applyNumberFormat="1" applyFont="1" applyFill="1" applyBorder="1" applyAlignment="1">
      <alignment horizontal="left" vertical="center" wrapText="1"/>
    </xf>
    <xf numFmtId="166" fontId="42" fillId="22" borderId="110" xfId="1" applyNumberFormat="1" applyFont="1" applyFill="1" applyBorder="1" applyAlignment="1">
      <alignment vertical="center" wrapText="1"/>
    </xf>
    <xf numFmtId="165" fontId="42" fillId="23" borderId="110" xfId="3" applyNumberFormat="1" applyFont="1" applyFill="1" applyBorder="1" applyAlignment="1">
      <alignment horizontal="center" vertical="center"/>
    </xf>
    <xf numFmtId="0" fontId="0" fillId="23" borderId="110" xfId="0" applyFill="1" applyBorder="1"/>
    <xf numFmtId="164" fontId="42" fillId="23" borderId="111" xfId="3" applyNumberFormat="1" applyFont="1" applyFill="1" applyBorder="1" applyAlignment="1">
      <alignment horizontal="center" vertical="center"/>
    </xf>
    <xf numFmtId="0" fontId="5" fillId="0" borderId="0" xfId="0" applyFont="1"/>
    <xf numFmtId="49" fontId="0" fillId="19" borderId="110" xfId="0" applyNumberFormat="1" applyFont="1" applyFill="1" applyBorder="1" applyAlignment="1">
      <alignment horizontal="center" vertical="center"/>
    </xf>
    <xf numFmtId="0" fontId="58" fillId="29" borderId="9" xfId="2" applyFont="1" applyFill="1" applyBorder="1" applyAlignment="1" applyProtection="1">
      <alignment horizontal="center" vertical="center" wrapText="1"/>
      <protection hidden="1"/>
    </xf>
    <xf numFmtId="0" fontId="28" fillId="3" borderId="115" xfId="2" applyFont="1" applyFill="1" applyBorder="1" applyAlignment="1" applyProtection="1">
      <alignment horizontal="left" vertical="center"/>
      <protection hidden="1"/>
    </xf>
    <xf numFmtId="0" fontId="30" fillId="62" borderId="109" xfId="2" applyFont="1" applyFill="1" applyBorder="1" applyAlignment="1">
      <alignment horizontal="center" vertical="center"/>
    </xf>
    <xf numFmtId="0" fontId="50" fillId="6" borderId="1" xfId="0" applyFont="1" applyFill="1" applyBorder="1" applyAlignment="1">
      <alignment vertical="center"/>
    </xf>
    <xf numFmtId="0" fontId="42" fillId="22" borderId="115" xfId="1" applyFont="1" applyFill="1" applyBorder="1" applyAlignment="1" applyProtection="1">
      <alignment horizontal="center" vertical="center"/>
      <protection locked="0"/>
    </xf>
    <xf numFmtId="0" fontId="29" fillId="3" borderId="12" xfId="2" applyFont="1" applyFill="1" applyBorder="1" applyAlignment="1" applyProtection="1">
      <alignment horizontal="center" vertical="center" wrapText="1"/>
      <protection hidden="1"/>
    </xf>
    <xf numFmtId="0" fontId="21" fillId="14" borderId="0" xfId="4" applyFont="1" applyFill="1" applyBorder="1" applyAlignment="1">
      <alignment horizontal="center" vertical="top"/>
    </xf>
    <xf numFmtId="165" fontId="78" fillId="28" borderId="24" xfId="3" applyNumberFormat="1" applyFont="1" applyFill="1" applyBorder="1" applyAlignment="1">
      <alignment horizontal="left" vertical="center"/>
    </xf>
    <xf numFmtId="165" fontId="78" fillId="28" borderId="0" xfId="3" applyNumberFormat="1" applyFont="1" applyFill="1" applyBorder="1" applyAlignment="1">
      <alignment horizontal="left" vertical="center"/>
    </xf>
    <xf numFmtId="0" fontId="46" fillId="6" borderId="0" xfId="3" applyNumberFormat="1" applyFont="1" applyFill="1" applyBorder="1" applyAlignment="1">
      <alignment vertical="center"/>
    </xf>
    <xf numFmtId="0" fontId="56" fillId="62" borderId="0" xfId="2" applyFont="1" applyFill="1" applyBorder="1" applyAlignment="1">
      <alignment horizontal="right" vertical="center"/>
    </xf>
    <xf numFmtId="0" fontId="57" fillId="6" borderId="8" xfId="1" applyFont="1" applyFill="1" applyBorder="1" applyAlignment="1" applyProtection="1">
      <alignment horizontal="center" vertical="center"/>
      <protection locked="0"/>
    </xf>
    <xf numFmtId="0" fontId="223" fillId="6" borderId="0" xfId="3" applyNumberFormat="1" applyFont="1" applyFill="1" applyBorder="1" applyAlignment="1">
      <alignment vertical="center"/>
    </xf>
    <xf numFmtId="0" fontId="236" fillId="0" borderId="0" xfId="0" applyFont="1" applyAlignment="1">
      <alignment vertical="center"/>
    </xf>
    <xf numFmtId="0" fontId="236" fillId="3" borderId="0" xfId="0" applyFont="1" applyFill="1" applyAlignment="1">
      <alignment vertical="center"/>
    </xf>
    <xf numFmtId="0" fontId="160" fillId="0" borderId="0" xfId="0" applyFont="1" applyAlignment="1">
      <alignment horizontal="left" vertical="center"/>
    </xf>
    <xf numFmtId="0" fontId="237" fillId="0" borderId="0" xfId="0" applyFont="1" applyAlignment="1">
      <alignment horizontal="left" vertical="center"/>
    </xf>
    <xf numFmtId="165" fontId="78" fillId="58" borderId="23" xfId="3" applyNumberFormat="1" applyFont="1" applyFill="1" applyBorder="1" applyAlignment="1">
      <alignment vertical="center"/>
    </xf>
    <xf numFmtId="165" fontId="55" fillId="41" borderId="5" xfId="1" applyNumberFormat="1" applyFont="1" applyFill="1" applyBorder="1" applyAlignment="1" applyProtection="1">
      <alignment horizontal="center" vertical="center"/>
      <protection locked="0"/>
    </xf>
    <xf numFmtId="166" fontId="103" fillId="3" borderId="8" xfId="3" applyNumberFormat="1" applyFont="1" applyFill="1" applyBorder="1" applyAlignment="1">
      <alignment horizontal="center" vertical="center" wrapText="1"/>
    </xf>
    <xf numFmtId="164" fontId="54" fillId="3" borderId="0" xfId="3" applyNumberFormat="1" applyFont="1" applyFill="1" applyBorder="1" applyAlignment="1">
      <alignment horizontal="center" vertical="center"/>
    </xf>
    <xf numFmtId="0" fontId="29" fillId="3" borderId="114" xfId="1" applyFont="1" applyFill="1" applyBorder="1" applyAlignment="1">
      <alignment vertical="center" wrapText="1"/>
    </xf>
    <xf numFmtId="166" fontId="41" fillId="10" borderId="114" xfId="2" applyNumberFormat="1" applyFont="1" applyFill="1" applyBorder="1" applyAlignment="1">
      <alignment horizontal="center" vertical="center"/>
    </xf>
    <xf numFmtId="165" fontId="42" fillId="3" borderId="114" xfId="3" applyNumberFormat="1" applyFont="1" applyFill="1" applyBorder="1" applyAlignment="1">
      <alignment horizontal="center" vertical="center"/>
    </xf>
    <xf numFmtId="166" fontId="103" fillId="3" borderId="8" xfId="3" applyNumberFormat="1" applyFont="1" applyFill="1" applyBorder="1" applyAlignment="1">
      <alignment vertical="center" wrapText="1"/>
    </xf>
    <xf numFmtId="0" fontId="240" fillId="15" borderId="0" xfId="1" applyFont="1" applyFill="1" applyBorder="1" applyAlignment="1">
      <alignment horizontal="center" vertical="center"/>
    </xf>
    <xf numFmtId="0" fontId="241" fillId="3" borderId="0" xfId="1" applyFont="1" applyFill="1" applyBorder="1" applyAlignment="1">
      <alignment horizontal="left" vertical="center"/>
    </xf>
    <xf numFmtId="0" fontId="93" fillId="3" borderId="0" xfId="1" applyFont="1" applyFill="1" applyBorder="1" applyAlignment="1">
      <alignment horizontal="left" vertical="center"/>
    </xf>
    <xf numFmtId="0" fontId="93" fillId="3" borderId="0" xfId="1" applyFont="1" applyFill="1" applyBorder="1" applyAlignment="1">
      <alignment horizontal="right" vertical="center"/>
    </xf>
    <xf numFmtId="164" fontId="29" fillId="3" borderId="0" xfId="3" applyNumberFormat="1" applyFont="1" applyFill="1" applyBorder="1" applyAlignment="1">
      <alignment horizontal="left" vertical="center"/>
    </xf>
    <xf numFmtId="164" fontId="106" fillId="3" borderId="0" xfId="3" applyNumberFormat="1" applyFont="1" applyFill="1" applyBorder="1" applyAlignment="1">
      <alignment horizontal="center" vertical="center"/>
    </xf>
    <xf numFmtId="0" fontId="29" fillId="7" borderId="20" xfId="2" applyFont="1" applyFill="1" applyBorder="1" applyAlignment="1" applyProtection="1">
      <alignment vertical="center"/>
      <protection hidden="1"/>
    </xf>
    <xf numFmtId="0" fontId="30" fillId="7" borderId="112" xfId="2" applyFont="1" applyFill="1" applyBorder="1" applyAlignment="1" applyProtection="1">
      <alignment vertical="center"/>
      <protection hidden="1"/>
    </xf>
    <xf numFmtId="0" fontId="30" fillId="7" borderId="121" xfId="2" applyFont="1" applyFill="1" applyBorder="1" applyAlignment="1" applyProtection="1">
      <alignment vertical="center"/>
      <protection hidden="1"/>
    </xf>
    <xf numFmtId="0" fontId="29" fillId="3" borderId="17" xfId="1" applyFont="1" applyFill="1" applyBorder="1" applyAlignment="1" applyProtection="1">
      <alignment horizontal="left" vertical="center"/>
      <protection locked="0"/>
    </xf>
    <xf numFmtId="166" fontId="242" fillId="3" borderId="9" xfId="1" applyNumberFormat="1" applyFont="1" applyFill="1" applyBorder="1" applyAlignment="1">
      <alignment horizontal="left" vertical="center" wrapText="1"/>
    </xf>
    <xf numFmtId="164" fontId="29" fillId="3" borderId="9" xfId="3" applyNumberFormat="1" applyFont="1" applyFill="1" applyBorder="1" applyAlignment="1">
      <alignment horizontal="left" vertical="center"/>
    </xf>
    <xf numFmtId="0" fontId="107" fillId="3" borderId="9" xfId="1" applyFont="1" applyFill="1" applyBorder="1" applyAlignment="1">
      <alignment horizontal="left" vertical="center"/>
    </xf>
    <xf numFmtId="166" fontId="41" fillId="65" borderId="10" xfId="2" applyNumberFormat="1" applyFont="1" applyFill="1" applyBorder="1" applyAlignment="1">
      <alignment horizontal="left" vertical="center"/>
    </xf>
    <xf numFmtId="0" fontId="95" fillId="15" borderId="0" xfId="1" applyFont="1" applyFill="1" applyBorder="1" applyAlignment="1">
      <alignment horizontal="center" vertical="center"/>
    </xf>
    <xf numFmtId="0" fontId="29" fillId="7" borderId="17" xfId="1" applyFont="1" applyFill="1" applyBorder="1" applyAlignment="1" applyProtection="1">
      <alignment horizontal="center" vertical="center"/>
      <protection locked="0"/>
    </xf>
    <xf numFmtId="164" fontId="29" fillId="33" borderId="112" xfId="3" applyNumberFormat="1" applyFont="1" applyFill="1" applyBorder="1" applyAlignment="1">
      <alignment horizontal="center" vertical="center"/>
    </xf>
    <xf numFmtId="164" fontId="108" fillId="33" borderId="112" xfId="3" applyNumberFormat="1" applyFont="1" applyFill="1" applyBorder="1" applyAlignment="1">
      <alignment horizontal="center" vertical="center"/>
    </xf>
    <xf numFmtId="164" fontId="93" fillId="3" borderId="0" xfId="1" applyNumberFormat="1" applyFont="1" applyFill="1" applyBorder="1" applyAlignment="1">
      <alignment horizontal="right" vertical="center"/>
    </xf>
    <xf numFmtId="0" fontId="29" fillId="11" borderId="107" xfId="1" applyFont="1" applyFill="1" applyBorder="1" applyAlignment="1">
      <alignment vertical="center" wrapText="1"/>
    </xf>
    <xf numFmtId="165" fontId="78" fillId="22" borderId="113" xfId="3" applyNumberFormat="1" applyFont="1" applyFill="1" applyBorder="1" applyAlignment="1">
      <alignment vertical="center"/>
    </xf>
    <xf numFmtId="165" fontId="78" fillId="28" borderId="114" xfId="3" applyNumberFormat="1" applyFont="1" applyFill="1" applyBorder="1" applyAlignment="1">
      <alignment horizontal="left" vertical="center"/>
    </xf>
    <xf numFmtId="166" fontId="41" fillId="12" borderId="108" xfId="2" applyNumberFormat="1" applyFont="1" applyFill="1" applyBorder="1" applyAlignment="1">
      <alignment horizontal="center" vertical="center"/>
    </xf>
    <xf numFmtId="165" fontId="42" fillId="11" borderId="108" xfId="3" applyNumberFormat="1" applyFont="1" applyFill="1" applyBorder="1" applyAlignment="1">
      <alignment horizontal="center" vertical="center"/>
    </xf>
    <xf numFmtId="0" fontId="29" fillId="11" borderId="108" xfId="1" applyFont="1" applyFill="1" applyBorder="1" applyAlignment="1">
      <alignment vertical="center" wrapText="1"/>
    </xf>
    <xf numFmtId="164" fontId="109" fillId="33" borderId="17" xfId="2" applyNumberFormat="1" applyFont="1" applyFill="1" applyBorder="1" applyAlignment="1">
      <alignment vertical="center" wrapText="1"/>
    </xf>
    <xf numFmtId="164" fontId="109" fillId="33" borderId="10" xfId="2" applyNumberFormat="1" applyFont="1" applyFill="1" applyBorder="1" applyAlignment="1">
      <alignment vertical="center" wrapText="1"/>
    </xf>
    <xf numFmtId="0" fontId="28" fillId="3" borderId="110" xfId="2" applyFont="1" applyFill="1" applyBorder="1" applyAlignment="1" applyProtection="1">
      <alignment horizontal="right" vertical="center"/>
      <protection hidden="1"/>
    </xf>
    <xf numFmtId="0" fontId="40" fillId="3" borderId="110" xfId="0" applyFont="1" applyFill="1" applyBorder="1" applyAlignment="1" applyProtection="1">
      <alignment vertical="center"/>
      <protection locked="0"/>
    </xf>
    <xf numFmtId="0" fontId="40" fillId="3" borderId="111" xfId="0" applyFont="1" applyFill="1" applyBorder="1" applyAlignment="1" applyProtection="1">
      <alignment vertical="center"/>
      <protection locked="0"/>
    </xf>
    <xf numFmtId="0" fontId="76" fillId="3" borderId="1" xfId="2" applyFont="1" applyFill="1" applyBorder="1" applyAlignment="1" applyProtection="1">
      <alignment horizontal="left" vertical="center"/>
      <protection hidden="1"/>
    </xf>
    <xf numFmtId="0" fontId="76" fillId="3" borderId="0" xfId="2" applyFont="1" applyFill="1" applyBorder="1" applyAlignment="1" applyProtection="1">
      <alignment vertical="center" wrapText="1"/>
      <protection hidden="1"/>
    </xf>
    <xf numFmtId="0" fontId="76" fillId="3" borderId="8" xfId="2" applyFont="1" applyFill="1" applyBorder="1" applyAlignment="1" applyProtection="1">
      <alignment vertical="center" wrapText="1"/>
      <protection hidden="1"/>
    </xf>
    <xf numFmtId="0" fontId="76" fillId="3" borderId="0" xfId="2" applyFont="1" applyFill="1" applyBorder="1" applyAlignment="1" applyProtection="1">
      <alignment vertical="center"/>
      <protection hidden="1"/>
    </xf>
    <xf numFmtId="0" fontId="76" fillId="3" borderId="8" xfId="2" applyFont="1" applyFill="1" applyBorder="1" applyAlignment="1" applyProtection="1">
      <alignment vertical="center"/>
      <protection hidden="1"/>
    </xf>
    <xf numFmtId="0" fontId="76" fillId="3" borderId="115" xfId="2" applyFont="1" applyFill="1" applyBorder="1" applyAlignment="1" applyProtection="1">
      <alignment vertical="center"/>
      <protection hidden="1"/>
    </xf>
    <xf numFmtId="0" fontId="76" fillId="3" borderId="110" xfId="2" applyFont="1" applyFill="1" applyBorder="1" applyAlignment="1" applyProtection="1">
      <alignment vertical="center" wrapText="1"/>
      <protection hidden="1"/>
    </xf>
    <xf numFmtId="0" fontId="76" fillId="3" borderId="111" xfId="2" applyFont="1" applyFill="1" applyBorder="1" applyAlignment="1" applyProtection="1">
      <alignment vertical="center" wrapText="1"/>
      <protection hidden="1"/>
    </xf>
    <xf numFmtId="0" fontId="76" fillId="3" borderId="1" xfId="2" applyFont="1" applyFill="1" applyBorder="1" applyAlignment="1" applyProtection="1">
      <alignment vertical="center"/>
      <protection hidden="1"/>
    </xf>
    <xf numFmtId="0" fontId="28" fillId="3" borderId="1" xfId="2" applyFont="1" applyFill="1" applyBorder="1" applyAlignment="1" applyProtection="1">
      <alignment vertical="center"/>
      <protection hidden="1"/>
    </xf>
    <xf numFmtId="0" fontId="110" fillId="0" borderId="0" xfId="0" applyFont="1"/>
    <xf numFmtId="0" fontId="28" fillId="3" borderId="0" xfId="2" applyFont="1" applyFill="1" applyBorder="1" applyAlignment="1" applyProtection="1">
      <alignment vertical="center" wrapText="1"/>
      <protection hidden="1"/>
    </xf>
    <xf numFmtId="0" fontId="28" fillId="3" borderId="8" xfId="2" applyFont="1" applyFill="1" applyBorder="1" applyAlignment="1" applyProtection="1">
      <alignment vertical="center" wrapText="1"/>
      <protection hidden="1"/>
    </xf>
    <xf numFmtId="0" fontId="38" fillId="3" borderId="21" xfId="2" applyFont="1" applyFill="1" applyBorder="1" applyAlignment="1" applyProtection="1">
      <alignment horizontal="left" vertical="center"/>
      <protection hidden="1"/>
    </xf>
    <xf numFmtId="0" fontId="39" fillId="3" borderId="22" xfId="2" applyFont="1" applyFill="1" applyBorder="1" applyAlignment="1" applyProtection="1">
      <alignment horizontal="right" vertical="center"/>
      <protection hidden="1"/>
    </xf>
    <xf numFmtId="0" fontId="39" fillId="3" borderId="22" xfId="2" applyFont="1" applyFill="1" applyBorder="1" applyAlignment="1" applyProtection="1">
      <alignment horizontal="center" vertical="center"/>
      <protection hidden="1"/>
    </xf>
    <xf numFmtId="0" fontId="37" fillId="3" borderId="22" xfId="0" applyFont="1" applyFill="1" applyBorder="1" applyAlignment="1" applyProtection="1">
      <alignment vertical="center"/>
      <protection locked="0"/>
    </xf>
    <xf numFmtId="0" fontId="28" fillId="3" borderId="0" xfId="2" applyFont="1" applyFill="1" applyBorder="1" applyAlignment="1" applyProtection="1">
      <alignment vertical="center"/>
      <protection hidden="1"/>
    </xf>
    <xf numFmtId="0" fontId="28" fillId="3" borderId="8" xfId="2" applyFont="1" applyFill="1" applyBorder="1" applyAlignment="1" applyProtection="1">
      <alignment vertical="center"/>
      <protection hidden="1"/>
    </xf>
    <xf numFmtId="0" fontId="28" fillId="3" borderId="0" xfId="0" applyFont="1" applyFill="1" applyBorder="1" applyAlignment="1" applyProtection="1">
      <alignment vertical="center"/>
      <protection locked="0"/>
    </xf>
    <xf numFmtId="0" fontId="28" fillId="3" borderId="8" xfId="0" applyFont="1" applyFill="1" applyBorder="1" applyAlignment="1" applyProtection="1">
      <alignment vertical="center"/>
      <protection locked="0"/>
    </xf>
    <xf numFmtId="0" fontId="28" fillId="3" borderId="115" xfId="2" applyFont="1" applyFill="1" applyBorder="1" applyAlignment="1" applyProtection="1">
      <alignment vertical="center"/>
      <protection hidden="1"/>
    </xf>
    <xf numFmtId="0" fontId="28" fillId="3" borderId="110" xfId="2" applyFont="1" applyFill="1" applyBorder="1" applyAlignment="1" applyProtection="1">
      <alignment vertical="center"/>
      <protection hidden="1"/>
    </xf>
    <xf numFmtId="0" fontId="28" fillId="3" borderId="111" xfId="2" applyFont="1" applyFill="1" applyBorder="1" applyAlignment="1" applyProtection="1">
      <alignment vertical="center"/>
      <protection hidden="1"/>
    </xf>
    <xf numFmtId="166" fontId="41" fillId="12" borderId="114" xfId="2" applyNumberFormat="1" applyFont="1" applyFill="1" applyBorder="1" applyAlignment="1">
      <alignment horizontal="center" vertical="center"/>
    </xf>
    <xf numFmtId="165" fontId="42" fillId="11" borderId="114" xfId="3" applyNumberFormat="1" applyFont="1" applyFill="1" applyBorder="1" applyAlignment="1">
      <alignment horizontal="center" vertical="center"/>
    </xf>
    <xf numFmtId="0" fontId="29" fillId="11" borderId="114" xfId="1" applyFont="1" applyFill="1" applyBorder="1" applyAlignment="1">
      <alignment vertical="center" wrapText="1"/>
    </xf>
    <xf numFmtId="2" fontId="0" fillId="0" borderId="0" xfId="0" applyNumberFormat="1"/>
    <xf numFmtId="0" fontId="7" fillId="0" borderId="0" xfId="0" applyFont="1"/>
    <xf numFmtId="2" fontId="7" fillId="0" borderId="0" xfId="1" applyNumberFormat="1" applyFont="1" applyFill="1" applyAlignment="1">
      <alignment horizontal="center"/>
    </xf>
    <xf numFmtId="164" fontId="60" fillId="16" borderId="112" xfId="3" applyNumberFormat="1" applyFont="1" applyFill="1" applyBorder="1" applyAlignment="1">
      <alignment horizontal="center" vertical="center"/>
    </xf>
    <xf numFmtId="166" fontId="61" fillId="18" borderId="112" xfId="1" applyNumberFormat="1" applyFont="1" applyFill="1" applyBorder="1" applyAlignment="1">
      <alignment horizontal="left" vertical="center" wrapText="1"/>
    </xf>
    <xf numFmtId="164" fontId="60" fillId="18" borderId="112" xfId="3" applyNumberFormat="1" applyFont="1" applyFill="1" applyBorder="1" applyAlignment="1">
      <alignment horizontal="center" vertical="center"/>
    </xf>
    <xf numFmtId="164" fontId="63" fillId="18" borderId="112" xfId="3" applyNumberFormat="1" applyFont="1" applyFill="1" applyBorder="1" applyAlignment="1">
      <alignment horizontal="center" vertical="center"/>
    </xf>
    <xf numFmtId="165" fontId="42" fillId="23" borderId="0" xfId="3" applyNumberFormat="1" applyFont="1" applyFill="1" applyBorder="1" applyAlignment="1">
      <alignment horizontal="right" vertical="center"/>
    </xf>
    <xf numFmtId="164" fontId="42" fillId="23" borderId="110" xfId="3" applyNumberFormat="1" applyFont="1" applyFill="1" applyBorder="1" applyAlignment="1">
      <alignment horizontal="left" vertical="center"/>
    </xf>
    <xf numFmtId="0" fontId="29" fillId="35" borderId="114" xfId="1" applyFont="1" applyFill="1" applyBorder="1" applyAlignment="1">
      <alignment vertical="center" wrapText="1"/>
    </xf>
    <xf numFmtId="166" fontId="41" fillId="37" borderId="114" xfId="2" applyNumberFormat="1" applyFont="1" applyFill="1" applyBorder="1" applyAlignment="1">
      <alignment horizontal="center" vertical="center"/>
    </xf>
    <xf numFmtId="165" fontId="42" fillId="35" borderId="114" xfId="3" applyNumberFormat="1" applyFont="1" applyFill="1" applyBorder="1" applyAlignment="1">
      <alignment horizontal="center" vertical="center"/>
    </xf>
    <xf numFmtId="49" fontId="29" fillId="19" borderId="123" xfId="6" applyNumberFormat="1" applyFont="1" applyFill="1" applyBorder="1" applyAlignment="1">
      <alignment horizontal="center" vertical="center"/>
    </xf>
    <xf numFmtId="49" fontId="54" fillId="19" borderId="116" xfId="6" applyNumberFormat="1" applyFont="1" applyFill="1" applyBorder="1" applyAlignment="1">
      <alignment horizontal="center" vertical="center"/>
    </xf>
    <xf numFmtId="49" fontId="54" fillId="19" borderId="124" xfId="6" applyNumberFormat="1" applyFont="1" applyFill="1" applyBorder="1" applyAlignment="1">
      <alignment horizontal="center" vertical="center"/>
    </xf>
    <xf numFmtId="49" fontId="116" fillId="19" borderId="123" xfId="6" applyNumberFormat="1" applyFont="1" applyFill="1" applyBorder="1" applyAlignment="1">
      <alignment horizontal="center" vertical="center"/>
    </xf>
    <xf numFmtId="49" fontId="117" fillId="19" borderId="116" xfId="6" applyNumberFormat="1" applyFont="1" applyFill="1" applyBorder="1" applyAlignment="1">
      <alignment horizontal="center" vertical="center"/>
    </xf>
    <xf numFmtId="49" fontId="117" fillId="19" borderId="124" xfId="6" applyNumberFormat="1" applyFont="1" applyFill="1" applyBorder="1" applyAlignment="1">
      <alignment horizontal="center" vertical="center"/>
    </xf>
    <xf numFmtId="49" fontId="0" fillId="19" borderId="120" xfId="0" applyNumberFormat="1" applyFont="1" applyFill="1" applyBorder="1" applyAlignment="1">
      <alignment horizontal="center" vertical="center"/>
    </xf>
    <xf numFmtId="49" fontId="0" fillId="3" borderId="110" xfId="0" applyNumberFormat="1" applyFont="1" applyFill="1" applyBorder="1" applyAlignment="1">
      <alignment horizontal="right" vertical="center"/>
    </xf>
    <xf numFmtId="49" fontId="0" fillId="3" borderId="120" xfId="0" applyNumberFormat="1" applyFont="1" applyFill="1" applyBorder="1" applyAlignment="1">
      <alignment horizontal="right" vertical="center"/>
    </xf>
    <xf numFmtId="49" fontId="69" fillId="39" borderId="117" xfId="6" applyNumberFormat="1" applyFont="1" applyFill="1" applyBorder="1" applyAlignment="1">
      <alignment horizontal="center" vertical="center"/>
    </xf>
    <xf numFmtId="166" fontId="61" fillId="16" borderId="9" xfId="1" applyNumberFormat="1" applyFont="1" applyFill="1" applyBorder="1" applyAlignment="1">
      <alignment horizontal="left" vertical="center" wrapText="1"/>
    </xf>
    <xf numFmtId="164" fontId="60" fillId="18" borderId="22" xfId="3" applyNumberFormat="1" applyFont="1" applyFill="1" applyBorder="1" applyAlignment="1">
      <alignment horizontal="center" vertical="center"/>
    </xf>
    <xf numFmtId="0" fontId="60" fillId="18" borderId="1" xfId="1" applyFont="1" applyFill="1" applyBorder="1" applyAlignment="1" applyProtection="1">
      <alignment horizontal="center" vertical="center"/>
      <protection locked="0"/>
    </xf>
    <xf numFmtId="166" fontId="61" fillId="18" borderId="0" xfId="1" applyNumberFormat="1" applyFont="1" applyFill="1" applyBorder="1" applyAlignment="1">
      <alignment horizontal="left" vertical="center" wrapText="1"/>
    </xf>
    <xf numFmtId="164" fontId="63" fillId="18" borderId="0" xfId="3" applyNumberFormat="1" applyFont="1" applyFill="1" applyBorder="1" applyAlignment="1">
      <alignment horizontal="center" vertical="center"/>
    </xf>
    <xf numFmtId="0" fontId="62" fillId="19" borderId="0" xfId="1" applyFont="1" applyFill="1" applyBorder="1" applyAlignment="1">
      <alignment horizontal="center" vertical="center"/>
    </xf>
    <xf numFmtId="0" fontId="245" fillId="19" borderId="0" xfId="1" applyFont="1" applyFill="1" applyBorder="1" applyAlignment="1">
      <alignment horizontal="left" vertical="center"/>
    </xf>
    <xf numFmtId="164" fontId="60" fillId="18" borderId="112" xfId="3" applyNumberFormat="1" applyFont="1" applyFill="1" applyBorder="1" applyAlignment="1">
      <alignment horizontal="left" vertical="center"/>
    </xf>
    <xf numFmtId="164" fontId="60" fillId="18" borderId="112" xfId="3" applyNumberFormat="1" applyFont="1" applyFill="1" applyBorder="1" applyAlignment="1">
      <alignment horizontal="right" vertical="center"/>
    </xf>
    <xf numFmtId="164" fontId="54" fillId="33" borderId="112" xfId="3" applyNumberFormat="1" applyFont="1" applyFill="1" applyBorder="1" applyAlignment="1">
      <alignment horizontal="center" vertical="center"/>
    </xf>
    <xf numFmtId="166" fontId="42" fillId="22" borderId="0" xfId="1" applyNumberFormat="1" applyFont="1" applyFill="1" applyBorder="1" applyAlignment="1">
      <alignment horizontal="right" vertical="center"/>
    </xf>
    <xf numFmtId="164" fontId="42" fillId="23" borderId="110" xfId="3" applyNumberFormat="1" applyFont="1" applyFill="1" applyBorder="1" applyAlignment="1">
      <alignment horizontal="center" vertical="center"/>
    </xf>
    <xf numFmtId="0" fontId="92" fillId="35" borderId="127" xfId="1" applyFont="1" applyFill="1" applyBorder="1" applyAlignment="1" applyProtection="1">
      <alignment horizontal="center" vertical="center"/>
      <protection locked="0"/>
    </xf>
    <xf numFmtId="0" fontId="92" fillId="35" borderId="90" xfId="1" applyFont="1" applyFill="1" applyBorder="1" applyAlignment="1" applyProtection="1">
      <alignment horizontal="center" vertical="center"/>
      <protection locked="0"/>
    </xf>
    <xf numFmtId="0" fontId="92" fillId="35" borderId="128" xfId="1" applyFont="1" applyFill="1" applyBorder="1" applyAlignment="1" applyProtection="1">
      <alignment horizontal="center" vertical="center"/>
      <protection locked="0"/>
    </xf>
    <xf numFmtId="0" fontId="120" fillId="29" borderId="129" xfId="1" applyFont="1" applyFill="1" applyBorder="1" applyAlignment="1" applyProtection="1">
      <alignment horizontal="center" vertical="center"/>
      <protection locked="0"/>
    </xf>
    <xf numFmtId="0" fontId="120" fillId="29" borderId="58" xfId="1" applyFont="1" applyFill="1" applyBorder="1" applyAlignment="1" applyProtection="1">
      <alignment horizontal="center" vertical="center"/>
      <protection locked="0"/>
    </xf>
    <xf numFmtId="0" fontId="120" fillId="29" borderId="130" xfId="1" applyFont="1" applyFill="1" applyBorder="1" applyAlignment="1" applyProtection="1">
      <alignment horizontal="center" vertical="center"/>
      <protection locked="0"/>
    </xf>
    <xf numFmtId="164" fontId="29" fillId="3" borderId="9" xfId="3" applyNumberFormat="1" applyFont="1" applyFill="1" applyBorder="1" applyAlignment="1">
      <alignment horizontal="center" vertical="center"/>
    </xf>
    <xf numFmtId="166" fontId="41" fillId="65" borderId="10" xfId="2" applyNumberFormat="1" applyFont="1" applyFill="1" applyBorder="1" applyAlignment="1">
      <alignment horizontal="center" vertical="center"/>
    </xf>
    <xf numFmtId="0" fontId="92" fillId="35" borderId="17" xfId="1" applyFont="1" applyFill="1" applyBorder="1" applyAlignment="1" applyProtection="1">
      <alignment horizontal="center" vertical="center"/>
      <protection locked="0"/>
    </xf>
    <xf numFmtId="164" fontId="29" fillId="34" borderId="112" xfId="3" applyNumberFormat="1" applyFont="1" applyFill="1" applyBorder="1" applyAlignment="1">
      <alignment horizontal="center" vertical="center"/>
    </xf>
    <xf numFmtId="0" fontId="64" fillId="22" borderId="131" xfId="2" applyFont="1" applyFill="1" applyBorder="1" applyAlignment="1">
      <alignment horizontal="right" vertical="center"/>
    </xf>
    <xf numFmtId="0" fontId="23" fillId="31" borderId="1" xfId="2" applyFont="1" applyFill="1" applyBorder="1" applyAlignment="1" applyProtection="1">
      <alignment vertical="center"/>
      <protection hidden="1"/>
    </xf>
    <xf numFmtId="0" fontId="23" fillId="31" borderId="0" xfId="2" applyFont="1" applyFill="1" applyBorder="1" applyAlignment="1" applyProtection="1">
      <alignment vertical="center"/>
      <protection hidden="1"/>
    </xf>
    <xf numFmtId="0" fontId="23" fillId="31" borderId="0" xfId="2" applyFont="1" applyFill="1" applyBorder="1" applyAlignment="1" applyProtection="1">
      <alignment horizontal="center" vertical="center"/>
      <protection hidden="1"/>
    </xf>
    <xf numFmtId="0" fontId="76" fillId="3" borderId="0" xfId="2" applyFont="1" applyFill="1" applyBorder="1" applyAlignment="1" applyProtection="1">
      <alignment horizontal="right" vertical="center"/>
      <protection hidden="1"/>
    </xf>
    <xf numFmtId="0" fontId="91" fillId="3" borderId="0" xfId="0" applyFont="1" applyFill="1" applyBorder="1" applyAlignment="1" applyProtection="1">
      <alignment vertical="center"/>
      <protection locked="0"/>
    </xf>
    <xf numFmtId="0" fontId="76" fillId="3" borderId="0" xfId="2" applyFont="1" applyFill="1" applyBorder="1" applyAlignment="1" applyProtection="1">
      <alignment horizontal="left" vertical="center"/>
      <protection hidden="1"/>
    </xf>
    <xf numFmtId="0" fontId="91" fillId="3" borderId="8" xfId="0" applyFont="1" applyFill="1" applyBorder="1" applyAlignment="1" applyProtection="1">
      <alignment vertical="center"/>
      <protection locked="0"/>
    </xf>
    <xf numFmtId="0" fontId="247" fillId="18" borderId="59" xfId="0" applyFont="1" applyFill="1" applyBorder="1" applyAlignment="1">
      <alignment vertical="center"/>
    </xf>
    <xf numFmtId="0" fontId="247" fillId="18" borderId="60" xfId="0" applyFont="1" applyFill="1" applyBorder="1" applyAlignment="1">
      <alignment vertical="center"/>
    </xf>
    <xf numFmtId="0" fontId="247" fillId="18" borderId="61" xfId="0" applyFont="1" applyFill="1" applyBorder="1" applyAlignment="1">
      <alignment vertical="center"/>
    </xf>
    <xf numFmtId="0" fontId="247" fillId="0" borderId="132" xfId="0" applyFont="1" applyBorder="1" applyAlignment="1">
      <alignment horizontal="center"/>
    </xf>
    <xf numFmtId="0" fontId="247" fillId="18" borderId="59" xfId="2" applyFont="1" applyFill="1" applyBorder="1" applyAlignment="1">
      <alignment vertical="center"/>
    </xf>
    <xf numFmtId="0" fontId="247" fillId="18" borderId="60" xfId="2" applyFont="1" applyFill="1" applyBorder="1" applyAlignment="1">
      <alignment vertical="center"/>
    </xf>
    <xf numFmtId="0" fontId="247" fillId="18" borderId="61" xfId="2" applyFont="1" applyFill="1" applyBorder="1" applyAlignment="1">
      <alignment vertical="center"/>
    </xf>
    <xf numFmtId="0" fontId="247" fillId="0" borderId="132" xfId="2" applyFont="1" applyBorder="1" applyAlignment="1">
      <alignment horizontal="center"/>
    </xf>
    <xf numFmtId="0" fontId="248" fillId="67" borderId="59" xfId="0" applyFont="1" applyFill="1" applyBorder="1" applyAlignment="1">
      <alignment horizontal="left"/>
    </xf>
    <xf numFmtId="0" fontId="248" fillId="67" borderId="60" xfId="0" applyFont="1" applyFill="1" applyBorder="1" applyAlignment="1"/>
    <xf numFmtId="0" fontId="249" fillId="0" borderId="132" xfId="0" applyFont="1" applyBorder="1" applyAlignment="1">
      <alignment horizontal="center"/>
    </xf>
    <xf numFmtId="0" fontId="248" fillId="67" borderId="59" xfId="0" applyFont="1" applyFill="1" applyBorder="1" applyAlignment="1"/>
    <xf numFmtId="0" fontId="249" fillId="67" borderId="60" xfId="0" applyFont="1" applyFill="1" applyBorder="1" applyAlignment="1"/>
    <xf numFmtId="0" fontId="248" fillId="67" borderId="59" xfId="2" applyFont="1" applyFill="1" applyBorder="1" applyAlignment="1"/>
    <xf numFmtId="0" fontId="248" fillId="67" borderId="60" xfId="2" applyFont="1" applyFill="1" applyBorder="1" applyAlignment="1"/>
    <xf numFmtId="0" fontId="249" fillId="67" borderId="60" xfId="2" applyFont="1" applyFill="1" applyBorder="1" applyAlignment="1"/>
    <xf numFmtId="0" fontId="249" fillId="0" borderId="132" xfId="2" applyFont="1" applyBorder="1" applyAlignment="1">
      <alignment horizontal="center"/>
    </xf>
    <xf numFmtId="0" fontId="248" fillId="67" borderId="133" xfId="0" applyFont="1" applyFill="1" applyBorder="1" applyAlignment="1">
      <alignment horizontal="left" vertical="center"/>
    </xf>
    <xf numFmtId="0" fontId="248" fillId="67" borderId="134" xfId="0" applyFont="1" applyFill="1" applyBorder="1" applyAlignment="1">
      <alignment horizontal="center" vertical="center"/>
    </xf>
    <xf numFmtId="0" fontId="248" fillId="67" borderId="135" xfId="0" applyFont="1" applyFill="1" applyBorder="1" applyAlignment="1">
      <alignment horizontal="center" vertical="center"/>
    </xf>
    <xf numFmtId="0" fontId="248" fillId="67" borderId="133" xfId="2" applyFont="1" applyFill="1" applyBorder="1" applyAlignment="1">
      <alignment horizontal="center" vertical="center"/>
    </xf>
    <xf numFmtId="0" fontId="248" fillId="67" borderId="134" xfId="2" applyFont="1" applyFill="1" applyBorder="1" applyAlignment="1">
      <alignment horizontal="center" vertical="center"/>
    </xf>
    <xf numFmtId="0" fontId="248" fillId="67" borderId="135" xfId="2" applyFont="1" applyFill="1" applyBorder="1" applyAlignment="1">
      <alignment horizontal="center" vertical="center"/>
    </xf>
    <xf numFmtId="0" fontId="248" fillId="0" borderId="55" xfId="0" applyFont="1" applyBorder="1" applyAlignment="1">
      <alignment horizontal="left"/>
    </xf>
    <xf numFmtId="0" fontId="248" fillId="0" borderId="117" xfId="0" applyFont="1" applyBorder="1" applyAlignment="1">
      <alignment horizontal="center"/>
    </xf>
    <xf numFmtId="0" fontId="248" fillId="0" borderId="56" xfId="0" applyFont="1" applyBorder="1" applyAlignment="1">
      <alignment horizontal="center"/>
    </xf>
    <xf numFmtId="0" fontId="91" fillId="3" borderId="0" xfId="0" applyFont="1" applyFill="1" applyBorder="1" applyAlignment="1" applyProtection="1">
      <alignment horizontal="center" vertical="center"/>
      <protection locked="0"/>
    </xf>
    <xf numFmtId="0" fontId="248" fillId="0" borderId="55" xfId="2" applyFont="1" applyBorder="1" applyAlignment="1">
      <alignment horizontal="center"/>
    </xf>
    <xf numFmtId="0" fontId="248" fillId="0" borderId="117" xfId="2" applyFont="1" applyBorder="1" applyAlignment="1">
      <alignment horizontal="center"/>
    </xf>
    <xf numFmtId="0" fontId="248" fillId="0" borderId="56" xfId="2" applyFont="1" applyBorder="1" applyAlignment="1">
      <alignment horizontal="center"/>
    </xf>
    <xf numFmtId="0" fontId="91" fillId="3" borderId="8" xfId="0" applyFont="1" applyFill="1" applyBorder="1" applyAlignment="1" applyProtection="1">
      <alignment horizontal="center" vertical="center"/>
      <protection locked="0"/>
    </xf>
    <xf numFmtId="0" fontId="248" fillId="0" borderId="136" xfId="0" applyFont="1" applyBorder="1" applyAlignment="1">
      <alignment horizontal="left"/>
    </xf>
    <xf numFmtId="0" fontId="248" fillId="0" borderId="119" xfId="0" applyFont="1" applyBorder="1" applyAlignment="1">
      <alignment horizontal="center"/>
    </xf>
    <xf numFmtId="0" fontId="248" fillId="0" borderId="137" xfId="0" applyFont="1" applyBorder="1" applyAlignment="1">
      <alignment horizontal="center"/>
    </xf>
    <xf numFmtId="0" fontId="248" fillId="0" borderId="136" xfId="2" applyFont="1" applyBorder="1" applyAlignment="1">
      <alignment horizontal="center"/>
    </xf>
    <xf numFmtId="0" fontId="248" fillId="0" borderId="119" xfId="2" applyFont="1" applyBorder="1" applyAlignment="1">
      <alignment horizontal="center"/>
    </xf>
    <xf numFmtId="0" fontId="248" fillId="0" borderId="137" xfId="2" applyFont="1" applyBorder="1" applyAlignment="1">
      <alignment horizontal="center"/>
    </xf>
    <xf numFmtId="0" fontId="248" fillId="0" borderId="125" xfId="2" applyFont="1" applyBorder="1"/>
    <xf numFmtId="0" fontId="248" fillId="0" borderId="138" xfId="2" applyFont="1" applyBorder="1" applyAlignment="1">
      <alignment horizontal="center"/>
    </xf>
    <xf numFmtId="0" fontId="248" fillId="0" borderId="139" xfId="2" applyFont="1" applyBorder="1" applyAlignment="1">
      <alignment horizontal="center"/>
    </xf>
    <xf numFmtId="0" fontId="248" fillId="67" borderId="132" xfId="2" applyFont="1" applyFill="1" applyBorder="1" applyAlignment="1">
      <alignment horizontal="center"/>
    </xf>
    <xf numFmtId="0" fontId="248" fillId="0" borderId="140" xfId="2" applyFont="1" applyBorder="1" applyAlignment="1">
      <alignment horizontal="center"/>
    </xf>
    <xf numFmtId="0" fontId="121" fillId="18" borderId="36" xfId="0" applyFont="1" applyFill="1" applyBorder="1" applyAlignment="1"/>
    <xf numFmtId="0" fontId="121" fillId="18" borderId="6" xfId="0" applyFont="1" applyFill="1" applyBorder="1" applyAlignment="1"/>
    <xf numFmtId="0" fontId="121" fillId="18" borderId="37" xfId="0" applyFont="1" applyFill="1" applyBorder="1" applyAlignment="1"/>
    <xf numFmtId="0" fontId="121" fillId="18" borderId="36" xfId="2" applyFont="1" applyFill="1" applyBorder="1" applyAlignment="1"/>
    <xf numFmtId="0" fontId="121" fillId="18" borderId="6" xfId="2" applyFont="1" applyFill="1" applyBorder="1" applyAlignment="1"/>
    <xf numFmtId="0" fontId="121" fillId="18" borderId="37" xfId="2" applyFont="1" applyFill="1" applyBorder="1" applyAlignment="1"/>
    <xf numFmtId="0" fontId="121" fillId="18" borderId="41" xfId="0" applyFont="1" applyFill="1" applyBorder="1" applyAlignment="1"/>
    <xf numFmtId="0" fontId="121" fillId="18" borderId="0" xfId="0" applyFont="1" applyFill="1" applyBorder="1" applyAlignment="1"/>
    <xf numFmtId="0" fontId="121" fillId="18" borderId="42" xfId="0" applyFont="1" applyFill="1" applyBorder="1" applyAlignment="1"/>
    <xf numFmtId="0" fontId="121" fillId="18" borderId="41" xfId="2" applyFont="1" applyFill="1" applyBorder="1" applyAlignment="1"/>
    <xf numFmtId="0" fontId="121" fillId="18" borderId="0" xfId="2" applyFont="1" applyFill="1" applyBorder="1" applyAlignment="1"/>
    <xf numFmtId="0" fontId="121" fillId="18" borderId="42" xfId="2" applyFont="1" applyFill="1" applyBorder="1" applyAlignment="1"/>
    <xf numFmtId="0" fontId="249" fillId="0" borderId="36" xfId="0" applyFont="1" applyBorder="1" applyAlignment="1"/>
    <xf numFmtId="0" fontId="249" fillId="0" borderId="6" xfId="0" applyFont="1" applyBorder="1" applyAlignment="1"/>
    <xf numFmtId="0" fontId="249" fillId="0" borderId="37" xfId="0" applyFont="1" applyBorder="1" applyAlignment="1"/>
    <xf numFmtId="0" fontId="249" fillId="0" borderId="36" xfId="2" applyFont="1" applyBorder="1" applyAlignment="1"/>
    <xf numFmtId="0" fontId="249" fillId="0" borderId="6" xfId="2" applyFont="1" applyBorder="1" applyAlignment="1"/>
    <xf numFmtId="0" fontId="249" fillId="0" borderId="37" xfId="2" applyFont="1" applyBorder="1" applyAlignment="1"/>
    <xf numFmtId="0" fontId="249" fillId="0" borderId="41" xfId="0" applyFont="1" applyBorder="1" applyAlignment="1"/>
    <xf numFmtId="0" fontId="249" fillId="0" borderId="0" xfId="0" applyFont="1" applyBorder="1" applyAlignment="1"/>
    <xf numFmtId="0" fontId="249" fillId="0" borderId="42" xfId="0" applyFont="1" applyBorder="1" applyAlignment="1"/>
    <xf numFmtId="0" fontId="249" fillId="0" borderId="41" xfId="2" applyFont="1" applyBorder="1" applyAlignment="1"/>
    <xf numFmtId="0" fontId="249" fillId="0" borderId="0" xfId="2" applyFont="1" applyBorder="1" applyAlignment="1"/>
    <xf numFmtId="0" fontId="249" fillId="0" borderId="42" xfId="2" applyFont="1" applyBorder="1" applyAlignment="1"/>
    <xf numFmtId="0" fontId="248" fillId="0" borderId="0" xfId="0" applyFont="1" applyBorder="1" applyAlignment="1"/>
    <xf numFmtId="0" fontId="248" fillId="0" borderId="42" xfId="0" applyFont="1" applyBorder="1" applyAlignment="1"/>
    <xf numFmtId="0" fontId="248" fillId="0" borderId="41" xfId="0" applyFont="1" applyBorder="1" applyAlignment="1"/>
    <xf numFmtId="0" fontId="248" fillId="0" borderId="41" xfId="2" applyFont="1" applyBorder="1" applyAlignment="1"/>
    <xf numFmtId="0" fontId="248" fillId="0" borderId="0" xfId="2" applyFont="1" applyBorder="1" applyAlignment="1"/>
    <xf numFmtId="0" fontId="248" fillId="0" borderId="42" xfId="2" applyFont="1" applyBorder="1" applyAlignment="1"/>
    <xf numFmtId="0" fontId="248" fillId="0" borderId="41" xfId="0" applyFont="1" applyBorder="1" applyAlignment="1">
      <alignment horizontal="left"/>
    </xf>
    <xf numFmtId="0" fontId="248" fillId="0" borderId="0" xfId="0" applyFont="1" applyBorder="1" applyAlignment="1">
      <alignment horizontal="left"/>
    </xf>
    <xf numFmtId="0" fontId="248" fillId="0" borderId="42" xfId="0" applyFont="1" applyBorder="1" applyAlignment="1">
      <alignment horizontal="left"/>
    </xf>
    <xf numFmtId="0" fontId="248" fillId="0" borderId="41" xfId="2" applyFont="1" applyBorder="1" applyAlignment="1">
      <alignment horizontal="left"/>
    </xf>
    <xf numFmtId="0" fontId="248" fillId="0" borderId="0" xfId="2" applyFont="1" applyBorder="1" applyAlignment="1">
      <alignment horizontal="left"/>
    </xf>
    <xf numFmtId="0" fontId="248" fillId="0" borderId="42" xfId="2" applyFont="1" applyBorder="1" applyAlignment="1">
      <alignment horizontal="left"/>
    </xf>
    <xf numFmtId="0" fontId="249" fillId="0" borderId="41" xfId="0" applyFont="1" applyBorder="1" applyAlignment="1">
      <alignment horizontal="left"/>
    </xf>
    <xf numFmtId="0" fontId="249" fillId="0" borderId="0" xfId="0" applyFont="1" applyBorder="1" applyAlignment="1">
      <alignment horizontal="left"/>
    </xf>
    <xf numFmtId="0" fontId="249" fillId="0" borderId="42" xfId="0" applyFont="1" applyBorder="1" applyAlignment="1">
      <alignment horizontal="left"/>
    </xf>
    <xf numFmtId="0" fontId="249" fillId="0" borderId="41" xfId="2" applyFont="1" applyBorder="1" applyAlignment="1">
      <alignment horizontal="left"/>
    </xf>
    <xf numFmtId="0" fontId="249" fillId="0" borderId="0" xfId="2" applyFont="1" applyBorder="1" applyAlignment="1">
      <alignment horizontal="left"/>
    </xf>
    <xf numFmtId="0" fontId="249" fillId="0" borderId="42" xfId="2" applyFont="1" applyBorder="1" applyAlignment="1">
      <alignment horizontal="left"/>
    </xf>
    <xf numFmtId="0" fontId="248" fillId="0" borderId="125" xfId="0" applyFont="1" applyBorder="1" applyAlignment="1"/>
    <xf numFmtId="0" fontId="248" fillId="0" borderId="26" xfId="0" applyFont="1" applyBorder="1" applyAlignment="1"/>
    <xf numFmtId="0" fontId="248" fillId="0" borderId="126" xfId="0" applyFont="1" applyBorder="1" applyAlignment="1"/>
    <xf numFmtId="0" fontId="248" fillId="0" borderId="125" xfId="2" applyFont="1" applyBorder="1" applyAlignment="1"/>
    <xf numFmtId="0" fontId="248" fillId="0" borderId="26" xfId="2" applyFont="1" applyBorder="1" applyAlignment="1"/>
    <xf numFmtId="0" fontId="248" fillId="0" borderId="126" xfId="2" applyFont="1" applyBorder="1" applyAlignment="1"/>
    <xf numFmtId="0" fontId="8" fillId="0" borderId="41" xfId="2" applyBorder="1"/>
    <xf numFmtId="0" fontId="248" fillId="67" borderId="133" xfId="0" applyFont="1" applyFill="1" applyBorder="1" applyAlignment="1">
      <alignment horizontal="center" vertical="center"/>
    </xf>
    <xf numFmtId="0" fontId="248" fillId="0" borderId="55" xfId="0" applyFont="1" applyBorder="1" applyAlignment="1">
      <alignment horizontal="center"/>
    </xf>
    <xf numFmtId="0" fontId="248" fillId="0" borderId="136" xfId="0" applyFont="1" applyBorder="1" applyAlignment="1">
      <alignment horizontal="center"/>
    </xf>
    <xf numFmtId="0" fontId="248" fillId="0" borderId="125" xfId="0" applyFont="1" applyBorder="1"/>
    <xf numFmtId="0" fontId="248" fillId="0" borderId="138" xfId="0" applyFont="1" applyBorder="1" applyAlignment="1">
      <alignment horizontal="center"/>
    </xf>
    <xf numFmtId="0" fontId="248" fillId="0" borderId="139" xfId="0" applyFont="1" applyBorder="1" applyAlignment="1">
      <alignment horizontal="center"/>
    </xf>
    <xf numFmtId="0" fontId="248" fillId="67" borderId="132" xfId="0" applyFont="1" applyFill="1" applyBorder="1" applyAlignment="1">
      <alignment horizontal="center"/>
    </xf>
    <xf numFmtId="0" fontId="248" fillId="0" borderId="140" xfId="0" applyFont="1" applyBorder="1" applyAlignment="1">
      <alignment horizontal="center"/>
    </xf>
    <xf numFmtId="0" fontId="76" fillId="3" borderId="115" xfId="2" applyFont="1" applyFill="1" applyBorder="1" applyAlignment="1" applyProtection="1">
      <alignment horizontal="left" vertical="center"/>
      <protection hidden="1"/>
    </xf>
    <xf numFmtId="0" fontId="76" fillId="3" borderId="110" xfId="2" applyFont="1" applyFill="1" applyBorder="1" applyAlignment="1" applyProtection="1">
      <alignment horizontal="right" vertical="center"/>
      <protection hidden="1"/>
    </xf>
    <xf numFmtId="0" fontId="91" fillId="3" borderId="110" xfId="0" applyFont="1" applyFill="1" applyBorder="1" applyAlignment="1" applyProtection="1">
      <alignment vertical="center"/>
      <protection locked="0"/>
    </xf>
    <xf numFmtId="0" fontId="21" fillId="8" borderId="110" xfId="4" applyFont="1" applyFill="1" applyBorder="1" applyAlignment="1">
      <alignment vertical="center"/>
    </xf>
    <xf numFmtId="0" fontId="76" fillId="3" borderId="110" xfId="2" applyFont="1" applyFill="1" applyBorder="1" applyAlignment="1" applyProtection="1">
      <alignment horizontal="left" vertical="center"/>
      <protection hidden="1"/>
    </xf>
    <xf numFmtId="0" fontId="91" fillId="3" borderId="111" xfId="0" applyFont="1" applyFill="1" applyBorder="1" applyAlignment="1" applyProtection="1">
      <alignment vertical="center"/>
      <protection locked="0"/>
    </xf>
    <xf numFmtId="184" fontId="253" fillId="33" borderId="122" xfId="3" applyNumberFormat="1" applyFont="1" applyFill="1" applyBorder="1" applyAlignment="1">
      <alignment horizontal="center" vertical="center"/>
    </xf>
    <xf numFmtId="2" fontId="254" fillId="3" borderId="1" xfId="1" applyNumberFormat="1" applyFont="1" applyFill="1" applyBorder="1" applyAlignment="1">
      <alignment horizontal="left" vertical="center"/>
    </xf>
    <xf numFmtId="0" fontId="255" fillId="3" borderId="0" xfId="1" applyFont="1" applyFill="1" applyBorder="1" applyAlignment="1">
      <alignment horizontal="left" vertical="center"/>
    </xf>
    <xf numFmtId="2" fontId="254" fillId="3" borderId="0" xfId="1" applyNumberFormat="1" applyFont="1" applyFill="1" applyBorder="1" applyAlignment="1">
      <alignment horizontal="right" vertical="center"/>
    </xf>
    <xf numFmtId="164" fontId="256" fillId="6" borderId="8" xfId="3" applyNumberFormat="1" applyFont="1" applyFill="1" applyBorder="1" applyAlignment="1">
      <alignment horizontal="center" vertical="center"/>
    </xf>
    <xf numFmtId="2" fontId="29" fillId="3" borderId="1" xfId="1" applyNumberFormat="1" applyFont="1" applyFill="1" applyBorder="1" applyAlignment="1">
      <alignment horizontal="right" vertical="center"/>
    </xf>
    <xf numFmtId="165" fontId="54" fillId="3" borderId="0" xfId="3" applyNumberFormat="1" applyFont="1" applyFill="1" applyBorder="1" applyAlignment="1">
      <alignment horizontal="left" vertical="center"/>
    </xf>
    <xf numFmtId="2" fontId="29" fillId="3" borderId="0" xfId="1" applyNumberFormat="1" applyFont="1" applyFill="1" applyBorder="1" applyAlignment="1">
      <alignment horizontal="right" vertical="center"/>
    </xf>
    <xf numFmtId="2" fontId="31" fillId="3" borderId="0" xfId="1" applyNumberFormat="1" applyFont="1" applyFill="1" applyBorder="1" applyAlignment="1">
      <alignment horizontal="center" vertical="center"/>
    </xf>
    <xf numFmtId="0" fontId="241" fillId="3" borderId="8" xfId="1" applyFont="1" applyFill="1" applyBorder="1" applyAlignment="1">
      <alignment horizontal="right" vertical="center"/>
    </xf>
    <xf numFmtId="164" fontId="256" fillId="6" borderId="0" xfId="3" applyNumberFormat="1" applyFont="1" applyFill="1" applyBorder="1" applyAlignment="1">
      <alignment horizontal="center" vertical="center"/>
    </xf>
    <xf numFmtId="0" fontId="28" fillId="3" borderId="8" xfId="1" applyFont="1" applyFill="1" applyBorder="1" applyAlignment="1">
      <alignment horizontal="left" vertical="center"/>
    </xf>
    <xf numFmtId="2" fontId="254" fillId="3" borderId="141" xfId="1" applyNumberFormat="1" applyFont="1" applyFill="1" applyBorder="1" applyAlignment="1">
      <alignment horizontal="right" vertical="center"/>
    </xf>
    <xf numFmtId="0" fontId="255" fillId="3" borderId="142" xfId="1" applyFont="1" applyFill="1" applyBorder="1" applyAlignment="1">
      <alignment horizontal="left" vertical="center"/>
    </xf>
    <xf numFmtId="2" fontId="257" fillId="3" borderId="142" xfId="1" applyNumberFormat="1" applyFont="1" applyFill="1" applyBorder="1" applyAlignment="1">
      <alignment horizontal="right" vertical="center"/>
    </xf>
    <xf numFmtId="1" fontId="257" fillId="6" borderId="142" xfId="1" applyNumberFormat="1" applyFont="1" applyFill="1" applyBorder="1" applyAlignment="1">
      <alignment horizontal="center" vertical="center"/>
    </xf>
    <xf numFmtId="0" fontId="173" fillId="3" borderId="143" xfId="1" applyFont="1" applyFill="1" applyBorder="1" applyAlignment="1">
      <alignment horizontal="left" vertical="center"/>
    </xf>
    <xf numFmtId="0" fontId="0" fillId="3" borderId="1" xfId="0" applyFill="1" applyBorder="1"/>
    <xf numFmtId="2" fontId="24" fillId="3" borderId="0" xfId="1" applyNumberFormat="1" applyFont="1" applyFill="1" applyBorder="1" applyAlignment="1">
      <alignment horizontal="right" vertical="center"/>
    </xf>
    <xf numFmtId="0" fontId="0" fillId="3" borderId="8" xfId="0" applyFill="1" applyBorder="1"/>
    <xf numFmtId="2" fontId="257" fillId="3" borderId="1" xfId="1" applyNumberFormat="1" applyFont="1" applyFill="1" applyBorder="1" applyAlignment="1">
      <alignment horizontal="left" vertical="center"/>
    </xf>
    <xf numFmtId="0" fontId="258" fillId="3" borderId="0" xfId="1" applyFont="1" applyFill="1" applyBorder="1" applyAlignment="1">
      <alignment horizontal="left" vertical="center"/>
    </xf>
    <xf numFmtId="2" fontId="257" fillId="3" borderId="0" xfId="1" applyNumberFormat="1" applyFont="1" applyFill="1" applyBorder="1" applyAlignment="1">
      <alignment horizontal="right" vertical="center"/>
    </xf>
    <xf numFmtId="164" fontId="257" fillId="6" borderId="0" xfId="3" applyNumberFormat="1" applyFont="1" applyFill="1" applyBorder="1" applyAlignment="1">
      <alignment horizontal="center" vertical="center"/>
    </xf>
    <xf numFmtId="184" fontId="253" fillId="33" borderId="8" xfId="3" applyNumberFormat="1" applyFont="1" applyFill="1" applyBorder="1" applyAlignment="1">
      <alignment horizontal="center" vertical="center"/>
    </xf>
    <xf numFmtId="2" fontId="31" fillId="3" borderId="1" xfId="1" applyNumberFormat="1" applyFont="1" applyFill="1" applyBorder="1" applyAlignment="1">
      <alignment horizontal="left" vertical="center"/>
    </xf>
    <xf numFmtId="2" fontId="31" fillId="3" borderId="0" xfId="1" applyNumberFormat="1" applyFont="1" applyFill="1" applyBorder="1" applyAlignment="1">
      <alignment horizontal="right" vertical="center"/>
    </xf>
    <xf numFmtId="0" fontId="213" fillId="3" borderId="8" xfId="1" applyFont="1" applyFill="1" applyBorder="1" applyAlignment="1">
      <alignment horizontal="left" vertical="center"/>
    </xf>
    <xf numFmtId="2" fontId="31" fillId="3" borderId="1" xfId="1" applyNumberFormat="1" applyFont="1" applyFill="1" applyBorder="1" applyAlignment="1">
      <alignment horizontal="right" vertical="center"/>
    </xf>
    <xf numFmtId="165" fontId="24" fillId="3" borderId="0" xfId="3" applyNumberFormat="1" applyFont="1" applyFill="1" applyBorder="1" applyAlignment="1">
      <alignment horizontal="right" vertical="center"/>
    </xf>
    <xf numFmtId="0" fontId="259" fillId="3" borderId="8" xfId="1" applyFont="1" applyFill="1" applyBorder="1" applyAlignment="1">
      <alignment horizontal="left" vertical="center"/>
    </xf>
    <xf numFmtId="0" fontId="260" fillId="3" borderId="143" xfId="1" applyFont="1" applyFill="1" applyBorder="1" applyAlignment="1">
      <alignment horizontal="left" vertical="center"/>
    </xf>
    <xf numFmtId="167" fontId="31" fillId="3" borderId="115" xfId="1" applyNumberFormat="1" applyFont="1" applyFill="1" applyBorder="1" applyAlignment="1">
      <alignment horizontal="right" vertical="center"/>
    </xf>
    <xf numFmtId="0" fontId="32" fillId="3" borderId="110" xfId="1" applyFont="1" applyFill="1" applyBorder="1" applyAlignment="1">
      <alignment horizontal="left" vertical="center"/>
    </xf>
    <xf numFmtId="2" fontId="31" fillId="3" borderId="115" xfId="1" applyNumberFormat="1" applyFont="1" applyFill="1" applyBorder="1" applyAlignment="1">
      <alignment horizontal="right" vertical="center"/>
    </xf>
    <xf numFmtId="165" fontId="24" fillId="3" borderId="110" xfId="3" applyNumberFormat="1" applyFont="1" applyFill="1" applyBorder="1" applyAlignment="1">
      <alignment horizontal="right" vertical="center"/>
    </xf>
    <xf numFmtId="165" fontId="24" fillId="3" borderId="110" xfId="3" applyNumberFormat="1" applyFont="1" applyFill="1" applyBorder="1" applyAlignment="1">
      <alignment horizontal="center" vertical="center"/>
    </xf>
    <xf numFmtId="0" fontId="213" fillId="3" borderId="111" xfId="1" applyFont="1" applyFill="1" applyBorder="1" applyAlignment="1">
      <alignment horizontal="left" vertical="center"/>
    </xf>
    <xf numFmtId="1" fontId="31" fillId="3" borderId="1" xfId="1" applyNumberFormat="1" applyFont="1" applyFill="1" applyBorder="1" applyAlignment="1">
      <alignment horizontal="center" vertical="center"/>
    </xf>
    <xf numFmtId="0" fontId="252" fillId="3" borderId="8" xfId="1" applyFont="1" applyFill="1" applyBorder="1" applyAlignment="1">
      <alignment horizontal="left" vertical="center"/>
    </xf>
    <xf numFmtId="167" fontId="31" fillId="3" borderId="0" xfId="1" applyNumberFormat="1" applyFont="1" applyFill="1" applyBorder="1" applyAlignment="1">
      <alignment horizontal="center" vertical="center"/>
    </xf>
    <xf numFmtId="167" fontId="31" fillId="3" borderId="144" xfId="1" applyNumberFormat="1" applyFont="1" applyFill="1" applyBorder="1" applyAlignment="1">
      <alignment horizontal="right" vertical="center"/>
    </xf>
    <xf numFmtId="0" fontId="32" fillId="3" borderId="51" xfId="1" applyFont="1" applyFill="1" applyBorder="1" applyAlignment="1">
      <alignment horizontal="left" vertical="center"/>
    </xf>
    <xf numFmtId="0" fontId="261" fillId="3" borderId="145" xfId="1" applyFont="1" applyFill="1" applyBorder="1" applyAlignment="1">
      <alignment horizontal="left" vertical="center"/>
    </xf>
    <xf numFmtId="2" fontId="24" fillId="3" borderId="8" xfId="1" applyNumberFormat="1" applyFont="1" applyFill="1" applyBorder="1" applyAlignment="1">
      <alignment horizontal="left" vertical="center"/>
    </xf>
    <xf numFmtId="0" fontId="261" fillId="3" borderId="0" xfId="1" applyFont="1" applyFill="1" applyBorder="1" applyAlignment="1">
      <alignment horizontal="left" vertical="center"/>
    </xf>
    <xf numFmtId="10" fontId="240" fillId="3" borderId="8" xfId="1" applyNumberFormat="1" applyFont="1" applyFill="1" applyBorder="1" applyAlignment="1">
      <alignment horizontal="left" vertical="center"/>
    </xf>
    <xf numFmtId="2" fontId="257" fillId="3" borderId="115" xfId="1" applyNumberFormat="1" applyFont="1" applyFill="1" applyBorder="1" applyAlignment="1">
      <alignment horizontal="left" vertical="center"/>
    </xf>
    <xf numFmtId="0" fontId="0" fillId="3" borderId="110" xfId="0" applyFill="1" applyBorder="1"/>
    <xf numFmtId="2" fontId="24" fillId="3" borderId="110" xfId="1" applyNumberFormat="1" applyFont="1" applyFill="1" applyBorder="1" applyAlignment="1">
      <alignment horizontal="right" vertical="center"/>
    </xf>
    <xf numFmtId="167" fontId="31" fillId="3" borderId="110" xfId="1" applyNumberFormat="1" applyFont="1" applyFill="1" applyBorder="1" applyAlignment="1">
      <alignment horizontal="center" vertical="center"/>
    </xf>
    <xf numFmtId="0" fontId="31" fillId="3" borderId="111" xfId="1" applyFont="1" applyFill="1" applyBorder="1" applyAlignment="1">
      <alignment horizontal="left" vertical="center"/>
    </xf>
    <xf numFmtId="0" fontId="261" fillId="3" borderId="110" xfId="1" applyFont="1" applyFill="1" applyBorder="1" applyAlignment="1">
      <alignment horizontal="left" vertical="center"/>
    </xf>
    <xf numFmtId="10" fontId="240" fillId="3" borderId="111" xfId="1" applyNumberFormat="1" applyFont="1" applyFill="1" applyBorder="1" applyAlignment="1">
      <alignment horizontal="left" vertical="center"/>
    </xf>
    <xf numFmtId="0" fontId="31" fillId="3" borderId="110" xfId="1" applyFont="1" applyFill="1" applyBorder="1" applyAlignment="1">
      <alignment horizontal="center" vertical="center"/>
    </xf>
    <xf numFmtId="0" fontId="259" fillId="3" borderId="111" xfId="1" applyFont="1" applyFill="1" applyBorder="1" applyAlignment="1">
      <alignment horizontal="left" vertical="center"/>
    </xf>
    <xf numFmtId="2" fontId="101" fillId="3" borderId="1" xfId="1" applyNumberFormat="1" applyFont="1" applyFill="1" applyBorder="1" applyAlignment="1">
      <alignment horizontal="left" vertical="center"/>
    </xf>
    <xf numFmtId="0" fontId="262" fillId="3" borderId="0" xfId="1" applyFont="1" applyFill="1" applyBorder="1" applyAlignment="1">
      <alignment horizontal="left" vertical="center"/>
    </xf>
    <xf numFmtId="2" fontId="101" fillId="3" borderId="0" xfId="1" applyNumberFormat="1" applyFont="1" applyFill="1" applyBorder="1" applyAlignment="1">
      <alignment horizontal="right" vertical="center"/>
    </xf>
    <xf numFmtId="0" fontId="263" fillId="3" borderId="8" xfId="1" applyFont="1" applyFill="1" applyBorder="1" applyAlignment="1">
      <alignment horizontal="left" vertical="center"/>
    </xf>
    <xf numFmtId="0" fontId="240" fillId="3" borderId="8" xfId="1" applyFont="1" applyFill="1" applyBorder="1" applyAlignment="1">
      <alignment horizontal="left" vertical="center"/>
    </xf>
    <xf numFmtId="0" fontId="18" fillId="3" borderId="17" xfId="0" applyFont="1" applyFill="1" applyBorder="1"/>
    <xf numFmtId="0" fontId="261" fillId="3" borderId="10" xfId="1" applyFont="1" applyFill="1" applyBorder="1" applyAlignment="1">
      <alignment horizontal="left" vertical="center"/>
    </xf>
    <xf numFmtId="0" fontId="24" fillId="3" borderId="146" xfId="1" applyFont="1" applyFill="1" applyBorder="1" applyAlignment="1" applyProtection="1">
      <alignment horizontal="left" vertical="center"/>
      <protection locked="0"/>
    </xf>
    <xf numFmtId="166" fontId="265" fillId="3" borderId="147" xfId="1" applyNumberFormat="1" applyFont="1" applyFill="1" applyBorder="1" applyAlignment="1">
      <alignment horizontal="left" vertical="center" wrapText="1"/>
    </xf>
    <xf numFmtId="2" fontId="24" fillId="3" borderId="147" xfId="1" applyNumberFormat="1" applyFont="1" applyFill="1" applyBorder="1" applyAlignment="1">
      <alignment horizontal="center" vertical="center"/>
    </xf>
    <xf numFmtId="0" fontId="22" fillId="3" borderId="147" xfId="1" applyFont="1" applyFill="1" applyBorder="1" applyAlignment="1">
      <alignment horizontal="left" vertical="center"/>
    </xf>
    <xf numFmtId="166" fontId="265" fillId="65" borderId="148" xfId="2" applyNumberFormat="1" applyFont="1" applyFill="1" applyBorder="1" applyAlignment="1">
      <alignment horizontal="center" vertical="center"/>
    </xf>
    <xf numFmtId="167" fontId="254" fillId="3" borderId="1" xfId="1" applyNumberFormat="1" applyFont="1" applyFill="1" applyBorder="1" applyAlignment="1">
      <alignment horizontal="left" vertical="center"/>
    </xf>
    <xf numFmtId="167" fontId="254" fillId="3" borderId="0" xfId="1" applyNumberFormat="1" applyFont="1" applyFill="1" applyBorder="1" applyAlignment="1">
      <alignment horizontal="right" vertical="center"/>
    </xf>
    <xf numFmtId="1" fontId="254" fillId="6" borderId="0" xfId="1" applyNumberFormat="1" applyFont="1" applyFill="1" applyBorder="1" applyAlignment="1">
      <alignment horizontal="center" vertical="center"/>
    </xf>
    <xf numFmtId="165" fontId="24" fillId="3" borderId="8" xfId="3" applyNumberFormat="1" applyFont="1" applyFill="1" applyBorder="1" applyAlignment="1">
      <alignment horizontal="center" vertical="center"/>
    </xf>
    <xf numFmtId="0" fontId="24" fillId="3" borderId="1" xfId="1" applyFont="1" applyFill="1" applyBorder="1" applyAlignment="1" applyProtection="1">
      <alignment horizontal="left" vertical="center"/>
      <protection locked="0"/>
    </xf>
    <xf numFmtId="0" fontId="24" fillId="3" borderId="0" xfId="1" applyFont="1" applyFill="1" applyBorder="1" applyAlignment="1" applyProtection="1">
      <alignment horizontal="center" vertical="center"/>
      <protection locked="0"/>
    </xf>
    <xf numFmtId="0" fontId="22" fillId="3" borderId="0" xfId="1" applyFont="1" applyFill="1" applyBorder="1" applyAlignment="1">
      <alignment horizontal="left" vertical="center"/>
    </xf>
    <xf numFmtId="166" fontId="265" fillId="65" borderId="8" xfId="2" applyNumberFormat="1" applyFont="1" applyFill="1" applyBorder="1" applyAlignment="1">
      <alignment horizontal="center" vertical="center"/>
    </xf>
    <xf numFmtId="1" fontId="254" fillId="3" borderId="115" xfId="1" applyNumberFormat="1" applyFont="1" applyFill="1" applyBorder="1" applyAlignment="1">
      <alignment horizontal="center" vertical="center"/>
    </xf>
    <xf numFmtId="165" fontId="254" fillId="3" borderId="110" xfId="3" applyNumberFormat="1" applyFont="1" applyFill="1" applyBorder="1" applyAlignment="1">
      <alignment horizontal="center" vertical="center"/>
    </xf>
    <xf numFmtId="167" fontId="24" fillId="3" borderId="110" xfId="1" applyNumberFormat="1" applyFont="1" applyFill="1" applyBorder="1" applyAlignment="1">
      <alignment horizontal="right" vertical="center"/>
    </xf>
    <xf numFmtId="0" fontId="0" fillId="0" borderId="111" xfId="0" applyBorder="1"/>
    <xf numFmtId="0" fontId="24" fillId="3" borderId="17" xfId="1" applyFont="1" applyFill="1" applyBorder="1" applyAlignment="1" applyProtection="1">
      <alignment horizontal="left" vertical="center"/>
      <protection locked="0"/>
    </xf>
    <xf numFmtId="0" fontId="24" fillId="3" borderId="9" xfId="1" applyFont="1" applyFill="1" applyBorder="1" applyAlignment="1" applyProtection="1">
      <alignment horizontal="center" vertical="center"/>
      <protection locked="0"/>
    </xf>
    <xf numFmtId="167" fontId="24" fillId="3" borderId="0" xfId="1" applyNumberFormat="1" applyFont="1" applyFill="1" applyBorder="1" applyAlignment="1">
      <alignment horizontal="center" vertical="center"/>
    </xf>
    <xf numFmtId="0" fontId="28" fillId="3" borderId="21" xfId="2" applyFont="1" applyFill="1" applyBorder="1" applyAlignment="1" applyProtection="1">
      <alignment horizontal="left" vertical="center"/>
      <protection hidden="1"/>
    </xf>
    <xf numFmtId="0" fontId="28" fillId="3" borderId="22" xfId="2" applyFont="1" applyFill="1" applyBorder="1" applyAlignment="1" applyProtection="1">
      <alignment horizontal="right" vertical="center"/>
      <protection hidden="1"/>
    </xf>
    <xf numFmtId="0" fontId="28" fillId="3" borderId="17" xfId="2" applyFont="1" applyFill="1" applyBorder="1" applyAlignment="1" applyProtection="1">
      <alignment horizontal="left" vertical="center"/>
      <protection hidden="1"/>
    </xf>
    <xf numFmtId="0" fontId="28" fillId="3" borderId="9" xfId="2" applyFont="1" applyFill="1" applyBorder="1" applyAlignment="1" applyProtection="1">
      <alignment horizontal="right" vertical="center"/>
      <protection hidden="1"/>
    </xf>
    <xf numFmtId="0" fontId="40" fillId="3" borderId="9" xfId="0" applyFont="1" applyFill="1" applyBorder="1" applyAlignment="1" applyProtection="1">
      <alignment horizontal="left" vertical="center"/>
      <protection locked="0"/>
    </xf>
    <xf numFmtId="0" fontId="40" fillId="3" borderId="9" xfId="0" applyFont="1" applyFill="1" applyBorder="1" applyAlignment="1" applyProtection="1">
      <alignment vertical="center"/>
      <protection locked="0"/>
    </xf>
    <xf numFmtId="0" fontId="40" fillId="3" borderId="10" xfId="0" applyFont="1" applyFill="1" applyBorder="1" applyAlignment="1" applyProtection="1">
      <alignment vertical="center"/>
      <protection locked="0"/>
    </xf>
    <xf numFmtId="0" fontId="40" fillId="3" borderId="22" xfId="0" applyFont="1" applyFill="1" applyBorder="1" applyAlignment="1" applyProtection="1">
      <alignment vertical="center"/>
      <protection locked="0"/>
    </xf>
    <xf numFmtId="0" fontId="40" fillId="3" borderId="122" xfId="0" applyFont="1" applyFill="1" applyBorder="1" applyAlignment="1" applyProtection="1">
      <alignment vertical="center"/>
      <protection locked="0"/>
    </xf>
    <xf numFmtId="0" fontId="40" fillId="3" borderId="0" xfId="0" applyFont="1" applyFill="1" applyBorder="1" applyAlignment="1" applyProtection="1">
      <alignment horizontal="centerContinuous" vertical="distributed"/>
      <protection locked="0"/>
    </xf>
    <xf numFmtId="0" fontId="40" fillId="3" borderId="8" xfId="0" applyFont="1" applyFill="1" applyBorder="1" applyAlignment="1" applyProtection="1">
      <alignment horizontal="centerContinuous" vertical="distributed"/>
      <protection locked="0"/>
    </xf>
    <xf numFmtId="0" fontId="40" fillId="3" borderId="0" xfId="0" applyFont="1" applyFill="1" applyBorder="1" applyAlignment="1" applyProtection="1">
      <alignment horizontal="centerContinuous" vertical="center"/>
      <protection locked="0"/>
    </xf>
    <xf numFmtId="0" fontId="40" fillId="3" borderId="8" xfId="0" applyFont="1" applyFill="1" applyBorder="1" applyAlignment="1" applyProtection="1">
      <alignment horizontal="centerContinuous" vertical="center"/>
      <protection locked="0"/>
    </xf>
    <xf numFmtId="0" fontId="28" fillId="3" borderId="9" xfId="2" applyFont="1" applyFill="1" applyBorder="1" applyAlignment="1" applyProtection="1">
      <alignment horizontal="center" vertical="center"/>
      <protection hidden="1"/>
    </xf>
    <xf numFmtId="0" fontId="28" fillId="9" borderId="0" xfId="0" applyFont="1" applyFill="1" applyBorder="1" applyAlignment="1">
      <alignment horizontal="centerContinuous" vertical="center"/>
    </xf>
    <xf numFmtId="0" fontId="28" fillId="9" borderId="0" xfId="2" applyFont="1" applyFill="1" applyBorder="1" applyAlignment="1" applyProtection="1">
      <alignment horizontal="centerContinuous" vertical="center"/>
      <protection hidden="1"/>
    </xf>
    <xf numFmtId="0" fontId="40" fillId="9" borderId="0" xfId="0" applyFont="1" applyFill="1" applyBorder="1" applyAlignment="1" applyProtection="1">
      <alignment horizontal="centerContinuous" vertical="center"/>
      <protection locked="0"/>
    </xf>
    <xf numFmtId="0" fontId="40" fillId="3" borderId="9" xfId="0" applyFont="1" applyFill="1" applyBorder="1" applyAlignment="1" applyProtection="1">
      <alignment horizontal="centerContinuous" vertical="center"/>
      <protection locked="0"/>
    </xf>
    <xf numFmtId="0" fontId="40" fillId="3" borderId="10" xfId="0" applyFont="1" applyFill="1" applyBorder="1" applyAlignment="1" applyProtection="1">
      <alignment horizontal="centerContinuous" vertical="center"/>
      <protection locked="0"/>
    </xf>
    <xf numFmtId="0" fontId="28" fillId="3" borderId="1" xfId="2" applyFont="1" applyFill="1" applyBorder="1" applyAlignment="1" applyProtection="1">
      <alignment vertical="top"/>
      <protection hidden="1"/>
    </xf>
    <xf numFmtId="0" fontId="28" fillId="3" borderId="0" xfId="2" applyFont="1" applyFill="1" applyBorder="1" applyAlignment="1" applyProtection="1">
      <alignment vertical="top"/>
      <protection hidden="1"/>
    </xf>
    <xf numFmtId="0" fontId="28" fillId="3" borderId="0" xfId="2" applyFont="1" applyFill="1" applyBorder="1" applyAlignment="1" applyProtection="1">
      <alignment horizontal="center" vertical="top"/>
      <protection hidden="1"/>
    </xf>
    <xf numFmtId="0" fontId="28" fillId="3" borderId="8" xfId="2" applyFont="1" applyFill="1" applyBorder="1" applyAlignment="1" applyProtection="1">
      <alignment horizontal="center" vertical="top"/>
      <protection hidden="1"/>
    </xf>
    <xf numFmtId="0" fontId="28" fillId="3" borderId="1" xfId="2" applyFont="1" applyFill="1" applyBorder="1" applyAlignment="1" applyProtection="1">
      <alignment horizontal="right" vertical="center"/>
      <protection hidden="1"/>
    </xf>
    <xf numFmtId="0" fontId="28" fillId="3" borderId="17" xfId="2" applyFont="1" applyFill="1" applyBorder="1" applyAlignment="1" applyProtection="1">
      <alignment horizontal="right" vertical="center"/>
      <protection hidden="1"/>
    </xf>
    <xf numFmtId="0" fontId="28" fillId="3" borderId="21" xfId="2" applyFont="1" applyFill="1" applyBorder="1" applyAlignment="1" applyProtection="1">
      <alignment horizontal="right" vertical="center"/>
      <protection hidden="1"/>
    </xf>
    <xf numFmtId="0" fontId="28" fillId="3" borderId="0" xfId="0" applyFont="1" applyFill="1" applyBorder="1" applyAlignment="1">
      <alignment vertical="center"/>
    </xf>
    <xf numFmtId="165" fontId="28" fillId="3" borderId="0" xfId="3" applyNumberFormat="1" applyFont="1" applyFill="1" applyBorder="1" applyAlignment="1">
      <alignment vertical="center"/>
    </xf>
    <xf numFmtId="0" fontId="28" fillId="3" borderId="21" xfId="2" applyFont="1" applyFill="1" applyBorder="1" applyAlignment="1" applyProtection="1">
      <alignment vertical="center"/>
      <protection hidden="1"/>
    </xf>
    <xf numFmtId="0" fontId="28" fillId="3" borderId="22" xfId="2" applyFont="1" applyFill="1" applyBorder="1" applyAlignment="1" applyProtection="1">
      <alignment vertical="center"/>
      <protection hidden="1"/>
    </xf>
    <xf numFmtId="0" fontId="28" fillId="3" borderId="122" xfId="2" applyFont="1" applyFill="1" applyBorder="1" applyAlignment="1" applyProtection="1">
      <alignment vertical="center"/>
      <protection hidden="1"/>
    </xf>
    <xf numFmtId="0" fontId="28" fillId="3" borderId="20" xfId="2" applyFont="1" applyFill="1" applyBorder="1" applyAlignment="1" applyProtection="1">
      <alignment horizontal="left" vertical="center"/>
      <protection hidden="1"/>
    </xf>
    <xf numFmtId="0" fontId="28" fillId="3" borderId="112" xfId="2" applyFont="1" applyFill="1" applyBorder="1" applyAlignment="1" applyProtection="1">
      <alignment horizontal="right" vertical="center"/>
      <protection hidden="1"/>
    </xf>
    <xf numFmtId="0" fontId="252" fillId="3" borderId="9" xfId="2" applyFont="1" applyFill="1" applyBorder="1" applyAlignment="1" applyProtection="1">
      <alignment horizontal="center" vertical="center"/>
      <protection hidden="1"/>
    </xf>
    <xf numFmtId="0" fontId="28" fillId="3" borderId="9" xfId="2" applyFont="1" applyFill="1" applyBorder="1" applyAlignment="1" applyProtection="1">
      <alignment vertical="center"/>
      <protection hidden="1"/>
    </xf>
    <xf numFmtId="0" fontId="28" fillId="3" borderId="112" xfId="2" applyFont="1" applyFill="1" applyBorder="1" applyAlignment="1" applyProtection="1">
      <alignment vertical="center"/>
      <protection hidden="1"/>
    </xf>
    <xf numFmtId="0" fontId="28" fillId="3" borderId="112" xfId="0" applyFont="1" applyFill="1" applyBorder="1" applyAlignment="1">
      <alignment horizontal="centerContinuous" vertical="center"/>
    </xf>
    <xf numFmtId="0" fontId="28" fillId="3" borderId="112" xfId="0" applyFont="1" applyFill="1" applyBorder="1" applyAlignment="1">
      <alignment horizontal="centerContinuous" vertical="center" wrapText="1"/>
    </xf>
    <xf numFmtId="0" fontId="28" fillId="3" borderId="121" xfId="0" applyFont="1" applyFill="1" applyBorder="1" applyAlignment="1">
      <alignment horizontal="centerContinuous" vertical="center" wrapText="1"/>
    </xf>
    <xf numFmtId="164" fontId="60" fillId="16" borderId="9" xfId="3" applyNumberFormat="1" applyFont="1" applyFill="1" applyBorder="1" applyAlignment="1">
      <alignment horizontal="center" vertical="center"/>
    </xf>
    <xf numFmtId="165" fontId="42" fillId="22" borderId="110" xfId="3" applyNumberFormat="1" applyFont="1" applyFill="1" applyBorder="1" applyAlignment="1">
      <alignment horizontal="center" vertical="center"/>
    </xf>
    <xf numFmtId="0" fontId="0" fillId="0" borderId="110" xfId="0" applyBorder="1"/>
    <xf numFmtId="165" fontId="42" fillId="22" borderId="111" xfId="3" applyNumberFormat="1" applyFont="1" applyFill="1" applyBorder="1" applyAlignment="1">
      <alignment horizontal="center" vertical="center"/>
    </xf>
    <xf numFmtId="0" fontId="239" fillId="40" borderId="23" xfId="1" applyFont="1" applyFill="1" applyBorder="1" applyAlignment="1" applyProtection="1">
      <alignment horizontal="center" vertical="center"/>
      <protection locked="0"/>
    </xf>
    <xf numFmtId="166" fontId="239" fillId="40" borderId="24" xfId="1" applyNumberFormat="1" applyFont="1" applyFill="1" applyBorder="1" applyAlignment="1">
      <alignment horizontal="left" vertical="center" wrapText="1"/>
    </xf>
    <xf numFmtId="164" fontId="239" fillId="40" borderId="24" xfId="3" applyNumberFormat="1" applyFont="1" applyFill="1" applyBorder="1" applyAlignment="1">
      <alignment horizontal="center" vertical="center"/>
    </xf>
    <xf numFmtId="0" fontId="266" fillId="19" borderId="24" xfId="1" applyFont="1" applyFill="1" applyBorder="1" applyAlignment="1">
      <alignment horizontal="left" vertical="center"/>
    </xf>
    <xf numFmtId="166" fontId="41" fillId="20" borderId="149" xfId="2" applyNumberFormat="1" applyFont="1" applyFill="1" applyBorder="1" applyAlignment="1">
      <alignment horizontal="center" vertical="center"/>
    </xf>
    <xf numFmtId="0" fontId="239" fillId="3" borderId="17" xfId="1" applyFont="1" applyFill="1" applyBorder="1" applyAlignment="1" applyProtection="1">
      <alignment horizontal="center" vertical="center"/>
      <protection locked="0"/>
    </xf>
    <xf numFmtId="166" fontId="267" fillId="3" borderId="9" xfId="1" applyNumberFormat="1" applyFont="1" applyFill="1" applyBorder="1" applyAlignment="1">
      <alignment horizontal="left" vertical="center" wrapText="1"/>
    </xf>
    <xf numFmtId="0" fontId="268" fillId="3" borderId="146" xfId="1" applyFont="1" applyFill="1" applyBorder="1" applyAlignment="1" applyProtection="1">
      <alignment horizontal="left" vertical="center"/>
      <protection locked="0"/>
    </xf>
    <xf numFmtId="166" fontId="267" fillId="3" borderId="147" xfId="1" applyNumberFormat="1" applyFont="1" applyFill="1" applyBorder="1" applyAlignment="1">
      <alignment horizontal="left" vertical="center" wrapText="1"/>
    </xf>
    <xf numFmtId="1" fontId="239" fillId="6" borderId="147" xfId="1" applyNumberFormat="1" applyFont="1" applyFill="1" applyBorder="1" applyAlignment="1">
      <alignment horizontal="center" vertical="center"/>
    </xf>
    <xf numFmtId="0" fontId="62" fillId="19" borderId="147" xfId="1" applyFont="1" applyFill="1" applyBorder="1" applyAlignment="1">
      <alignment horizontal="left" vertical="center"/>
    </xf>
    <xf numFmtId="166" fontId="41" fillId="65" borderId="148" xfId="2" applyNumberFormat="1" applyFont="1" applyFill="1" applyBorder="1" applyAlignment="1">
      <alignment horizontal="center" vertical="center"/>
    </xf>
    <xf numFmtId="0" fontId="239" fillId="40" borderId="21" xfId="1" applyFont="1" applyFill="1" applyBorder="1" applyAlignment="1" applyProtection="1">
      <alignment horizontal="left" vertical="center"/>
      <protection locked="0"/>
    </xf>
    <xf numFmtId="166" fontId="267" fillId="40" borderId="22" xfId="1" applyNumberFormat="1" applyFont="1" applyFill="1" applyBorder="1" applyAlignment="1">
      <alignment horizontal="left" vertical="center" wrapText="1"/>
    </xf>
    <xf numFmtId="164" fontId="239" fillId="40" borderId="22" xfId="3" applyNumberFormat="1" applyFont="1" applyFill="1" applyBorder="1" applyAlignment="1">
      <alignment horizontal="center" vertical="center"/>
    </xf>
    <xf numFmtId="0" fontId="268" fillId="3" borderId="1" xfId="1" applyFont="1" applyFill="1" applyBorder="1" applyAlignment="1" applyProtection="1">
      <alignment horizontal="left" vertical="center"/>
      <protection locked="0"/>
    </xf>
    <xf numFmtId="0" fontId="268" fillId="3" borderId="0" xfId="1" applyFont="1" applyFill="1" applyBorder="1" applyAlignment="1" applyProtection="1">
      <alignment horizontal="center" vertical="center"/>
      <protection locked="0"/>
    </xf>
    <xf numFmtId="164" fontId="239" fillId="40" borderId="0" xfId="3" applyNumberFormat="1" applyFont="1" applyFill="1" applyBorder="1" applyAlignment="1">
      <alignment horizontal="center" vertical="center"/>
    </xf>
    <xf numFmtId="166" fontId="41" fillId="65" borderId="8" xfId="2" applyNumberFormat="1" applyFont="1" applyFill="1" applyBorder="1" applyAlignment="1">
      <alignment horizontal="center" vertical="center"/>
    </xf>
    <xf numFmtId="0" fontId="239" fillId="40" borderId="17" xfId="1" applyFont="1" applyFill="1" applyBorder="1" applyAlignment="1" applyProtection="1">
      <alignment horizontal="center" vertical="center"/>
      <protection locked="0"/>
    </xf>
    <xf numFmtId="166" fontId="267" fillId="40" borderId="9" xfId="1" applyNumberFormat="1" applyFont="1" applyFill="1" applyBorder="1" applyAlignment="1">
      <alignment horizontal="left" vertical="center"/>
    </xf>
    <xf numFmtId="164" fontId="239" fillId="40" borderId="9" xfId="3" applyNumberFormat="1" applyFont="1" applyFill="1" applyBorder="1" applyAlignment="1">
      <alignment horizontal="center" vertical="center"/>
    </xf>
    <xf numFmtId="0" fontId="268" fillId="3" borderId="17" xfId="1" applyFont="1" applyFill="1" applyBorder="1" applyAlignment="1" applyProtection="1">
      <alignment horizontal="left" vertical="center"/>
      <protection locked="0"/>
    </xf>
    <xf numFmtId="0" fontId="268" fillId="3" borderId="9" xfId="1" applyFont="1" applyFill="1" applyBorder="1" applyAlignment="1" applyProtection="1">
      <alignment horizontal="center" vertical="center"/>
      <protection locked="0"/>
    </xf>
    <xf numFmtId="1" fontId="239" fillId="6" borderId="0" xfId="1" applyNumberFormat="1" applyFont="1" applyFill="1" applyBorder="1" applyAlignment="1">
      <alignment horizontal="center" vertical="center"/>
    </xf>
    <xf numFmtId="0" fontId="29" fillId="13" borderId="114" xfId="1" applyFont="1" applyFill="1" applyBorder="1" applyAlignment="1">
      <alignment vertical="center" wrapText="1"/>
    </xf>
    <xf numFmtId="166" fontId="41" fillId="68" borderId="114" xfId="2" applyNumberFormat="1" applyFont="1" applyFill="1" applyBorder="1" applyAlignment="1">
      <alignment horizontal="center" vertical="center"/>
    </xf>
    <xf numFmtId="165" fontId="42" fillId="13" borderId="114" xfId="3" applyNumberFormat="1" applyFont="1" applyFill="1" applyBorder="1" applyAlignment="1">
      <alignment horizontal="center" vertical="center"/>
    </xf>
    <xf numFmtId="0" fontId="21" fillId="14" borderId="0" xfId="4" applyFont="1" applyFill="1" applyBorder="1" applyAlignment="1">
      <alignment vertical="center"/>
    </xf>
    <xf numFmtId="0" fontId="269" fillId="3" borderId="1" xfId="2" applyFont="1" applyFill="1" applyBorder="1" applyAlignment="1">
      <alignment vertical="center"/>
    </xf>
    <xf numFmtId="0" fontId="257" fillId="3" borderId="0" xfId="2" applyFont="1" applyFill="1" applyBorder="1" applyAlignment="1">
      <alignment horizontal="right" vertical="center"/>
    </xf>
    <xf numFmtId="0" fontId="257" fillId="3" borderId="1" xfId="2" applyFont="1" applyFill="1" applyBorder="1" applyAlignment="1" applyProtection="1">
      <alignment vertical="center"/>
      <protection hidden="1"/>
    </xf>
    <xf numFmtId="0" fontId="257" fillId="3" borderId="0" xfId="2" applyFont="1" applyFill="1" applyBorder="1" applyAlignment="1" applyProtection="1">
      <alignment horizontal="right" vertical="center"/>
      <protection hidden="1"/>
    </xf>
    <xf numFmtId="0" fontId="64" fillId="13" borderId="8" xfId="2" applyFont="1" applyFill="1" applyBorder="1" applyAlignment="1">
      <alignment horizontal="right" vertical="center"/>
    </xf>
    <xf numFmtId="0" fontId="273" fillId="0" borderId="0" xfId="0" applyFont="1" applyAlignment="1">
      <alignment vertical="center"/>
    </xf>
    <xf numFmtId="0" fontId="273" fillId="0" borderId="119" xfId="0" applyFont="1" applyBorder="1" applyAlignment="1">
      <alignment horizontal="center" vertical="center"/>
    </xf>
    <xf numFmtId="164" fontId="24" fillId="3" borderId="22" xfId="3" applyNumberFormat="1" applyFont="1" applyFill="1" applyBorder="1" applyAlignment="1">
      <alignment horizontal="center" vertical="center"/>
    </xf>
    <xf numFmtId="0" fontId="240" fillId="3" borderId="0" xfId="1" applyFont="1" applyFill="1" applyBorder="1" applyAlignment="1">
      <alignment horizontal="left" vertical="center"/>
    </xf>
    <xf numFmtId="165" fontId="94" fillId="3" borderId="0" xfId="3" applyNumberFormat="1" applyFont="1" applyFill="1" applyBorder="1" applyAlignment="1">
      <alignment horizontal="center" vertical="center"/>
    </xf>
    <xf numFmtId="164" fontId="24" fillId="3" borderId="110" xfId="3" applyNumberFormat="1" applyFont="1" applyFill="1" applyBorder="1" applyAlignment="1">
      <alignment horizontal="center" vertical="center"/>
    </xf>
    <xf numFmtId="0" fontId="240" fillId="3" borderId="110" xfId="1" applyFont="1" applyFill="1" applyBorder="1" applyAlignment="1">
      <alignment horizontal="left" vertical="center"/>
    </xf>
    <xf numFmtId="0" fontId="240" fillId="3" borderId="111" xfId="1" applyFont="1" applyFill="1" applyBorder="1" applyAlignment="1">
      <alignment horizontal="left" vertical="center"/>
    </xf>
    <xf numFmtId="165" fontId="94" fillId="3" borderId="110" xfId="3" applyNumberFormat="1" applyFont="1" applyFill="1" applyBorder="1" applyAlignment="1">
      <alignment horizontal="center" vertical="center"/>
    </xf>
    <xf numFmtId="0" fontId="95" fillId="3" borderId="110" xfId="1" applyFont="1" applyFill="1" applyBorder="1" applyAlignment="1">
      <alignment horizontal="left" vertical="center"/>
    </xf>
    <xf numFmtId="0" fontId="95" fillId="3" borderId="111" xfId="1" applyFont="1" applyFill="1" applyBorder="1" applyAlignment="1">
      <alignment horizontal="left" vertical="center"/>
    </xf>
    <xf numFmtId="165" fontId="24" fillId="3" borderId="51" xfId="3" applyNumberFormat="1" applyFont="1" applyFill="1" applyBorder="1" applyAlignment="1">
      <alignment horizontal="center" vertical="center"/>
    </xf>
    <xf numFmtId="0" fontId="240" fillId="3" borderId="51" xfId="1" applyFont="1" applyFill="1" applyBorder="1" applyAlignment="1">
      <alignment horizontal="left" vertical="center"/>
    </xf>
    <xf numFmtId="167" fontId="31" fillId="3" borderId="9" xfId="1" applyNumberFormat="1" applyFont="1" applyFill="1" applyBorder="1" applyAlignment="1">
      <alignment horizontal="right" vertical="center"/>
    </xf>
    <xf numFmtId="166" fontId="31" fillId="3" borderId="9" xfId="1" applyNumberFormat="1" applyFont="1" applyFill="1" applyBorder="1" applyAlignment="1">
      <alignment horizontal="left" vertical="center"/>
    </xf>
    <xf numFmtId="0" fontId="38" fillId="3" borderId="151" xfId="2" applyFont="1" applyFill="1" applyBorder="1" applyAlignment="1" applyProtection="1">
      <alignment vertical="center"/>
      <protection hidden="1"/>
    </xf>
    <xf numFmtId="0" fontId="60" fillId="6" borderId="1" xfId="1" applyFont="1" applyFill="1" applyBorder="1" applyAlignment="1" applyProtection="1">
      <alignment horizontal="center" vertical="center"/>
      <protection locked="0"/>
    </xf>
    <xf numFmtId="0" fontId="5" fillId="6" borderId="0" xfId="0" applyFont="1" applyFill="1" applyBorder="1" applyAlignment="1">
      <alignment horizontal="right" vertical="center"/>
    </xf>
    <xf numFmtId="185" fontId="87" fillId="6" borderId="0" xfId="1" applyNumberFormat="1" applyFont="1" applyFill="1" applyBorder="1" applyAlignment="1">
      <alignment horizontal="left" vertical="center"/>
    </xf>
    <xf numFmtId="0" fontId="274" fillId="6" borderId="0" xfId="1" applyFont="1" applyFill="1" applyBorder="1" applyAlignment="1">
      <alignment horizontal="right" vertical="center"/>
    </xf>
    <xf numFmtId="185" fontId="87" fillId="6" borderId="8" xfId="1" applyNumberFormat="1" applyFont="1" applyFill="1" applyBorder="1" applyAlignment="1">
      <alignment horizontal="left" vertical="center"/>
    </xf>
    <xf numFmtId="0" fontId="103" fillId="3" borderId="1" xfId="2" applyNumberFormat="1" applyFont="1" applyFill="1" applyBorder="1" applyAlignment="1">
      <alignment vertical="center"/>
    </xf>
    <xf numFmtId="0" fontId="28" fillId="3" borderId="0" xfId="2" applyFont="1" applyFill="1" applyBorder="1" applyAlignment="1">
      <alignment vertical="center"/>
    </xf>
    <xf numFmtId="0" fontId="5" fillId="3" borderId="0" xfId="0" applyFont="1" applyFill="1" applyBorder="1" applyAlignment="1">
      <alignment horizontal="right" vertical="center"/>
    </xf>
    <xf numFmtId="0" fontId="103" fillId="3" borderId="8" xfId="2" applyNumberFormat="1" applyFont="1" applyFill="1" applyBorder="1" applyAlignment="1">
      <alignment vertical="center"/>
    </xf>
    <xf numFmtId="0" fontId="29" fillId="3" borderId="152" xfId="1" applyFont="1" applyFill="1" applyBorder="1" applyAlignment="1" applyProtection="1">
      <alignment horizontal="center" vertical="center"/>
      <protection locked="0"/>
    </xf>
    <xf numFmtId="0" fontId="113" fillId="3" borderId="153" xfId="0" applyFont="1" applyFill="1" applyBorder="1" applyAlignment="1">
      <alignment horizontal="right" vertical="center"/>
    </xf>
    <xf numFmtId="185" fontId="76" fillId="3" borderId="153" xfId="1" applyNumberFormat="1" applyFont="1" applyFill="1" applyBorder="1" applyAlignment="1">
      <alignment horizontal="left" vertical="center"/>
    </xf>
    <xf numFmtId="0" fontId="113" fillId="3" borderId="153" xfId="1" applyFont="1" applyFill="1" applyBorder="1" applyAlignment="1">
      <alignment horizontal="right" vertical="center"/>
    </xf>
    <xf numFmtId="185" fontId="76" fillId="3" borderId="154" xfId="1" applyNumberFormat="1" applyFont="1" applyFill="1" applyBorder="1" applyAlignment="1">
      <alignment horizontal="left" vertical="center"/>
    </xf>
    <xf numFmtId="0" fontId="54" fillId="62" borderId="0" xfId="2" applyFont="1" applyFill="1" applyBorder="1" applyAlignment="1">
      <alignment horizontal="right" vertical="center"/>
    </xf>
    <xf numFmtId="0" fontId="52" fillId="6" borderId="1" xfId="2" applyFont="1" applyFill="1" applyBorder="1" applyAlignment="1">
      <alignment horizontal="left" vertical="center"/>
    </xf>
    <xf numFmtId="0" fontId="53" fillId="6" borderId="0" xfId="2" applyFont="1" applyFill="1" applyBorder="1" applyAlignment="1">
      <alignment horizontal="center" vertical="center"/>
    </xf>
    <xf numFmtId="0" fontId="103" fillId="3" borderId="0" xfId="2" applyFont="1" applyFill="1" applyBorder="1" applyAlignment="1" applyProtection="1">
      <alignment vertical="center"/>
      <protection hidden="1"/>
    </xf>
    <xf numFmtId="0" fontId="103" fillId="3" borderId="0" xfId="2" applyFont="1" applyFill="1" applyBorder="1" applyAlignment="1">
      <alignment vertical="center"/>
    </xf>
    <xf numFmtId="0" fontId="160" fillId="3" borderId="0" xfId="0" applyFont="1" applyFill="1" applyBorder="1" applyAlignment="1">
      <alignment horizontal="right" vertical="center"/>
    </xf>
    <xf numFmtId="0" fontId="29" fillId="3" borderId="12" xfId="2" applyFont="1" applyFill="1" applyBorder="1" applyAlignment="1" applyProtection="1">
      <alignment horizontal="center" vertical="center" wrapText="1"/>
      <protection hidden="1"/>
    </xf>
    <xf numFmtId="0" fontId="40" fillId="3" borderId="0" xfId="0" applyFont="1" applyFill="1" applyBorder="1" applyAlignment="1" applyProtection="1">
      <alignment horizontal="center" vertical="center"/>
      <protection locked="0"/>
    </xf>
    <xf numFmtId="0" fontId="40" fillId="3" borderId="8" xfId="0" applyFont="1" applyFill="1" applyBorder="1" applyAlignment="1" applyProtection="1">
      <alignment horizontal="center" vertical="center"/>
      <protection locked="0"/>
    </xf>
    <xf numFmtId="0" fontId="28" fillId="3" borderId="0" xfId="2" applyFont="1" applyFill="1" applyBorder="1" applyAlignment="1" applyProtection="1">
      <alignment horizontal="right" vertical="center"/>
      <protection hidden="1"/>
    </xf>
    <xf numFmtId="165" fontId="78" fillId="28" borderId="24" xfId="3" applyNumberFormat="1" applyFont="1" applyFill="1" applyBorder="1" applyAlignment="1">
      <alignment horizontal="left" vertical="center"/>
    </xf>
    <xf numFmtId="165" fontId="78" fillId="28" borderId="0" xfId="3" applyNumberFormat="1" applyFont="1" applyFill="1" applyBorder="1" applyAlignment="1">
      <alignment horizontal="left" vertical="center"/>
    </xf>
    <xf numFmtId="164" fontId="94" fillId="3" borderId="0" xfId="3" applyNumberFormat="1" applyFont="1" applyFill="1" applyBorder="1" applyAlignment="1">
      <alignment horizontal="center" vertical="center"/>
    </xf>
    <xf numFmtId="0" fontId="76" fillId="3" borderId="8" xfId="2" applyFont="1" applyFill="1" applyBorder="1" applyAlignment="1" applyProtection="1">
      <alignment horizontal="left" vertical="center"/>
      <protection hidden="1"/>
    </xf>
    <xf numFmtId="0" fontId="69" fillId="3" borderId="102" xfId="1" applyFont="1" applyFill="1" applyBorder="1" applyAlignment="1">
      <alignment horizontal="right"/>
    </xf>
    <xf numFmtId="0" fontId="34" fillId="3" borderId="102" xfId="0" applyFont="1" applyFill="1" applyBorder="1" applyAlignment="1">
      <alignment horizontal="center"/>
    </xf>
    <xf numFmtId="0" fontId="5" fillId="3" borderId="41" xfId="0" applyFont="1" applyFill="1" applyBorder="1" applyAlignment="1">
      <alignment horizontal="left" vertical="center"/>
    </xf>
    <xf numFmtId="0" fontId="70" fillId="3" borderId="41" xfId="0" applyFont="1" applyFill="1" applyBorder="1"/>
    <xf numFmtId="0" fontId="71" fillId="3" borderId="41" xfId="0" applyFont="1" applyFill="1" applyBorder="1"/>
    <xf numFmtId="0" fontId="72" fillId="3" borderId="41" xfId="0" applyFont="1" applyFill="1" applyBorder="1"/>
    <xf numFmtId="0" fontId="134" fillId="37" borderId="82" xfId="2" applyFont="1" applyFill="1" applyBorder="1" applyAlignment="1">
      <alignment horizontal="center" vertical="center"/>
    </xf>
    <xf numFmtId="0" fontId="134" fillId="37" borderId="102" xfId="2" applyFont="1" applyFill="1" applyBorder="1" applyAlignment="1">
      <alignment horizontal="center" vertical="center"/>
    </xf>
    <xf numFmtId="0" fontId="63" fillId="3" borderId="41" xfId="1" applyFont="1" applyFill="1" applyBorder="1" applyAlignment="1">
      <alignment horizontal="left"/>
    </xf>
    <xf numFmtId="0" fontId="63" fillId="3" borderId="41" xfId="0" applyFont="1" applyFill="1" applyBorder="1"/>
    <xf numFmtId="0" fontId="160" fillId="3" borderId="102" xfId="1" applyFont="1" applyFill="1" applyBorder="1" applyAlignment="1">
      <alignment horizontal="right" vertical="center"/>
    </xf>
    <xf numFmtId="0" fontId="73" fillId="3" borderId="26" xfId="2" applyFont="1" applyFill="1" applyBorder="1" applyAlignment="1" applyProtection="1">
      <alignment vertical="center"/>
      <protection hidden="1"/>
    </xf>
    <xf numFmtId="0" fontId="73" fillId="3" borderId="126" xfId="2" applyFont="1" applyFill="1" applyBorder="1" applyAlignment="1" applyProtection="1">
      <alignment vertical="center"/>
      <protection hidden="1"/>
    </xf>
    <xf numFmtId="0" fontId="276" fillId="0" borderId="0" xfId="0" applyFont="1" applyAlignment="1">
      <alignment vertical="center"/>
    </xf>
    <xf numFmtId="0" fontId="160" fillId="0" borderId="0" xfId="0" applyFont="1" applyAlignment="1">
      <alignment vertical="center"/>
    </xf>
    <xf numFmtId="165" fontId="78" fillId="3" borderId="23" xfId="3" applyNumberFormat="1" applyFont="1" applyFill="1" applyBorder="1" applyAlignment="1">
      <alignment vertical="center"/>
    </xf>
    <xf numFmtId="165" fontId="78" fillId="3" borderId="24" xfId="3" applyNumberFormat="1" applyFont="1" applyFill="1" applyBorder="1" applyAlignment="1">
      <alignment horizontal="left" vertical="center"/>
    </xf>
    <xf numFmtId="165" fontId="78" fillId="3" borderId="8" xfId="3" applyNumberFormat="1" applyFont="1" applyFill="1" applyBorder="1" applyAlignment="1">
      <alignment horizontal="left" vertical="center"/>
    </xf>
    <xf numFmtId="165" fontId="78" fillId="3" borderId="0" xfId="3" applyNumberFormat="1" applyFont="1" applyFill="1" applyBorder="1" applyAlignment="1">
      <alignment horizontal="left" vertical="center"/>
    </xf>
    <xf numFmtId="0" fontId="113" fillId="0" borderId="0" xfId="0" applyFont="1" applyAlignment="1">
      <alignment vertical="center"/>
    </xf>
    <xf numFmtId="0" fontId="30" fillId="60" borderId="82" xfId="2" applyFont="1" applyFill="1" applyBorder="1" applyAlignment="1">
      <alignment horizontal="center" vertical="center"/>
    </xf>
    <xf numFmtId="0" fontId="30" fillId="60" borderId="102" xfId="2" applyFont="1" applyFill="1" applyBorder="1" applyAlignment="1">
      <alignment horizontal="center" vertical="center"/>
    </xf>
    <xf numFmtId="0" fontId="277" fillId="3" borderId="41" xfId="1" applyFont="1" applyFill="1" applyBorder="1" applyAlignment="1">
      <alignment horizontal="left"/>
    </xf>
    <xf numFmtId="0" fontId="232" fillId="3" borderId="41" xfId="0" applyFont="1" applyFill="1" applyBorder="1"/>
    <xf numFmtId="0" fontId="58" fillId="70" borderId="1" xfId="2" applyFont="1" applyFill="1" applyBorder="1" applyAlignment="1">
      <alignment horizontal="left" vertical="center"/>
    </xf>
    <xf numFmtId="0" fontId="6" fillId="71" borderId="0" xfId="0" applyFont="1" applyFill="1" applyBorder="1"/>
    <xf numFmtId="0" fontId="238" fillId="71" borderId="0" xfId="0" applyFont="1" applyFill="1" applyBorder="1" applyAlignment="1">
      <alignment horizontal="center"/>
    </xf>
    <xf numFmtId="0" fontId="34" fillId="71" borderId="0" xfId="0" applyFont="1" applyFill="1" applyBorder="1" applyAlignment="1">
      <alignment horizontal="center"/>
    </xf>
    <xf numFmtId="0" fontId="34" fillId="71" borderId="8" xfId="0" applyFont="1" applyFill="1" applyBorder="1" applyAlignment="1">
      <alignment horizontal="center"/>
    </xf>
    <xf numFmtId="0" fontId="42" fillId="3" borderId="26" xfId="4" applyNumberFormat="1" applyFont="1" applyFill="1" applyBorder="1" applyAlignment="1">
      <alignment vertical="center"/>
    </xf>
    <xf numFmtId="0" fontId="42" fillId="3" borderId="27" xfId="4" applyNumberFormat="1" applyFont="1" applyFill="1" applyBorder="1" applyAlignment="1">
      <alignment vertical="center"/>
    </xf>
    <xf numFmtId="0" fontId="134" fillId="68" borderId="82" xfId="2" applyFont="1" applyFill="1" applyBorder="1" applyAlignment="1">
      <alignment horizontal="center" vertical="center"/>
    </xf>
    <xf numFmtId="0" fontId="134" fillId="68" borderId="102" xfId="2" applyFont="1" applyFill="1" applyBorder="1" applyAlignment="1">
      <alignment horizontal="center" vertical="center"/>
    </xf>
    <xf numFmtId="0" fontId="72" fillId="3" borderId="41" xfId="1" applyFont="1" applyFill="1" applyBorder="1" applyAlignment="1">
      <alignment horizontal="left"/>
    </xf>
    <xf numFmtId="0" fontId="71" fillId="3" borderId="41" xfId="1" applyFont="1" applyFill="1" applyBorder="1" applyAlignment="1">
      <alignment horizontal="left"/>
    </xf>
    <xf numFmtId="165" fontId="55" fillId="58" borderId="8" xfId="1" applyNumberFormat="1" applyFont="1" applyFill="1" applyBorder="1" applyAlignment="1" applyProtection="1">
      <alignment horizontal="center" vertical="center"/>
      <protection locked="0"/>
    </xf>
    <xf numFmtId="0" fontId="26" fillId="3" borderId="0" xfId="2" applyFont="1" applyFill="1" applyBorder="1" applyAlignment="1" applyProtection="1">
      <alignment horizontal="right" vertical="center"/>
      <protection hidden="1"/>
    </xf>
    <xf numFmtId="0" fontId="101" fillId="3" borderId="0" xfId="2" applyFont="1" applyFill="1" applyBorder="1" applyAlignment="1" applyProtection="1">
      <alignment horizontal="right" vertical="center"/>
      <protection hidden="1"/>
    </xf>
    <xf numFmtId="165" fontId="78" fillId="33" borderId="0" xfId="3" applyNumberFormat="1" applyFont="1" applyFill="1" applyBorder="1" applyAlignment="1">
      <alignment horizontal="right" vertical="center"/>
    </xf>
    <xf numFmtId="165" fontId="78" fillId="33" borderId="0" xfId="3" applyNumberFormat="1" applyFont="1" applyFill="1" applyBorder="1" applyAlignment="1">
      <alignment horizontal="left" vertical="center"/>
    </xf>
    <xf numFmtId="0" fontId="278" fillId="3" borderId="0" xfId="2" applyFont="1" applyFill="1" applyBorder="1" applyAlignment="1" applyProtection="1">
      <alignment horizontal="right" vertical="center"/>
      <protection hidden="1"/>
    </xf>
    <xf numFmtId="0" fontId="279" fillId="0" borderId="0" xfId="0" applyFont="1" applyAlignment="1">
      <alignment vertical="center"/>
    </xf>
    <xf numFmtId="0" fontId="278" fillId="3" borderId="0" xfId="2" applyFont="1" applyFill="1" applyBorder="1" applyAlignment="1">
      <alignment horizontal="right" vertical="center"/>
    </xf>
    <xf numFmtId="0" fontId="134" fillId="72" borderId="82" xfId="2" applyFont="1" applyFill="1" applyBorder="1" applyAlignment="1">
      <alignment horizontal="center" vertical="center"/>
    </xf>
    <xf numFmtId="0" fontId="134" fillId="72" borderId="102" xfId="2" applyFont="1" applyFill="1" applyBorder="1" applyAlignment="1">
      <alignment horizontal="center" vertical="center"/>
    </xf>
    <xf numFmtId="0" fontId="275" fillId="3" borderId="0" xfId="0" applyFont="1" applyFill="1" applyBorder="1"/>
    <xf numFmtId="0" fontId="280" fillId="3" borderId="0" xfId="1" applyFont="1" applyFill="1" applyBorder="1" applyAlignment="1">
      <alignment horizontal="center"/>
    </xf>
    <xf numFmtId="0" fontId="281" fillId="3" borderId="0" xfId="0" applyFont="1" applyFill="1" applyBorder="1"/>
    <xf numFmtId="0" fontId="11" fillId="3" borderId="0" xfId="0" applyFont="1" applyFill="1" applyAlignment="1">
      <alignment horizontal="center" vertical="center"/>
    </xf>
    <xf numFmtId="0" fontId="10" fillId="2" borderId="0" xfId="0" applyFont="1" applyFill="1" applyAlignment="1">
      <alignment horizontal="center" vertical="center"/>
    </xf>
    <xf numFmtId="0" fontId="12" fillId="3" borderId="0" xfId="0" applyFont="1" applyFill="1" applyAlignment="1">
      <alignment vertical="center"/>
    </xf>
    <xf numFmtId="0" fontId="15" fillId="3" borderId="0" xfId="0" applyFont="1" applyFill="1" applyAlignment="1">
      <alignment vertical="center"/>
    </xf>
    <xf numFmtId="0" fontId="17" fillId="3" borderId="0" xfId="0" applyFont="1" applyFill="1" applyAlignment="1">
      <alignment vertical="center"/>
    </xf>
    <xf numFmtId="0" fontId="10" fillId="3" borderId="0" xfId="0" applyFont="1" applyFill="1" applyAlignment="1">
      <alignment vertical="center"/>
    </xf>
    <xf numFmtId="0" fontId="18" fillId="3" borderId="0" xfId="0" applyFont="1" applyFill="1" applyAlignment="1">
      <alignment vertical="center"/>
    </xf>
    <xf numFmtId="0" fontId="19" fillId="4" borderId="0" xfId="0" applyFont="1" applyFill="1" applyAlignment="1">
      <alignment vertical="center"/>
    </xf>
    <xf numFmtId="0" fontId="11" fillId="4" borderId="0" xfId="0" applyFont="1" applyFill="1" applyAlignment="1">
      <alignment vertical="center"/>
    </xf>
    <xf numFmtId="0" fontId="43" fillId="0" borderId="0" xfId="0" applyFont="1" applyAlignment="1">
      <alignment vertical="center"/>
    </xf>
    <xf numFmtId="2" fontId="43" fillId="0" borderId="0" xfId="1" applyNumberFormat="1" applyFont="1" applyFill="1" applyAlignment="1">
      <alignment horizontal="center" vertical="center"/>
    </xf>
    <xf numFmtId="0" fontId="43" fillId="0" borderId="0" xfId="0" applyFont="1" applyAlignment="1">
      <alignment horizontal="right" vertical="center"/>
    </xf>
    <xf numFmtId="2" fontId="43" fillId="3" borderId="0" xfId="1" applyNumberFormat="1" applyFont="1" applyFill="1" applyAlignment="1">
      <alignment horizontal="center" vertical="center"/>
    </xf>
    <xf numFmtId="0" fontId="43" fillId="3" borderId="0" xfId="0" applyFont="1" applyFill="1" applyAlignment="1">
      <alignment vertical="center"/>
    </xf>
    <xf numFmtId="0" fontId="0" fillId="23" borderId="0" xfId="0" applyFill="1" applyBorder="1" applyAlignment="1">
      <alignment vertical="center"/>
    </xf>
    <xf numFmtId="0" fontId="19" fillId="4" borderId="0" xfId="0" applyFont="1" applyFill="1" applyBorder="1" applyAlignment="1">
      <alignment vertical="center"/>
    </xf>
    <xf numFmtId="0" fontId="11" fillId="4" borderId="0" xfId="0" applyFont="1" applyFill="1" applyBorder="1" applyAlignment="1">
      <alignment vertical="center"/>
    </xf>
    <xf numFmtId="0" fontId="68" fillId="3" borderId="1" xfId="1" applyFont="1" applyFill="1" applyBorder="1" applyAlignment="1">
      <alignment horizontal="left" vertical="center"/>
    </xf>
    <xf numFmtId="0" fontId="34" fillId="3" borderId="0" xfId="1" applyFont="1" applyFill="1" applyBorder="1" applyAlignment="1">
      <alignment horizontal="center" vertical="center"/>
    </xf>
    <xf numFmtId="0" fontId="69" fillId="3" borderId="0" xfId="1" applyFont="1" applyFill="1" applyBorder="1" applyAlignment="1">
      <alignment horizontal="right" vertical="center"/>
    </xf>
    <xf numFmtId="0" fontId="69" fillId="3" borderId="8" xfId="1" applyFont="1" applyFill="1" applyBorder="1" applyAlignment="1">
      <alignment horizontal="right" vertical="center"/>
    </xf>
    <xf numFmtId="0" fontId="29" fillId="3" borderId="1" xfId="0" applyFont="1" applyFill="1" applyBorder="1" applyAlignment="1">
      <alignment vertical="center"/>
    </xf>
    <xf numFmtId="0" fontId="34" fillId="3" borderId="0" xfId="0" applyFont="1" applyFill="1" applyBorder="1" applyAlignment="1">
      <alignment horizontal="center" vertical="center"/>
    </xf>
    <xf numFmtId="0" fontId="34" fillId="3" borderId="8" xfId="0" applyFont="1" applyFill="1" applyBorder="1" applyAlignment="1">
      <alignment horizontal="center" vertical="center"/>
    </xf>
    <xf numFmtId="0" fontId="70" fillId="3" borderId="1" xfId="0" applyFont="1" applyFill="1" applyBorder="1" applyAlignment="1">
      <alignment vertical="center"/>
    </xf>
    <xf numFmtId="0" fontId="71" fillId="3" borderId="1" xfId="0" applyFont="1" applyFill="1" applyBorder="1" applyAlignment="1">
      <alignment vertical="center"/>
    </xf>
    <xf numFmtId="0" fontId="0" fillId="4" borderId="0" xfId="0" applyFill="1" applyBorder="1" applyAlignment="1">
      <alignment vertical="center"/>
    </xf>
    <xf numFmtId="0" fontId="34" fillId="4" borderId="0" xfId="0" applyFont="1" applyFill="1" applyBorder="1" applyAlignment="1">
      <alignment horizontal="center" vertical="center"/>
    </xf>
    <xf numFmtId="0" fontId="72" fillId="3" borderId="1" xfId="0" applyFont="1" applyFill="1" applyBorder="1" applyAlignment="1">
      <alignment vertical="center"/>
    </xf>
    <xf numFmtId="0" fontId="75" fillId="0" borderId="1" xfId="0" applyFont="1" applyBorder="1" applyAlignment="1">
      <alignment vertical="center"/>
    </xf>
    <xf numFmtId="0" fontId="76" fillId="0" borderId="0" xfId="0" applyFont="1" applyBorder="1" applyAlignment="1">
      <alignment vertical="center"/>
    </xf>
    <xf numFmtId="0" fontId="76" fillId="0" borderId="8" xfId="0" applyFont="1" applyBorder="1" applyAlignment="1">
      <alignment vertical="center"/>
    </xf>
    <xf numFmtId="0" fontId="282" fillId="0" borderId="101" xfId="2" applyFont="1" applyBorder="1" applyAlignment="1">
      <alignment horizontal="left" vertical="center"/>
    </xf>
    <xf numFmtId="0" fontId="282" fillId="0" borderId="41" xfId="2" applyFont="1" applyBorder="1" applyAlignment="1">
      <alignment horizontal="left" vertical="center"/>
    </xf>
    <xf numFmtId="0" fontId="283" fillId="0" borderId="41" xfId="2" applyFont="1" applyBorder="1" applyAlignment="1">
      <alignment horizontal="left" vertical="center"/>
    </xf>
    <xf numFmtId="0" fontId="284" fillId="0" borderId="101" xfId="2" applyFont="1" applyBorder="1" applyAlignment="1">
      <alignment horizontal="left" vertical="center"/>
    </xf>
    <xf numFmtId="0" fontId="284" fillId="0" borderId="41" xfId="2" applyFont="1" applyBorder="1" applyAlignment="1">
      <alignment horizontal="left" vertical="center"/>
    </xf>
    <xf numFmtId="0" fontId="173" fillId="0" borderId="41" xfId="2" applyFont="1" applyBorder="1" applyAlignment="1">
      <alignment horizontal="left" vertical="center"/>
    </xf>
    <xf numFmtId="0" fontId="284" fillId="0" borderId="0" xfId="2" applyFont="1" applyBorder="1" applyAlignment="1" applyProtection="1">
      <alignment horizontal="left" vertical="center"/>
    </xf>
    <xf numFmtId="0" fontId="173" fillId="0" borderId="0" xfId="2" applyFont="1" applyBorder="1" applyAlignment="1" applyProtection="1">
      <alignment horizontal="left" vertical="center"/>
    </xf>
    <xf numFmtId="0" fontId="130" fillId="0" borderId="41" xfId="2" applyFont="1" applyBorder="1" applyAlignment="1">
      <alignment horizontal="left" vertical="center"/>
    </xf>
    <xf numFmtId="0" fontId="285" fillId="0" borderId="41" xfId="2" applyFont="1" applyBorder="1" applyAlignment="1">
      <alignment horizontal="left" vertical="center"/>
    </xf>
    <xf numFmtId="0" fontId="286" fillId="0" borderId="41" xfId="2" applyFont="1" applyBorder="1" applyAlignment="1">
      <alignment horizontal="left" vertical="center"/>
    </xf>
    <xf numFmtId="0" fontId="287" fillId="0" borderId="101" xfId="2" applyFont="1" applyBorder="1" applyAlignment="1">
      <alignment horizontal="left" vertical="center"/>
    </xf>
    <xf numFmtId="0" fontId="287" fillId="0" borderId="41" xfId="2" applyFont="1" applyBorder="1" applyAlignment="1">
      <alignment horizontal="left" vertical="center"/>
    </xf>
    <xf numFmtId="0" fontId="76" fillId="0" borderId="41" xfId="2" applyFont="1" applyBorder="1" applyAlignment="1">
      <alignment horizontal="left" vertical="center"/>
    </xf>
    <xf numFmtId="0" fontId="130" fillId="0" borderId="101" xfId="2" applyFont="1" applyBorder="1" applyAlignment="1">
      <alignment horizontal="left" vertical="center"/>
    </xf>
    <xf numFmtId="166" fontId="288" fillId="3" borderId="8" xfId="3" applyNumberFormat="1" applyFont="1" applyFill="1" applyBorder="1" applyAlignment="1">
      <alignment horizontal="center" wrapText="1"/>
    </xf>
    <xf numFmtId="0" fontId="58" fillId="29" borderId="152" xfId="2" applyFont="1" applyFill="1" applyBorder="1" applyAlignment="1" applyProtection="1">
      <alignment horizontal="center" vertical="center"/>
      <protection hidden="1"/>
    </xf>
    <xf numFmtId="0" fontId="58" fillId="29" borderId="153" xfId="2" applyFont="1" applyFill="1" applyBorder="1" applyAlignment="1" applyProtection="1">
      <alignment horizontal="center" vertical="center" wrapText="1"/>
      <protection hidden="1"/>
    </xf>
    <xf numFmtId="0" fontId="59" fillId="29" borderId="153" xfId="2" applyFont="1" applyFill="1" applyBorder="1" applyAlignment="1" applyProtection="1">
      <alignment horizontal="center" vertical="center"/>
      <protection hidden="1"/>
    </xf>
    <xf numFmtId="0" fontId="59" fillId="29" borderId="154" xfId="2" applyFont="1" applyFill="1" applyBorder="1" applyAlignment="1" applyProtection="1">
      <alignment horizontal="center" vertical="center"/>
      <protection hidden="1"/>
    </xf>
    <xf numFmtId="0" fontId="60" fillId="18" borderId="152" xfId="1" applyFont="1" applyFill="1" applyBorder="1" applyAlignment="1" applyProtection="1">
      <alignment horizontal="center" vertical="center"/>
      <protection locked="0"/>
    </xf>
    <xf numFmtId="164" fontId="60" fillId="18" borderId="153" xfId="3" applyNumberFormat="1" applyFont="1" applyFill="1" applyBorder="1" applyAlignment="1">
      <alignment horizontal="center" vertical="center"/>
    </xf>
    <xf numFmtId="0" fontId="21" fillId="5" borderId="160" xfId="4" applyFont="1" applyFill="1" applyBorder="1" applyAlignment="1">
      <alignment vertical="center"/>
    </xf>
    <xf numFmtId="0" fontId="51" fillId="6" borderId="1" xfId="0" applyFont="1" applyFill="1" applyBorder="1" applyAlignment="1">
      <alignment horizontal="left" vertical="center"/>
    </xf>
    <xf numFmtId="0" fontId="0" fillId="0" borderId="1" xfId="0" applyBorder="1" applyAlignment="1">
      <alignment vertical="center"/>
    </xf>
    <xf numFmtId="165" fontId="55" fillId="34" borderId="8" xfId="1" applyNumberFormat="1" applyFont="1" applyFill="1" applyBorder="1" applyAlignment="1" applyProtection="1">
      <alignment horizontal="center" vertical="center"/>
      <protection locked="0"/>
    </xf>
    <xf numFmtId="0" fontId="42" fillId="35" borderId="114" xfId="3" applyNumberFormat="1" applyFont="1" applyFill="1" applyBorder="1" applyAlignment="1">
      <alignment horizontal="center" vertical="center"/>
    </xf>
    <xf numFmtId="0" fontId="103" fillId="3" borderId="0" xfId="2" applyNumberFormat="1" applyFont="1" applyFill="1" applyBorder="1" applyAlignment="1">
      <alignment vertical="center"/>
    </xf>
    <xf numFmtId="165" fontId="103" fillId="3" borderId="8" xfId="2" applyNumberFormat="1" applyFont="1" applyFill="1" applyBorder="1" applyAlignment="1">
      <alignment horizontal="center" vertical="center"/>
    </xf>
    <xf numFmtId="0" fontId="58" fillId="13" borderId="152" xfId="2" applyFont="1" applyFill="1" applyBorder="1" applyAlignment="1" applyProtection="1">
      <alignment horizontal="center" vertical="center"/>
      <protection hidden="1"/>
    </xf>
    <xf numFmtId="0" fontId="58" fillId="13" borderId="153" xfId="2" applyFont="1" applyFill="1" applyBorder="1" applyAlignment="1" applyProtection="1">
      <alignment horizontal="center" vertical="center" wrapText="1"/>
      <protection hidden="1"/>
    </xf>
    <xf numFmtId="0" fontId="59" fillId="13" borderId="153" xfId="2" applyFont="1" applyFill="1" applyBorder="1" applyAlignment="1" applyProtection="1">
      <alignment horizontal="center" vertical="center"/>
      <protection hidden="1"/>
    </xf>
    <xf numFmtId="0" fontId="59" fillId="13" borderId="154" xfId="2" applyFont="1" applyFill="1" applyBorder="1" applyAlignment="1" applyProtection="1">
      <alignment horizontal="center" vertical="center"/>
      <protection hidden="1"/>
    </xf>
    <xf numFmtId="166" fontId="61" fillId="18" borderId="153" xfId="1" applyNumberFormat="1" applyFont="1" applyFill="1" applyBorder="1" applyAlignment="1">
      <alignment horizontal="left" vertical="center" wrapText="1"/>
    </xf>
    <xf numFmtId="0" fontId="66" fillId="3" borderId="153" xfId="0" applyFont="1" applyFill="1" applyBorder="1" applyAlignment="1">
      <alignment vertical="center"/>
    </xf>
    <xf numFmtId="0" fontId="66" fillId="3" borderId="154" xfId="0" applyFont="1" applyFill="1" applyBorder="1" applyAlignment="1">
      <alignment vertical="center"/>
    </xf>
    <xf numFmtId="0" fontId="66" fillId="3" borderId="110" xfId="0" applyFont="1" applyFill="1" applyBorder="1" applyAlignment="1">
      <alignment vertical="center"/>
    </xf>
    <xf numFmtId="0" fontId="66" fillId="3" borderId="111" xfId="0" applyFont="1" applyFill="1" applyBorder="1" applyAlignment="1">
      <alignment vertical="center"/>
    </xf>
    <xf numFmtId="166" fontId="61" fillId="16" borderId="153" xfId="1" applyNumberFormat="1" applyFont="1" applyFill="1" applyBorder="1" applyAlignment="1">
      <alignment horizontal="right" vertical="center" wrapText="1"/>
    </xf>
    <xf numFmtId="0" fontId="60" fillId="18" borderId="151" xfId="1" applyFont="1" applyFill="1" applyBorder="1" applyAlignment="1" applyProtection="1">
      <alignment horizontal="center" vertical="center"/>
      <protection locked="0"/>
    </xf>
    <xf numFmtId="0" fontId="42" fillId="19" borderId="161" xfId="4" applyNumberFormat="1" applyFont="1" applyFill="1" applyBorder="1" applyAlignment="1">
      <alignment vertical="center"/>
    </xf>
    <xf numFmtId="164" fontId="103" fillId="34" borderId="8" xfId="2" applyNumberFormat="1" applyFont="1" applyFill="1" applyBorder="1" applyAlignment="1">
      <alignment horizontal="center" vertical="center"/>
    </xf>
    <xf numFmtId="0" fontId="29" fillId="58" borderId="114" xfId="1" applyFont="1" applyFill="1" applyBorder="1" applyAlignment="1">
      <alignment vertical="center" wrapText="1"/>
    </xf>
    <xf numFmtId="166" fontId="41" fillId="60" borderId="114" xfId="2" applyNumberFormat="1" applyFont="1" applyFill="1" applyBorder="1" applyAlignment="1">
      <alignment horizontal="center" vertical="center"/>
    </xf>
    <xf numFmtId="165" fontId="42" fillId="58" borderId="114" xfId="3" applyNumberFormat="1" applyFont="1" applyFill="1" applyBorder="1" applyAlignment="1">
      <alignment horizontal="center" vertical="center"/>
    </xf>
    <xf numFmtId="0" fontId="66" fillId="3" borderId="153" xfId="0" applyFont="1" applyFill="1" applyBorder="1" applyAlignment="1">
      <alignment horizontal="left" vertical="center"/>
    </xf>
    <xf numFmtId="0" fontId="66" fillId="3" borderId="154" xfId="0" applyFont="1" applyFill="1" applyBorder="1" applyAlignment="1">
      <alignment horizontal="left" vertical="center"/>
    </xf>
    <xf numFmtId="164" fontId="242" fillId="20" borderId="8" xfId="2" applyNumberFormat="1" applyFont="1" applyFill="1" applyBorder="1" applyAlignment="1">
      <alignment horizontal="center" vertical="center"/>
    </xf>
    <xf numFmtId="164" fontId="94" fillId="3" borderId="162" xfId="3" applyNumberFormat="1" applyFont="1" applyFill="1" applyBorder="1" applyAlignment="1">
      <alignment horizontal="center" vertical="center"/>
    </xf>
    <xf numFmtId="165" fontId="94" fillId="3" borderId="162" xfId="3" applyNumberFormat="1" applyFont="1" applyFill="1" applyBorder="1" applyAlignment="1">
      <alignment horizontal="center" vertical="center"/>
    </xf>
    <xf numFmtId="0" fontId="29" fillId="3" borderId="163" xfId="2" applyFont="1" applyFill="1" applyBorder="1" applyAlignment="1" applyProtection="1">
      <alignment horizontal="center" vertical="center" wrapText="1"/>
      <protection hidden="1"/>
    </xf>
    <xf numFmtId="0" fontId="21" fillId="64" borderId="0" xfId="4" applyFont="1" applyFill="1" applyBorder="1" applyAlignment="1">
      <alignment horizontal="center" vertical="top"/>
    </xf>
    <xf numFmtId="0" fontId="21" fillId="14" borderId="0" xfId="4" applyFont="1" applyFill="1" applyBorder="1" applyAlignment="1">
      <alignment horizontal="center" vertical="top"/>
    </xf>
    <xf numFmtId="165" fontId="78" fillId="28" borderId="0" xfId="3" applyNumberFormat="1" applyFont="1" applyFill="1" applyBorder="1" applyAlignment="1">
      <alignment horizontal="left" vertical="center"/>
    </xf>
    <xf numFmtId="0" fontId="66" fillId="3" borderId="110" xfId="0" applyFont="1" applyFill="1" applyBorder="1" applyAlignment="1">
      <alignment horizontal="left" vertical="center"/>
    </xf>
    <xf numFmtId="0" fontId="66" fillId="3" borderId="111" xfId="0" applyFont="1" applyFill="1" applyBorder="1" applyAlignment="1">
      <alignment horizontal="left" vertical="center"/>
    </xf>
    <xf numFmtId="164" fontId="94" fillId="3" borderId="165" xfId="3" applyNumberFormat="1" applyFont="1" applyFill="1" applyBorder="1" applyAlignment="1">
      <alignment horizontal="center" vertical="center"/>
    </xf>
    <xf numFmtId="0" fontId="59" fillId="29" borderId="153" xfId="2" applyFont="1" applyFill="1" applyBorder="1" applyAlignment="1" applyProtection="1">
      <alignment horizontal="left" vertical="center"/>
      <protection hidden="1"/>
    </xf>
    <xf numFmtId="0" fontId="240" fillId="19" borderId="0" xfId="1" applyFont="1" applyFill="1" applyBorder="1" applyAlignment="1">
      <alignment horizontal="left" vertical="center"/>
    </xf>
    <xf numFmtId="0" fontId="73" fillId="3" borderId="57" xfId="2" applyFont="1" applyFill="1" applyBorder="1" applyAlignment="1" applyProtection="1">
      <alignment vertical="center"/>
      <protection hidden="1"/>
    </xf>
    <xf numFmtId="0" fontId="29" fillId="6" borderId="114" xfId="1" applyFont="1" applyFill="1" applyBorder="1" applyAlignment="1">
      <alignment vertical="center" wrapText="1"/>
    </xf>
    <xf numFmtId="166" fontId="41" fillId="63" borderId="114" xfId="2" applyNumberFormat="1" applyFont="1" applyFill="1" applyBorder="1" applyAlignment="1">
      <alignment horizontal="center" vertical="center"/>
    </xf>
    <xf numFmtId="165" fontId="42" fillId="6" borderId="114" xfId="3" applyNumberFormat="1" applyFont="1" applyFill="1" applyBorder="1" applyAlignment="1">
      <alignment horizontal="center" vertical="center"/>
    </xf>
    <xf numFmtId="165" fontId="94" fillId="3" borderId="165" xfId="3" applyNumberFormat="1" applyFont="1" applyFill="1" applyBorder="1" applyAlignment="1">
      <alignment horizontal="center" vertical="center"/>
    </xf>
    <xf numFmtId="0" fontId="290" fillId="6" borderId="1" xfId="1" applyFont="1" applyFill="1" applyBorder="1" applyAlignment="1" applyProtection="1">
      <alignment horizontal="center" vertical="center"/>
      <protection locked="0"/>
    </xf>
    <xf numFmtId="0" fontId="40" fillId="6" borderId="0" xfId="0" applyFont="1" applyFill="1" applyBorder="1" applyAlignment="1">
      <alignment horizontal="right" vertical="center"/>
    </xf>
    <xf numFmtId="185" fontId="231" fillId="6" borderId="0" xfId="1" applyNumberFormat="1" applyFont="1" applyFill="1" applyBorder="1" applyAlignment="1">
      <alignment horizontal="left" vertical="center"/>
    </xf>
    <xf numFmtId="0" fontId="240" fillId="6" borderId="0" xfId="1" applyFont="1" applyFill="1" applyBorder="1" applyAlignment="1">
      <alignment horizontal="right" vertical="center"/>
    </xf>
    <xf numFmtId="185" fontId="231" fillId="6" borderId="8" xfId="1" applyNumberFormat="1" applyFont="1" applyFill="1" applyBorder="1" applyAlignment="1">
      <alignment horizontal="left" vertical="center"/>
    </xf>
    <xf numFmtId="0" fontId="58" fillId="35" borderId="152" xfId="2" applyFont="1" applyFill="1" applyBorder="1" applyAlignment="1" applyProtection="1">
      <alignment horizontal="center" vertical="center"/>
      <protection hidden="1"/>
    </xf>
    <xf numFmtId="0" fontId="58" fillId="35" borderId="153" xfId="2" applyFont="1" applyFill="1" applyBorder="1" applyAlignment="1" applyProtection="1">
      <alignment horizontal="center" vertical="center" wrapText="1"/>
      <protection hidden="1"/>
    </xf>
    <xf numFmtId="0" fontId="59" fillId="35" borderId="153" xfId="2" applyFont="1" applyFill="1" applyBorder="1" applyAlignment="1" applyProtection="1">
      <alignment horizontal="center" vertical="center"/>
      <protection hidden="1"/>
    </xf>
    <xf numFmtId="0" fontId="59" fillId="35" borderId="153" xfId="2" applyFont="1" applyFill="1" applyBorder="1" applyAlignment="1" applyProtection="1">
      <alignment horizontal="left" vertical="center"/>
      <protection hidden="1"/>
    </xf>
    <xf numFmtId="0" fontId="59" fillId="35" borderId="154" xfId="2" applyFont="1" applyFill="1" applyBorder="1" applyAlignment="1" applyProtection="1">
      <alignment horizontal="center" vertical="center"/>
      <protection hidden="1"/>
    </xf>
    <xf numFmtId="0" fontId="271" fillId="35" borderId="152" xfId="2" applyFont="1" applyFill="1" applyBorder="1" applyAlignment="1" applyProtection="1">
      <alignment horizontal="center" vertical="center"/>
      <protection hidden="1"/>
    </xf>
    <xf numFmtId="0" fontId="271" fillId="35" borderId="153" xfId="2" applyFont="1" applyFill="1" applyBorder="1" applyAlignment="1" applyProtection="1">
      <alignment horizontal="center" vertical="center" wrapText="1"/>
      <protection hidden="1"/>
    </xf>
    <xf numFmtId="0" fontId="272" fillId="35" borderId="153" xfId="2" applyFont="1" applyFill="1" applyBorder="1" applyAlignment="1" applyProtection="1">
      <alignment horizontal="center" vertical="center"/>
      <protection hidden="1"/>
    </xf>
    <xf numFmtId="0" fontId="37" fillId="3" borderId="122" xfId="0" applyFont="1" applyFill="1" applyBorder="1" applyAlignment="1" applyProtection="1">
      <alignment vertical="center"/>
      <protection locked="0"/>
    </xf>
    <xf numFmtId="0" fontId="38" fillId="3" borderId="115" xfId="2" applyFont="1" applyFill="1" applyBorder="1" applyAlignment="1" applyProtection="1">
      <alignment horizontal="left" vertical="center"/>
      <protection hidden="1"/>
    </xf>
    <xf numFmtId="0" fontId="76" fillId="3" borderId="111" xfId="2" applyFont="1" applyFill="1" applyBorder="1" applyAlignment="1" applyProtection="1">
      <alignment horizontal="left" vertical="center"/>
      <protection hidden="1"/>
    </xf>
    <xf numFmtId="0" fontId="59" fillId="13" borderId="153" xfId="2" applyFont="1" applyFill="1" applyBorder="1" applyAlignment="1" applyProtection="1">
      <alignment horizontal="left" vertical="center"/>
      <protection hidden="1"/>
    </xf>
    <xf numFmtId="166" fontId="61" fillId="18" borderId="112" xfId="1" applyNumberFormat="1" applyFont="1" applyFill="1" applyBorder="1" applyAlignment="1">
      <alignment horizontal="center" vertical="center" wrapText="1"/>
    </xf>
    <xf numFmtId="0" fontId="0" fillId="3" borderId="0" xfId="1" applyFont="1" applyFill="1"/>
    <xf numFmtId="166" fontId="61" fillId="16" borderId="112" xfId="1" applyNumberFormat="1" applyFont="1" applyFill="1" applyBorder="1" applyAlignment="1">
      <alignment horizontal="center" vertical="center" wrapText="1"/>
    </xf>
    <xf numFmtId="0" fontId="8" fillId="18" borderId="82" xfId="1" applyFont="1" applyFill="1" applyBorder="1" applyAlignment="1">
      <alignment horizontal="centerContinuous" vertical="center" wrapText="1"/>
    </xf>
    <xf numFmtId="0" fontId="4" fillId="18" borderId="82" xfId="1" applyFill="1" applyBorder="1" applyAlignment="1">
      <alignment horizontal="centerContinuous" vertical="center"/>
    </xf>
    <xf numFmtId="0" fontId="8" fillId="3" borderId="108" xfId="2" applyFill="1" applyBorder="1" applyProtection="1">
      <protection hidden="1"/>
    </xf>
    <xf numFmtId="0" fontId="8" fillId="3" borderId="110" xfId="2" applyFill="1" applyBorder="1" applyProtection="1">
      <protection hidden="1"/>
    </xf>
    <xf numFmtId="0" fontId="4" fillId="3" borderId="110" xfId="1" applyFill="1" applyBorder="1"/>
    <xf numFmtId="9" fontId="4" fillId="3" borderId="110" xfId="1" applyNumberFormat="1" applyFill="1" applyBorder="1" applyAlignment="1">
      <alignment vertical="center"/>
    </xf>
    <xf numFmtId="0" fontId="4" fillId="3" borderId="110" xfId="1" applyFill="1" applyBorder="1" applyAlignment="1">
      <alignment vertical="center"/>
    </xf>
    <xf numFmtId="0" fontId="8" fillId="0" borderId="110" xfId="2" applyBorder="1" applyProtection="1">
      <protection hidden="1"/>
    </xf>
    <xf numFmtId="0" fontId="4" fillId="19" borderId="110" xfId="1" applyFill="1" applyBorder="1" applyAlignment="1">
      <alignment vertical="center"/>
    </xf>
    <xf numFmtId="0" fontId="4" fillId="19" borderId="110" xfId="1" applyFill="1" applyBorder="1"/>
    <xf numFmtId="0" fontId="8" fillId="3" borderId="170" xfId="1" applyFont="1" applyFill="1" applyBorder="1" applyAlignment="1" applyProtection="1">
      <alignment horizontal="left" vertical="center"/>
      <protection locked="0"/>
    </xf>
    <xf numFmtId="0" fontId="8" fillId="34" borderId="112" xfId="1" applyFont="1" applyFill="1" applyBorder="1" applyAlignment="1" applyProtection="1">
      <alignment horizontal="right" vertical="center"/>
      <protection locked="0"/>
    </xf>
    <xf numFmtId="180" fontId="128" fillId="34" borderId="112" xfId="1" applyNumberFormat="1" applyFont="1" applyFill="1" applyBorder="1" applyAlignment="1" applyProtection="1">
      <alignment horizontal="center" vertical="center"/>
      <protection locked="0"/>
    </xf>
    <xf numFmtId="0" fontId="8" fillId="34" borderId="112" xfId="2" applyFill="1" applyBorder="1" applyProtection="1">
      <protection hidden="1"/>
    </xf>
    <xf numFmtId="0" fontId="128" fillId="34" borderId="112" xfId="1" applyFont="1" applyFill="1" applyBorder="1" applyAlignment="1" applyProtection="1">
      <alignment horizontal="right" vertical="center"/>
      <protection locked="0"/>
    </xf>
    <xf numFmtId="181" fontId="128" fillId="34" borderId="112" xfId="1" applyNumberFormat="1" applyFont="1" applyFill="1" applyBorder="1" applyAlignment="1" applyProtection="1">
      <alignment horizontal="center" vertical="center"/>
      <protection locked="0"/>
    </xf>
    <xf numFmtId="49" fontId="263" fillId="3" borderId="123" xfId="6" applyNumberFormat="1" applyFont="1" applyFill="1" applyBorder="1" applyAlignment="1">
      <alignment horizontal="center" vertical="center"/>
    </xf>
    <xf numFmtId="49" fontId="263" fillId="3" borderId="116" xfId="6" applyNumberFormat="1" applyFont="1" applyFill="1" applyBorder="1" applyAlignment="1">
      <alignment horizontal="center" vertical="center"/>
    </xf>
    <xf numFmtId="49" fontId="263" fillId="3" borderId="124" xfId="6" applyNumberFormat="1" applyFont="1" applyFill="1" applyBorder="1" applyAlignment="1">
      <alignment horizontal="center" vertical="center"/>
    </xf>
    <xf numFmtId="49" fontId="231" fillId="3" borderId="171" xfId="6" applyNumberFormat="1" applyFont="1" applyFill="1" applyBorder="1" applyAlignment="1">
      <alignment horizontal="center" vertical="center"/>
    </xf>
    <xf numFmtId="49" fontId="231" fillId="3" borderId="172" xfId="6" applyNumberFormat="1" applyFont="1" applyFill="1" applyBorder="1" applyAlignment="1">
      <alignment horizontal="center" vertical="center"/>
    </xf>
    <xf numFmtId="49" fontId="231" fillId="3" borderId="173" xfId="6" applyNumberFormat="1" applyFont="1" applyFill="1" applyBorder="1" applyAlignment="1">
      <alignment horizontal="center" vertical="center"/>
    </xf>
    <xf numFmtId="49" fontId="263" fillId="15" borderId="53" xfId="6" quotePrefix="1" applyNumberFormat="1" applyFont="1" applyFill="1" applyBorder="1" applyAlignment="1">
      <alignment horizontal="center" vertical="center"/>
    </xf>
    <xf numFmtId="49" fontId="263" fillId="15" borderId="7" xfId="6" applyNumberFormat="1" applyFont="1" applyFill="1" applyBorder="1" applyAlignment="1">
      <alignment horizontal="center" vertical="center"/>
    </xf>
    <xf numFmtId="49" fontId="236" fillId="15" borderId="7" xfId="6" applyNumberFormat="1" applyFont="1" applyFill="1" applyBorder="1" applyAlignment="1">
      <alignment horizontal="center" vertical="center"/>
    </xf>
    <xf numFmtId="49" fontId="236" fillId="15" borderId="54" xfId="6" applyNumberFormat="1" applyFont="1" applyFill="1" applyBorder="1" applyAlignment="1">
      <alignment horizontal="center" vertical="center"/>
    </xf>
    <xf numFmtId="49" fontId="76" fillId="3" borderId="168" xfId="1" applyNumberFormat="1" applyFont="1" applyFill="1" applyBorder="1" applyAlignment="1">
      <alignment horizontal="right" vertical="center"/>
    </xf>
    <xf numFmtId="49" fontId="4" fillId="3" borderId="26" xfId="1" applyNumberFormat="1" applyFont="1" applyFill="1" applyBorder="1" applyAlignment="1">
      <alignment horizontal="center" vertical="center"/>
    </xf>
    <xf numFmtId="49" fontId="4" fillId="3" borderId="169" xfId="1" applyNumberFormat="1" applyFont="1" applyFill="1" applyBorder="1" applyAlignment="1">
      <alignment horizontal="center" vertical="center"/>
    </xf>
    <xf numFmtId="0" fontId="0" fillId="3" borderId="0" xfId="0" applyFill="1" applyAlignment="1">
      <alignment horizontal="left" vertical="center"/>
    </xf>
    <xf numFmtId="177" fontId="177" fillId="3" borderId="41" xfId="12" applyNumberFormat="1" applyFont="1" applyFill="1" applyBorder="1" applyAlignment="1" applyProtection="1">
      <alignment horizontal="center" vertical="center"/>
    </xf>
    <xf numFmtId="177" fontId="177" fillId="3" borderId="0" xfId="12" applyNumberFormat="1" applyFont="1" applyFill="1" applyBorder="1" applyAlignment="1" applyProtection="1">
      <alignment horizontal="center" vertical="center"/>
    </xf>
    <xf numFmtId="178" fontId="177" fillId="3" borderId="0" xfId="12" applyNumberFormat="1" applyFont="1" applyFill="1" applyBorder="1" applyAlignment="1" applyProtection="1">
      <alignment horizontal="center" vertical="center"/>
    </xf>
    <xf numFmtId="2" fontId="64" fillId="3" borderId="0" xfId="12" applyNumberFormat="1" applyFont="1" applyFill="1" applyBorder="1" applyAlignment="1" applyProtection="1">
      <alignment horizontal="center" vertical="center"/>
    </xf>
    <xf numFmtId="0" fontId="176" fillId="3" borderId="0" xfId="12" applyFont="1" applyFill="1" applyBorder="1" applyAlignment="1" applyProtection="1">
      <alignment horizontal="left" vertical="center"/>
    </xf>
    <xf numFmtId="0" fontId="30" fillId="3" borderId="0" xfId="12" applyFont="1" applyFill="1" applyBorder="1" applyAlignment="1" applyProtection="1">
      <alignment horizontal="right" vertical="center"/>
    </xf>
    <xf numFmtId="0" fontId="163" fillId="51" borderId="1" xfId="11" applyFont="1" applyFill="1" applyBorder="1" applyAlignment="1">
      <alignment horizontal="center" vertical="center"/>
    </xf>
    <xf numFmtId="0" fontId="163" fillId="48" borderId="1" xfId="11" applyFont="1" applyFill="1" applyBorder="1" applyAlignment="1">
      <alignment horizontal="center" vertical="center"/>
    </xf>
    <xf numFmtId="168" fontId="170" fillId="3" borderId="0" xfId="4" applyNumberFormat="1" applyFont="1" applyFill="1" applyBorder="1" applyAlignment="1">
      <alignment horizontal="right" vertical="center" wrapText="1"/>
    </xf>
    <xf numFmtId="168" fontId="171" fillId="3" borderId="0" xfId="4" applyNumberFormat="1" applyFont="1" applyFill="1" applyBorder="1" applyAlignment="1">
      <alignment horizontal="right" vertical="center" wrapText="1"/>
    </xf>
    <xf numFmtId="0" fontId="163" fillId="48" borderId="41" xfId="1" applyFont="1" applyFill="1" applyBorder="1" applyAlignment="1">
      <alignment horizontal="center" vertical="center"/>
    </xf>
    <xf numFmtId="168" fontId="121" fillId="3" borderId="0" xfId="4" applyNumberFormat="1" applyFont="1" applyFill="1" applyBorder="1" applyAlignment="1">
      <alignment horizontal="right" vertical="center" wrapText="1"/>
    </xf>
    <xf numFmtId="0" fontId="121" fillId="3" borderId="0" xfId="1" applyFont="1" applyFill="1" applyBorder="1" applyAlignment="1">
      <alignment horizontal="center" vertical="center"/>
    </xf>
    <xf numFmtId="0" fontId="8" fillId="3" borderId="1" xfId="2" applyFill="1" applyBorder="1" applyAlignment="1">
      <alignment horizontal="center" vertical="center" wrapText="1"/>
    </xf>
    <xf numFmtId="0" fontId="8" fillId="3" borderId="0" xfId="2" applyFill="1" applyBorder="1" applyAlignment="1">
      <alignment horizontal="center" vertical="center" wrapText="1"/>
    </xf>
    <xf numFmtId="0" fontId="8" fillId="3" borderId="0" xfId="2" applyFill="1" applyBorder="1" applyAlignment="1">
      <alignment horizontal="center" vertical="center"/>
    </xf>
    <xf numFmtId="0" fontId="8" fillId="3" borderId="26" xfId="2" applyFill="1" applyBorder="1" applyAlignment="1">
      <alignment horizontal="center" vertical="center"/>
    </xf>
    <xf numFmtId="0" fontId="8" fillId="34" borderId="0" xfId="2" applyFill="1"/>
    <xf numFmtId="0" fontId="8" fillId="4" borderId="0" xfId="2" applyFill="1"/>
    <xf numFmtId="0" fontId="130" fillId="4" borderId="0" xfId="2" applyFont="1" applyFill="1" applyAlignment="1">
      <alignment vertical="center"/>
    </xf>
    <xf numFmtId="0" fontId="130" fillId="4" borderId="0" xfId="2" applyFont="1" applyFill="1"/>
    <xf numFmtId="0" fontId="113" fillId="3" borderId="110" xfId="2" applyFont="1" applyFill="1" applyBorder="1" applyAlignment="1" applyProtection="1">
      <alignment horizontal="center" vertical="center"/>
      <protection hidden="1"/>
    </xf>
    <xf numFmtId="0" fontId="291" fillId="18" borderId="110" xfId="3" applyNumberFormat="1" applyFont="1" applyFill="1" applyBorder="1" applyAlignment="1">
      <alignment horizontal="center" vertical="center"/>
    </xf>
    <xf numFmtId="3" fontId="135" fillId="6" borderId="110" xfId="3" applyNumberFormat="1" applyFont="1" applyFill="1" applyBorder="1" applyAlignment="1" applyProtection="1">
      <alignment horizontal="center" vertical="center"/>
      <protection locked="0"/>
    </xf>
    <xf numFmtId="0" fontId="76" fillId="3" borderId="110" xfId="2" applyFont="1" applyFill="1" applyBorder="1" applyAlignment="1" applyProtection="1">
      <alignment horizontal="center" vertical="center" wrapText="1"/>
      <protection hidden="1"/>
    </xf>
    <xf numFmtId="0" fontId="76" fillId="3" borderId="106" xfId="2" applyFont="1" applyFill="1" applyBorder="1" applyAlignment="1" applyProtection="1">
      <alignment horizontal="center" vertical="center" wrapText="1"/>
      <protection hidden="1"/>
    </xf>
    <xf numFmtId="0" fontId="130" fillId="3" borderId="0" xfId="2" applyFont="1" applyFill="1" applyAlignment="1">
      <alignment vertical="center"/>
    </xf>
    <xf numFmtId="0" fontId="130" fillId="3" borderId="0" xfId="2" applyFont="1" applyFill="1"/>
    <xf numFmtId="0" fontId="28" fillId="3" borderId="0" xfId="2" applyFont="1" applyFill="1" applyAlignment="1">
      <alignment horizontal="left" vertical="center"/>
    </xf>
    <xf numFmtId="0" fontId="76" fillId="3" borderId="0" xfId="2" applyFont="1" applyFill="1" applyAlignment="1">
      <alignment horizontal="center" vertical="center"/>
    </xf>
    <xf numFmtId="0" fontId="8" fillId="3" borderId="0" xfId="2" applyFill="1" applyBorder="1"/>
    <xf numFmtId="3" fontId="293" fillId="6" borderId="0" xfId="3" applyNumberFormat="1" applyFont="1" applyFill="1" applyBorder="1" applyAlignment="1" applyProtection="1">
      <alignment horizontal="left" vertical="center"/>
      <protection locked="0"/>
    </xf>
    <xf numFmtId="0" fontId="231" fillId="4" borderId="0" xfId="2" applyFont="1" applyFill="1" applyAlignment="1">
      <alignment horizontal="left" vertical="center"/>
    </xf>
    <xf numFmtId="0" fontId="213" fillId="3" borderId="0" xfId="2" applyFont="1" applyFill="1" applyAlignment="1">
      <alignment horizontal="left"/>
    </xf>
    <xf numFmtId="0" fontId="70" fillId="19" borderId="1" xfId="2" applyFont="1" applyFill="1" applyBorder="1" applyAlignment="1">
      <alignment horizontal="center" vertical="center"/>
    </xf>
    <xf numFmtId="164" fontId="291" fillId="18" borderId="0" xfId="3" applyNumberFormat="1" applyFont="1" applyFill="1" applyBorder="1" applyAlignment="1">
      <alignment horizontal="center" vertical="center"/>
    </xf>
    <xf numFmtId="3" fontId="135" fillId="6" borderId="0" xfId="3" applyNumberFormat="1" applyFont="1" applyFill="1" applyBorder="1" applyAlignment="1" applyProtection="1">
      <alignment horizontal="center" vertical="center"/>
      <protection locked="0"/>
    </xf>
    <xf numFmtId="165" fontId="113" fillId="3" borderId="0" xfId="3" applyNumberFormat="1" applyFont="1" applyFill="1" applyBorder="1" applyAlignment="1">
      <alignment horizontal="center" vertical="center"/>
    </xf>
    <xf numFmtId="0" fontId="213" fillId="3" borderId="0" xfId="2" applyFont="1" applyFill="1" applyAlignment="1">
      <alignment vertical="center"/>
    </xf>
    <xf numFmtId="0" fontId="130" fillId="3" borderId="0" xfId="2" applyFont="1" applyFill="1" applyAlignment="1">
      <alignment horizontal="center" vertical="center"/>
    </xf>
    <xf numFmtId="0" fontId="28" fillId="3" borderId="0" xfId="2" applyFont="1" applyFill="1" applyAlignment="1">
      <alignment vertical="center"/>
    </xf>
    <xf numFmtId="0" fontId="289" fillId="3" borderId="0" xfId="7" applyFont="1" applyFill="1" applyAlignment="1" applyProtection="1">
      <alignment horizontal="left"/>
    </xf>
    <xf numFmtId="0" fontId="213" fillId="3" borderId="0" xfId="2" applyFont="1" applyFill="1" applyBorder="1" applyAlignment="1">
      <alignment horizontal="left"/>
    </xf>
    <xf numFmtId="0" fontId="289" fillId="3" borderId="0" xfId="7" applyFont="1" applyFill="1" applyAlignment="1" applyProtection="1">
      <alignment horizontal="left" vertical="center"/>
    </xf>
    <xf numFmtId="186" fontId="113" fillId="3" borderId="0" xfId="3" applyNumberFormat="1" applyFont="1" applyFill="1" applyBorder="1" applyAlignment="1">
      <alignment horizontal="center" vertical="center"/>
    </xf>
    <xf numFmtId="0" fontId="294" fillId="3" borderId="0" xfId="2" applyFont="1" applyFill="1" applyAlignment="1">
      <alignment horizontal="left" vertical="center"/>
    </xf>
    <xf numFmtId="0" fontId="289" fillId="3" borderId="0" xfId="7" applyFont="1" applyFill="1" applyAlignment="1">
      <alignment horizontal="left"/>
    </xf>
    <xf numFmtId="0" fontId="289" fillId="3" borderId="0" xfId="7" applyFont="1" applyFill="1" applyAlignment="1">
      <alignment horizontal="left" vertical="center"/>
    </xf>
    <xf numFmtId="0" fontId="213" fillId="3" borderId="0" xfId="2" applyFont="1" applyFill="1" applyAlignment="1">
      <alignment horizontal="left" vertical="center"/>
    </xf>
    <xf numFmtId="0" fontId="213" fillId="3" borderId="0" xfId="2" applyFont="1" applyFill="1" applyBorder="1" applyAlignment="1">
      <alignment horizontal="left" vertical="center"/>
    </xf>
    <xf numFmtId="187" fontId="268" fillId="40" borderId="0" xfId="3" applyNumberFormat="1" applyFont="1" applyFill="1" applyBorder="1" applyAlignment="1">
      <alignment horizontal="center" vertical="center"/>
    </xf>
    <xf numFmtId="0" fontId="295" fillId="3" borderId="0" xfId="2" applyFont="1" applyFill="1" applyAlignment="1">
      <alignment vertical="center"/>
    </xf>
    <xf numFmtId="0" fontId="76" fillId="3" borderId="0" xfId="2" applyFont="1" applyFill="1" applyAlignment="1">
      <alignment vertical="center"/>
    </xf>
    <xf numFmtId="0" fontId="213" fillId="0" borderId="0" xfId="2" applyFont="1" applyAlignment="1">
      <alignment vertical="center"/>
    </xf>
    <xf numFmtId="0" fontId="296" fillId="0" borderId="0" xfId="5" applyFont="1" applyAlignment="1">
      <alignment vertical="center"/>
    </xf>
    <xf numFmtId="164" fontId="291" fillId="16" borderId="0" xfId="3" applyNumberFormat="1" applyFont="1" applyFill="1" applyBorder="1" applyAlignment="1">
      <alignment horizontal="center" vertical="center"/>
    </xf>
    <xf numFmtId="0" fontId="130" fillId="3" borderId="0" xfId="2" applyFont="1" applyFill="1" applyBorder="1" applyAlignment="1">
      <alignment vertical="center"/>
    </xf>
    <xf numFmtId="0" fontId="76" fillId="0" borderId="0" xfId="2" applyFont="1" applyAlignment="1">
      <alignment horizontal="center" vertical="center"/>
    </xf>
    <xf numFmtId="0" fontId="298" fillId="3" borderId="0" xfId="2" applyFont="1" applyFill="1" applyAlignment="1">
      <alignment vertical="center"/>
    </xf>
    <xf numFmtId="49" fontId="76" fillId="0" borderId="179" xfId="2" applyNumberFormat="1" applyFont="1" applyBorder="1" applyAlignment="1">
      <alignment horizontal="center" vertical="center" wrapText="1"/>
    </xf>
    <xf numFmtId="49" fontId="76" fillId="0" borderId="180" xfId="2" applyNumberFormat="1" applyFont="1" applyBorder="1" applyAlignment="1">
      <alignment horizontal="center" vertical="center" wrapText="1"/>
    </xf>
    <xf numFmtId="49" fontId="76" fillId="0" borderId="181" xfId="2" applyNumberFormat="1" applyFont="1" applyBorder="1" applyAlignment="1">
      <alignment horizontal="center" vertical="center" wrapText="1"/>
    </xf>
    <xf numFmtId="49" fontId="28" fillId="0" borderId="182" xfId="2" applyNumberFormat="1" applyFont="1" applyBorder="1" applyAlignment="1">
      <alignment vertical="center" wrapText="1"/>
    </xf>
    <xf numFmtId="49" fontId="130" fillId="0" borderId="179" xfId="2" applyNumberFormat="1" applyFont="1" applyBorder="1" applyAlignment="1">
      <alignment horizontal="center" vertical="center" wrapText="1"/>
    </xf>
    <xf numFmtId="49" fontId="130" fillId="0" borderId="180" xfId="2" applyNumberFormat="1" applyFont="1" applyBorder="1" applyAlignment="1">
      <alignment horizontal="center" vertical="center" wrapText="1"/>
    </xf>
    <xf numFmtId="49" fontId="130" fillId="0" borderId="181" xfId="2" applyNumberFormat="1" applyFont="1" applyBorder="1" applyAlignment="1">
      <alignment horizontal="center" vertical="center" wrapText="1"/>
    </xf>
    <xf numFmtId="49" fontId="76" fillId="0" borderId="182" xfId="2" applyNumberFormat="1" applyFont="1" applyBorder="1" applyAlignment="1">
      <alignment vertical="center" wrapText="1"/>
    </xf>
    <xf numFmtId="49" fontId="28" fillId="0" borderId="183" xfId="2" applyNumberFormat="1" applyFont="1" applyBorder="1" applyAlignment="1">
      <alignment vertical="center" wrapText="1"/>
    </xf>
    <xf numFmtId="49" fontId="130" fillId="0" borderId="184" xfId="2" applyNumberFormat="1" applyFont="1" applyBorder="1" applyAlignment="1">
      <alignment horizontal="center" vertical="center" wrapText="1"/>
    </xf>
    <xf numFmtId="49" fontId="130" fillId="0" borderId="185" xfId="2" applyNumberFormat="1" applyFont="1" applyBorder="1" applyAlignment="1">
      <alignment horizontal="center" vertical="center" wrapText="1"/>
    </xf>
    <xf numFmtId="49" fontId="130" fillId="0" borderId="186" xfId="2" applyNumberFormat="1" applyFont="1" applyBorder="1" applyAlignment="1">
      <alignment horizontal="center" vertical="center" wrapText="1"/>
    </xf>
    <xf numFmtId="0" fontId="301" fillId="3" borderId="0" xfId="2" applyFont="1" applyFill="1" applyAlignment="1">
      <alignment vertical="center"/>
    </xf>
    <xf numFmtId="0" fontId="263" fillId="3" borderId="0" xfId="2" applyFont="1" applyFill="1" applyProtection="1">
      <protection hidden="1"/>
    </xf>
    <xf numFmtId="0" fontId="137" fillId="40" borderId="41" xfId="1" applyFont="1" applyFill="1" applyBorder="1" applyAlignment="1" applyProtection="1">
      <alignment horizontal="center" vertical="center"/>
      <protection locked="0"/>
    </xf>
    <xf numFmtId="165" fontId="302" fillId="73" borderId="0" xfId="3" applyNumberFormat="1" applyFont="1" applyFill="1" applyBorder="1" applyAlignment="1">
      <alignment horizontal="center" vertical="center"/>
    </xf>
    <xf numFmtId="0" fontId="303" fillId="3" borderId="0" xfId="2" applyFont="1" applyFill="1" applyAlignment="1" applyProtection="1">
      <alignment horizontal="center"/>
      <protection hidden="1"/>
    </xf>
    <xf numFmtId="0" fontId="303" fillId="3" borderId="0" xfId="1" applyFont="1" applyFill="1" applyAlignment="1">
      <alignment horizontal="center"/>
    </xf>
    <xf numFmtId="0" fontId="112" fillId="3" borderId="0" xfId="9" applyFont="1" applyFill="1" applyAlignment="1" applyProtection="1">
      <alignment vertical="center"/>
      <protection hidden="1"/>
    </xf>
    <xf numFmtId="0" fontId="304" fillId="3" borderId="0" xfId="2" applyFont="1" applyFill="1" applyAlignment="1" applyProtection="1">
      <alignment vertical="center"/>
      <protection hidden="1"/>
    </xf>
    <xf numFmtId="0" fontId="305" fillId="3" borderId="0" xfId="9" applyFont="1" applyFill="1" applyAlignment="1" applyProtection="1">
      <alignment vertical="center"/>
      <protection hidden="1"/>
    </xf>
    <xf numFmtId="0" fontId="5" fillId="3" borderId="0" xfId="0" applyFont="1" applyFill="1" applyBorder="1" applyAlignment="1">
      <alignment horizontal="left"/>
    </xf>
    <xf numFmtId="189" fontId="307" fillId="3" borderId="0" xfId="2" applyNumberFormat="1" applyFont="1" applyFill="1" applyBorder="1" applyAlignment="1" applyProtection="1">
      <alignment horizontal="center" vertical="center"/>
      <protection hidden="1"/>
    </xf>
    <xf numFmtId="190" fontId="30" fillId="3" borderId="0" xfId="2" applyNumberFormat="1" applyFont="1" applyFill="1" applyBorder="1" applyAlignment="1" applyProtection="1">
      <alignment horizontal="center" vertical="center"/>
      <protection hidden="1"/>
    </xf>
    <xf numFmtId="0" fontId="123" fillId="3" borderId="0" xfId="2" applyFont="1" applyFill="1" applyAlignment="1" applyProtection="1">
      <alignment vertical="center"/>
      <protection hidden="1"/>
    </xf>
    <xf numFmtId="0" fontId="5" fillId="3" borderId="26" xfId="0" applyFont="1" applyFill="1" applyBorder="1" applyAlignment="1">
      <alignment horizontal="left"/>
    </xf>
    <xf numFmtId="189" fontId="307" fillId="3" borderId="26" xfId="2" applyNumberFormat="1" applyFont="1" applyFill="1" applyBorder="1" applyAlignment="1" applyProtection="1">
      <alignment horizontal="center" vertical="center"/>
      <protection hidden="1"/>
    </xf>
    <xf numFmtId="190" fontId="30" fillId="3" borderId="26" xfId="2" applyNumberFormat="1" applyFont="1" applyFill="1" applyBorder="1" applyAlignment="1" applyProtection="1">
      <alignment horizontal="center" vertical="center"/>
      <protection hidden="1"/>
    </xf>
    <xf numFmtId="0" fontId="112" fillId="3" borderId="0" xfId="10" applyFont="1" applyFill="1" applyAlignment="1" applyProtection="1">
      <alignment vertical="center"/>
      <protection hidden="1"/>
    </xf>
    <xf numFmtId="0" fontId="305" fillId="3" borderId="0" xfId="10" applyFont="1" applyFill="1" applyAlignment="1" applyProtection="1">
      <alignment vertical="center"/>
      <protection hidden="1"/>
    </xf>
    <xf numFmtId="0" fontId="112" fillId="3" borderId="0" xfId="5" applyFont="1" applyFill="1"/>
    <xf numFmtId="0" fontId="110" fillId="0" borderId="0" xfId="0" applyFont="1" applyAlignment="1"/>
    <xf numFmtId="0" fontId="128" fillId="3" borderId="43" xfId="1" applyFont="1" applyFill="1" applyBorder="1" applyAlignment="1" applyProtection="1">
      <alignment horizontal="left" vertical="center"/>
      <protection locked="0"/>
    </xf>
    <xf numFmtId="0" fontId="36" fillId="43" borderId="191" xfId="17" applyFont="1" applyFill="1" applyBorder="1" applyAlignment="1" applyProtection="1">
      <alignment horizontal="left" vertical="center"/>
      <protection locked="0"/>
    </xf>
    <xf numFmtId="0" fontId="64" fillId="43" borderId="192" xfId="17" applyFont="1" applyFill="1" applyBorder="1" applyAlignment="1" applyProtection="1">
      <alignment horizontal="centerContinuous" vertical="center"/>
      <protection locked="0"/>
    </xf>
    <xf numFmtId="0" fontId="64" fillId="43" borderId="193" xfId="17" applyFont="1" applyFill="1" applyBorder="1" applyAlignment="1" applyProtection="1">
      <alignment horizontal="right" vertical="center"/>
      <protection locked="0"/>
    </xf>
    <xf numFmtId="0" fontId="309" fillId="19" borderId="1" xfId="0" applyFont="1" applyFill="1" applyBorder="1" applyAlignment="1" applyProtection="1">
      <alignment horizontal="right" vertical="center"/>
      <protection locked="0"/>
    </xf>
    <xf numFmtId="164" fontId="147" fillId="6" borderId="8" xfId="0" applyNumberFormat="1" applyFont="1" applyFill="1" applyBorder="1" applyAlignment="1" applyProtection="1">
      <alignment horizontal="center" vertical="center"/>
      <protection locked="0"/>
    </xf>
    <xf numFmtId="0" fontId="309" fillId="3" borderId="0" xfId="0" applyFont="1" applyFill="1" applyBorder="1" applyAlignment="1" applyProtection="1">
      <alignment horizontal="right" vertical="center"/>
      <protection locked="0"/>
    </xf>
    <xf numFmtId="171" fontId="147" fillId="45" borderId="8" xfId="0" applyNumberFormat="1" applyFont="1" applyFill="1" applyBorder="1" applyAlignment="1" applyProtection="1">
      <alignment horizontal="center" vertical="center"/>
      <protection locked="0"/>
    </xf>
    <xf numFmtId="0" fontId="310" fillId="19" borderId="1" xfId="0" applyFont="1" applyFill="1" applyBorder="1" applyAlignment="1" applyProtection="1">
      <alignment horizontal="right" vertical="center"/>
      <protection locked="0"/>
    </xf>
    <xf numFmtId="164" fontId="148" fillId="45" borderId="8" xfId="0" applyNumberFormat="1" applyFont="1" applyFill="1" applyBorder="1" applyAlignment="1" applyProtection="1">
      <alignment horizontal="center" vertical="center"/>
      <protection locked="0"/>
    </xf>
    <xf numFmtId="0" fontId="310" fillId="3" borderId="0" xfId="0" applyFont="1" applyFill="1" applyBorder="1" applyAlignment="1" applyProtection="1">
      <alignment horizontal="right" vertical="center"/>
      <protection locked="0"/>
    </xf>
    <xf numFmtId="173" fontId="148" fillId="45" borderId="8" xfId="0" applyNumberFormat="1" applyFont="1" applyFill="1" applyBorder="1" applyAlignment="1" applyProtection="1">
      <alignment horizontal="center" vertical="center"/>
      <protection locked="0"/>
    </xf>
    <xf numFmtId="171" fontId="148" fillId="45" borderId="8" xfId="0" applyNumberFormat="1" applyFont="1" applyFill="1" applyBorder="1" applyAlignment="1" applyProtection="1">
      <alignment horizontal="center" vertical="center"/>
      <protection locked="0"/>
    </xf>
    <xf numFmtId="0" fontId="130" fillId="19" borderId="1" xfId="0" applyFont="1" applyFill="1" applyBorder="1" applyAlignment="1" applyProtection="1">
      <alignment horizontal="right" vertical="center"/>
      <protection locked="0"/>
    </xf>
    <xf numFmtId="164" fontId="130" fillId="19" borderId="8" xfId="0" applyNumberFormat="1" applyFont="1" applyFill="1" applyBorder="1" applyAlignment="1" applyProtection="1">
      <alignment horizontal="center" vertical="center"/>
      <protection locked="0"/>
    </xf>
    <xf numFmtId="172" fontId="130" fillId="19" borderId="8" xfId="0" applyNumberFormat="1" applyFont="1" applyFill="1" applyBorder="1" applyAlignment="1" applyProtection="1">
      <alignment horizontal="center" vertical="center"/>
      <protection locked="0"/>
    </xf>
    <xf numFmtId="171" fontId="130" fillId="19" borderId="8" xfId="0" applyNumberFormat="1" applyFont="1" applyFill="1" applyBorder="1" applyAlignment="1" applyProtection="1">
      <alignment horizontal="center" vertical="center"/>
      <protection locked="0"/>
    </xf>
    <xf numFmtId="0" fontId="311" fillId="19" borderId="1" xfId="0" applyFont="1" applyFill="1" applyBorder="1" applyAlignment="1" applyProtection="1">
      <alignment horizontal="right" vertical="center"/>
      <protection locked="0"/>
    </xf>
    <xf numFmtId="0" fontId="311" fillId="19" borderId="108" xfId="0" applyFont="1" applyFill="1" applyBorder="1" applyAlignment="1" applyProtection="1">
      <alignment horizontal="right" vertical="center"/>
      <protection locked="0"/>
    </xf>
    <xf numFmtId="171" fontId="149" fillId="45" borderId="8" xfId="0" applyNumberFormat="1" applyFont="1" applyFill="1" applyBorder="1" applyAlignment="1" applyProtection="1">
      <alignment horizontal="center" vertical="center"/>
      <protection locked="0"/>
    </xf>
    <xf numFmtId="0" fontId="87" fillId="19" borderId="1" xfId="0" applyFont="1" applyFill="1" applyBorder="1" applyAlignment="1" applyProtection="1">
      <alignment horizontal="right" vertical="center"/>
      <protection locked="0"/>
    </xf>
    <xf numFmtId="0" fontId="87" fillId="19" borderId="0" xfId="0" applyFont="1" applyFill="1" applyBorder="1" applyAlignment="1" applyProtection="1">
      <alignment horizontal="right" vertical="center"/>
      <protection locked="0"/>
    </xf>
    <xf numFmtId="173" fontId="125" fillId="45" borderId="8" xfId="0" applyNumberFormat="1" applyFont="1" applyFill="1" applyBorder="1" applyAlignment="1" applyProtection="1">
      <alignment horizontal="center" vertical="center"/>
      <protection locked="0"/>
    </xf>
    <xf numFmtId="171" fontId="125" fillId="45" borderId="8" xfId="0" applyNumberFormat="1" applyFont="1" applyFill="1" applyBorder="1" applyAlignment="1" applyProtection="1">
      <alignment horizontal="center" vertical="center"/>
      <protection locked="0"/>
    </xf>
    <xf numFmtId="0" fontId="163" fillId="59" borderId="0" xfId="2" applyFont="1" applyFill="1" applyBorder="1" applyAlignment="1">
      <alignment horizontal="left" vertical="center"/>
    </xf>
    <xf numFmtId="0" fontId="312" fillId="59" borderId="0" xfId="2" applyFont="1" applyFill="1" applyBorder="1" applyAlignment="1">
      <alignment horizontal="centerContinuous" vertical="center"/>
    </xf>
    <xf numFmtId="0" fontId="312" fillId="59" borderId="0" xfId="2" applyFont="1" applyFill="1" applyBorder="1" applyAlignment="1">
      <alignment horizontal="center" vertical="center"/>
    </xf>
    <xf numFmtId="0" fontId="104" fillId="3" borderId="0" xfId="2" applyFont="1" applyFill="1" applyProtection="1">
      <protection hidden="1"/>
    </xf>
    <xf numFmtId="0" fontId="110" fillId="3" borderId="0" xfId="0" applyFont="1" applyFill="1"/>
    <xf numFmtId="0" fontId="46" fillId="3" borderId="0" xfId="2" applyFont="1" applyFill="1" applyBorder="1" applyAlignment="1">
      <alignment horizontal="centerContinuous" vertical="center"/>
    </xf>
    <xf numFmtId="0" fontId="46" fillId="3" borderId="0" xfId="2" applyFont="1" applyFill="1" applyBorder="1" applyAlignment="1">
      <alignment horizontal="center" vertical="center"/>
    </xf>
    <xf numFmtId="0" fontId="314" fillId="3" borderId="0" xfId="5" applyFont="1" applyFill="1"/>
    <xf numFmtId="0" fontId="64" fillId="3" borderId="0" xfId="2" applyFont="1" applyFill="1" applyBorder="1" applyAlignment="1">
      <alignment horizontal="left" vertical="center"/>
    </xf>
    <xf numFmtId="0" fontId="111" fillId="3" borderId="0" xfId="5" applyFill="1" applyBorder="1" applyAlignment="1">
      <alignment horizontal="left" vertical="center"/>
    </xf>
    <xf numFmtId="0" fontId="137" fillId="3" borderId="0" xfId="0" applyFont="1" applyFill="1"/>
    <xf numFmtId="0" fontId="315" fillId="3" borderId="0" xfId="0" applyFont="1" applyFill="1"/>
    <xf numFmtId="0" fontId="316" fillId="3" borderId="0" xfId="0" applyFont="1" applyFill="1"/>
    <xf numFmtId="0" fontId="125" fillId="3" borderId="0" xfId="0" applyFont="1" applyFill="1"/>
    <xf numFmtId="0" fontId="310" fillId="19" borderId="41" xfId="0" applyFont="1" applyFill="1" applyBorder="1" applyAlignment="1" applyProtection="1">
      <alignment horizontal="right" vertical="center"/>
      <protection locked="0"/>
    </xf>
    <xf numFmtId="0" fontId="317" fillId="19" borderId="41" xfId="0" applyFont="1" applyFill="1" applyBorder="1" applyAlignment="1" applyProtection="1">
      <alignment horizontal="right" vertical="center"/>
      <protection locked="0"/>
    </xf>
    <xf numFmtId="0" fontId="87" fillId="19" borderId="41" xfId="0" applyFont="1" applyFill="1" applyBorder="1" applyAlignment="1" applyProtection="1">
      <alignment horizontal="right" vertical="center"/>
      <protection locked="0"/>
    </xf>
    <xf numFmtId="0" fontId="318" fillId="19" borderId="41" xfId="0" applyFont="1" applyFill="1" applyBorder="1" applyAlignment="1" applyProtection="1">
      <alignment horizontal="right" vertical="center"/>
      <protection locked="0"/>
    </xf>
    <xf numFmtId="0" fontId="130" fillId="19" borderId="41" xfId="0" applyFont="1" applyFill="1" applyBorder="1" applyAlignment="1" applyProtection="1">
      <alignment horizontal="right" vertical="center"/>
      <protection locked="0"/>
    </xf>
    <xf numFmtId="0" fontId="76" fillId="19" borderId="41" xfId="0" applyFont="1" applyFill="1" applyBorder="1" applyAlignment="1" applyProtection="1">
      <alignment horizontal="right" vertical="center"/>
      <protection locked="0"/>
    </xf>
    <xf numFmtId="167" fontId="76" fillId="19" borderId="77" xfId="0" applyNumberFormat="1" applyFont="1" applyFill="1" applyBorder="1" applyAlignment="1" applyProtection="1">
      <alignment horizontal="center" vertical="center"/>
      <protection locked="0"/>
    </xf>
    <xf numFmtId="192" fontId="76" fillId="3" borderId="79" xfId="0" applyNumberFormat="1" applyFont="1" applyFill="1" applyBorder="1" applyAlignment="1" applyProtection="1">
      <alignment horizontal="center" vertical="center"/>
      <protection locked="0"/>
    </xf>
    <xf numFmtId="0" fontId="0" fillId="3" borderId="0" xfId="0" applyFill="1" applyAlignment="1">
      <alignment horizontal="right"/>
    </xf>
    <xf numFmtId="0" fontId="0" fillId="3" borderId="41" xfId="0" applyFill="1" applyBorder="1"/>
    <xf numFmtId="0" fontId="275" fillId="19" borderId="41" xfId="0" applyFont="1" applyFill="1" applyBorder="1" applyAlignment="1" applyProtection="1">
      <alignment horizontal="right" vertical="center"/>
      <protection locked="0"/>
    </xf>
    <xf numFmtId="0" fontId="321" fillId="19" borderId="41" xfId="0" applyFont="1" applyFill="1" applyBorder="1" applyAlignment="1" applyProtection="1">
      <alignment horizontal="right" vertical="center"/>
      <protection locked="0"/>
    </xf>
    <xf numFmtId="0" fontId="316" fillId="3" borderId="0" xfId="0" applyFont="1" applyFill="1" applyAlignment="1">
      <alignment vertical="center"/>
    </xf>
    <xf numFmtId="2" fontId="76" fillId="19" borderId="0" xfId="0" applyNumberFormat="1" applyFont="1" applyFill="1" applyBorder="1" applyAlignment="1" applyProtection="1">
      <alignment horizontal="center" vertical="center"/>
      <protection locked="0"/>
    </xf>
    <xf numFmtId="192" fontId="76" fillId="3" borderId="0" xfId="0" applyNumberFormat="1" applyFont="1" applyFill="1" applyBorder="1" applyAlignment="1" applyProtection="1">
      <alignment horizontal="center" vertical="center"/>
      <protection locked="0"/>
    </xf>
    <xf numFmtId="0" fontId="40" fillId="3" borderId="0" xfId="0" applyFont="1" applyFill="1"/>
    <xf numFmtId="0" fontId="322" fillId="0" borderId="0" xfId="5" applyFont="1"/>
    <xf numFmtId="0" fontId="36" fillId="3" borderId="0" xfId="2" applyFont="1" applyFill="1" applyBorder="1" applyAlignment="1">
      <alignment horizontal="center" vertical="center" wrapText="1"/>
    </xf>
    <xf numFmtId="0" fontId="322" fillId="3" borderId="0" xfId="5" applyFont="1" applyFill="1" applyBorder="1" applyAlignment="1">
      <alignment horizontal="left" vertical="center"/>
    </xf>
    <xf numFmtId="0" fontId="28" fillId="3" borderId="0" xfId="2" applyFont="1" applyFill="1" applyBorder="1" applyAlignment="1">
      <alignment horizontal="right" vertical="center"/>
    </xf>
    <xf numFmtId="0" fontId="40" fillId="4" borderId="0" xfId="0" applyFont="1" applyFill="1" applyBorder="1" applyAlignment="1">
      <alignment horizontal="center" vertical="center"/>
    </xf>
    <xf numFmtId="0" fontId="119" fillId="74" borderId="0" xfId="0" applyFont="1" applyFill="1" applyAlignment="1">
      <alignment horizontal="center" vertical="center"/>
    </xf>
    <xf numFmtId="0" fontId="119" fillId="75" borderId="0" xfId="0" applyFont="1" applyFill="1" applyAlignment="1">
      <alignment horizontal="center" vertical="center"/>
    </xf>
    <xf numFmtId="0" fontId="28" fillId="58" borderId="0" xfId="2" applyFont="1" applyFill="1" applyBorder="1" applyAlignment="1">
      <alignment horizontal="left" vertical="center"/>
    </xf>
    <xf numFmtId="0" fontId="4" fillId="19" borderId="43" xfId="1" applyFill="1" applyBorder="1" applyAlignment="1">
      <alignment vertical="center"/>
    </xf>
    <xf numFmtId="0" fontId="188" fillId="19" borderId="192" xfId="2" applyFont="1" applyFill="1" applyBorder="1" applyAlignment="1">
      <alignment vertical="center"/>
    </xf>
    <xf numFmtId="0" fontId="187" fillId="19" borderId="43" xfId="2" applyFont="1" applyFill="1" applyBorder="1" applyAlignment="1">
      <alignment horizontal="center" vertical="center"/>
    </xf>
    <xf numFmtId="0" fontId="196" fillId="19" borderId="192" xfId="2" applyFont="1" applyFill="1" applyBorder="1" applyAlignment="1">
      <alignment vertical="center"/>
    </xf>
    <xf numFmtId="0" fontId="125" fillId="4" borderId="0" xfId="0" applyFont="1" applyFill="1" applyAlignment="1">
      <alignment horizontal="left" vertical="center"/>
    </xf>
    <xf numFmtId="49" fontId="22" fillId="4" borderId="0" xfId="0" applyNumberFormat="1" applyFont="1" applyFill="1" applyBorder="1" applyAlignment="1">
      <alignment horizontal="left" vertical="center"/>
    </xf>
    <xf numFmtId="0" fontId="323" fillId="57" borderId="0" xfId="0" applyFont="1" applyFill="1" applyAlignment="1">
      <alignment horizontal="left" vertical="center"/>
    </xf>
    <xf numFmtId="0" fontId="40" fillId="0" borderId="0" xfId="0" applyFont="1"/>
    <xf numFmtId="0" fontId="40" fillId="3" borderId="0" xfId="1" applyFont="1" applyFill="1"/>
    <xf numFmtId="0" fontId="111" fillId="3" borderId="0" xfId="5" applyFill="1"/>
    <xf numFmtId="0" fontId="5" fillId="3" borderId="0" xfId="0" applyFont="1" applyFill="1" applyAlignment="1">
      <alignment horizontal="left" vertical="center"/>
    </xf>
    <xf numFmtId="0" fontId="5" fillId="0" borderId="0" xfId="0" applyFont="1" applyAlignment="1">
      <alignment horizontal="center" vertical="center"/>
    </xf>
    <xf numFmtId="0" fontId="111" fillId="3" borderId="0" xfId="5" applyFill="1" applyAlignment="1">
      <alignment horizontal="left" vertical="center"/>
    </xf>
    <xf numFmtId="14" fontId="0" fillId="3" borderId="0" xfId="0" applyNumberFormat="1" applyFill="1" applyAlignment="1">
      <alignment horizontal="center" vertical="center"/>
    </xf>
    <xf numFmtId="0" fontId="0" fillId="3" borderId="0" xfId="0" applyFill="1" applyAlignment="1">
      <alignment horizontal="right" vertical="center"/>
    </xf>
    <xf numFmtId="0" fontId="0" fillId="3" borderId="0" xfId="0" applyFill="1" applyAlignment="1"/>
    <xf numFmtId="0" fontId="48" fillId="74" borderId="195" xfId="8" applyFont="1" applyFill="1" applyBorder="1" applyAlignment="1" applyProtection="1">
      <alignment horizontal="center" vertical="center"/>
      <protection hidden="1"/>
    </xf>
    <xf numFmtId="0" fontId="58" fillId="13" borderId="198" xfId="2" applyFont="1" applyFill="1" applyBorder="1" applyAlignment="1" applyProtection="1">
      <alignment horizontal="center" vertical="center"/>
      <protection hidden="1"/>
    </xf>
    <xf numFmtId="0" fontId="58" fillId="13" borderId="199" xfId="2" applyFont="1" applyFill="1" applyBorder="1" applyAlignment="1" applyProtection="1">
      <alignment horizontal="center" vertical="center" wrapText="1"/>
      <protection hidden="1"/>
    </xf>
    <xf numFmtId="0" fontId="59" fillId="13" borderId="199" xfId="2" applyFont="1" applyFill="1" applyBorder="1" applyAlignment="1" applyProtection="1">
      <alignment horizontal="center" vertical="center"/>
      <protection hidden="1"/>
    </xf>
    <xf numFmtId="0" fontId="74" fillId="30" borderId="20" xfId="1" applyFont="1" applyFill="1" applyBorder="1" applyAlignment="1" applyProtection="1">
      <alignment horizontal="center" vertical="center"/>
      <protection locked="0"/>
    </xf>
    <xf numFmtId="166" fontId="324" fillId="30" borderId="112" xfId="1" applyNumberFormat="1" applyFont="1" applyFill="1" applyBorder="1" applyAlignment="1">
      <alignment horizontal="left" vertical="center" wrapText="1"/>
    </xf>
    <xf numFmtId="165" fontId="74" fillId="30" borderId="112" xfId="3" applyNumberFormat="1" applyFont="1" applyFill="1" applyBorder="1" applyAlignment="1">
      <alignment horizontal="center" vertical="center"/>
    </xf>
    <xf numFmtId="0" fontId="137" fillId="40" borderId="0" xfId="1" applyFont="1" applyFill="1" applyBorder="1" applyAlignment="1" applyProtection="1">
      <alignment horizontal="left" vertical="center"/>
      <protection locked="0"/>
    </xf>
    <xf numFmtId="0" fontId="60" fillId="18" borderId="198" xfId="1" applyFont="1" applyFill="1" applyBorder="1" applyAlignment="1" applyProtection="1">
      <alignment horizontal="center" vertical="center"/>
      <protection locked="0"/>
    </xf>
    <xf numFmtId="166" fontId="61" fillId="18" borderId="199" xfId="1" applyNumberFormat="1" applyFont="1" applyFill="1" applyBorder="1" applyAlignment="1">
      <alignment horizontal="center" vertical="center" wrapText="1"/>
    </xf>
    <xf numFmtId="164" fontId="60" fillId="18" borderId="199" xfId="3" applyNumberFormat="1" applyFont="1" applyFill="1" applyBorder="1" applyAlignment="1">
      <alignment horizontal="center" vertical="center"/>
    </xf>
    <xf numFmtId="0" fontId="4" fillId="11" borderId="0" xfId="1" applyFill="1"/>
    <xf numFmtId="0" fontId="8" fillId="11" borderId="0" xfId="2" applyFill="1" applyProtection="1">
      <protection hidden="1"/>
    </xf>
    <xf numFmtId="0" fontId="128" fillId="11" borderId="0" xfId="2" applyFont="1" applyFill="1" applyAlignment="1" applyProtection="1">
      <alignment vertical="center"/>
      <protection hidden="1"/>
    </xf>
    <xf numFmtId="0" fontId="48" fillId="74" borderId="0" xfId="8" applyFont="1" applyFill="1" applyAlignment="1" applyProtection="1">
      <alignment horizontal="center" vertical="center"/>
      <protection hidden="1"/>
    </xf>
    <xf numFmtId="0" fontId="110" fillId="3" borderId="0" xfId="2" applyFont="1" applyFill="1" applyBorder="1" applyAlignment="1" applyProtection="1">
      <alignment horizontal="left" vertical="center"/>
      <protection locked="0"/>
    </xf>
    <xf numFmtId="0" fontId="325" fillId="3" borderId="0" xfId="2" applyFont="1" applyFill="1" applyBorder="1" applyAlignment="1" applyProtection="1">
      <alignment horizontal="left" vertical="center"/>
      <protection locked="0"/>
    </xf>
    <xf numFmtId="0" fontId="326" fillId="0" borderId="0" xfId="2" applyFont="1" applyAlignment="1">
      <alignment vertical="center"/>
    </xf>
    <xf numFmtId="0" fontId="325" fillId="3" borderId="205" xfId="2" applyFont="1" applyFill="1" applyBorder="1" applyAlignment="1" applyProtection="1">
      <alignment horizontal="left" vertical="center"/>
      <protection locked="0"/>
    </xf>
    <xf numFmtId="0" fontId="327" fillId="3" borderId="41" xfId="2" applyFont="1" applyFill="1" applyBorder="1" applyAlignment="1">
      <alignment horizontal="center" vertical="center"/>
    </xf>
    <xf numFmtId="0" fontId="327" fillId="3" borderId="0" xfId="2" applyFont="1" applyFill="1" applyBorder="1" applyAlignment="1">
      <alignment horizontal="center" vertical="center"/>
    </xf>
    <xf numFmtId="0" fontId="327" fillId="3" borderId="102" xfId="2" applyFont="1" applyFill="1" applyBorder="1" applyAlignment="1">
      <alignment horizontal="center" vertical="center"/>
    </xf>
    <xf numFmtId="0" fontId="328" fillId="3" borderId="41" xfId="2" applyFont="1" applyFill="1" applyBorder="1" applyAlignment="1">
      <alignment vertical="center"/>
    </xf>
    <xf numFmtId="193" fontId="329" fillId="4" borderId="0" xfId="2" applyNumberFormat="1" applyFont="1" applyFill="1" applyBorder="1" applyAlignment="1">
      <alignment vertical="center"/>
    </xf>
    <xf numFmtId="193" fontId="329" fillId="3" borderId="0" xfId="2" applyNumberFormat="1" applyFont="1" applyFill="1" applyBorder="1" applyAlignment="1">
      <alignment vertical="center"/>
    </xf>
    <xf numFmtId="0" fontId="326" fillId="3" borderId="0" xfId="2" applyFont="1" applyFill="1" applyBorder="1"/>
    <xf numFmtId="0" fontId="330" fillId="3" borderId="0" xfId="2" applyFont="1" applyFill="1" applyBorder="1" applyAlignment="1">
      <alignment horizontal="center" vertical="center" wrapText="1"/>
    </xf>
    <xf numFmtId="0" fontId="330" fillId="3" borderId="102" xfId="2" applyFont="1" applyFill="1" applyBorder="1" applyAlignment="1">
      <alignment horizontal="center" vertical="center" wrapText="1"/>
    </xf>
    <xf numFmtId="0" fontId="331" fillId="3" borderId="41" xfId="2" applyFont="1" applyFill="1" applyBorder="1"/>
    <xf numFmtId="0" fontId="330" fillId="3" borderId="0" xfId="2" applyFont="1" applyFill="1" applyBorder="1" applyAlignment="1">
      <alignment vertical="center" wrapText="1"/>
    </xf>
    <xf numFmtId="0" fontId="328" fillId="3" borderId="0" xfId="2" applyFont="1" applyFill="1" applyBorder="1" applyAlignment="1">
      <alignment horizontal="right" vertical="center"/>
    </xf>
    <xf numFmtId="0" fontId="123" fillId="3" borderId="0" xfId="2" applyFont="1" applyFill="1" applyBorder="1" applyAlignment="1">
      <alignment horizontal="center" vertical="center"/>
    </xf>
    <xf numFmtId="0" fontId="123" fillId="3" borderId="102" xfId="2" applyFont="1" applyFill="1" applyBorder="1" applyAlignment="1">
      <alignment horizontal="center" vertical="center"/>
    </xf>
    <xf numFmtId="0" fontId="8" fillId="0" borderId="0" xfId="2" applyBorder="1"/>
    <xf numFmtId="0" fontId="332" fillId="3" borderId="0" xfId="2" applyFont="1" applyFill="1" applyBorder="1" applyAlignment="1">
      <alignment horizontal="center" vertical="center"/>
    </xf>
    <xf numFmtId="0" fontId="333" fillId="76" borderId="0" xfId="2" applyFont="1" applyFill="1" applyBorder="1" applyAlignment="1">
      <alignment horizontal="center" vertical="center"/>
    </xf>
    <xf numFmtId="0" fontId="334" fillId="43" borderId="102" xfId="2" applyFont="1" applyFill="1" applyBorder="1" applyAlignment="1">
      <alignment horizontal="center" vertical="center"/>
    </xf>
    <xf numFmtId="0" fontId="335" fillId="3" borderId="0" xfId="2" applyFont="1" applyFill="1" applyBorder="1" applyAlignment="1">
      <alignment horizontal="center" vertical="center"/>
    </xf>
    <xf numFmtId="0" fontId="333" fillId="3" borderId="0" xfId="2" applyFont="1" applyFill="1" applyBorder="1" applyAlignment="1">
      <alignment horizontal="center" vertical="center"/>
    </xf>
    <xf numFmtId="0" fontId="334" fillId="3" borderId="102" xfId="2" applyFont="1" applyFill="1" applyBorder="1" applyAlignment="1">
      <alignment horizontal="center" vertical="center"/>
    </xf>
    <xf numFmtId="0" fontId="332" fillId="3" borderId="41" xfId="2" applyFont="1" applyFill="1" applyBorder="1" applyAlignment="1">
      <alignment horizontal="center" vertical="center"/>
    </xf>
    <xf numFmtId="0" fontId="335" fillId="3" borderId="41" xfId="2" applyFont="1" applyFill="1" applyBorder="1" applyAlignment="1">
      <alignment horizontal="center" vertical="center"/>
    </xf>
    <xf numFmtId="0" fontId="8" fillId="3" borderId="41" xfId="2" applyFill="1" applyBorder="1"/>
    <xf numFmtId="0" fontId="22" fillId="3" borderId="0" xfId="2" applyFont="1" applyFill="1" applyBorder="1"/>
    <xf numFmtId="0" fontId="22" fillId="3" borderId="0" xfId="3" applyFont="1" applyFill="1" applyBorder="1" applyAlignment="1">
      <alignment horizontal="right" vertical="center"/>
    </xf>
    <xf numFmtId="194" fontId="120" fillId="77" borderId="0" xfId="3" applyNumberFormat="1" applyFont="1" applyFill="1" applyBorder="1" applyAlignment="1" applyProtection="1">
      <alignment horizontal="center" vertical="center"/>
    </xf>
    <xf numFmtId="0" fontId="334" fillId="43" borderId="0" xfId="2" applyFont="1" applyFill="1" applyBorder="1" applyAlignment="1">
      <alignment horizontal="center" vertical="center"/>
    </xf>
    <xf numFmtId="194" fontId="120" fillId="3" borderId="0" xfId="3" applyNumberFormat="1" applyFont="1" applyFill="1" applyBorder="1" applyAlignment="1" applyProtection="1">
      <alignment horizontal="center" vertical="center"/>
    </xf>
    <xf numFmtId="0" fontId="334" fillId="3" borderId="0" xfId="2" applyFont="1" applyFill="1" applyBorder="1" applyAlignment="1">
      <alignment horizontal="center" vertical="center"/>
    </xf>
    <xf numFmtId="0" fontId="336" fillId="3" borderId="0" xfId="2" applyFont="1" applyFill="1" applyBorder="1" applyAlignment="1">
      <alignment vertical="center"/>
    </xf>
    <xf numFmtId="0" fontId="22" fillId="3" borderId="102" xfId="2" applyFont="1" applyFill="1" applyBorder="1"/>
    <xf numFmtId="0" fontId="8" fillId="3" borderId="195" xfId="2" applyFill="1" applyBorder="1"/>
    <xf numFmtId="0" fontId="8" fillId="3" borderId="26" xfId="2" applyFill="1" applyBorder="1"/>
    <xf numFmtId="0" fontId="8" fillId="3" borderId="197" xfId="2" applyFill="1" applyBorder="1"/>
    <xf numFmtId="0" fontId="337" fillId="43" borderId="81" xfId="2" applyFont="1" applyFill="1" applyBorder="1" applyAlignment="1">
      <alignment horizontal="center" vertical="center"/>
    </xf>
    <xf numFmtId="0" fontId="339" fillId="34" borderId="41" xfId="2" applyFont="1" applyFill="1" applyBorder="1" applyAlignment="1">
      <alignment horizontal="center" vertical="center"/>
    </xf>
    <xf numFmtId="0" fontId="223" fillId="34" borderId="41" xfId="2" applyFont="1" applyFill="1" applyBorder="1" applyAlignment="1">
      <alignment horizontal="center" vertical="center"/>
    </xf>
    <xf numFmtId="0" fontId="46" fillId="34" borderId="41" xfId="2" applyFont="1" applyFill="1" applyBorder="1" applyAlignment="1">
      <alignment horizontal="center" vertical="center"/>
    </xf>
    <xf numFmtId="0" fontId="326" fillId="3" borderId="0" xfId="2" applyFont="1" applyFill="1"/>
    <xf numFmtId="0" fontId="326" fillId="3" borderId="0" xfId="2" applyFont="1" applyFill="1" applyAlignment="1">
      <alignment vertical="center"/>
    </xf>
    <xf numFmtId="0" fontId="110" fillId="3" borderId="0" xfId="2" applyFont="1" applyFill="1" applyAlignment="1">
      <alignment vertical="center"/>
    </xf>
    <xf numFmtId="0" fontId="338" fillId="3" borderId="0" xfId="2" applyFont="1" applyFill="1" applyAlignment="1">
      <alignment vertical="center"/>
    </xf>
    <xf numFmtId="0" fontId="345" fillId="3" borderId="0" xfId="7" applyFont="1" applyFill="1" applyAlignment="1">
      <alignment horizontal="left" vertical="center"/>
    </xf>
    <xf numFmtId="0" fontId="244" fillId="74" borderId="0" xfId="8" applyFont="1" applyFill="1" applyAlignment="1" applyProtection="1">
      <alignment horizontal="center" vertical="center"/>
      <protection hidden="1"/>
    </xf>
    <xf numFmtId="0" fontId="346" fillId="3" borderId="0" xfId="2" applyFont="1" applyFill="1" applyAlignment="1">
      <alignment vertical="center"/>
    </xf>
    <xf numFmtId="0" fontId="8" fillId="3" borderId="0" xfId="2" applyFont="1" applyFill="1" applyAlignment="1">
      <alignment vertical="center"/>
    </xf>
    <xf numFmtId="0" fontId="0" fillId="31" borderId="208" xfId="0" applyFill="1" applyBorder="1"/>
    <xf numFmtId="49" fontId="22" fillId="3" borderId="7" xfId="0" applyNumberFormat="1" applyFont="1" applyFill="1" applyBorder="1" applyAlignment="1">
      <alignment horizontal="left" vertical="center"/>
    </xf>
    <xf numFmtId="0" fontId="0" fillId="31" borderId="209" xfId="0" applyFill="1" applyBorder="1"/>
    <xf numFmtId="0" fontId="64" fillId="31" borderId="0" xfId="14" applyFont="1" applyFill="1" applyBorder="1" applyAlignment="1">
      <alignment horizontal="right" vertical="top"/>
    </xf>
    <xf numFmtId="0" fontId="64" fillId="31" borderId="0" xfId="14" applyFont="1" applyFill="1" applyBorder="1" applyAlignment="1">
      <alignment vertical="top"/>
    </xf>
    <xf numFmtId="0" fontId="40" fillId="3" borderId="0" xfId="0" applyFont="1" applyFill="1" applyAlignment="1">
      <alignment vertical="center"/>
    </xf>
    <xf numFmtId="1" fontId="347" fillId="80" borderId="0" xfId="2" applyNumberFormat="1" applyFont="1" applyFill="1" applyBorder="1" applyAlignment="1" applyProtection="1">
      <alignment horizontal="center" vertical="center"/>
      <protection locked="0"/>
    </xf>
    <xf numFmtId="0" fontId="307" fillId="0" borderId="0" xfId="3" applyFont="1" applyFill="1" applyBorder="1" applyAlignment="1" applyProtection="1">
      <alignment vertical="center"/>
      <protection locked="0"/>
    </xf>
    <xf numFmtId="0" fontId="307" fillId="0" borderId="0" xfId="3" applyFont="1" applyAlignment="1" applyProtection="1">
      <alignment vertical="center"/>
      <protection locked="0"/>
    </xf>
    <xf numFmtId="0" fontId="307" fillId="0" borderId="0" xfId="3" applyFont="1" applyAlignment="1">
      <alignment vertical="center"/>
    </xf>
    <xf numFmtId="0" fontId="312" fillId="11" borderId="0" xfId="2" applyFont="1" applyFill="1"/>
    <xf numFmtId="0" fontId="349" fillId="34" borderId="0" xfId="2" applyFont="1" applyFill="1" applyAlignment="1">
      <alignment vertical="center"/>
    </xf>
    <xf numFmtId="0" fontId="348" fillId="34" borderId="0" xfId="10" applyFont="1" applyFill="1" applyAlignment="1">
      <alignment vertical="center"/>
    </xf>
    <xf numFmtId="0" fontId="128" fillId="3" borderId="0" xfId="3" applyFont="1" applyFill="1" applyAlignment="1">
      <alignment vertical="center"/>
    </xf>
    <xf numFmtId="0" fontId="244" fillId="3" borderId="0" xfId="0" applyFont="1" applyFill="1" applyBorder="1" applyAlignment="1">
      <alignment horizontal="center" vertical="center"/>
    </xf>
    <xf numFmtId="0" fontId="128" fillId="34" borderId="0" xfId="3" applyFont="1" applyFill="1" applyAlignment="1">
      <alignment vertical="center"/>
    </xf>
    <xf numFmtId="0" fontId="28" fillId="11" borderId="0" xfId="3" applyNumberFormat="1" applyFont="1" applyFill="1" applyBorder="1" applyAlignment="1">
      <alignment horizontal="center" vertical="center"/>
    </xf>
    <xf numFmtId="0" fontId="28" fillId="11" borderId="0" xfId="3" applyNumberFormat="1" applyFont="1" applyFill="1" applyBorder="1" applyAlignment="1">
      <alignment vertical="center" wrapText="1"/>
    </xf>
    <xf numFmtId="0" fontId="351" fillId="11" borderId="0" xfId="10" applyFont="1" applyFill="1" applyAlignment="1">
      <alignment vertical="center"/>
    </xf>
    <xf numFmtId="0" fontId="128" fillId="11" borderId="0" xfId="3" applyFont="1" applyFill="1" applyAlignment="1">
      <alignment vertical="center"/>
    </xf>
    <xf numFmtId="0" fontId="119" fillId="3" borderId="0" xfId="3" applyNumberFormat="1" applyFont="1" applyFill="1" applyBorder="1" applyAlignment="1">
      <alignment horizontal="center" vertical="center" wrapText="1"/>
    </xf>
    <xf numFmtId="0" fontId="348" fillId="3" borderId="0" xfId="10" applyFont="1" applyFill="1" applyAlignment="1">
      <alignment vertical="center"/>
    </xf>
    <xf numFmtId="0" fontId="353" fillId="3" borderId="0" xfId="0" applyFont="1" applyFill="1" applyAlignment="1">
      <alignment vertical="center" wrapText="1"/>
    </xf>
    <xf numFmtId="0" fontId="244" fillId="11" borderId="0" xfId="0" applyFont="1" applyFill="1" applyBorder="1" applyAlignment="1">
      <alignment horizontal="center" vertical="center"/>
    </xf>
    <xf numFmtId="0" fontId="322" fillId="3" borderId="0" xfId="5" applyFont="1" applyFill="1" applyAlignment="1">
      <alignment vertical="center"/>
    </xf>
    <xf numFmtId="0" fontId="76" fillId="3" borderId="0" xfId="0" applyFont="1" applyFill="1" applyAlignment="1">
      <alignment vertical="center"/>
    </xf>
    <xf numFmtId="0" fontId="76" fillId="3" borderId="0" xfId="0" applyFont="1" applyFill="1"/>
    <xf numFmtId="0" fontId="354" fillId="0" borderId="0" xfId="5" applyFont="1" applyAlignment="1">
      <alignment vertical="center"/>
    </xf>
    <xf numFmtId="0" fontId="144" fillId="29" borderId="200" xfId="2" applyFont="1" applyFill="1" applyBorder="1" applyAlignment="1">
      <alignment horizontal="center" vertical="center"/>
    </xf>
    <xf numFmtId="0" fontId="355" fillId="3" borderId="41" xfId="0" applyFont="1" applyFill="1" applyBorder="1"/>
    <xf numFmtId="0" fontId="355" fillId="3" borderId="0" xfId="0" applyFont="1" applyFill="1" applyBorder="1"/>
    <xf numFmtId="0" fontId="8" fillId="3" borderId="102" xfId="2" applyFill="1" applyBorder="1"/>
    <xf numFmtId="0" fontId="48" fillId="3" borderId="41" xfId="3" applyNumberFormat="1" applyFont="1" applyFill="1" applyBorder="1" applyAlignment="1">
      <alignment horizontal="center" vertical="center" wrapText="1"/>
    </xf>
    <xf numFmtId="0" fontId="48" fillId="3" borderId="0" xfId="3" applyNumberFormat="1" applyFont="1" applyFill="1" applyBorder="1" applyAlignment="1">
      <alignment horizontal="center" vertical="center" wrapText="1"/>
    </xf>
    <xf numFmtId="0" fontId="48" fillId="3" borderId="102" xfId="3" applyNumberFormat="1" applyFont="1" applyFill="1" applyBorder="1" applyAlignment="1">
      <alignment horizontal="center" vertical="center" wrapText="1"/>
    </xf>
    <xf numFmtId="0" fontId="356" fillId="3" borderId="41" xfId="3" applyFont="1" applyFill="1" applyBorder="1" applyAlignment="1">
      <alignment horizontal="center" vertical="center"/>
    </xf>
    <xf numFmtId="0" fontId="76" fillId="3" borderId="0" xfId="2" applyFont="1" applyFill="1" applyBorder="1" applyAlignment="1">
      <alignment vertical="center"/>
    </xf>
    <xf numFmtId="0" fontId="357" fillId="3" borderId="41" xfId="3" applyFont="1" applyFill="1" applyBorder="1" applyAlignment="1">
      <alignment horizontal="center" vertical="center"/>
    </xf>
    <xf numFmtId="0" fontId="358" fillId="3" borderId="41" xfId="2" applyFont="1" applyFill="1" applyBorder="1" applyAlignment="1">
      <alignment horizontal="center" vertical="center"/>
    </xf>
    <xf numFmtId="0" fontId="8" fillId="3" borderId="44" xfId="2" applyFill="1" applyBorder="1"/>
    <xf numFmtId="0" fontId="8" fillId="0" borderId="45" xfId="2" applyBorder="1"/>
    <xf numFmtId="0" fontId="8" fillId="3" borderId="45" xfId="2" applyFill="1" applyBorder="1"/>
    <xf numFmtId="0" fontId="8" fillId="3" borderId="46" xfId="2" applyFill="1" applyBorder="1"/>
    <xf numFmtId="0" fontId="0" fillId="3" borderId="0" xfId="0" applyFont="1" applyFill="1" applyBorder="1" applyAlignment="1">
      <alignment horizontal="right" vertical="center"/>
    </xf>
    <xf numFmtId="0" fontId="76" fillId="3" borderId="41" xfId="2" applyFont="1" applyFill="1" applyBorder="1" applyAlignment="1">
      <alignment vertical="center" wrapText="1"/>
    </xf>
    <xf numFmtId="0" fontId="76" fillId="3" borderId="0" xfId="2" applyFont="1" applyFill="1" applyBorder="1" applyAlignment="1">
      <alignment vertical="center" wrapText="1"/>
    </xf>
    <xf numFmtId="0" fontId="76" fillId="3" borderId="102" xfId="2" applyFont="1" applyFill="1" applyBorder="1" applyAlignment="1">
      <alignment vertical="center" wrapText="1"/>
    </xf>
    <xf numFmtId="195" fontId="359" fillId="11" borderId="0" xfId="2" applyNumberFormat="1" applyFont="1" applyFill="1" applyBorder="1" applyAlignment="1">
      <alignment horizontal="center" vertical="center"/>
    </xf>
    <xf numFmtId="195" fontId="359" fillId="34" borderId="0" xfId="2" applyNumberFormat="1" applyFont="1" applyFill="1" applyBorder="1" applyAlignment="1">
      <alignment horizontal="center" vertical="center"/>
    </xf>
    <xf numFmtId="193" fontId="359" fillId="11" borderId="0" xfId="2" applyNumberFormat="1" applyFont="1" applyFill="1" applyBorder="1" applyAlignment="1">
      <alignment vertical="center"/>
    </xf>
    <xf numFmtId="193" fontId="359" fillId="34" borderId="102" xfId="2" applyNumberFormat="1" applyFont="1" applyFill="1" applyBorder="1" applyAlignment="1">
      <alignment vertical="center"/>
    </xf>
    <xf numFmtId="0" fontId="276" fillId="3" borderId="194" xfId="2" applyFont="1" applyFill="1" applyBorder="1" applyAlignment="1">
      <alignment vertical="center"/>
    </xf>
    <xf numFmtId="0" fontId="8" fillId="0" borderId="108" xfId="2" applyBorder="1"/>
    <xf numFmtId="0" fontId="359" fillId="3" borderId="108" xfId="2" applyFont="1" applyFill="1" applyBorder="1" applyAlignment="1">
      <alignment vertical="center"/>
    </xf>
    <xf numFmtId="0" fontId="276" fillId="3" borderId="207" xfId="2" applyFont="1" applyFill="1" applyBorder="1" applyAlignment="1">
      <alignment vertical="center"/>
    </xf>
    <xf numFmtId="0" fontId="8" fillId="0" borderId="203" xfId="2" applyBorder="1"/>
    <xf numFmtId="0" fontId="359" fillId="3" borderId="203" xfId="2" applyFont="1" applyFill="1" applyBorder="1" applyAlignment="1">
      <alignment vertical="center"/>
    </xf>
    <xf numFmtId="0" fontId="8" fillId="0" borderId="194" xfId="2" applyBorder="1" applyAlignment="1"/>
    <xf numFmtId="0" fontId="276" fillId="3" borderId="0" xfId="3" applyNumberFormat="1" applyFont="1" applyFill="1" applyBorder="1" applyAlignment="1">
      <alignment horizontal="center" vertical="center" wrapText="1"/>
    </xf>
    <xf numFmtId="0" fontId="0" fillId="0" borderId="0" xfId="0" applyBorder="1"/>
    <xf numFmtId="0" fontId="276" fillId="3" borderId="0" xfId="3" applyNumberFormat="1" applyFont="1" applyFill="1" applyBorder="1" applyAlignment="1">
      <alignment horizontal="center" vertical="center"/>
    </xf>
    <xf numFmtId="0" fontId="0" fillId="0" borderId="102" xfId="0" applyBorder="1"/>
    <xf numFmtId="0" fontId="0" fillId="3" borderId="102" xfId="0" applyFill="1" applyBorder="1"/>
    <xf numFmtId="3" fontId="361" fillId="11" borderId="41" xfId="3" applyNumberFormat="1" applyFont="1" applyFill="1" applyBorder="1" applyAlignment="1">
      <alignment horizontal="center" vertical="center"/>
    </xf>
    <xf numFmtId="0" fontId="0" fillId="34" borderId="0" xfId="0" applyFill="1" applyBorder="1"/>
    <xf numFmtId="0" fontId="0" fillId="34" borderId="102" xfId="0" applyFill="1" applyBorder="1"/>
    <xf numFmtId="0" fontId="107" fillId="3" borderId="41" xfId="2" applyFont="1" applyFill="1" applyBorder="1"/>
    <xf numFmtId="196" fontId="87" fillId="3" borderId="0" xfId="2" applyNumberFormat="1" applyFont="1" applyFill="1" applyBorder="1" applyAlignment="1">
      <alignment horizontal="center" vertical="center"/>
    </xf>
    <xf numFmtId="0" fontId="130" fillId="3" borderId="0" xfId="2" applyFont="1" applyFill="1" applyBorder="1" applyAlignment="1">
      <alignment horizontal="center" vertical="center"/>
    </xf>
    <xf numFmtId="2" fontId="76" fillId="3" borderId="0" xfId="2" applyNumberFormat="1" applyFont="1" applyFill="1" applyBorder="1" applyAlignment="1">
      <alignment horizontal="center" vertical="center"/>
    </xf>
    <xf numFmtId="0" fontId="363" fillId="3" borderId="41" xfId="2" applyFont="1" applyFill="1" applyBorder="1" applyAlignment="1">
      <alignment horizontal="left" vertical="center"/>
    </xf>
    <xf numFmtId="0" fontId="364" fillId="3" borderId="0" xfId="0" applyFont="1" applyFill="1" applyBorder="1" applyAlignment="1">
      <alignment wrapText="1"/>
    </xf>
    <xf numFmtId="0" fontId="365" fillId="3" borderId="0" xfId="10" applyFont="1" applyFill="1" applyBorder="1" applyAlignment="1">
      <alignment horizontal="center" vertical="center" wrapText="1"/>
    </xf>
    <xf numFmtId="0" fontId="365" fillId="3" borderId="102" xfId="10" applyFont="1" applyFill="1" applyBorder="1" applyAlignment="1">
      <alignment horizontal="center" vertical="center" wrapText="1"/>
    </xf>
    <xf numFmtId="0" fontId="111" fillId="3" borderId="41" xfId="10" applyFill="1" applyBorder="1" applyAlignment="1">
      <alignment vertical="center" wrapText="1"/>
    </xf>
    <xf numFmtId="0" fontId="111" fillId="3" borderId="0" xfId="10" applyFill="1" applyBorder="1" applyAlignment="1">
      <alignment vertical="center" wrapText="1"/>
    </xf>
    <xf numFmtId="0" fontId="231" fillId="3" borderId="210" xfId="3" applyNumberFormat="1" applyFont="1" applyFill="1" applyBorder="1" applyAlignment="1">
      <alignment vertical="center"/>
    </xf>
    <xf numFmtId="0" fontId="231" fillId="3" borderId="211" xfId="3" applyNumberFormat="1" applyFont="1" applyFill="1" applyBorder="1" applyAlignment="1">
      <alignment vertical="center"/>
    </xf>
    <xf numFmtId="0" fontId="231" fillId="3" borderId="212" xfId="3" applyNumberFormat="1" applyFont="1" applyFill="1" applyBorder="1" applyAlignment="1">
      <alignment vertical="center"/>
    </xf>
    <xf numFmtId="0" fontId="368" fillId="3" borderId="83" xfId="2" applyFont="1" applyFill="1" applyBorder="1" applyAlignment="1">
      <alignment vertical="center"/>
    </xf>
    <xf numFmtId="0" fontId="348" fillId="3" borderId="0" xfId="10" applyFont="1" applyFill="1" applyBorder="1" applyAlignment="1">
      <alignment vertical="center"/>
    </xf>
    <xf numFmtId="0" fontId="369" fillId="3" borderId="45" xfId="2" applyFont="1" applyFill="1" applyBorder="1" applyAlignment="1">
      <alignment vertical="center"/>
    </xf>
    <xf numFmtId="0" fontId="369" fillId="3" borderId="46" xfId="2" applyFont="1" applyFill="1" applyBorder="1" applyAlignment="1">
      <alignment vertical="center"/>
    </xf>
    <xf numFmtId="0" fontId="0" fillId="3" borderId="197" xfId="0" applyFill="1" applyBorder="1"/>
    <xf numFmtId="0" fontId="369" fillId="3" borderId="41" xfId="2" applyFont="1" applyFill="1" applyBorder="1" applyAlignment="1">
      <alignment vertical="center"/>
    </xf>
    <xf numFmtId="0" fontId="369" fillId="3" borderId="0" xfId="2" applyFont="1" applyFill="1" applyBorder="1" applyAlignment="1">
      <alignment vertical="center"/>
    </xf>
    <xf numFmtId="0" fontId="369" fillId="3" borderId="102" xfId="2" applyFont="1" applyFill="1" applyBorder="1" applyAlignment="1">
      <alignment vertical="center"/>
    </xf>
    <xf numFmtId="0" fontId="369" fillId="3" borderId="195" xfId="2" applyFont="1" applyFill="1" applyBorder="1" applyAlignment="1">
      <alignment vertical="center"/>
    </xf>
    <xf numFmtId="0" fontId="369" fillId="3" borderId="26" xfId="2" applyFont="1" applyFill="1" applyBorder="1" applyAlignment="1">
      <alignment vertical="center"/>
    </xf>
    <xf numFmtId="0" fontId="369" fillId="3" borderId="197" xfId="2" applyFont="1" applyFill="1" applyBorder="1" applyAlignment="1">
      <alignment vertical="center"/>
    </xf>
    <xf numFmtId="0" fontId="0" fillId="0" borderId="41" xfId="0" applyBorder="1"/>
    <xf numFmtId="0" fontId="360" fillId="3" borderId="102" xfId="3" applyNumberFormat="1" applyFont="1" applyFill="1" applyBorder="1" applyAlignment="1">
      <alignment horizontal="center" vertical="center" wrapText="1"/>
    </xf>
    <xf numFmtId="0" fontId="359" fillId="3" borderId="0" xfId="3" applyNumberFormat="1" applyFont="1" applyFill="1" applyBorder="1" applyAlignment="1">
      <alignment horizontal="center" vertical="center" wrapText="1"/>
    </xf>
    <xf numFmtId="0" fontId="360" fillId="3" borderId="0" xfId="3" applyNumberFormat="1" applyFont="1" applyFill="1" applyBorder="1" applyAlignment="1">
      <alignment horizontal="center" vertical="center" wrapText="1"/>
    </xf>
    <xf numFmtId="0" fontId="373" fillId="3" borderId="0" xfId="2" applyFont="1" applyFill="1" applyBorder="1" applyAlignment="1">
      <alignment horizontal="center" vertical="center" wrapText="1"/>
    </xf>
    <xf numFmtId="0" fontId="372" fillId="3" borderId="41" xfId="2" applyFont="1" applyFill="1" applyBorder="1" applyAlignment="1">
      <alignment horizontal="center" vertical="center"/>
    </xf>
    <xf numFmtId="0" fontId="107" fillId="3" borderId="24" xfId="2" applyFont="1" applyFill="1" applyBorder="1" applyAlignment="1">
      <alignment vertical="center"/>
    </xf>
    <xf numFmtId="0" fontId="91" fillId="3" borderId="24" xfId="0" applyFont="1" applyFill="1" applyBorder="1" applyAlignment="1">
      <alignment horizontal="center" vertical="center"/>
    </xf>
    <xf numFmtId="165" fontId="88" fillId="3" borderId="24" xfId="3" applyNumberFormat="1" applyFont="1" applyFill="1" applyBorder="1" applyAlignment="1">
      <alignment horizontal="center" vertical="center"/>
    </xf>
    <xf numFmtId="0" fontId="107" fillId="3" borderId="66" xfId="2" applyFont="1" applyFill="1" applyBorder="1" applyAlignment="1">
      <alignment vertical="center"/>
    </xf>
    <xf numFmtId="165" fontId="377" fillId="3" borderId="0" xfId="3" applyNumberFormat="1" applyFont="1" applyFill="1" applyBorder="1" applyAlignment="1">
      <alignment horizontal="left" vertical="center"/>
    </xf>
    <xf numFmtId="0" fontId="107" fillId="3" borderId="102" xfId="2" applyFont="1" applyFill="1" applyBorder="1" applyAlignment="1">
      <alignment vertical="center"/>
    </xf>
    <xf numFmtId="165" fontId="377" fillId="3" borderId="87" xfId="3" applyNumberFormat="1" applyFont="1" applyFill="1" applyBorder="1" applyAlignment="1">
      <alignment horizontal="left" vertical="center"/>
    </xf>
    <xf numFmtId="0" fontId="107" fillId="3" borderId="88" xfId="2" applyFont="1" applyFill="1" applyBorder="1" applyAlignment="1">
      <alignment vertical="center"/>
    </xf>
    <xf numFmtId="0" fontId="0" fillId="3" borderId="41" xfId="0" applyFill="1" applyBorder="1" applyAlignment="1">
      <alignment horizontal="center" vertical="center" textRotation="90"/>
    </xf>
    <xf numFmtId="0" fontId="372" fillId="3" borderId="45" xfId="2" applyFont="1" applyFill="1" applyBorder="1" applyAlignment="1">
      <alignment horizontal="center" vertical="center"/>
    </xf>
    <xf numFmtId="2" fontId="381" fillId="82" borderId="0" xfId="2" applyNumberFormat="1" applyFont="1" applyFill="1" applyBorder="1" applyAlignment="1" applyProtection="1">
      <alignment horizontal="center" vertical="center" wrapText="1"/>
      <protection locked="0"/>
    </xf>
    <xf numFmtId="0" fontId="382" fillId="3" borderId="0" xfId="2" applyFont="1" applyFill="1" applyBorder="1" applyAlignment="1" applyProtection="1">
      <alignment horizontal="center"/>
      <protection hidden="1"/>
    </xf>
    <xf numFmtId="0" fontId="359" fillId="3" borderId="0" xfId="3" applyFont="1" applyFill="1" applyBorder="1" applyAlignment="1">
      <alignment horizontal="center" vertical="center" wrapText="1"/>
    </xf>
    <xf numFmtId="0" fontId="383" fillId="3" borderId="0" xfId="3" applyFont="1" applyFill="1" applyBorder="1" applyAlignment="1">
      <alignment horizontal="center" vertical="center" wrapText="1"/>
    </xf>
    <xf numFmtId="198" fontId="231" fillId="34" borderId="0" xfId="2" applyNumberFormat="1" applyFont="1" applyFill="1" applyBorder="1" applyAlignment="1">
      <alignment horizontal="center" vertical="center"/>
    </xf>
    <xf numFmtId="0" fontId="384" fillId="34" borderId="0" xfId="2" applyFont="1" applyFill="1" applyBorder="1" applyAlignment="1">
      <alignment horizontal="center" vertical="center"/>
    </xf>
    <xf numFmtId="167" fontId="301" fillId="34" borderId="0" xfId="2" applyNumberFormat="1" applyFont="1" applyFill="1" applyBorder="1" applyAlignment="1">
      <alignment horizontal="center" vertical="center"/>
    </xf>
    <xf numFmtId="199" fontId="301" fillId="34" borderId="0" xfId="2" applyNumberFormat="1" applyFont="1" applyFill="1" applyBorder="1" applyAlignment="1">
      <alignment horizontal="center" vertical="center"/>
    </xf>
    <xf numFmtId="179" fontId="76" fillId="34" borderId="0" xfId="2" applyNumberFormat="1" applyFont="1" applyFill="1" applyBorder="1" applyAlignment="1">
      <alignment horizontal="left" vertical="center"/>
    </xf>
    <xf numFmtId="167" fontId="301" fillId="34" borderId="211" xfId="2" applyNumberFormat="1" applyFont="1" applyFill="1" applyBorder="1" applyAlignment="1">
      <alignment horizontal="center" vertical="center"/>
    </xf>
    <xf numFmtId="199" fontId="301" fillId="34" borderId="211" xfId="2" applyNumberFormat="1" applyFont="1" applyFill="1" applyBorder="1" applyAlignment="1">
      <alignment horizontal="center" vertical="center"/>
    </xf>
    <xf numFmtId="167" fontId="301" fillId="34" borderId="211" xfId="2" applyNumberFormat="1" applyFont="1" applyFill="1" applyBorder="1" applyAlignment="1">
      <alignment horizontal="right" vertical="center"/>
    </xf>
    <xf numFmtId="0" fontId="384" fillId="34" borderId="211" xfId="2" applyFont="1" applyFill="1" applyBorder="1" applyAlignment="1">
      <alignment horizontal="center" vertical="center"/>
    </xf>
    <xf numFmtId="193" fontId="130" fillId="34" borderId="211" xfId="2" applyNumberFormat="1" applyFont="1" applyFill="1" applyBorder="1" applyAlignment="1">
      <alignment horizontal="left" vertical="center"/>
    </xf>
    <xf numFmtId="0" fontId="385" fillId="43" borderId="0" xfId="2" applyFont="1" applyFill="1" applyBorder="1" applyAlignment="1">
      <alignment horizontal="center" vertical="center"/>
    </xf>
    <xf numFmtId="198" fontId="386" fillId="33" borderId="0" xfId="2" applyNumberFormat="1" applyFont="1" applyFill="1" applyBorder="1" applyAlignment="1">
      <alignment horizontal="center" vertical="center"/>
    </xf>
    <xf numFmtId="0" fontId="388" fillId="34" borderId="0" xfId="3" applyNumberFormat="1" applyFont="1" applyFill="1" applyBorder="1" applyAlignment="1" applyProtection="1">
      <alignment horizontal="center" vertical="center"/>
    </xf>
    <xf numFmtId="0" fontId="389" fillId="34" borderId="0" xfId="2" applyFont="1" applyFill="1" applyBorder="1" applyAlignment="1">
      <alignment horizontal="center" vertical="center"/>
    </xf>
    <xf numFmtId="0" fontId="137" fillId="34" borderId="0" xfId="0" applyFont="1" applyFill="1" applyBorder="1"/>
    <xf numFmtId="165" fontId="381" fillId="34" borderId="0" xfId="2" applyNumberFormat="1" applyFont="1" applyFill="1" applyBorder="1" applyAlignment="1">
      <alignment horizontal="center" vertical="center"/>
    </xf>
    <xf numFmtId="0" fontId="390" fillId="34" borderId="0" xfId="2" applyFont="1" applyFill="1" applyBorder="1" applyAlignment="1">
      <alignment horizontal="center" vertical="center"/>
    </xf>
    <xf numFmtId="167" fontId="301" fillId="34" borderId="0" xfId="2" applyNumberFormat="1" applyFont="1" applyFill="1" applyBorder="1" applyAlignment="1">
      <alignment horizontal="right" vertical="center"/>
    </xf>
    <xf numFmtId="193" fontId="130" fillId="34" borderId="0" xfId="2" applyNumberFormat="1" applyFont="1" applyFill="1" applyBorder="1" applyAlignment="1">
      <alignment horizontal="left" vertical="center"/>
    </xf>
    <xf numFmtId="0" fontId="0" fillId="3" borderId="45" xfId="0" applyFill="1" applyBorder="1"/>
    <xf numFmtId="167" fontId="391" fillId="3" borderId="45" xfId="2" applyNumberFormat="1" applyFont="1" applyFill="1" applyBorder="1" applyAlignment="1">
      <alignment horizontal="right" vertical="center"/>
    </xf>
    <xf numFmtId="0" fontId="392" fillId="3" borderId="45" xfId="2" applyFont="1" applyFill="1" applyBorder="1" applyAlignment="1">
      <alignment horizontal="center" vertical="center"/>
    </xf>
    <xf numFmtId="193" fontId="359" fillId="3" borderId="45" xfId="2" applyNumberFormat="1" applyFont="1" applyFill="1" applyBorder="1" applyAlignment="1">
      <alignment horizontal="left" vertical="center"/>
    </xf>
    <xf numFmtId="0" fontId="393" fillId="3" borderId="0" xfId="2" applyFont="1" applyFill="1" applyBorder="1" applyAlignment="1">
      <alignment horizontal="center" vertical="center"/>
    </xf>
    <xf numFmtId="2" fontId="130" fillId="82" borderId="0" xfId="2" applyNumberFormat="1" applyFont="1" applyFill="1" applyBorder="1" applyAlignment="1" applyProtection="1">
      <alignment vertical="center"/>
      <protection locked="0"/>
    </xf>
    <xf numFmtId="0" fontId="130" fillId="3" borderId="0" xfId="3" applyFont="1" applyFill="1" applyBorder="1" applyAlignment="1">
      <alignment vertical="center"/>
    </xf>
    <xf numFmtId="0" fontId="107" fillId="3" borderId="0" xfId="2" applyFont="1" applyFill="1" applyBorder="1"/>
    <xf numFmtId="0" fontId="107" fillId="0" borderId="0" xfId="2" applyFont="1" applyBorder="1"/>
    <xf numFmtId="193" fontId="130" fillId="3" borderId="0" xfId="2" applyNumberFormat="1" applyFont="1" applyFill="1" applyBorder="1" applyAlignment="1">
      <alignment horizontal="left" vertical="center"/>
    </xf>
    <xf numFmtId="167" fontId="301" fillId="3" borderId="0" xfId="2" applyNumberFormat="1" applyFont="1" applyFill="1" applyBorder="1" applyAlignment="1">
      <alignment horizontal="right" vertical="center"/>
    </xf>
    <xf numFmtId="0" fontId="40" fillId="3" borderId="0" xfId="2" applyFont="1" applyFill="1" applyBorder="1" applyAlignment="1">
      <alignment horizontal="center" vertical="center" wrapText="1"/>
    </xf>
    <xf numFmtId="0" fontId="40" fillId="3" borderId="22" xfId="2" applyFont="1" applyFill="1" applyBorder="1" applyAlignment="1">
      <alignment horizontal="right" vertical="center" wrapText="1"/>
    </xf>
    <xf numFmtId="165" fontId="40" fillId="3" borderId="0" xfId="2" applyNumberFormat="1" applyFont="1" applyFill="1" applyBorder="1" applyAlignment="1">
      <alignment horizontal="center" vertical="center" wrapText="1"/>
    </xf>
    <xf numFmtId="0" fontId="18" fillId="3" borderId="0" xfId="2" applyFont="1" applyFill="1" applyBorder="1" applyAlignment="1">
      <alignment horizontal="right" vertical="center"/>
    </xf>
    <xf numFmtId="165" fontId="213" fillId="3" borderId="0" xfId="2" applyNumberFormat="1" applyFont="1" applyFill="1" applyBorder="1" applyAlignment="1">
      <alignment vertical="center"/>
    </xf>
    <xf numFmtId="0" fontId="18" fillId="3" borderId="0" xfId="2" applyFont="1" applyFill="1" applyBorder="1" applyAlignment="1">
      <alignment horizontal="center" vertical="center" wrapText="1"/>
    </xf>
    <xf numFmtId="0" fontId="18" fillId="3" borderId="0" xfId="2" applyFont="1" applyFill="1" applyBorder="1" applyAlignment="1">
      <alignment horizontal="right" vertical="center" wrapText="1"/>
    </xf>
    <xf numFmtId="0" fontId="394" fillId="3" borderId="0" xfId="0" applyFont="1" applyFill="1" applyBorder="1" applyAlignment="1">
      <alignment vertical="center"/>
    </xf>
    <xf numFmtId="0" fontId="395" fillId="3" borderId="0" xfId="0" applyFont="1" applyFill="1" applyBorder="1" applyAlignment="1">
      <alignment vertical="center"/>
    </xf>
    <xf numFmtId="0" fontId="394" fillId="3" borderId="0" xfId="0" applyFont="1" applyFill="1" applyBorder="1" applyAlignment="1">
      <alignment horizontal="left" vertical="center"/>
    </xf>
    <xf numFmtId="0" fontId="296" fillId="3" borderId="0" xfId="10" applyFont="1" applyFill="1" applyBorder="1" applyAlignment="1">
      <alignment vertical="center"/>
    </xf>
    <xf numFmtId="0" fontId="0" fillId="3" borderId="195" xfId="0" applyFill="1" applyBorder="1" applyAlignment="1">
      <alignment horizontal="center" vertical="center" textRotation="90"/>
    </xf>
    <xf numFmtId="0" fontId="396" fillId="3" borderId="41" xfId="0" applyFont="1" applyFill="1" applyBorder="1"/>
    <xf numFmtId="0" fontId="128" fillId="3" borderId="0" xfId="2" applyFont="1" applyFill="1" applyBorder="1"/>
    <xf numFmtId="0" fontId="128" fillId="3" borderId="102" xfId="2" applyFont="1" applyFill="1" applyBorder="1"/>
    <xf numFmtId="0" fontId="397" fillId="4" borderId="0" xfId="0" applyFont="1" applyFill="1" applyBorder="1" applyAlignment="1">
      <alignment horizontal="center"/>
    </xf>
    <xf numFmtId="0" fontId="399" fillId="3" borderId="41" xfId="0" applyFont="1" applyFill="1" applyBorder="1"/>
    <xf numFmtId="0" fontId="399" fillId="3" borderId="0" xfId="0" applyFont="1" applyFill="1" applyBorder="1"/>
    <xf numFmtId="0" fontId="107" fillId="3" borderId="102" xfId="2" applyFont="1" applyFill="1" applyBorder="1"/>
    <xf numFmtId="0" fontId="137" fillId="3" borderId="41" xfId="0" applyFont="1" applyFill="1" applyBorder="1"/>
    <xf numFmtId="0" fontId="137" fillId="3" borderId="0" xfId="0" applyFont="1" applyFill="1" applyBorder="1"/>
    <xf numFmtId="0" fontId="314" fillId="3" borderId="41" xfId="10" applyFont="1" applyFill="1" applyBorder="1"/>
    <xf numFmtId="0" fontId="5" fillId="3" borderId="199" xfId="0" applyFont="1" applyFill="1" applyBorder="1" applyAlignment="1">
      <alignment horizontal="center"/>
    </xf>
    <xf numFmtId="0" fontId="128" fillId="3" borderId="199" xfId="2" applyFont="1" applyFill="1" applyBorder="1" applyAlignment="1" applyProtection="1">
      <alignment horizontal="center" vertical="center"/>
      <protection hidden="1"/>
    </xf>
    <xf numFmtId="165" fontId="128" fillId="33" borderId="102" xfId="3" applyNumberFormat="1" applyFont="1" applyFill="1" applyBorder="1" applyAlignment="1">
      <alignment horizontal="center" vertical="center"/>
    </xf>
    <xf numFmtId="165" fontId="128" fillId="33" borderId="197" xfId="3" applyNumberFormat="1" applyFont="1" applyFill="1" applyBorder="1" applyAlignment="1">
      <alignment horizontal="center" vertical="center"/>
    </xf>
    <xf numFmtId="0" fontId="88" fillId="3" borderId="214" xfId="2" applyFont="1" applyFill="1" applyBorder="1" applyAlignment="1">
      <alignment horizontal="center" vertical="center"/>
    </xf>
    <xf numFmtId="0" fontId="88" fillId="3" borderId="215" xfId="2" applyFont="1" applyFill="1" applyBorder="1" applyAlignment="1">
      <alignment horizontal="center" vertical="center"/>
    </xf>
    <xf numFmtId="0" fontId="88" fillId="3" borderId="216" xfId="2" applyFont="1" applyFill="1" applyBorder="1" applyAlignment="1">
      <alignment horizontal="center" vertical="center"/>
    </xf>
    <xf numFmtId="0" fontId="87" fillId="3" borderId="220" xfId="2" applyFont="1" applyFill="1" applyBorder="1" applyAlignment="1">
      <alignment horizontal="center" vertical="center"/>
    </xf>
    <xf numFmtId="0" fontId="125" fillId="3" borderId="221" xfId="2" applyFont="1" applyFill="1" applyBorder="1" applyAlignment="1">
      <alignment horizontal="center" vertical="center"/>
    </xf>
    <xf numFmtId="0" fontId="125" fillId="3" borderId="222" xfId="2" applyFont="1" applyFill="1" applyBorder="1" applyAlignment="1">
      <alignment horizontal="center" vertical="center"/>
    </xf>
    <xf numFmtId="0" fontId="87" fillId="4" borderId="223" xfId="2" applyFont="1" applyFill="1" applyBorder="1" applyAlignment="1">
      <alignment horizontal="center" vertical="center"/>
    </xf>
    <xf numFmtId="0" fontId="76" fillId="3" borderId="192" xfId="2" applyFont="1" applyFill="1" applyBorder="1" applyAlignment="1">
      <alignment horizontal="center" vertical="center"/>
    </xf>
    <xf numFmtId="0" fontId="76" fillId="3" borderId="224" xfId="2" applyFont="1" applyFill="1" applyBorder="1" applyAlignment="1">
      <alignment horizontal="center" vertical="center"/>
    </xf>
    <xf numFmtId="0" fontId="76" fillId="3" borderId="223" xfId="2" applyFont="1" applyFill="1" applyBorder="1" applyAlignment="1">
      <alignment horizontal="center" vertical="center"/>
    </xf>
    <xf numFmtId="0" fontId="87" fillId="4" borderId="192" xfId="2" applyFont="1" applyFill="1" applyBorder="1" applyAlignment="1">
      <alignment horizontal="center" vertical="center"/>
    </xf>
    <xf numFmtId="0" fontId="76" fillId="3" borderId="194" xfId="2" applyFont="1" applyFill="1" applyBorder="1" applyAlignment="1">
      <alignment horizontal="center" vertical="center"/>
    </xf>
    <xf numFmtId="0" fontId="76" fillId="3" borderId="108" xfId="2" applyFont="1" applyFill="1" applyBorder="1" applyAlignment="1">
      <alignment horizontal="center" vertical="center"/>
    </xf>
    <xf numFmtId="0" fontId="87" fillId="4" borderId="206" xfId="2" applyFont="1" applyFill="1" applyBorder="1" applyAlignment="1">
      <alignment horizontal="center" vertical="center"/>
    </xf>
    <xf numFmtId="49" fontId="76" fillId="3" borderId="41" xfId="1" applyNumberFormat="1" applyFont="1" applyFill="1" applyBorder="1" applyAlignment="1">
      <alignment horizontal="right" vertical="center"/>
    </xf>
    <xf numFmtId="49" fontId="4" fillId="3" borderId="0" xfId="1" applyNumberFormat="1" applyFont="1" applyFill="1" applyBorder="1" applyAlignment="1">
      <alignment horizontal="center" vertical="center"/>
    </xf>
    <xf numFmtId="49" fontId="4" fillId="3" borderId="102" xfId="1" applyNumberFormat="1" applyFont="1" applyFill="1" applyBorder="1" applyAlignment="1">
      <alignment horizontal="center" vertical="center"/>
    </xf>
    <xf numFmtId="0" fontId="401" fillId="39" borderId="200" xfId="18" applyFont="1" applyFill="1" applyBorder="1" applyAlignment="1">
      <alignment horizontal="center" vertical="center"/>
    </xf>
    <xf numFmtId="0" fontId="402" fillId="39" borderId="108" xfId="18" applyFont="1" applyFill="1" applyBorder="1" applyAlignment="1" applyProtection="1">
      <alignment horizontal="center" vertical="center"/>
      <protection locked="0"/>
    </xf>
    <xf numFmtId="0" fontId="402" fillId="39" borderId="201" xfId="18" applyFont="1" applyFill="1" applyBorder="1" applyAlignment="1" applyProtection="1">
      <alignment horizontal="center" vertical="center"/>
      <protection locked="0"/>
    </xf>
    <xf numFmtId="0" fontId="306" fillId="3" borderId="0" xfId="0" applyFont="1" applyFill="1"/>
    <xf numFmtId="201" fontId="403" fillId="84" borderId="1" xfId="18" applyNumberFormat="1" applyFont="1" applyFill="1" applyBorder="1" applyAlignment="1" applyProtection="1">
      <alignment horizontal="center" vertical="center"/>
      <protection locked="0"/>
    </xf>
    <xf numFmtId="0" fontId="403" fillId="84" borderId="0" xfId="18" applyFont="1" applyFill="1" applyBorder="1" applyAlignment="1" applyProtection="1">
      <alignment horizontal="center" vertical="center"/>
      <protection locked="0"/>
    </xf>
    <xf numFmtId="0" fontId="403" fillId="84" borderId="8" xfId="18" applyFont="1" applyFill="1" applyBorder="1" applyAlignment="1" applyProtection="1">
      <alignment horizontal="center" vertical="center"/>
      <protection locked="0"/>
    </xf>
    <xf numFmtId="201" fontId="169" fillId="39" borderId="1" xfId="18" applyNumberFormat="1" applyFont="1" applyFill="1" applyBorder="1" applyAlignment="1" applyProtection="1">
      <alignment horizontal="center" vertical="center"/>
      <protection locked="0"/>
    </xf>
    <xf numFmtId="0" fontId="64" fillId="0" borderId="0" xfId="18" applyFont="1" applyFill="1" applyBorder="1" applyAlignment="1">
      <alignment horizontal="center" vertical="center"/>
    </xf>
    <xf numFmtId="1" fontId="64" fillId="0" borderId="8" xfId="18" applyNumberFormat="1" applyFont="1" applyFill="1" applyBorder="1" applyAlignment="1">
      <alignment horizontal="center" vertical="center"/>
    </xf>
    <xf numFmtId="201" fontId="64" fillId="0" borderId="1" xfId="18" applyNumberFormat="1" applyFont="1" applyFill="1" applyBorder="1" applyAlignment="1" applyProtection="1">
      <alignment horizontal="center" vertical="center"/>
      <protection locked="0"/>
    </xf>
    <xf numFmtId="0" fontId="148" fillId="39" borderId="0" xfId="18" applyFont="1" applyFill="1" applyBorder="1" applyAlignment="1">
      <alignment horizontal="center" vertical="center"/>
    </xf>
    <xf numFmtId="0" fontId="64" fillId="0" borderId="8" xfId="18" applyFont="1" applyFill="1" applyBorder="1" applyAlignment="1">
      <alignment horizontal="center" vertical="center"/>
    </xf>
    <xf numFmtId="201" fontId="64" fillId="0" borderId="202" xfId="18" applyNumberFormat="1" applyFont="1" applyFill="1" applyBorder="1" applyAlignment="1" applyProtection="1">
      <alignment horizontal="center" vertical="center"/>
      <protection locked="0"/>
    </xf>
    <xf numFmtId="0" fontId="64" fillId="0" borderId="203" xfId="18" applyFont="1" applyFill="1" applyBorder="1" applyAlignment="1">
      <alignment horizontal="center" vertical="center"/>
    </xf>
    <xf numFmtId="0" fontId="148" fillId="39" borderId="204" xfId="18" applyFont="1" applyFill="1" applyBorder="1" applyAlignment="1">
      <alignment horizontal="center" vertical="center"/>
    </xf>
    <xf numFmtId="0" fontId="8" fillId="1" borderId="102" xfId="2" applyFill="1" applyBorder="1" applyAlignment="1">
      <alignment vertical="center"/>
    </xf>
    <xf numFmtId="0" fontId="8" fillId="3" borderId="102" xfId="2" applyFill="1" applyBorder="1" applyAlignment="1">
      <alignment horizontal="center" vertical="center"/>
    </xf>
    <xf numFmtId="0" fontId="8" fillId="3" borderId="197" xfId="2" applyFill="1" applyBorder="1" applyAlignment="1">
      <alignment horizontal="center" vertical="center"/>
    </xf>
    <xf numFmtId="1" fontId="64" fillId="18" borderId="81" xfId="1" applyNumberFormat="1" applyFont="1" applyFill="1" applyBorder="1" applyAlignment="1">
      <alignment horizontal="centerContinuous" vertical="center" wrapText="1"/>
    </xf>
    <xf numFmtId="0" fontId="64" fillId="18" borderId="81" xfId="1" applyFont="1" applyFill="1" applyBorder="1" applyAlignment="1">
      <alignment horizontal="centerContinuous" vertical="center"/>
    </xf>
    <xf numFmtId="170" fontId="8" fillId="0" borderId="102" xfId="1" applyNumberFormat="1" applyFont="1" applyFill="1" applyBorder="1" applyAlignment="1" applyProtection="1">
      <alignment horizontal="center" vertical="center" wrapText="1"/>
      <protection locked="0"/>
    </xf>
    <xf numFmtId="168" fontId="8" fillId="0" borderId="102" xfId="4" applyNumberFormat="1" applyFont="1" applyFill="1" applyBorder="1" applyAlignment="1">
      <alignment horizontal="center" vertical="center"/>
    </xf>
    <xf numFmtId="0" fontId="325" fillId="3" borderId="41" xfId="0" applyFont="1" applyFill="1" applyBorder="1" applyAlignment="1" applyProtection="1">
      <alignment horizontal="left" vertical="center"/>
      <protection locked="0"/>
    </xf>
    <xf numFmtId="0" fontId="325" fillId="3" borderId="0" xfId="0" applyFont="1" applyFill="1" applyBorder="1" applyAlignment="1" applyProtection="1">
      <alignment horizontal="left" vertical="center"/>
      <protection locked="0"/>
    </xf>
    <xf numFmtId="0" fontId="407" fillId="3" borderId="206" xfId="2" applyFont="1" applyFill="1" applyBorder="1" applyAlignment="1" applyProtection="1">
      <alignment horizontal="right" vertical="center"/>
      <protection hidden="1"/>
    </xf>
    <xf numFmtId="0" fontId="137" fillId="3" borderId="0" xfId="0" applyFont="1" applyFill="1" applyBorder="1" applyAlignment="1" applyProtection="1">
      <alignment horizontal="left" vertical="center"/>
      <protection locked="0"/>
    </xf>
    <xf numFmtId="0" fontId="325" fillId="3" borderId="102" xfId="0" applyFont="1" applyFill="1" applyBorder="1" applyAlignment="1" applyProtection="1">
      <alignment horizontal="left" vertical="center"/>
      <protection locked="0"/>
    </xf>
    <xf numFmtId="0" fontId="30" fillId="3" borderId="1" xfId="0" applyFont="1" applyFill="1" applyBorder="1" applyAlignment="1">
      <alignment horizontal="centerContinuous" vertical="center"/>
    </xf>
    <xf numFmtId="0" fontId="30" fillId="3" borderId="0" xfId="0" applyFont="1" applyFill="1" applyBorder="1" applyAlignment="1">
      <alignment horizontal="centerContinuous" vertical="center"/>
    </xf>
    <xf numFmtId="0" fontId="408" fillId="3" borderId="0" xfId="2" applyFont="1" applyFill="1" applyBorder="1" applyAlignment="1">
      <alignment horizontal="center" vertical="center"/>
    </xf>
    <xf numFmtId="0" fontId="409" fillId="3" borderId="1" xfId="2" applyFont="1" applyFill="1" applyBorder="1" applyAlignment="1">
      <alignment horizontal="center" vertical="center"/>
    </xf>
    <xf numFmtId="164" fontId="75" fillId="86" borderId="0" xfId="0" applyNumberFormat="1" applyFont="1" applyFill="1" applyBorder="1" applyAlignment="1">
      <alignment horizontal="center" vertical="center"/>
    </xf>
    <xf numFmtId="0" fontId="410" fillId="3" borderId="0" xfId="5" applyFont="1" applyFill="1" applyBorder="1" applyAlignment="1" applyProtection="1"/>
    <xf numFmtId="0" fontId="87" fillId="3" borderId="0" xfId="0" applyFont="1" applyFill="1" applyBorder="1" applyAlignment="1">
      <alignment horizontal="center" vertical="center" wrapText="1"/>
    </xf>
    <xf numFmtId="0" fontId="87" fillId="3" borderId="8" xfId="0" applyFont="1" applyFill="1" applyBorder="1" applyAlignment="1">
      <alignment horizontal="center" vertical="center" wrapText="1"/>
    </xf>
    <xf numFmtId="0" fontId="87" fillId="4" borderId="1" xfId="0" applyFont="1" applyFill="1" applyBorder="1" applyAlignment="1">
      <alignment horizontal="center" vertical="center"/>
    </xf>
    <xf numFmtId="0" fontId="91" fillId="3" borderId="0" xfId="0" applyFont="1" applyFill="1" applyBorder="1" applyAlignment="1">
      <alignment horizontal="left" vertical="center"/>
    </xf>
    <xf numFmtId="164" fontId="76" fillId="3" borderId="0" xfId="0" applyNumberFormat="1" applyFont="1" applyFill="1" applyBorder="1" applyAlignment="1">
      <alignment horizontal="center" vertical="center"/>
    </xf>
    <xf numFmtId="0" fontId="0" fillId="3" borderId="0" xfId="0" applyFill="1" applyBorder="1" applyAlignment="1">
      <alignment horizontal="center" vertical="center"/>
    </xf>
    <xf numFmtId="0" fontId="410" fillId="3" borderId="0" xfId="5" applyFont="1" applyFill="1" applyBorder="1" applyAlignment="1" applyProtection="1">
      <alignment horizontal="left" vertical="center"/>
    </xf>
    <xf numFmtId="0" fontId="408" fillId="3" borderId="1" xfId="2" applyFont="1" applyFill="1" applyBorder="1" applyAlignment="1">
      <alignment horizontal="center" vertical="center"/>
    </xf>
    <xf numFmtId="0" fontId="411" fillId="3" borderId="0" xfId="2" applyFont="1" applyFill="1" applyBorder="1" applyAlignment="1" applyProtection="1">
      <alignment horizontal="left"/>
      <protection hidden="1"/>
    </xf>
    <xf numFmtId="0" fontId="0" fillId="3" borderId="0" xfId="0" applyFill="1" applyBorder="1" applyAlignment="1">
      <alignment horizontal="left" vertical="center"/>
    </xf>
    <xf numFmtId="0" fontId="412" fillId="3" borderId="0" xfId="2" applyFont="1" applyFill="1" applyBorder="1" applyAlignment="1" applyProtection="1">
      <alignment horizontal="left"/>
      <protection hidden="1"/>
    </xf>
    <xf numFmtId="0" fontId="408" fillId="3" borderId="144" xfId="2" applyFont="1" applyFill="1" applyBorder="1" applyAlignment="1">
      <alignment horizontal="center" vertical="center"/>
    </xf>
    <xf numFmtId="0" fontId="413" fillId="3" borderId="51" xfId="2" applyFont="1" applyFill="1" applyBorder="1" applyAlignment="1" applyProtection="1">
      <alignment horizontal="left"/>
      <protection hidden="1"/>
    </xf>
    <xf numFmtId="0" fontId="87" fillId="3" borderId="51" xfId="0" applyFont="1" applyFill="1" applyBorder="1" applyAlignment="1">
      <alignment horizontal="center" vertical="center" wrapText="1"/>
    </xf>
    <xf numFmtId="0" fontId="87" fillId="3" borderId="145" xfId="0" applyFont="1" applyFill="1" applyBorder="1" applyAlignment="1">
      <alignment horizontal="center" vertical="center" wrapText="1"/>
    </xf>
    <xf numFmtId="0" fontId="409" fillId="4" borderId="115" xfId="2" applyFont="1" applyFill="1" applyBorder="1" applyAlignment="1">
      <alignment horizontal="center" vertical="center"/>
    </xf>
    <xf numFmtId="0" fontId="414" fillId="3" borderId="110" xfId="2" applyFont="1" applyFill="1" applyBorder="1" applyAlignment="1" applyProtection="1">
      <alignment horizontal="left"/>
      <protection hidden="1"/>
    </xf>
    <xf numFmtId="0" fontId="87" fillId="3" borderId="110" xfId="0" applyFont="1" applyFill="1" applyBorder="1" applyAlignment="1">
      <alignment horizontal="center" vertical="center" wrapText="1"/>
    </xf>
    <xf numFmtId="0" fontId="87" fillId="3" borderId="111" xfId="0" applyFont="1" applyFill="1" applyBorder="1" applyAlignment="1">
      <alignment horizontal="center" vertical="center" wrapText="1"/>
    </xf>
    <xf numFmtId="0" fontId="146" fillId="0" borderId="0" xfId="0" applyFont="1" applyAlignment="1">
      <alignment vertical="top"/>
    </xf>
    <xf numFmtId="0" fontId="409" fillId="3" borderId="43" xfId="2" applyFont="1" applyFill="1" applyBorder="1" applyAlignment="1">
      <alignment horizontal="center" vertical="center"/>
    </xf>
    <xf numFmtId="0" fontId="30" fillId="3" borderId="110" xfId="0" applyFont="1" applyFill="1" applyBorder="1" applyAlignment="1">
      <alignment horizontal="center" vertical="center"/>
    </xf>
    <xf numFmtId="0" fontId="408" fillId="3" borderId="110" xfId="2" applyFont="1" applyFill="1" applyBorder="1" applyAlignment="1">
      <alignment horizontal="center" vertical="center"/>
    </xf>
    <xf numFmtId="0" fontId="409" fillId="3" borderId="110" xfId="2" applyFont="1" applyFill="1" applyBorder="1" applyAlignment="1">
      <alignment horizontal="center" vertical="center"/>
    </xf>
    <xf numFmtId="0" fontId="30" fillId="3" borderId="120" xfId="0" applyFont="1" applyFill="1" applyBorder="1" applyAlignment="1">
      <alignment horizontal="center" vertical="center"/>
    </xf>
    <xf numFmtId="164" fontId="415" fillId="86" borderId="108" xfId="0" applyNumberFormat="1" applyFont="1" applyFill="1" applyBorder="1" applyAlignment="1">
      <alignment horizontal="center" vertical="center"/>
    </xf>
    <xf numFmtId="9" fontId="0" fillId="3" borderId="108" xfId="0" applyNumberFormat="1" applyFill="1" applyBorder="1" applyAlignment="1">
      <alignment horizontal="center" vertical="center"/>
    </xf>
    <xf numFmtId="0" fontId="0" fillId="3" borderId="108" xfId="0" applyFill="1" applyBorder="1"/>
    <xf numFmtId="191" fontId="0" fillId="0" borderId="108" xfId="0" applyNumberFormat="1" applyBorder="1" applyAlignment="1">
      <alignment horizontal="center"/>
    </xf>
    <xf numFmtId="191" fontId="0" fillId="0" borderId="206" xfId="0" applyNumberFormat="1" applyBorder="1" applyAlignment="1">
      <alignment horizontal="center"/>
    </xf>
    <xf numFmtId="0" fontId="87" fillId="4" borderId="41" xfId="0" applyFont="1" applyFill="1" applyBorder="1" applyAlignment="1">
      <alignment horizontal="center" vertical="center"/>
    </xf>
    <xf numFmtId="0" fontId="91" fillId="3" borderId="0" xfId="0" applyFont="1" applyFill="1" applyBorder="1" applyAlignment="1">
      <alignment horizontal="center" vertical="center"/>
    </xf>
    <xf numFmtId="0" fontId="91" fillId="3" borderId="102" xfId="0" applyFont="1" applyFill="1" applyBorder="1" applyAlignment="1">
      <alignment horizontal="left" vertical="center"/>
    </xf>
    <xf numFmtId="0" fontId="416" fillId="3" borderId="41" xfId="0" applyFont="1" applyFill="1" applyBorder="1" applyAlignment="1">
      <alignment horizontal="center" vertical="center"/>
    </xf>
    <xf numFmtId="0" fontId="416" fillId="3" borderId="0" xfId="0" applyFont="1" applyFill="1" applyBorder="1" applyAlignment="1">
      <alignment horizontal="center" vertical="center"/>
    </xf>
    <xf numFmtId="0" fontId="416" fillId="3" borderId="102" xfId="0" applyFont="1" applyFill="1" applyBorder="1" applyAlignment="1">
      <alignment horizontal="center" vertical="center"/>
    </xf>
    <xf numFmtId="202" fontId="5" fillId="3" borderId="41" xfId="0" applyNumberFormat="1" applyFont="1" applyFill="1" applyBorder="1" applyAlignment="1">
      <alignment horizontal="center" vertical="center"/>
    </xf>
    <xf numFmtId="203" fontId="417" fillId="3" borderId="0" xfId="0" applyNumberFormat="1" applyFont="1" applyFill="1" applyBorder="1" applyAlignment="1">
      <alignment horizontal="center" vertical="center"/>
    </xf>
    <xf numFmtId="203" fontId="5" fillId="3" borderId="0" xfId="0" applyNumberFormat="1" applyFont="1" applyFill="1" applyBorder="1" applyAlignment="1">
      <alignment horizontal="center" vertical="center"/>
    </xf>
    <xf numFmtId="203" fontId="417" fillId="3" borderId="102" xfId="0" applyNumberFormat="1" applyFont="1" applyFill="1" applyBorder="1" applyAlignment="1">
      <alignment horizontal="center" vertical="center"/>
    </xf>
    <xf numFmtId="191" fontId="408" fillId="85" borderId="41" xfId="0" applyNumberFormat="1" applyFont="1" applyFill="1" applyBorder="1" applyAlignment="1">
      <alignment horizontal="center" vertical="center"/>
    </xf>
    <xf numFmtId="191" fontId="408" fillId="85" borderId="0" xfId="0" applyNumberFormat="1" applyFont="1" applyFill="1" applyBorder="1" applyAlignment="1">
      <alignment horizontal="center" vertical="center"/>
    </xf>
    <xf numFmtId="191" fontId="408" fillId="3" borderId="0" xfId="0" applyNumberFormat="1" applyFont="1" applyFill="1" applyBorder="1" applyAlignment="1">
      <alignment horizontal="center" vertical="center"/>
    </xf>
    <xf numFmtId="191" fontId="408" fillId="85" borderId="102" xfId="0" applyNumberFormat="1" applyFont="1" applyFill="1" applyBorder="1" applyAlignment="1">
      <alignment horizontal="center" vertical="center"/>
    </xf>
    <xf numFmtId="191" fontId="408" fillId="3" borderId="43" xfId="0" applyNumberFormat="1" applyFont="1" applyFill="1" applyBorder="1" applyAlignment="1">
      <alignment horizontal="center" vertical="center"/>
    </xf>
    <xf numFmtId="191" fontId="408" fillId="3" borderId="110" xfId="0" applyNumberFormat="1" applyFont="1" applyFill="1" applyBorder="1" applyAlignment="1">
      <alignment horizontal="center" vertical="center"/>
    </xf>
    <xf numFmtId="0" fontId="408" fillId="3" borderId="120" xfId="2" applyFont="1" applyFill="1" applyBorder="1" applyAlignment="1">
      <alignment horizontal="center" vertical="center"/>
    </xf>
    <xf numFmtId="0" fontId="408" fillId="3" borderId="41" xfId="2" applyFont="1" applyFill="1" applyBorder="1" applyAlignment="1">
      <alignment horizontal="center" vertical="center"/>
    </xf>
    <xf numFmtId="0" fontId="413" fillId="3" borderId="0" xfId="2" applyFont="1" applyFill="1" applyBorder="1" applyAlignment="1" applyProtection="1">
      <alignment horizontal="left"/>
      <protection hidden="1"/>
    </xf>
    <xf numFmtId="0" fontId="360" fillId="3" borderId="0" xfId="2" applyFont="1" applyFill="1" applyBorder="1" applyAlignment="1">
      <alignment vertical="center"/>
    </xf>
    <xf numFmtId="0" fontId="360" fillId="3" borderId="102" xfId="2" applyFont="1" applyFill="1" applyBorder="1" applyAlignment="1">
      <alignment vertical="center"/>
    </xf>
    <xf numFmtId="0" fontId="409" fillId="4" borderId="41" xfId="2" applyFont="1" applyFill="1" applyBorder="1" applyAlignment="1">
      <alignment horizontal="center" vertical="center"/>
    </xf>
    <xf numFmtId="0" fontId="414" fillId="3" borderId="0" xfId="2" applyFont="1" applyFill="1" applyBorder="1" applyAlignment="1" applyProtection="1">
      <alignment horizontal="left"/>
      <protection hidden="1"/>
    </xf>
    <xf numFmtId="0" fontId="407" fillId="3" borderId="102" xfId="2" applyFont="1" applyFill="1" applyBorder="1" applyAlignment="1" applyProtection="1">
      <alignment horizontal="right" vertical="center"/>
      <protection hidden="1"/>
    </xf>
    <xf numFmtId="191" fontId="408" fillId="3" borderId="41" xfId="0" applyNumberFormat="1" applyFont="1" applyFill="1" applyBorder="1" applyAlignment="1">
      <alignment horizontal="center" vertical="center"/>
    </xf>
    <xf numFmtId="0" fontId="0" fillId="0" borderId="0" xfId="0" applyAlignment="1">
      <alignment horizontal="right"/>
    </xf>
    <xf numFmtId="0" fontId="410" fillId="0" borderId="0" xfId="5" applyFont="1" applyAlignment="1" applyProtection="1"/>
    <xf numFmtId="0" fontId="141" fillId="3" borderId="22" xfId="1" applyFont="1" applyFill="1" applyBorder="1" applyAlignment="1" applyProtection="1">
      <alignment horizontal="right" vertical="center"/>
      <protection locked="0"/>
    </xf>
    <xf numFmtId="180" fontId="197" fillId="45" borderId="102" xfId="1" applyNumberFormat="1" applyFont="1" applyFill="1" applyBorder="1" applyAlignment="1" applyProtection="1">
      <alignment horizontal="center" vertical="center"/>
      <protection locked="0"/>
    </xf>
    <xf numFmtId="180" fontId="143" fillId="45" borderId="102" xfId="1" applyNumberFormat="1" applyFont="1" applyFill="1" applyBorder="1" applyAlignment="1" applyProtection="1">
      <alignment horizontal="center" vertical="center"/>
      <protection locked="0"/>
    </xf>
    <xf numFmtId="180" fontId="128" fillId="3" borderId="102" xfId="1" applyNumberFormat="1" applyFont="1" applyFill="1" applyBorder="1" applyAlignment="1" applyProtection="1">
      <alignment horizontal="center" vertical="center"/>
      <protection locked="0"/>
    </xf>
    <xf numFmtId="181" fontId="128" fillId="3" borderId="102" xfId="1" applyNumberFormat="1" applyFont="1" applyFill="1" applyBorder="1" applyAlignment="1" applyProtection="1">
      <alignment horizontal="center" vertical="center"/>
      <protection locked="0"/>
    </xf>
    <xf numFmtId="0" fontId="128" fillId="3" borderId="110" xfId="1" applyFont="1" applyFill="1" applyBorder="1" applyAlignment="1" applyProtection="1">
      <alignment horizontal="right" vertical="center"/>
      <protection locked="0"/>
    </xf>
    <xf numFmtId="181" fontId="128" fillId="3" borderId="111" xfId="1" applyNumberFormat="1" applyFont="1" applyFill="1" applyBorder="1" applyAlignment="1" applyProtection="1">
      <alignment horizontal="center" vertical="center"/>
      <protection locked="0"/>
    </xf>
    <xf numFmtId="0" fontId="8" fillId="3" borderId="110" xfId="1" applyFont="1" applyFill="1" applyBorder="1" applyAlignment="1" applyProtection="1">
      <alignment horizontal="right" vertical="center"/>
      <protection locked="0"/>
    </xf>
    <xf numFmtId="180" fontId="128" fillId="3" borderId="111" xfId="1" applyNumberFormat="1" applyFont="1" applyFill="1" applyBorder="1" applyAlignment="1" applyProtection="1">
      <alignment horizontal="center" vertical="center"/>
      <protection locked="0"/>
    </xf>
    <xf numFmtId="181" fontId="128" fillId="3" borderId="120" xfId="1" applyNumberFormat="1" applyFont="1" applyFill="1" applyBorder="1" applyAlignment="1" applyProtection="1">
      <alignment horizontal="center" vertical="center"/>
      <protection locked="0"/>
    </xf>
    <xf numFmtId="0" fontId="418" fillId="0" borderId="0" xfId="0" applyFont="1" applyFill="1" applyAlignment="1">
      <alignment horizontal="center" vertical="center"/>
    </xf>
    <xf numFmtId="0" fontId="418" fillId="3" borderId="0" xfId="0" applyFont="1" applyFill="1" applyAlignment="1">
      <alignment vertical="center"/>
    </xf>
    <xf numFmtId="0" fontId="418" fillId="0" borderId="0" xfId="0" applyFont="1" applyFill="1" applyAlignment="1">
      <alignment vertical="center"/>
    </xf>
    <xf numFmtId="0" fontId="309" fillId="19" borderId="200" xfId="0" applyFont="1" applyFill="1" applyBorder="1" applyAlignment="1" applyProtection="1">
      <alignment horizontal="right" vertical="center"/>
      <protection locked="0"/>
    </xf>
    <xf numFmtId="0" fontId="130" fillId="19" borderId="115" xfId="0" applyFont="1" applyFill="1" applyBorder="1" applyAlignment="1" applyProtection="1">
      <alignment horizontal="right" vertical="center"/>
      <protection locked="0"/>
    </xf>
    <xf numFmtId="191" fontId="130" fillId="19" borderId="111" xfId="0" applyNumberFormat="1" applyFont="1" applyFill="1" applyBorder="1" applyAlignment="1" applyProtection="1">
      <alignment horizontal="center" vertical="center"/>
      <protection locked="0"/>
    </xf>
    <xf numFmtId="170" fontId="130" fillId="19" borderId="111" xfId="0" applyNumberFormat="1" applyFont="1" applyFill="1" applyBorder="1" applyAlignment="1" applyProtection="1">
      <alignment horizontal="center" vertical="center"/>
      <protection locked="0"/>
    </xf>
    <xf numFmtId="0" fontId="311" fillId="19" borderId="200" xfId="0" applyFont="1" applyFill="1" applyBorder="1" applyAlignment="1" applyProtection="1">
      <alignment horizontal="right" vertical="center"/>
      <protection locked="0"/>
    </xf>
    <xf numFmtId="164" fontId="148" fillId="45" borderId="201" xfId="0" applyNumberFormat="1" applyFont="1" applyFill="1" applyBorder="1" applyAlignment="1" applyProtection="1">
      <alignment horizontal="center" vertical="center"/>
      <protection locked="0"/>
    </xf>
    <xf numFmtId="171" fontId="149" fillId="45" borderId="201" xfId="0" applyNumberFormat="1" applyFont="1" applyFill="1" applyBorder="1" applyAlignment="1" applyProtection="1">
      <alignment horizontal="center" vertical="center"/>
      <protection locked="0"/>
    </xf>
    <xf numFmtId="172" fontId="130" fillId="19" borderId="111" xfId="0" applyNumberFormat="1" applyFont="1" applyFill="1" applyBorder="1" applyAlignment="1" applyProtection="1">
      <alignment horizontal="center" vertical="center"/>
      <protection locked="0"/>
    </xf>
    <xf numFmtId="171" fontId="130" fillId="19" borderId="111" xfId="0" applyNumberFormat="1" applyFont="1" applyFill="1" applyBorder="1" applyAlignment="1" applyProtection="1">
      <alignment horizontal="center" vertical="center"/>
      <protection locked="0"/>
    </xf>
    <xf numFmtId="182" fontId="148" fillId="45" borderId="102" xfId="0" applyNumberFormat="1" applyFont="1" applyFill="1" applyBorder="1" applyAlignment="1" applyProtection="1">
      <alignment horizontal="center" vertical="center"/>
      <protection locked="0"/>
    </xf>
    <xf numFmtId="182" fontId="142" fillId="45" borderId="102" xfId="0" applyNumberFormat="1" applyFont="1" applyFill="1" applyBorder="1" applyAlignment="1" applyProtection="1">
      <alignment horizontal="center" vertical="center"/>
      <protection locked="0"/>
    </xf>
    <xf numFmtId="173" fontId="125" fillId="45" borderId="102" xfId="0" applyNumberFormat="1" applyFont="1" applyFill="1" applyBorder="1" applyAlignment="1" applyProtection="1">
      <alignment horizontal="center" vertical="center"/>
      <protection locked="0"/>
    </xf>
    <xf numFmtId="173" fontId="319" fillId="45" borderId="102" xfId="0" applyNumberFormat="1" applyFont="1" applyFill="1" applyBorder="1" applyAlignment="1" applyProtection="1">
      <alignment horizontal="center" vertical="center"/>
      <protection locked="0"/>
    </xf>
    <xf numFmtId="192" fontId="130" fillId="3" borderId="102" xfId="0" applyNumberFormat="1" applyFont="1" applyFill="1" applyBorder="1" applyAlignment="1" applyProtection="1">
      <alignment horizontal="center" vertical="center"/>
      <protection locked="0"/>
    </xf>
    <xf numFmtId="2" fontId="76" fillId="19" borderId="102" xfId="0" applyNumberFormat="1" applyFont="1" applyFill="1" applyBorder="1" applyAlignment="1" applyProtection="1">
      <alignment horizontal="center" vertical="center"/>
      <protection locked="0"/>
    </xf>
    <xf numFmtId="167" fontId="130" fillId="19" borderId="102" xfId="0" applyNumberFormat="1" applyFont="1" applyFill="1" applyBorder="1" applyAlignment="1" applyProtection="1">
      <alignment horizontal="center" vertical="center"/>
      <protection locked="0"/>
    </xf>
    <xf numFmtId="0" fontId="76" fillId="19" borderId="195" xfId="0" applyFont="1" applyFill="1" applyBorder="1" applyAlignment="1" applyProtection="1">
      <alignment horizontal="right" vertical="center"/>
      <protection locked="0"/>
    </xf>
    <xf numFmtId="186" fontId="76" fillId="3" borderId="197" xfId="0" applyNumberFormat="1" applyFont="1" applyFill="1" applyBorder="1" applyAlignment="1" applyProtection="1">
      <alignment horizontal="center" vertical="center"/>
      <protection locked="0"/>
    </xf>
    <xf numFmtId="192" fontId="76" fillId="3" borderId="102" xfId="0" applyNumberFormat="1" applyFont="1" applyFill="1" applyBorder="1" applyAlignment="1" applyProtection="1">
      <alignment horizontal="center" vertical="center"/>
      <protection locked="0"/>
    </xf>
    <xf numFmtId="182" fontId="150" fillId="45" borderId="102" xfId="0" applyNumberFormat="1" applyFont="1" applyFill="1" applyBorder="1" applyAlignment="1" applyProtection="1">
      <alignment horizontal="center" vertical="center"/>
      <protection locked="0"/>
    </xf>
    <xf numFmtId="173" fontId="320" fillId="45" borderId="102" xfId="0" applyNumberFormat="1" applyFont="1" applyFill="1" applyBorder="1" applyAlignment="1" applyProtection="1">
      <alignment horizontal="center" vertical="center"/>
      <protection locked="0"/>
    </xf>
    <xf numFmtId="167" fontId="130" fillId="19" borderId="195" xfId="0" applyNumberFormat="1" applyFont="1" applyFill="1" applyBorder="1" applyAlignment="1" applyProtection="1">
      <alignment horizontal="center" vertical="center"/>
      <protection locked="0"/>
    </xf>
    <xf numFmtId="192" fontId="76" fillId="3" borderId="197" xfId="0" applyNumberFormat="1" applyFont="1" applyFill="1" applyBorder="1" applyAlignment="1" applyProtection="1">
      <alignment horizontal="center" vertical="center"/>
      <protection locked="0"/>
    </xf>
    <xf numFmtId="182" fontId="197" fillId="45" borderId="102" xfId="0" applyNumberFormat="1" applyFont="1" applyFill="1" applyBorder="1" applyAlignment="1" applyProtection="1">
      <alignment horizontal="center" vertical="center"/>
      <protection locked="0"/>
    </xf>
    <xf numFmtId="2" fontId="76" fillId="19" borderId="195" xfId="0" applyNumberFormat="1" applyFont="1" applyFill="1" applyBorder="1" applyAlignment="1" applyProtection="1">
      <alignment horizontal="center" vertical="center"/>
      <protection locked="0"/>
    </xf>
    <xf numFmtId="0" fontId="46" fillId="43" borderId="81" xfId="4" applyFont="1" applyFill="1" applyBorder="1" applyAlignment="1" applyProtection="1">
      <alignment horizontal="left" vertical="center"/>
      <protection locked="0"/>
    </xf>
    <xf numFmtId="0" fontId="64" fillId="43" borderId="92" xfId="4" applyFont="1" applyFill="1" applyBorder="1" applyAlignment="1" applyProtection="1">
      <alignment horizontal="centerContinuous" vertical="center"/>
      <protection locked="0"/>
    </xf>
    <xf numFmtId="0" fontId="46" fillId="43" borderId="93" xfId="4" applyFont="1" applyFill="1" applyBorder="1" applyAlignment="1" applyProtection="1">
      <alignment horizontal="right" vertical="center"/>
      <protection locked="0"/>
    </xf>
    <xf numFmtId="2" fontId="128" fillId="87" borderId="233" xfId="0" applyNumberFormat="1" applyFont="1" applyFill="1" applyBorder="1" applyAlignment="1" applyProtection="1">
      <alignment horizontal="center" vertical="center" wrapText="1"/>
      <protection locked="0"/>
    </xf>
    <xf numFmtId="0" fontId="419" fillId="15" borderId="22" xfId="4" applyFont="1" applyFill="1" applyBorder="1" applyAlignment="1">
      <alignment horizontal="right" vertical="center"/>
    </xf>
    <xf numFmtId="0" fontId="420" fillId="15" borderId="22" xfId="4" applyFont="1" applyFill="1" applyBorder="1" applyAlignment="1">
      <alignment horizontal="right" vertical="center"/>
    </xf>
    <xf numFmtId="9" fontId="45" fillId="15" borderId="234" xfId="0" applyNumberFormat="1" applyFont="1" applyFill="1" applyBorder="1" applyAlignment="1">
      <alignment horizontal="left" vertical="center"/>
    </xf>
    <xf numFmtId="166" fontId="121" fillId="34" borderId="235" xfId="0" applyNumberFormat="1" applyFont="1" applyFill="1" applyBorder="1" applyAlignment="1" applyProtection="1">
      <alignment horizontal="center" vertical="center"/>
    </xf>
    <xf numFmtId="0" fontId="8" fillId="34" borderId="12" xfId="0" applyFont="1" applyFill="1" applyBorder="1" applyAlignment="1" applyProtection="1">
      <alignment horizontal="center" vertical="center"/>
    </xf>
    <xf numFmtId="2" fontId="121" fillId="34" borderId="236" xfId="0" applyNumberFormat="1" applyFont="1" applyFill="1" applyBorder="1" applyAlignment="1" applyProtection="1">
      <alignment horizontal="center" vertical="center"/>
    </xf>
    <xf numFmtId="9" fontId="121" fillId="49" borderId="67" xfId="0" applyNumberFormat="1" applyFont="1" applyFill="1" applyBorder="1" applyAlignment="1">
      <alignment horizontal="center" vertical="center"/>
    </xf>
    <xf numFmtId="0" fontId="64" fillId="49" borderId="0" xfId="4" applyFont="1" applyFill="1" applyBorder="1" applyAlignment="1">
      <alignment horizontal="centerContinuous" vertical="center"/>
    </xf>
    <xf numFmtId="0" fontId="0" fillId="49" borderId="0" xfId="0" applyFill="1" applyBorder="1" applyAlignment="1">
      <alignment horizontal="centerContinuous" vertical="center" wrapText="1"/>
    </xf>
    <xf numFmtId="0" fontId="121" fillId="49" borderId="0" xfId="4" applyFont="1" applyFill="1" applyBorder="1" applyAlignment="1">
      <alignment horizontal="right" vertical="center"/>
    </xf>
    <xf numFmtId="165" fontId="421" fillId="19" borderId="237" xfId="4" applyNumberFormat="1" applyFont="1" applyFill="1" applyBorder="1" applyAlignment="1">
      <alignment horizontal="center" vertical="center"/>
    </xf>
    <xf numFmtId="9" fontId="422" fillId="49" borderId="238" xfId="0" applyNumberFormat="1" applyFont="1" applyFill="1" applyBorder="1" applyAlignment="1">
      <alignment horizontal="center" vertical="center"/>
    </xf>
    <xf numFmtId="204" fontId="8" fillId="88" borderId="102" xfId="0" applyNumberFormat="1" applyFont="1" applyFill="1" applyBorder="1" applyAlignment="1">
      <alignment horizontal="centerContinuous" vertical="center" wrapText="1"/>
    </xf>
    <xf numFmtId="191" fontId="142" fillId="45" borderId="67" xfId="0" applyNumberFormat="1" applyFont="1" applyFill="1" applyBorder="1" applyAlignment="1">
      <alignment horizontal="center" vertical="center"/>
    </xf>
    <xf numFmtId="0" fontId="148" fillId="45" borderId="0" xfId="4" applyFont="1" applyFill="1" applyBorder="1" applyAlignment="1">
      <alignment horizontal="left" vertical="center"/>
    </xf>
    <xf numFmtId="186" fontId="76" fillId="34" borderId="239" xfId="0" applyNumberFormat="1" applyFont="1" applyFill="1" applyBorder="1" applyAlignment="1" applyProtection="1">
      <alignment horizontal="center" vertical="center"/>
      <protection locked="0"/>
    </xf>
    <xf numFmtId="173" fontId="150" fillId="45" borderId="0" xfId="0" applyNumberFormat="1" applyFont="1" applyFill="1" applyBorder="1" applyAlignment="1" applyProtection="1">
      <alignment horizontal="center" vertical="center"/>
      <protection locked="0"/>
    </xf>
    <xf numFmtId="186" fontId="76" fillId="34" borderId="102" xfId="0" applyNumberFormat="1" applyFont="1" applyFill="1" applyBorder="1" applyAlignment="1" applyProtection="1">
      <alignment horizontal="center" vertical="center"/>
      <protection locked="0"/>
    </xf>
    <xf numFmtId="186" fontId="76" fillId="34" borderId="0" xfId="0" applyNumberFormat="1" applyFont="1" applyFill="1" applyBorder="1" applyAlignment="1" applyProtection="1">
      <alignment horizontal="center" vertical="center"/>
      <protection locked="0"/>
    </xf>
    <xf numFmtId="191" fontId="142" fillId="45" borderId="240" xfId="0" applyNumberFormat="1" applyFont="1" applyFill="1" applyBorder="1" applyAlignment="1">
      <alignment horizontal="center" vertical="center"/>
    </xf>
    <xf numFmtId="0" fontId="148" fillId="45" borderId="26" xfId="4" applyFont="1" applyFill="1" applyBorder="1" applyAlignment="1">
      <alignment horizontal="left" vertical="center"/>
    </xf>
    <xf numFmtId="186" fontId="76" fillId="34" borderId="26" xfId="0" applyNumberFormat="1" applyFont="1" applyFill="1" applyBorder="1" applyAlignment="1" applyProtection="1">
      <alignment horizontal="center" vertical="center"/>
      <protection locked="0"/>
    </xf>
    <xf numFmtId="173" fontId="150" fillId="45" borderId="26" xfId="0" applyNumberFormat="1" applyFont="1" applyFill="1" applyBorder="1" applyAlignment="1" applyProtection="1">
      <alignment horizontal="center" vertical="center"/>
      <protection locked="0"/>
    </xf>
    <xf numFmtId="186" fontId="76" fillId="34" borderId="197" xfId="0" applyNumberFormat="1" applyFont="1" applyFill="1" applyBorder="1" applyAlignment="1" applyProtection="1">
      <alignment horizontal="center" vertical="center"/>
      <protection locked="0"/>
    </xf>
    <xf numFmtId="0" fontId="4" fillId="3" borderId="115" xfId="1" applyFill="1" applyBorder="1" applyAlignment="1">
      <alignment vertical="center"/>
    </xf>
    <xf numFmtId="0" fontId="8" fillId="3" borderId="111" xfId="2" applyFill="1" applyBorder="1" applyProtection="1">
      <protection hidden="1"/>
    </xf>
    <xf numFmtId="0" fontId="162" fillId="3" borderId="102" xfId="11" applyFont="1" applyFill="1" applyBorder="1" applyAlignment="1">
      <alignment horizontal="center" vertical="center"/>
    </xf>
    <xf numFmtId="168" fontId="64" fillId="3" borderId="102" xfId="4" applyNumberFormat="1" applyFont="1" applyFill="1" applyBorder="1" applyAlignment="1">
      <alignment vertical="center"/>
    </xf>
    <xf numFmtId="169" fontId="121" fillId="3" borderId="102" xfId="11" applyNumberFormat="1" applyFont="1" applyFill="1" applyBorder="1" applyAlignment="1" applyProtection="1">
      <alignment horizontal="center" vertical="center"/>
      <protection locked="0"/>
    </xf>
    <xf numFmtId="0" fontId="141" fillId="3" borderId="102" xfId="4" applyNumberFormat="1" applyFont="1" applyFill="1" applyBorder="1" applyAlignment="1">
      <alignment horizontal="center" vertical="center"/>
    </xf>
    <xf numFmtId="0" fontId="4" fillId="3" borderId="102" xfId="1" applyFill="1" applyBorder="1"/>
    <xf numFmtId="1" fontId="150" fillId="45" borderId="102" xfId="4" applyNumberFormat="1" applyFont="1" applyFill="1" applyBorder="1" applyAlignment="1">
      <alignment horizontal="center" vertical="center"/>
    </xf>
    <xf numFmtId="167" fontId="30" fillId="3" borderId="102" xfId="4" applyNumberFormat="1" applyFont="1" applyFill="1" applyBorder="1" applyAlignment="1">
      <alignment horizontal="center" vertical="center"/>
    </xf>
    <xf numFmtId="167" fontId="150" fillId="3" borderId="102" xfId="4" applyNumberFormat="1" applyFont="1" applyFill="1" applyBorder="1" applyAlignment="1">
      <alignment horizontal="center" vertical="center"/>
    </xf>
    <xf numFmtId="170" fontId="150" fillId="45" borderId="102" xfId="4" applyNumberFormat="1" applyFont="1" applyFill="1" applyBorder="1" applyAlignment="1">
      <alignment horizontal="center" vertical="center"/>
    </xf>
    <xf numFmtId="170" fontId="157" fillId="3" borderId="195" xfId="1" applyNumberFormat="1" applyFont="1" applyFill="1" applyBorder="1" applyAlignment="1">
      <alignment vertical="center"/>
    </xf>
    <xf numFmtId="0" fontId="4" fillId="3" borderId="197" xfId="1" applyFill="1" applyBorder="1"/>
    <xf numFmtId="0" fontId="4" fillId="15" borderId="102" xfId="1" applyFill="1" applyBorder="1" applyAlignment="1">
      <alignment vertical="center"/>
    </xf>
    <xf numFmtId="170" fontId="147" fillId="3" borderId="102" xfId="4" applyNumberFormat="1" applyFont="1" applyFill="1" applyBorder="1" applyAlignment="1">
      <alignment horizontal="center" vertical="center"/>
    </xf>
    <xf numFmtId="0" fontId="8" fillId="49" borderId="102" xfId="1" applyFont="1" applyFill="1" applyBorder="1" applyAlignment="1">
      <alignment vertical="center"/>
    </xf>
    <xf numFmtId="0" fontId="8" fillId="3" borderId="102" xfId="1" applyFont="1" applyFill="1" applyBorder="1" applyAlignment="1">
      <alignment vertical="center"/>
    </xf>
    <xf numFmtId="170" fontId="172" fillId="50" borderId="102" xfId="4" applyNumberFormat="1" applyFont="1" applyFill="1" applyBorder="1" applyAlignment="1">
      <alignment horizontal="center" vertical="center"/>
    </xf>
    <xf numFmtId="0" fontId="172" fillId="19" borderId="102" xfId="1" applyFont="1" applyFill="1" applyBorder="1" applyAlignment="1">
      <alignment horizontal="center" vertical="center"/>
    </xf>
    <xf numFmtId="170" fontId="172" fillId="19" borderId="195" xfId="4" applyNumberFormat="1" applyFont="1" applyFill="1" applyBorder="1" applyAlignment="1">
      <alignment horizontal="center" vertical="center"/>
    </xf>
    <xf numFmtId="0" fontId="172" fillId="19" borderId="197" xfId="1" applyFont="1" applyFill="1" applyBorder="1" applyAlignment="1">
      <alignment horizontal="center" vertical="center"/>
    </xf>
    <xf numFmtId="0" fontId="4" fillId="3" borderId="115" xfId="1" applyFill="1" applyBorder="1"/>
    <xf numFmtId="0" fontId="4" fillId="3" borderId="111" xfId="1" applyFill="1" applyBorder="1"/>
    <xf numFmtId="0" fontId="144" fillId="3" borderId="102" xfId="11" applyFont="1" applyFill="1" applyBorder="1" applyAlignment="1">
      <alignment horizontal="center" vertical="center"/>
    </xf>
    <xf numFmtId="0" fontId="8" fillId="3" borderId="102" xfId="1" applyFont="1" applyFill="1" applyBorder="1"/>
    <xf numFmtId="0" fontId="8" fillId="3" borderId="200" xfId="2" applyFill="1" applyBorder="1" applyProtection="1">
      <protection hidden="1"/>
    </xf>
    <xf numFmtId="0" fontId="8" fillId="3" borderId="201" xfId="2" applyFill="1" applyBorder="1" applyProtection="1">
      <protection hidden="1"/>
    </xf>
    <xf numFmtId="166" fontId="107" fillId="3" borderId="241" xfId="4" applyNumberFormat="1" applyFont="1" applyFill="1" applyBorder="1" applyAlignment="1">
      <alignment horizontal="center" vertical="center"/>
    </xf>
    <xf numFmtId="166" fontId="64" fillId="3" borderId="241" xfId="4" applyNumberFormat="1" applyFont="1" applyFill="1" applyBorder="1" applyAlignment="1">
      <alignment horizontal="center" vertical="center"/>
    </xf>
    <xf numFmtId="0" fontId="8" fillId="3" borderId="115" xfId="2" applyFill="1" applyBorder="1" applyProtection="1">
      <protection hidden="1"/>
    </xf>
    <xf numFmtId="0" fontId="4" fillId="19" borderId="102" xfId="1" applyFill="1" applyBorder="1" applyAlignment="1">
      <alignment vertical="center"/>
    </xf>
    <xf numFmtId="2" fontId="186" fillId="19" borderId="242" xfId="3" applyNumberFormat="1" applyFont="1" applyFill="1" applyBorder="1" applyAlignment="1">
      <alignment horizontal="center" vertical="center"/>
    </xf>
    <xf numFmtId="2" fontId="108" fillId="19" borderId="241" xfId="4" applyNumberFormat="1" applyFont="1" applyFill="1" applyBorder="1" applyAlignment="1">
      <alignment horizontal="center" vertical="center"/>
    </xf>
    <xf numFmtId="0" fontId="4" fillId="19" borderId="242" xfId="1" applyFill="1" applyBorder="1" applyAlignment="1">
      <alignment horizontal="center" vertical="center"/>
    </xf>
    <xf numFmtId="167" fontId="64" fillId="19" borderId="241" xfId="4" applyNumberFormat="1" applyFont="1" applyFill="1" applyBorder="1" applyAlignment="1">
      <alignment horizontal="center" vertical="center"/>
    </xf>
    <xf numFmtId="0" fontId="77" fillId="19" borderId="242" xfId="1" applyFont="1" applyFill="1" applyBorder="1" applyAlignment="1">
      <alignment horizontal="center" vertical="center"/>
    </xf>
    <xf numFmtId="0" fontId="4" fillId="19" borderId="120" xfId="1" applyFill="1" applyBorder="1" applyAlignment="1">
      <alignment vertical="center"/>
    </xf>
    <xf numFmtId="0" fontId="189" fillId="19" borderId="102" xfId="2" applyFont="1" applyFill="1" applyBorder="1" applyAlignment="1">
      <alignment vertical="center"/>
    </xf>
    <xf numFmtId="179" fontId="24" fillId="19" borderId="102" xfId="3" applyNumberFormat="1" applyFont="1" applyFill="1" applyBorder="1" applyAlignment="1">
      <alignment vertical="center"/>
    </xf>
    <xf numFmtId="0" fontId="4" fillId="19" borderId="102" xfId="1" applyFill="1" applyBorder="1"/>
    <xf numFmtId="1" fontId="191" fillId="19" borderId="242" xfId="3" applyNumberFormat="1" applyFont="1" applyFill="1" applyBorder="1" applyAlignment="1">
      <alignment horizontal="center" vertical="center"/>
    </xf>
    <xf numFmtId="0" fontId="4" fillId="19" borderId="120" xfId="1" applyFill="1" applyBorder="1"/>
    <xf numFmtId="0" fontId="36" fillId="3" borderId="0" xfId="2" applyFont="1" applyFill="1" applyAlignment="1" applyProtection="1">
      <alignment horizontal="left" vertical="center"/>
      <protection hidden="1"/>
    </xf>
    <xf numFmtId="0" fontId="260" fillId="3" borderId="0" xfId="4" applyFont="1" applyFill="1" applyAlignment="1">
      <alignment horizontal="center" vertical="center"/>
    </xf>
    <xf numFmtId="0" fontId="424" fillId="3" borderId="0" xfId="4" applyFont="1" applyFill="1" applyAlignment="1">
      <alignment horizontal="center" vertical="center"/>
    </xf>
    <xf numFmtId="0" fontId="260" fillId="0" borderId="0" xfId="2" applyFont="1" applyAlignment="1">
      <alignment horizontal="center" vertical="center"/>
    </xf>
    <xf numFmtId="0" fontId="213" fillId="3" borderId="0" xfId="4" applyFont="1" applyFill="1" applyAlignment="1">
      <alignment vertical="center"/>
    </xf>
    <xf numFmtId="0" fontId="424" fillId="3" borderId="0" xfId="2" applyFont="1" applyFill="1" applyAlignment="1">
      <alignment horizontal="center" vertical="center"/>
    </xf>
    <xf numFmtId="0" fontId="213" fillId="0" borderId="0" xfId="2" applyFont="1"/>
    <xf numFmtId="0" fontId="231" fillId="3" borderId="0" xfId="4" applyFont="1" applyFill="1" applyAlignment="1">
      <alignment horizontal="center" vertical="center"/>
    </xf>
    <xf numFmtId="0" fontId="425" fillId="3" borderId="0" xfId="4" applyFont="1" applyFill="1" applyAlignment="1">
      <alignment horizontal="center" vertical="center"/>
    </xf>
    <xf numFmtId="0" fontId="426" fillId="0" borderId="0" xfId="0" applyFont="1" applyAlignment="1">
      <alignment horizontal="center" vertical="center"/>
    </xf>
    <xf numFmtId="0" fontId="427" fillId="79" borderId="0" xfId="20" applyFill="1" applyAlignment="1">
      <alignment horizontal="center" vertical="center"/>
    </xf>
    <xf numFmtId="0" fontId="427" fillId="19" borderId="0" xfId="20" applyFill="1" applyAlignment="1">
      <alignment horizontal="center" vertical="center"/>
    </xf>
    <xf numFmtId="0" fontId="427" fillId="91" borderId="0" xfId="20" applyFill="1" applyAlignment="1">
      <alignment horizontal="center" vertical="center"/>
    </xf>
    <xf numFmtId="0" fontId="427" fillId="57" borderId="0" xfId="20" applyFill="1" applyAlignment="1">
      <alignment horizontal="center" vertical="center"/>
    </xf>
    <xf numFmtId="0" fontId="427" fillId="55" borderId="0" xfId="20" applyFill="1" applyAlignment="1">
      <alignment horizontal="center" vertical="center"/>
    </xf>
    <xf numFmtId="0" fontId="427" fillId="67" borderId="0" xfId="20" applyFill="1" applyAlignment="1">
      <alignment horizontal="center" vertical="center"/>
    </xf>
    <xf numFmtId="0" fontId="427" fillId="92" borderId="0" xfId="20" applyFill="1" applyAlignment="1">
      <alignment horizontal="center" vertical="center"/>
    </xf>
    <xf numFmtId="0" fontId="427" fillId="93" borderId="0" xfId="20" applyFill="1" applyAlignment="1">
      <alignment horizontal="center" vertical="center"/>
    </xf>
    <xf numFmtId="0" fontId="427" fillId="94" borderId="0" xfId="20" applyFill="1" applyAlignment="1">
      <alignment horizontal="center" vertical="center"/>
    </xf>
    <xf numFmtId="0" fontId="427" fillId="95" borderId="0" xfId="20" applyFill="1" applyAlignment="1">
      <alignment horizontal="center" vertical="center"/>
    </xf>
    <xf numFmtId="0" fontId="427" fillId="96" borderId="0" xfId="20" applyFill="1" applyAlignment="1">
      <alignment horizontal="center" vertical="center"/>
    </xf>
    <xf numFmtId="0" fontId="427" fillId="97" borderId="0" xfId="20" applyFill="1" applyAlignment="1">
      <alignment horizontal="center" vertical="center"/>
    </xf>
    <xf numFmtId="0" fontId="427" fillId="98" borderId="0" xfId="20" applyFill="1" applyAlignment="1">
      <alignment horizontal="center" vertical="center"/>
    </xf>
    <xf numFmtId="0" fontId="427" fillId="99" borderId="0" xfId="20" applyFill="1" applyAlignment="1">
      <alignment horizontal="center" vertical="center"/>
    </xf>
    <xf numFmtId="0" fontId="427" fillId="28" borderId="0" xfId="20" applyFill="1" applyAlignment="1">
      <alignment horizontal="center" vertical="center"/>
    </xf>
    <xf numFmtId="0" fontId="427" fillId="100" borderId="0" xfId="20" applyFill="1" applyAlignment="1">
      <alignment horizontal="center" vertical="center"/>
    </xf>
    <xf numFmtId="0" fontId="8" fillId="0" borderId="0" xfId="19"/>
    <xf numFmtId="0" fontId="427" fillId="101" borderId="0" xfId="20" applyFill="1" applyAlignment="1">
      <alignment horizontal="center" vertical="center"/>
    </xf>
    <xf numFmtId="0" fontId="427" fillId="102" borderId="0" xfId="20" applyFill="1" applyAlignment="1">
      <alignment horizontal="center" vertical="center"/>
    </xf>
    <xf numFmtId="0" fontId="427" fillId="45" borderId="0" xfId="20" applyFill="1" applyAlignment="1">
      <alignment horizontal="center" vertical="center"/>
    </xf>
    <xf numFmtId="0" fontId="427" fillId="103" borderId="0" xfId="20" applyFill="1" applyAlignment="1">
      <alignment horizontal="center" vertical="center"/>
    </xf>
    <xf numFmtId="0" fontId="427" fillId="104" borderId="0" xfId="20" applyFill="1" applyAlignment="1">
      <alignment horizontal="center" vertical="center"/>
    </xf>
    <xf numFmtId="0" fontId="427" fillId="105" borderId="0" xfId="20" applyFill="1" applyAlignment="1">
      <alignment horizontal="center" vertical="center"/>
    </xf>
    <xf numFmtId="0" fontId="427" fillId="106" borderId="0" xfId="20" applyFill="1" applyAlignment="1">
      <alignment horizontal="center" vertical="center"/>
    </xf>
    <xf numFmtId="0" fontId="427" fillId="107" borderId="0" xfId="20" applyFill="1" applyAlignment="1">
      <alignment horizontal="center" vertical="center"/>
    </xf>
    <xf numFmtId="0" fontId="427" fillId="109" borderId="0" xfId="20" applyFill="1" applyAlignment="1">
      <alignment horizontal="center" vertical="center"/>
    </xf>
    <xf numFmtId="0" fontId="427" fillId="110" borderId="0" xfId="20" applyFill="1" applyAlignment="1">
      <alignment horizontal="center" vertical="center"/>
    </xf>
    <xf numFmtId="0" fontId="427" fillId="111" borderId="0" xfId="20" applyFill="1" applyAlignment="1">
      <alignment horizontal="center" vertical="center"/>
    </xf>
    <xf numFmtId="0" fontId="427" fillId="112" borderId="0" xfId="20" applyFill="1" applyAlignment="1">
      <alignment horizontal="center" vertical="center"/>
    </xf>
    <xf numFmtId="0" fontId="427" fillId="38" borderId="0" xfId="20" applyFill="1" applyAlignment="1">
      <alignment horizontal="center" vertical="center"/>
    </xf>
    <xf numFmtId="0" fontId="427" fillId="113" borderId="0" xfId="20" applyFill="1" applyAlignment="1">
      <alignment horizontal="center" vertical="center"/>
    </xf>
    <xf numFmtId="0" fontId="427" fillId="114" borderId="0" xfId="20" applyFill="1" applyAlignment="1">
      <alignment horizontal="center" vertical="center"/>
    </xf>
    <xf numFmtId="0" fontId="427" fillId="115" borderId="0" xfId="20" applyFill="1" applyAlignment="1">
      <alignment horizontal="center" vertical="center"/>
    </xf>
    <xf numFmtId="0" fontId="427" fillId="117" borderId="0" xfId="20" applyFill="1" applyAlignment="1">
      <alignment horizontal="center" vertical="center"/>
    </xf>
    <xf numFmtId="0" fontId="427" fillId="118" borderId="0" xfId="20" applyFill="1" applyAlignment="1">
      <alignment horizontal="center" vertical="center"/>
    </xf>
    <xf numFmtId="0" fontId="427" fillId="18" borderId="0" xfId="20" applyFill="1" applyAlignment="1">
      <alignment horizontal="center" vertical="center"/>
    </xf>
    <xf numFmtId="0" fontId="427" fillId="39" borderId="0" xfId="20" applyFill="1" applyAlignment="1">
      <alignment horizontal="center" vertical="center"/>
    </xf>
    <xf numFmtId="0" fontId="427" fillId="119" borderId="0" xfId="20" applyFill="1" applyAlignment="1">
      <alignment horizontal="center" vertical="center"/>
    </xf>
    <xf numFmtId="0" fontId="427" fillId="120" borderId="0" xfId="20" applyFill="1" applyAlignment="1">
      <alignment horizontal="center" vertical="center"/>
    </xf>
    <xf numFmtId="0" fontId="427" fillId="56" borderId="0" xfId="20" applyFill="1" applyAlignment="1">
      <alignment horizontal="center" vertical="center"/>
    </xf>
    <xf numFmtId="0" fontId="427" fillId="22" borderId="0" xfId="20" applyFill="1" applyAlignment="1">
      <alignment horizontal="center" vertical="center"/>
    </xf>
    <xf numFmtId="0" fontId="427" fillId="121" borderId="0" xfId="20" applyFill="1" applyAlignment="1">
      <alignment horizontal="center" vertical="center"/>
    </xf>
    <xf numFmtId="0" fontId="427" fillId="122" borderId="0" xfId="20" applyFill="1" applyAlignment="1">
      <alignment horizontal="center" vertical="center"/>
    </xf>
    <xf numFmtId="0" fontId="427" fillId="52" borderId="0" xfId="20" applyFill="1" applyAlignment="1">
      <alignment horizontal="center" vertical="center"/>
    </xf>
    <xf numFmtId="0" fontId="427" fillId="89" borderId="0" xfId="20" applyFill="1" applyAlignment="1">
      <alignment horizontal="center" vertical="center"/>
    </xf>
    <xf numFmtId="0" fontId="427" fillId="123" borderId="0" xfId="20" applyFill="1" applyAlignment="1">
      <alignment horizontal="center" vertical="center"/>
    </xf>
    <xf numFmtId="0" fontId="427" fillId="47" borderId="0" xfId="20" applyFill="1" applyAlignment="1">
      <alignment horizontal="center" vertical="center"/>
    </xf>
    <xf numFmtId="0" fontId="427" fillId="124" borderId="0" xfId="20" applyFill="1" applyAlignment="1">
      <alignment horizontal="center" vertical="center"/>
    </xf>
    <xf numFmtId="0" fontId="427" fillId="125" borderId="0" xfId="20" applyFill="1" applyAlignment="1">
      <alignment horizontal="center" vertical="center"/>
    </xf>
    <xf numFmtId="0" fontId="427" fillId="126" borderId="0" xfId="20" applyFill="1" applyAlignment="1">
      <alignment horizontal="center" vertical="center"/>
    </xf>
    <xf numFmtId="0" fontId="427" fillId="127" borderId="0" xfId="20" applyFill="1" applyAlignment="1">
      <alignment horizontal="center" vertical="center"/>
    </xf>
    <xf numFmtId="0" fontId="427" fillId="128" borderId="0" xfId="20" applyFill="1" applyAlignment="1">
      <alignment horizontal="center" vertical="center"/>
    </xf>
    <xf numFmtId="0" fontId="427" fillId="129" borderId="0" xfId="20" applyFill="1" applyAlignment="1">
      <alignment horizontal="center" vertical="center"/>
    </xf>
    <xf numFmtId="0" fontId="427" fillId="130" borderId="0" xfId="20" applyFill="1" applyAlignment="1">
      <alignment horizontal="center" vertical="center"/>
    </xf>
    <xf numFmtId="0" fontId="427" fillId="131" borderId="0" xfId="20" applyFill="1" applyAlignment="1">
      <alignment horizontal="center" vertical="center"/>
    </xf>
    <xf numFmtId="0" fontId="427" fillId="132" borderId="0" xfId="20" applyFill="1" applyAlignment="1">
      <alignment horizontal="center" vertical="center"/>
    </xf>
    <xf numFmtId="0" fontId="427" fillId="133" borderId="0" xfId="20" applyFill="1" applyAlignment="1">
      <alignment horizontal="center" vertical="center"/>
    </xf>
    <xf numFmtId="0" fontId="0" fillId="0" borderId="0" xfId="0" applyAlignment="1">
      <alignment horizontal="center"/>
    </xf>
    <xf numFmtId="0" fontId="245" fillId="19" borderId="248" xfId="20" applyFont="1" applyFill="1" applyBorder="1" applyAlignment="1">
      <alignment vertical="center" wrapText="1"/>
    </xf>
    <xf numFmtId="0" fontId="245" fillId="28" borderId="248" xfId="20" applyFont="1" applyFill="1" applyBorder="1" applyAlignment="1">
      <alignment vertical="center" wrapText="1"/>
    </xf>
    <xf numFmtId="0" fontId="159" fillId="19" borderId="248" xfId="20" applyFont="1" applyFill="1" applyBorder="1" applyAlignment="1">
      <alignment vertical="center" wrapText="1"/>
    </xf>
    <xf numFmtId="0" fontId="245" fillId="94" borderId="248" xfId="20" applyFont="1" applyFill="1" applyBorder="1" applyAlignment="1">
      <alignment vertical="center" wrapText="1"/>
    </xf>
    <xf numFmtId="0" fontId="429" fillId="19" borderId="248" xfId="20" applyFont="1" applyFill="1" applyBorder="1" applyAlignment="1">
      <alignment vertical="center" wrapText="1"/>
    </xf>
    <xf numFmtId="0" fontId="245" fillId="123" borderId="248" xfId="20" applyFont="1" applyFill="1" applyBorder="1" applyAlignment="1">
      <alignment vertical="center" wrapText="1"/>
    </xf>
    <xf numFmtId="0" fontId="430" fillId="19" borderId="248" xfId="20" applyFont="1" applyFill="1" applyBorder="1" applyAlignment="1">
      <alignment vertical="center" wrapText="1"/>
    </xf>
    <xf numFmtId="0" fontId="245" fillId="79" borderId="248" xfId="20" applyFont="1" applyFill="1" applyBorder="1" applyAlignment="1">
      <alignment vertical="center" wrapText="1"/>
    </xf>
    <xf numFmtId="0" fontId="245" fillId="100" borderId="248" xfId="20" applyFont="1" applyFill="1" applyBorder="1" applyAlignment="1">
      <alignment vertical="center" wrapText="1"/>
    </xf>
    <xf numFmtId="0" fontId="431" fillId="19" borderId="248" xfId="20" applyFont="1" applyFill="1" applyBorder="1" applyAlignment="1">
      <alignment vertical="center" wrapText="1"/>
    </xf>
    <xf numFmtId="0" fontId="245" fillId="99" borderId="248" xfId="20" applyFont="1" applyFill="1" applyBorder="1" applyAlignment="1">
      <alignment vertical="center" wrapText="1"/>
    </xf>
    <xf numFmtId="0" fontId="432" fillId="19" borderId="248" xfId="20" applyFont="1" applyFill="1" applyBorder="1" applyAlignment="1">
      <alignment vertical="center" wrapText="1"/>
    </xf>
    <xf numFmtId="0" fontId="245" fillId="47" borderId="248" xfId="20" applyFont="1" applyFill="1" applyBorder="1" applyAlignment="1">
      <alignment vertical="center" wrapText="1"/>
    </xf>
    <xf numFmtId="0" fontId="433" fillId="19" borderId="248" xfId="20" applyFont="1" applyFill="1" applyBorder="1" applyAlignment="1">
      <alignment vertical="center" wrapText="1"/>
    </xf>
    <xf numFmtId="0" fontId="140" fillId="19" borderId="248" xfId="20" applyFont="1" applyFill="1" applyBorder="1" applyAlignment="1">
      <alignment vertical="center" wrapText="1"/>
    </xf>
    <xf numFmtId="0" fontId="245" fillId="101" borderId="248" xfId="20" applyFont="1" applyFill="1" applyBorder="1" applyAlignment="1">
      <alignment vertical="center" wrapText="1"/>
    </xf>
    <xf numFmtId="0" fontId="434" fillId="19" borderId="248" xfId="20" applyFont="1" applyFill="1" applyBorder="1" applyAlignment="1">
      <alignment vertical="center" wrapText="1"/>
    </xf>
    <xf numFmtId="0" fontId="245" fillId="55" borderId="248" xfId="20" applyFont="1" applyFill="1" applyBorder="1" applyAlignment="1">
      <alignment vertical="center" wrapText="1"/>
    </xf>
    <xf numFmtId="0" fontId="435" fillId="19" borderId="248" xfId="20" applyFont="1" applyFill="1" applyBorder="1" applyAlignment="1">
      <alignment vertical="center" wrapText="1"/>
    </xf>
    <xf numFmtId="0" fontId="245" fillId="124" borderId="248" xfId="20" applyFont="1" applyFill="1" applyBorder="1" applyAlignment="1">
      <alignment vertical="center" wrapText="1"/>
    </xf>
    <xf numFmtId="0" fontId="436" fillId="19" borderId="248" xfId="20" applyFont="1" applyFill="1" applyBorder="1" applyAlignment="1">
      <alignment vertical="center" wrapText="1"/>
    </xf>
    <xf numFmtId="0" fontId="245" fillId="91" borderId="248" xfId="20" applyFont="1" applyFill="1" applyBorder="1" applyAlignment="1">
      <alignment vertical="center" wrapText="1"/>
    </xf>
    <xf numFmtId="0" fontId="421" fillId="19" borderId="248" xfId="20" applyFont="1" applyFill="1" applyBorder="1" applyAlignment="1">
      <alignment vertical="center" wrapText="1"/>
    </xf>
    <xf numFmtId="0" fontId="245" fillId="102" borderId="248" xfId="20" applyFont="1" applyFill="1" applyBorder="1" applyAlignment="1">
      <alignment vertical="center" wrapText="1"/>
    </xf>
    <xf numFmtId="0" fontId="437" fillId="19" borderId="248" xfId="20" applyFont="1" applyFill="1" applyBorder="1" applyAlignment="1">
      <alignment vertical="center" wrapText="1"/>
    </xf>
    <xf numFmtId="0" fontId="245" fillId="117" borderId="248" xfId="20" applyFont="1" applyFill="1" applyBorder="1" applyAlignment="1">
      <alignment vertical="center" wrapText="1"/>
    </xf>
    <xf numFmtId="0" fontId="438" fillId="19" borderId="248" xfId="20" applyFont="1" applyFill="1" applyBorder="1" applyAlignment="1">
      <alignment vertical="center" wrapText="1"/>
    </xf>
    <xf numFmtId="0" fontId="245" fillId="125" borderId="248" xfId="20" applyFont="1" applyFill="1" applyBorder="1" applyAlignment="1">
      <alignment vertical="center" wrapText="1"/>
    </xf>
    <xf numFmtId="0" fontId="439" fillId="19" borderId="248" xfId="20" applyFont="1" applyFill="1" applyBorder="1" applyAlignment="1">
      <alignment vertical="center" wrapText="1"/>
    </xf>
    <xf numFmtId="0" fontId="245" fillId="57" borderId="248" xfId="20" applyFont="1" applyFill="1" applyBorder="1" applyAlignment="1">
      <alignment vertical="center" wrapText="1"/>
    </xf>
    <xf numFmtId="0" fontId="440" fillId="19" borderId="248" xfId="20" applyFont="1" applyFill="1" applyBorder="1" applyAlignment="1">
      <alignment vertical="center" wrapText="1"/>
    </xf>
    <xf numFmtId="0" fontId="245" fillId="45" borderId="248" xfId="20" applyFont="1" applyFill="1" applyBorder="1" applyAlignment="1">
      <alignment vertical="center" wrapText="1"/>
    </xf>
    <xf numFmtId="0" fontId="441" fillId="19" borderId="248" xfId="20" applyFont="1" applyFill="1" applyBorder="1" applyAlignment="1">
      <alignment vertical="center" wrapText="1"/>
    </xf>
    <xf numFmtId="0" fontId="245" fillId="103" borderId="248" xfId="20" applyFont="1" applyFill="1" applyBorder="1" applyAlignment="1">
      <alignment vertical="center" wrapText="1"/>
    </xf>
    <xf numFmtId="0" fontId="442" fillId="19" borderId="248" xfId="20" applyFont="1" applyFill="1" applyBorder="1" applyAlignment="1">
      <alignment vertical="center" wrapText="1"/>
    </xf>
    <xf numFmtId="0" fontId="245" fillId="126" borderId="248" xfId="20" applyFont="1" applyFill="1" applyBorder="1" applyAlignment="1">
      <alignment vertical="center" wrapText="1"/>
    </xf>
    <xf numFmtId="0" fontId="443" fillId="19" borderId="248" xfId="20" applyFont="1" applyFill="1" applyBorder="1" applyAlignment="1">
      <alignment vertical="center" wrapText="1"/>
    </xf>
    <xf numFmtId="0" fontId="245" fillId="18" borderId="248" xfId="20" applyFont="1" applyFill="1" applyBorder="1" applyAlignment="1">
      <alignment vertical="center" wrapText="1"/>
    </xf>
    <xf numFmtId="0" fontId="444" fillId="19" borderId="248" xfId="20" applyFont="1" applyFill="1" applyBorder="1" applyAlignment="1">
      <alignment vertical="center" wrapText="1"/>
    </xf>
    <xf numFmtId="0" fontId="245" fillId="127" borderId="248" xfId="20" applyFont="1" applyFill="1" applyBorder="1" applyAlignment="1">
      <alignment vertical="center" wrapText="1"/>
    </xf>
    <xf numFmtId="0" fontId="445" fillId="19" borderId="248" xfId="20" applyFont="1" applyFill="1" applyBorder="1" applyAlignment="1">
      <alignment vertical="center" wrapText="1"/>
    </xf>
    <xf numFmtId="0" fontId="245" fillId="67" borderId="248" xfId="20" applyFont="1" applyFill="1" applyBorder="1" applyAlignment="1">
      <alignment vertical="center" wrapText="1"/>
    </xf>
    <xf numFmtId="0" fontId="446" fillId="19" borderId="248" xfId="20" applyFont="1" applyFill="1" applyBorder="1" applyAlignment="1">
      <alignment vertical="center" wrapText="1"/>
    </xf>
    <xf numFmtId="0" fontId="245" fillId="104" borderId="248" xfId="20" applyFont="1" applyFill="1" applyBorder="1" applyAlignment="1">
      <alignment vertical="center" wrapText="1"/>
    </xf>
    <xf numFmtId="0" fontId="447" fillId="19" borderId="248" xfId="20" applyFont="1" applyFill="1" applyBorder="1" applyAlignment="1">
      <alignment vertical="center" wrapText="1"/>
    </xf>
    <xf numFmtId="0" fontId="245" fillId="39" borderId="248" xfId="20" applyFont="1" applyFill="1" applyBorder="1" applyAlignment="1">
      <alignment vertical="center" wrapText="1"/>
    </xf>
    <xf numFmtId="0" fontId="448" fillId="19" borderId="248" xfId="20" applyFont="1" applyFill="1" applyBorder="1" applyAlignment="1">
      <alignment vertical="center" wrapText="1"/>
    </xf>
    <xf numFmtId="0" fontId="245" fillId="128" borderId="248" xfId="20" applyFont="1" applyFill="1" applyBorder="1" applyAlignment="1">
      <alignment vertical="center" wrapText="1"/>
    </xf>
    <xf numFmtId="0" fontId="449" fillId="19" borderId="248" xfId="20" applyFont="1" applyFill="1" applyBorder="1" applyAlignment="1">
      <alignment vertical="center" wrapText="1"/>
    </xf>
    <xf numFmtId="0" fontId="245" fillId="92" borderId="248" xfId="20" applyFont="1" applyFill="1" applyBorder="1" applyAlignment="1">
      <alignment vertical="center" wrapText="1"/>
    </xf>
    <xf numFmtId="0" fontId="450" fillId="19" borderId="248" xfId="20" applyFont="1" applyFill="1" applyBorder="1" applyAlignment="1">
      <alignment vertical="center" wrapText="1"/>
    </xf>
    <xf numFmtId="0" fontId="245" fillId="105" borderId="248" xfId="20" applyFont="1" applyFill="1" applyBorder="1" applyAlignment="1">
      <alignment vertical="center" wrapText="1"/>
    </xf>
    <xf numFmtId="0" fontId="451" fillId="19" borderId="248" xfId="20" applyFont="1" applyFill="1" applyBorder="1" applyAlignment="1">
      <alignment vertical="center" wrapText="1"/>
    </xf>
    <xf numFmtId="0" fontId="245" fillId="119" borderId="248" xfId="20" applyFont="1" applyFill="1" applyBorder="1" applyAlignment="1">
      <alignment vertical="center" wrapText="1"/>
    </xf>
    <xf numFmtId="0" fontId="452" fillId="19" borderId="248" xfId="20" applyFont="1" applyFill="1" applyBorder="1" applyAlignment="1">
      <alignment vertical="center" wrapText="1"/>
    </xf>
    <xf numFmtId="0" fontId="245" fillId="129" borderId="248" xfId="20" applyFont="1" applyFill="1" applyBorder="1" applyAlignment="1">
      <alignment vertical="center" wrapText="1"/>
    </xf>
    <xf numFmtId="0" fontId="453" fillId="19" borderId="248" xfId="20" applyFont="1" applyFill="1" applyBorder="1" applyAlignment="1">
      <alignment vertical="center" wrapText="1"/>
    </xf>
    <xf numFmtId="0" fontId="245" fillId="93" borderId="248" xfId="20" applyFont="1" applyFill="1" applyBorder="1" applyAlignment="1">
      <alignment vertical="center" wrapText="1"/>
    </xf>
    <xf numFmtId="0" fontId="454" fillId="19" borderId="248" xfId="20" applyFont="1" applyFill="1" applyBorder="1" applyAlignment="1">
      <alignment vertical="center" wrapText="1"/>
    </xf>
    <xf numFmtId="0" fontId="245" fillId="106" borderId="248" xfId="20" applyFont="1" applyFill="1" applyBorder="1" applyAlignment="1">
      <alignment vertical="center" wrapText="1"/>
    </xf>
    <xf numFmtId="0" fontId="455" fillId="19" borderId="248" xfId="20" applyFont="1" applyFill="1" applyBorder="1" applyAlignment="1">
      <alignment vertical="center" wrapText="1"/>
    </xf>
    <xf numFmtId="0" fontId="245" fillId="120" borderId="248" xfId="20" applyFont="1" applyFill="1" applyBorder="1" applyAlignment="1">
      <alignment vertical="center" wrapText="1"/>
    </xf>
    <xf numFmtId="0" fontId="456" fillId="19" borderId="248" xfId="20" applyFont="1" applyFill="1" applyBorder="1" applyAlignment="1">
      <alignment vertical="center" wrapText="1"/>
    </xf>
    <xf numFmtId="0" fontId="245" fillId="130" borderId="248" xfId="20" applyFont="1" applyFill="1" applyBorder="1" applyAlignment="1">
      <alignment vertical="center" wrapText="1"/>
    </xf>
    <xf numFmtId="0" fontId="457" fillId="19" borderId="248" xfId="20" applyFont="1" applyFill="1" applyBorder="1" applyAlignment="1">
      <alignment vertical="center" wrapText="1"/>
    </xf>
    <xf numFmtId="0" fontId="245" fillId="107" borderId="248" xfId="20" applyFont="1" applyFill="1" applyBorder="1" applyAlignment="1">
      <alignment vertical="center" wrapText="1"/>
    </xf>
    <xf numFmtId="0" fontId="458" fillId="19" borderId="248" xfId="20" applyFont="1" applyFill="1" applyBorder="1" applyAlignment="1">
      <alignment vertical="center" wrapText="1"/>
    </xf>
    <xf numFmtId="0" fontId="245" fillId="56" borderId="248" xfId="20" applyFont="1" applyFill="1" applyBorder="1" applyAlignment="1">
      <alignment vertical="center" wrapText="1"/>
    </xf>
    <xf numFmtId="0" fontId="459" fillId="19" borderId="248" xfId="20" applyFont="1" applyFill="1" applyBorder="1" applyAlignment="1">
      <alignment vertical="center" wrapText="1"/>
    </xf>
    <xf numFmtId="0" fontId="263" fillId="33" borderId="0" xfId="2" applyFont="1" applyFill="1" applyAlignment="1">
      <alignment horizontal="right" vertical="center"/>
    </xf>
    <xf numFmtId="0" fontId="245" fillId="95" borderId="248" xfId="20" applyFont="1" applyFill="1" applyBorder="1" applyAlignment="1">
      <alignment vertical="center" wrapText="1"/>
    </xf>
    <xf numFmtId="0" fontId="460" fillId="19" borderId="248" xfId="20" applyFont="1" applyFill="1" applyBorder="1" applyAlignment="1">
      <alignment vertical="center" wrapText="1"/>
    </xf>
    <xf numFmtId="0" fontId="245" fillId="96" borderId="248" xfId="20" applyFont="1" applyFill="1" applyBorder="1" applyAlignment="1">
      <alignment vertical="center" wrapText="1"/>
    </xf>
    <xf numFmtId="0" fontId="461" fillId="19" borderId="248" xfId="20" applyFont="1" applyFill="1" applyBorder="1" applyAlignment="1">
      <alignment vertical="center" wrapText="1"/>
    </xf>
    <xf numFmtId="0" fontId="245" fillId="22" borderId="248" xfId="20" applyFont="1" applyFill="1" applyBorder="1" applyAlignment="1">
      <alignment vertical="center" wrapText="1"/>
    </xf>
    <xf numFmtId="0" fontId="462" fillId="19" borderId="248" xfId="20" applyFont="1" applyFill="1" applyBorder="1" applyAlignment="1">
      <alignment vertical="center" wrapText="1"/>
    </xf>
    <xf numFmtId="0" fontId="245" fillId="132" borderId="248" xfId="20" applyFont="1" applyFill="1" applyBorder="1" applyAlignment="1">
      <alignment vertical="center" wrapText="1"/>
    </xf>
    <xf numFmtId="0" fontId="463" fillId="19" borderId="248" xfId="20" applyFont="1" applyFill="1" applyBorder="1" applyAlignment="1">
      <alignment vertical="center" wrapText="1"/>
    </xf>
    <xf numFmtId="0" fontId="245" fillId="121" borderId="248" xfId="20" applyFont="1" applyFill="1" applyBorder="1" applyAlignment="1">
      <alignment vertical="center" wrapText="1"/>
    </xf>
    <xf numFmtId="0" fontId="464" fillId="19" borderId="248" xfId="20" applyFont="1" applyFill="1" applyBorder="1" applyAlignment="1">
      <alignment vertical="center" wrapText="1"/>
    </xf>
    <xf numFmtId="0" fontId="245" fillId="133" borderId="248" xfId="20" applyFont="1" applyFill="1" applyBorder="1" applyAlignment="1">
      <alignment vertical="center" wrapText="1"/>
    </xf>
    <xf numFmtId="0" fontId="465" fillId="19" borderId="248" xfId="20" applyFont="1" applyFill="1" applyBorder="1" applyAlignment="1">
      <alignment vertical="center" wrapText="1"/>
    </xf>
    <xf numFmtId="0" fontId="245" fillId="97" borderId="248" xfId="20" applyFont="1" applyFill="1" applyBorder="1" applyAlignment="1">
      <alignment vertical="center" wrapText="1"/>
    </xf>
    <xf numFmtId="0" fontId="466" fillId="19" borderId="248" xfId="20" applyFont="1" applyFill="1" applyBorder="1" applyAlignment="1">
      <alignment vertical="center" wrapText="1"/>
    </xf>
    <xf numFmtId="0" fontId="245" fillId="122" borderId="248" xfId="20" applyFont="1" applyFill="1" applyBorder="1" applyAlignment="1">
      <alignment vertical="center" wrapText="1"/>
    </xf>
    <xf numFmtId="0" fontId="467" fillId="19" borderId="248" xfId="20" applyFont="1" applyFill="1" applyBorder="1" applyAlignment="1">
      <alignment vertical="center" wrapText="1"/>
    </xf>
    <xf numFmtId="0" fontId="245" fillId="98" borderId="248" xfId="20" applyFont="1" applyFill="1" applyBorder="1" applyAlignment="1">
      <alignment vertical="center" wrapText="1"/>
    </xf>
    <xf numFmtId="0" fontId="468" fillId="19" borderId="248" xfId="20" applyFont="1" applyFill="1" applyBorder="1" applyAlignment="1">
      <alignment vertical="center" wrapText="1"/>
    </xf>
    <xf numFmtId="0" fontId="245" fillId="52" borderId="248" xfId="20" applyFont="1" applyFill="1" applyBorder="1" applyAlignment="1">
      <alignment vertical="center" wrapText="1"/>
    </xf>
    <xf numFmtId="0" fontId="469" fillId="19" borderId="248" xfId="20" applyFont="1" applyFill="1" applyBorder="1" applyAlignment="1">
      <alignment vertical="center" wrapText="1"/>
    </xf>
    <xf numFmtId="0" fontId="245" fillId="89" borderId="248" xfId="20" applyFont="1" applyFill="1" applyBorder="1" applyAlignment="1">
      <alignment vertical="center" wrapText="1"/>
    </xf>
    <xf numFmtId="0" fontId="470" fillId="19" borderId="248" xfId="20" applyFont="1" applyFill="1" applyBorder="1" applyAlignment="1">
      <alignment vertical="center" wrapText="1"/>
    </xf>
    <xf numFmtId="0" fontId="427" fillId="19" borderId="249" xfId="20" applyFill="1" applyBorder="1" applyAlignment="1">
      <alignment vertical="center"/>
    </xf>
    <xf numFmtId="0" fontId="8" fillId="0" borderId="0" xfId="22" applyAlignment="1">
      <alignment vertical="center"/>
    </xf>
    <xf numFmtId="0" fontId="471" fillId="19" borderId="248" xfId="20" applyFont="1" applyFill="1" applyBorder="1" applyAlignment="1">
      <alignment vertical="center" wrapText="1"/>
    </xf>
    <xf numFmtId="0" fontId="141" fillId="19" borderId="248" xfId="20" applyFont="1" applyFill="1" applyBorder="1" applyAlignment="1">
      <alignment horizontal="center" vertical="center" wrapText="1"/>
    </xf>
    <xf numFmtId="0" fontId="158" fillId="19" borderId="248" xfId="20" applyFont="1" applyFill="1" applyBorder="1" applyAlignment="1">
      <alignment horizontal="center" vertical="center" wrapText="1"/>
    </xf>
    <xf numFmtId="0" fontId="142" fillId="19" borderId="248" xfId="20" applyFont="1" applyFill="1" applyBorder="1" applyAlignment="1">
      <alignment horizontal="center" vertical="center" wrapText="1"/>
    </xf>
    <xf numFmtId="0" fontId="472" fillId="19" borderId="248" xfId="20" applyFont="1" applyFill="1" applyBorder="1" applyAlignment="1">
      <alignment vertical="center" wrapText="1"/>
    </xf>
    <xf numFmtId="0" fontId="140" fillId="79" borderId="248" xfId="20" applyFont="1" applyFill="1" applyBorder="1" applyAlignment="1">
      <alignment vertical="center" wrapText="1"/>
    </xf>
    <xf numFmtId="0" fontId="245" fillId="19" borderId="248" xfId="20" applyFont="1" applyFill="1" applyBorder="1" applyAlignment="1">
      <alignment horizontal="right" vertical="center" wrapText="1"/>
    </xf>
    <xf numFmtId="0" fontId="245" fillId="98" borderId="248" xfId="20" applyFont="1" applyFill="1" applyBorder="1" applyAlignment="1">
      <alignment wrapText="1"/>
    </xf>
    <xf numFmtId="0" fontId="468" fillId="19" borderId="248" xfId="20" applyFont="1" applyFill="1" applyBorder="1" applyAlignment="1">
      <alignment wrapText="1"/>
    </xf>
    <xf numFmtId="0" fontId="245" fillId="19" borderId="248" xfId="20" applyFont="1" applyFill="1" applyBorder="1" applyAlignment="1">
      <alignment wrapText="1"/>
    </xf>
    <xf numFmtId="0" fontId="245" fillId="19" borderId="248" xfId="20" applyFont="1" applyFill="1" applyBorder="1" applyAlignment="1">
      <alignment horizontal="right" wrapText="1"/>
    </xf>
    <xf numFmtId="0" fontId="245" fillId="99" borderId="248" xfId="20" applyFont="1" applyFill="1" applyBorder="1" applyAlignment="1">
      <alignment wrapText="1"/>
    </xf>
    <xf numFmtId="0" fontId="432" fillId="19" borderId="248" xfId="20" applyFont="1" applyFill="1" applyBorder="1" applyAlignment="1">
      <alignment wrapText="1"/>
    </xf>
    <xf numFmtId="0" fontId="245" fillId="28" borderId="248" xfId="20" applyFont="1" applyFill="1" applyBorder="1" applyAlignment="1">
      <alignment wrapText="1"/>
    </xf>
    <xf numFmtId="0" fontId="159" fillId="19" borderId="248" xfId="20" applyFont="1" applyFill="1" applyBorder="1" applyAlignment="1">
      <alignment wrapText="1"/>
    </xf>
    <xf numFmtId="0" fontId="245" fillId="100" borderId="248" xfId="20" applyFont="1" applyFill="1" applyBorder="1" applyAlignment="1">
      <alignment wrapText="1"/>
    </xf>
    <xf numFmtId="0" fontId="431" fillId="19" borderId="248" xfId="20" applyFont="1" applyFill="1" applyBorder="1" applyAlignment="1">
      <alignment wrapText="1"/>
    </xf>
    <xf numFmtId="0" fontId="245" fillId="101" borderId="248" xfId="20" applyFont="1" applyFill="1" applyBorder="1" applyAlignment="1">
      <alignment wrapText="1"/>
    </xf>
    <xf numFmtId="0" fontId="434" fillId="19" borderId="248" xfId="20" applyFont="1" applyFill="1" applyBorder="1" applyAlignment="1">
      <alignment wrapText="1"/>
    </xf>
    <xf numFmtId="0" fontId="245" fillId="102" borderId="248" xfId="20" applyFont="1" applyFill="1" applyBorder="1" applyAlignment="1">
      <alignment wrapText="1"/>
    </xf>
    <xf numFmtId="0" fontId="437" fillId="19" borderId="248" xfId="20" applyFont="1" applyFill="1" applyBorder="1" applyAlignment="1">
      <alignment wrapText="1"/>
    </xf>
    <xf numFmtId="0" fontId="245" fillId="103" borderId="248" xfId="20" applyFont="1" applyFill="1" applyBorder="1" applyAlignment="1">
      <alignment wrapText="1"/>
    </xf>
    <xf numFmtId="0" fontId="442" fillId="19" borderId="248" xfId="20" applyFont="1" applyFill="1" applyBorder="1" applyAlignment="1">
      <alignment wrapText="1"/>
    </xf>
    <xf numFmtId="0" fontId="245" fillId="104" borderId="248" xfId="20" applyFont="1" applyFill="1" applyBorder="1" applyAlignment="1">
      <alignment wrapText="1"/>
    </xf>
    <xf numFmtId="0" fontId="447" fillId="19" borderId="248" xfId="20" applyFont="1" applyFill="1" applyBorder="1" applyAlignment="1">
      <alignment wrapText="1"/>
    </xf>
    <xf numFmtId="0" fontId="245" fillId="105" borderId="248" xfId="20" applyFont="1" applyFill="1" applyBorder="1" applyAlignment="1">
      <alignment wrapText="1"/>
    </xf>
    <xf numFmtId="0" fontId="451" fillId="19" borderId="248" xfId="20" applyFont="1" applyFill="1" applyBorder="1" applyAlignment="1">
      <alignment wrapText="1"/>
    </xf>
    <xf numFmtId="0" fontId="245" fillId="106" borderId="248" xfId="20" applyFont="1" applyFill="1" applyBorder="1" applyAlignment="1">
      <alignment wrapText="1"/>
    </xf>
    <xf numFmtId="0" fontId="455" fillId="19" borderId="248" xfId="20" applyFont="1" applyFill="1" applyBorder="1" applyAlignment="1">
      <alignment wrapText="1"/>
    </xf>
    <xf numFmtId="0" fontId="245" fillId="107" borderId="248" xfId="20" applyFont="1" applyFill="1" applyBorder="1" applyAlignment="1">
      <alignment wrapText="1"/>
    </xf>
    <xf numFmtId="0" fontId="458" fillId="19" borderId="248" xfId="20" applyFont="1" applyFill="1" applyBorder="1" applyAlignment="1">
      <alignment wrapText="1"/>
    </xf>
    <xf numFmtId="0" fontId="245" fillId="96" borderId="248" xfId="20" applyFont="1" applyFill="1" applyBorder="1" applyAlignment="1">
      <alignment wrapText="1"/>
    </xf>
    <xf numFmtId="0" fontId="461" fillId="19" borderId="248" xfId="20" applyFont="1" applyFill="1" applyBorder="1" applyAlignment="1">
      <alignment wrapText="1"/>
    </xf>
    <xf numFmtId="0" fontId="245" fillId="92" borderId="248" xfId="20" applyFont="1" applyFill="1" applyBorder="1" applyAlignment="1">
      <alignment wrapText="1"/>
    </xf>
    <xf numFmtId="0" fontId="450" fillId="19" borderId="248" xfId="20" applyFont="1" applyFill="1" applyBorder="1" applyAlignment="1">
      <alignment wrapText="1"/>
    </xf>
    <xf numFmtId="0" fontId="245" fillId="67" borderId="248" xfId="20" applyFont="1" applyFill="1" applyBorder="1" applyAlignment="1">
      <alignment wrapText="1"/>
    </xf>
    <xf numFmtId="0" fontId="446" fillId="19" borderId="248" xfId="20" applyFont="1" applyFill="1" applyBorder="1" applyAlignment="1">
      <alignment wrapText="1"/>
    </xf>
    <xf numFmtId="0" fontId="245" fillId="93" borderId="248" xfId="20" applyFont="1" applyFill="1" applyBorder="1" applyAlignment="1">
      <alignment wrapText="1"/>
    </xf>
    <xf numFmtId="0" fontId="454" fillId="19" borderId="248" xfId="20" applyFont="1" applyFill="1" applyBorder="1" applyAlignment="1">
      <alignment wrapText="1"/>
    </xf>
    <xf numFmtId="0" fontId="245" fillId="94" borderId="248" xfId="20" applyFont="1" applyFill="1" applyBorder="1" applyAlignment="1">
      <alignment wrapText="1"/>
    </xf>
    <xf numFmtId="0" fontId="429" fillId="19" borderId="248" xfId="20" applyFont="1" applyFill="1" applyBorder="1" applyAlignment="1">
      <alignment wrapText="1"/>
    </xf>
    <xf numFmtId="0" fontId="245" fillId="55" borderId="248" xfId="20" applyFont="1" applyFill="1" applyBorder="1" applyAlignment="1">
      <alignment wrapText="1"/>
    </xf>
    <xf numFmtId="0" fontId="435" fillId="19" borderId="248" xfId="20" applyFont="1" applyFill="1" applyBorder="1" applyAlignment="1">
      <alignment wrapText="1"/>
    </xf>
    <xf numFmtId="0" fontId="245" fillId="117" borderId="248" xfId="20" applyFont="1" applyFill="1" applyBorder="1" applyAlignment="1">
      <alignment wrapText="1"/>
    </xf>
    <xf numFmtId="0" fontId="438" fillId="19" borderId="248" xfId="20" applyFont="1" applyFill="1" applyBorder="1" applyAlignment="1">
      <alignment wrapText="1"/>
    </xf>
    <xf numFmtId="0" fontId="245" fillId="18" borderId="248" xfId="20" applyFont="1" applyFill="1" applyBorder="1" applyAlignment="1">
      <alignment wrapText="1"/>
    </xf>
    <xf numFmtId="0" fontId="444" fillId="19" borderId="248" xfId="20" applyFont="1" applyFill="1" applyBorder="1" applyAlignment="1">
      <alignment wrapText="1"/>
    </xf>
    <xf numFmtId="0" fontId="245" fillId="39" borderId="248" xfId="20" applyFont="1" applyFill="1" applyBorder="1" applyAlignment="1">
      <alignment wrapText="1"/>
    </xf>
    <xf numFmtId="0" fontId="448" fillId="19" borderId="248" xfId="20" applyFont="1" applyFill="1" applyBorder="1" applyAlignment="1">
      <alignment wrapText="1"/>
    </xf>
    <xf numFmtId="0" fontId="245" fillId="119" borderId="248" xfId="20" applyFont="1" applyFill="1" applyBorder="1" applyAlignment="1">
      <alignment wrapText="1"/>
    </xf>
    <xf numFmtId="0" fontId="452" fillId="19" borderId="248" xfId="20" applyFont="1" applyFill="1" applyBorder="1" applyAlignment="1">
      <alignment wrapText="1"/>
    </xf>
    <xf numFmtId="0" fontId="245" fillId="120" borderId="248" xfId="20" applyFont="1" applyFill="1" applyBorder="1" applyAlignment="1">
      <alignment wrapText="1"/>
    </xf>
    <xf numFmtId="0" fontId="456" fillId="19" borderId="248" xfId="20" applyFont="1" applyFill="1" applyBorder="1" applyAlignment="1">
      <alignment wrapText="1"/>
    </xf>
    <xf numFmtId="0" fontId="245" fillId="56" borderId="248" xfId="20" applyFont="1" applyFill="1" applyBorder="1" applyAlignment="1">
      <alignment wrapText="1"/>
    </xf>
    <xf numFmtId="0" fontId="459" fillId="19" borderId="248" xfId="20" applyFont="1" applyFill="1" applyBorder="1" applyAlignment="1">
      <alignment wrapText="1"/>
    </xf>
    <xf numFmtId="0" fontId="245" fillId="22" borderId="248" xfId="20" applyFont="1" applyFill="1" applyBorder="1" applyAlignment="1">
      <alignment wrapText="1"/>
    </xf>
    <xf numFmtId="0" fontId="462" fillId="19" borderId="248" xfId="20" applyFont="1" applyFill="1" applyBorder="1" applyAlignment="1">
      <alignment wrapText="1"/>
    </xf>
    <xf numFmtId="0" fontId="245" fillId="121" borderId="248" xfId="20" applyFont="1" applyFill="1" applyBorder="1" applyAlignment="1">
      <alignment wrapText="1"/>
    </xf>
    <xf numFmtId="0" fontId="464" fillId="19" borderId="248" xfId="20" applyFont="1" applyFill="1" applyBorder="1" applyAlignment="1">
      <alignment wrapText="1"/>
    </xf>
    <xf numFmtId="0" fontId="245" fillId="122" borderId="248" xfId="20" applyFont="1" applyFill="1" applyBorder="1" applyAlignment="1">
      <alignment wrapText="1"/>
    </xf>
    <xf numFmtId="0" fontId="467" fillId="19" borderId="248" xfId="20" applyFont="1" applyFill="1" applyBorder="1" applyAlignment="1">
      <alignment wrapText="1"/>
    </xf>
    <xf numFmtId="0" fontId="245" fillId="52" borderId="248" xfId="20" applyFont="1" applyFill="1" applyBorder="1" applyAlignment="1">
      <alignment wrapText="1"/>
    </xf>
    <xf numFmtId="0" fontId="469" fillId="19" borderId="248" xfId="20" applyFont="1" applyFill="1" applyBorder="1" applyAlignment="1">
      <alignment wrapText="1"/>
    </xf>
    <xf numFmtId="0" fontId="245" fillId="89" borderId="248" xfId="20" applyFont="1" applyFill="1" applyBorder="1" applyAlignment="1">
      <alignment wrapText="1"/>
    </xf>
    <xf numFmtId="0" fontId="470" fillId="19" borderId="248" xfId="20" applyFont="1" applyFill="1" applyBorder="1" applyAlignment="1">
      <alignment wrapText="1"/>
    </xf>
    <xf numFmtId="0" fontId="245" fillId="123" borderId="248" xfId="20" applyFont="1" applyFill="1" applyBorder="1" applyAlignment="1">
      <alignment wrapText="1"/>
    </xf>
    <xf numFmtId="0" fontId="430" fillId="19" borderId="248" xfId="20" applyFont="1" applyFill="1" applyBorder="1" applyAlignment="1">
      <alignment wrapText="1"/>
    </xf>
    <xf numFmtId="0" fontId="245" fillId="47" borderId="248" xfId="20" applyFont="1" applyFill="1" applyBorder="1" applyAlignment="1">
      <alignment wrapText="1"/>
    </xf>
    <xf numFmtId="0" fontId="433" fillId="19" borderId="248" xfId="20" applyFont="1" applyFill="1" applyBorder="1" applyAlignment="1">
      <alignment wrapText="1"/>
    </xf>
    <xf numFmtId="0" fontId="245" fillId="124" borderId="248" xfId="20" applyFont="1" applyFill="1" applyBorder="1" applyAlignment="1">
      <alignment wrapText="1"/>
    </xf>
    <xf numFmtId="0" fontId="436" fillId="19" borderId="248" xfId="20" applyFont="1" applyFill="1" applyBorder="1" applyAlignment="1">
      <alignment wrapText="1"/>
    </xf>
    <xf numFmtId="0" fontId="245" fillId="125" borderId="248" xfId="20" applyFont="1" applyFill="1" applyBorder="1" applyAlignment="1">
      <alignment wrapText="1"/>
    </xf>
    <xf numFmtId="0" fontId="439" fillId="19" borderId="248" xfId="20" applyFont="1" applyFill="1" applyBorder="1" applyAlignment="1">
      <alignment wrapText="1"/>
    </xf>
    <xf numFmtId="0" fontId="245" fillId="126" borderId="248" xfId="20" applyFont="1" applyFill="1" applyBorder="1" applyAlignment="1">
      <alignment wrapText="1"/>
    </xf>
    <xf numFmtId="0" fontId="443" fillId="19" borderId="248" xfId="20" applyFont="1" applyFill="1" applyBorder="1" applyAlignment="1">
      <alignment wrapText="1"/>
    </xf>
    <xf numFmtId="0" fontId="245" fillId="127" borderId="248" xfId="20" applyFont="1" applyFill="1" applyBorder="1" applyAlignment="1">
      <alignment wrapText="1"/>
    </xf>
    <xf numFmtId="0" fontId="445" fillId="19" borderId="248" xfId="20" applyFont="1" applyFill="1" applyBorder="1" applyAlignment="1">
      <alignment wrapText="1"/>
    </xf>
    <xf numFmtId="0" fontId="245" fillId="128" borderId="248" xfId="20" applyFont="1" applyFill="1" applyBorder="1" applyAlignment="1">
      <alignment wrapText="1"/>
    </xf>
    <xf numFmtId="0" fontId="449" fillId="19" borderId="248" xfId="20" applyFont="1" applyFill="1" applyBorder="1" applyAlignment="1">
      <alignment wrapText="1"/>
    </xf>
    <xf numFmtId="0" fontId="245" fillId="129" borderId="248" xfId="20" applyFont="1" applyFill="1" applyBorder="1" applyAlignment="1">
      <alignment wrapText="1"/>
    </xf>
    <xf numFmtId="0" fontId="453" fillId="19" borderId="248" xfId="20" applyFont="1" applyFill="1" applyBorder="1" applyAlignment="1">
      <alignment wrapText="1"/>
    </xf>
    <xf numFmtId="0" fontId="245" fillId="130" borderId="248" xfId="20" applyFont="1" applyFill="1" applyBorder="1" applyAlignment="1">
      <alignment wrapText="1"/>
    </xf>
    <xf numFmtId="0" fontId="457" fillId="19" borderId="248" xfId="20" applyFont="1" applyFill="1" applyBorder="1" applyAlignment="1">
      <alignment wrapText="1"/>
    </xf>
    <xf numFmtId="0" fontId="245" fillId="132" borderId="248" xfId="20" applyFont="1" applyFill="1" applyBorder="1" applyAlignment="1">
      <alignment wrapText="1"/>
    </xf>
    <xf numFmtId="0" fontId="463" fillId="19" borderId="248" xfId="20" applyFont="1" applyFill="1" applyBorder="1" applyAlignment="1">
      <alignment wrapText="1"/>
    </xf>
    <xf numFmtId="0" fontId="245" fillId="133" borderId="248" xfId="20" applyFont="1" applyFill="1" applyBorder="1" applyAlignment="1">
      <alignment wrapText="1"/>
    </xf>
    <xf numFmtId="0" fontId="465" fillId="19" borderId="248" xfId="20" applyFont="1" applyFill="1" applyBorder="1" applyAlignment="1">
      <alignment wrapText="1"/>
    </xf>
    <xf numFmtId="0" fontId="473" fillId="0" borderId="0" xfId="20" applyFont="1"/>
    <xf numFmtId="0" fontId="110" fillId="3" borderId="0" xfId="0" applyFont="1" applyFill="1" applyAlignment="1">
      <alignment vertical="center"/>
    </xf>
    <xf numFmtId="0" fontId="8" fillId="42" borderId="0" xfId="2" applyFill="1" applyAlignment="1">
      <alignment vertical="center"/>
    </xf>
    <xf numFmtId="0" fontId="478" fillId="42" borderId="0" xfId="2" applyFont="1" applyFill="1" applyAlignment="1">
      <alignment vertical="center"/>
    </xf>
    <xf numFmtId="0" fontId="479" fillId="42" borderId="0" xfId="14" applyFont="1" applyFill="1" applyAlignment="1">
      <alignment vertical="center"/>
    </xf>
    <xf numFmtId="0" fontId="222" fillId="42" borderId="0" xfId="2" applyFont="1" applyFill="1" applyAlignment="1">
      <alignment vertical="center"/>
    </xf>
    <xf numFmtId="0" fontId="480" fillId="42" borderId="0" xfId="2" applyFont="1" applyFill="1" applyAlignment="1">
      <alignment vertical="center"/>
    </xf>
    <xf numFmtId="0" fontId="481" fillId="42" borderId="0" xfId="24" applyFont="1" applyFill="1" applyAlignment="1">
      <alignment horizontal="left" vertical="center"/>
    </xf>
    <xf numFmtId="0" fontId="480" fillId="42" borderId="0" xfId="2" applyFont="1" applyFill="1" applyAlignment="1">
      <alignment horizontal="center" vertical="center"/>
    </xf>
    <xf numFmtId="0" fontId="312" fillId="42" borderId="0" xfId="2" applyFont="1" applyFill="1" applyAlignment="1">
      <alignment vertical="center"/>
    </xf>
    <xf numFmtId="180" fontId="482" fillId="143" borderId="257" xfId="2" applyNumberFormat="1" applyFont="1" applyFill="1" applyBorder="1" applyAlignment="1">
      <alignment horizontal="center" vertical="center"/>
    </xf>
    <xf numFmtId="0" fontId="483" fillId="42" borderId="0" xfId="2" applyFont="1" applyFill="1" applyAlignment="1">
      <alignment horizontal="right" vertical="center"/>
    </xf>
    <xf numFmtId="0" fontId="222" fillId="42" borderId="0" xfId="2" applyFont="1" applyFill="1" applyAlignment="1">
      <alignment horizontal="center" vertical="center"/>
    </xf>
    <xf numFmtId="0" fontId="484" fillId="42" borderId="0" xfId="0" applyFont="1" applyFill="1" applyAlignment="1">
      <alignment horizontal="left" vertical="center"/>
    </xf>
    <xf numFmtId="0" fontId="485" fillId="42" borderId="0" xfId="0" applyFont="1" applyFill="1" applyAlignment="1">
      <alignment horizontal="left" vertical="center"/>
    </xf>
    <xf numFmtId="0" fontId="486" fillId="42" borderId="0" xfId="0" applyFont="1" applyFill="1" applyAlignment="1">
      <alignment horizontal="left" vertical="center"/>
    </xf>
    <xf numFmtId="0" fontId="487" fillId="42" borderId="0" xfId="0" applyFont="1" applyFill="1" applyAlignment="1">
      <alignment horizontal="left" vertical="center"/>
    </xf>
    <xf numFmtId="0" fontId="488" fillId="42" borderId="0" xfId="0" applyFont="1" applyFill="1" applyAlignment="1">
      <alignment horizontal="left" vertical="center"/>
    </xf>
    <xf numFmtId="0" fontId="489" fillId="42" borderId="0" xfId="0" applyFont="1" applyFill="1" applyAlignment="1">
      <alignment horizontal="left" vertical="center"/>
    </xf>
    <xf numFmtId="0" fontId="490" fillId="42" borderId="0" xfId="0" applyFont="1" applyFill="1" applyAlignment="1">
      <alignment horizontal="left" vertical="center"/>
    </xf>
    <xf numFmtId="0" fontId="491" fillId="42" borderId="0" xfId="0" applyFont="1" applyFill="1" applyAlignment="1">
      <alignment horizontal="left" vertical="center"/>
    </xf>
    <xf numFmtId="0" fontId="492" fillId="42" borderId="0" xfId="0" applyFont="1" applyFill="1" applyAlignment="1">
      <alignment horizontal="left" vertical="center"/>
    </xf>
    <xf numFmtId="0" fontId="8" fillId="42" borderId="0" xfId="25" applyFill="1" applyProtection="1">
      <protection hidden="1"/>
    </xf>
    <xf numFmtId="0" fontId="8" fillId="42" borderId="0" xfId="25" applyFill="1" applyAlignment="1">
      <alignment vertical="center"/>
    </xf>
    <xf numFmtId="0" fontId="8" fillId="0" borderId="0" xfId="25"/>
    <xf numFmtId="0" fontId="8" fillId="0" borderId="0" xfId="25" applyAlignment="1">
      <alignment vertical="center"/>
    </xf>
    <xf numFmtId="0" fontId="219" fillId="42" borderId="0" xfId="25" applyFont="1" applyFill="1" applyAlignment="1">
      <alignment vertical="center"/>
    </xf>
    <xf numFmtId="0" fontId="493" fillId="19" borderId="0" xfId="25" applyFont="1" applyFill="1" applyAlignment="1">
      <alignment horizontal="center" vertical="center"/>
    </xf>
    <xf numFmtId="0" fontId="494" fillId="19" borderId="0" xfId="25" applyFont="1" applyFill="1" applyAlignment="1">
      <alignment horizontal="center" vertical="center"/>
    </xf>
    <xf numFmtId="0" fontId="495" fillId="19" borderId="0" xfId="25" applyFont="1" applyFill="1" applyAlignment="1">
      <alignment horizontal="center" vertical="center"/>
    </xf>
    <xf numFmtId="0" fontId="496" fillId="19" borderId="0" xfId="25" applyFont="1" applyFill="1" applyAlignment="1">
      <alignment horizontal="center" vertical="center"/>
    </xf>
    <xf numFmtId="0" fontId="497" fillId="19" borderId="0" xfId="25" applyFont="1" applyFill="1" applyAlignment="1">
      <alignment horizontal="center" vertical="center"/>
    </xf>
    <xf numFmtId="0" fontId="498" fillId="19" borderId="0" xfId="25" applyFont="1" applyFill="1" applyAlignment="1">
      <alignment horizontal="center" vertical="center"/>
    </xf>
    <xf numFmtId="0" fontId="499" fillId="19" borderId="0" xfId="25" applyFont="1" applyFill="1" applyAlignment="1">
      <alignment horizontal="center" vertical="center"/>
    </xf>
    <xf numFmtId="0" fontId="500" fillId="19" borderId="0" xfId="25" applyFont="1" applyFill="1" applyAlignment="1">
      <alignment horizontal="center" vertical="center"/>
    </xf>
    <xf numFmtId="0" fontId="501" fillId="19" borderId="0" xfId="25" applyFont="1" applyFill="1" applyAlignment="1">
      <alignment horizontal="center" vertical="center"/>
    </xf>
    <xf numFmtId="0" fontId="502" fillId="19" borderId="0" xfId="25" applyFont="1" applyFill="1" applyAlignment="1">
      <alignment horizontal="center" vertical="center"/>
    </xf>
    <xf numFmtId="0" fontId="503" fillId="19" borderId="0" xfId="25" applyFont="1" applyFill="1" applyAlignment="1">
      <alignment horizontal="center" vertical="center"/>
    </xf>
    <xf numFmtId="0" fontId="504" fillId="19" borderId="0" xfId="25" applyFont="1" applyFill="1" applyAlignment="1">
      <alignment horizontal="center" vertical="center"/>
    </xf>
    <xf numFmtId="0" fontId="505" fillId="19" borderId="0" xfId="25" applyFont="1" applyFill="1" applyAlignment="1">
      <alignment horizontal="center" vertical="center"/>
    </xf>
    <xf numFmtId="0" fontId="506" fillId="19" borderId="0" xfId="25" applyFont="1" applyFill="1" applyAlignment="1">
      <alignment horizontal="center" vertical="center"/>
    </xf>
    <xf numFmtId="0" fontId="507" fillId="19" borderId="0" xfId="25" applyFont="1" applyFill="1" applyAlignment="1">
      <alignment horizontal="center" vertical="center"/>
    </xf>
    <xf numFmtId="0" fontId="508" fillId="19" borderId="0" xfId="25" applyFont="1" applyFill="1" applyAlignment="1">
      <alignment horizontal="center" vertical="center"/>
    </xf>
    <xf numFmtId="0" fontId="509" fillId="19" borderId="0" xfId="25" applyFont="1" applyFill="1" applyAlignment="1">
      <alignment horizontal="center" vertical="center"/>
    </xf>
    <xf numFmtId="0" fontId="510" fillId="19" borderId="0" xfId="25" applyFont="1" applyFill="1" applyAlignment="1">
      <alignment horizontal="center" vertical="center"/>
    </xf>
    <xf numFmtId="0" fontId="511" fillId="3" borderId="41" xfId="25" applyFont="1" applyFill="1" applyBorder="1" applyAlignment="1">
      <alignment horizontal="center" vertical="center"/>
    </xf>
    <xf numFmtId="0" fontId="513" fillId="0" borderId="67" xfId="26" applyFont="1" applyBorder="1" applyAlignment="1">
      <alignment horizontal="center" vertical="center"/>
    </xf>
    <xf numFmtId="0" fontId="514" fillId="144" borderId="41" xfId="25" applyFont="1" applyFill="1" applyBorder="1" applyAlignment="1">
      <alignment horizontal="center" vertical="center"/>
    </xf>
    <xf numFmtId="0" fontId="514" fillId="145" borderId="41" xfId="25" applyFont="1" applyFill="1" applyBorder="1" applyAlignment="1">
      <alignment horizontal="center" vertical="center"/>
    </xf>
    <xf numFmtId="0" fontId="515" fillId="42" borderId="0" xfId="2" applyFont="1" applyFill="1" applyAlignment="1">
      <alignment horizontal="center" vertical="center"/>
    </xf>
    <xf numFmtId="0" fontId="516" fillId="3" borderId="0" xfId="25" applyFont="1" applyFill="1" applyAlignment="1">
      <alignment vertical="center"/>
    </xf>
    <xf numFmtId="0" fontId="8" fillId="3" borderId="0" xfId="25" applyFill="1" applyProtection="1">
      <protection hidden="1"/>
    </xf>
    <xf numFmtId="0" fontId="517" fillId="3" borderId="41" xfId="25" applyFont="1" applyFill="1" applyBorder="1" applyAlignment="1">
      <alignment vertical="center"/>
    </xf>
    <xf numFmtId="0" fontId="8" fillId="3" borderId="0" xfId="25" applyFill="1" applyAlignment="1">
      <alignment vertical="center"/>
    </xf>
    <xf numFmtId="193" fontId="518" fillId="3" borderId="0" xfId="25" applyNumberFormat="1" applyFont="1" applyFill="1" applyAlignment="1">
      <alignment vertical="center"/>
    </xf>
    <xf numFmtId="0" fontId="519" fillId="75" borderId="0" xfId="25" applyFont="1" applyFill="1" applyAlignment="1">
      <alignment horizontal="center" vertical="center"/>
    </xf>
    <xf numFmtId="0" fontId="517" fillId="3" borderId="0" xfId="25" applyFont="1" applyFill="1" applyAlignment="1">
      <alignment horizontal="left" vertical="center"/>
    </xf>
    <xf numFmtId="0" fontId="8" fillId="0" borderId="0" xfId="25" applyProtection="1">
      <protection hidden="1"/>
    </xf>
    <xf numFmtId="0" fontId="520" fillId="76" borderId="0" xfId="25" applyFont="1" applyFill="1" applyAlignment="1">
      <alignment horizontal="center" vertical="center"/>
    </xf>
    <xf numFmtId="0" fontId="521" fillId="43" borderId="0" xfId="25" applyFont="1" applyFill="1" applyAlignment="1">
      <alignment horizontal="center" vertical="center"/>
    </xf>
    <xf numFmtId="0" fontId="222" fillId="42" borderId="0" xfId="25" applyFont="1" applyFill="1" applyAlignment="1">
      <alignment vertical="center"/>
    </xf>
    <xf numFmtId="0" fontId="222" fillId="42" borderId="41" xfId="25" applyFont="1" applyFill="1" applyBorder="1" applyAlignment="1">
      <alignment vertical="center"/>
    </xf>
    <xf numFmtId="0" fontId="522" fillId="3" borderId="0" xfId="25" applyFont="1" applyFill="1" applyAlignment="1">
      <alignment horizontal="center" vertical="center"/>
    </xf>
    <xf numFmtId="0" fontId="519" fillId="74" borderId="0" xfId="25" applyFont="1" applyFill="1" applyAlignment="1">
      <alignment horizontal="center" vertical="center"/>
    </xf>
    <xf numFmtId="0" fontId="19" fillId="4" borderId="0" xfId="25" applyFont="1" applyFill="1" applyAlignment="1">
      <alignment horizontal="center" vertical="center"/>
    </xf>
    <xf numFmtId="0" fontId="222" fillId="42" borderId="0" xfId="25" applyFont="1" applyFill="1" applyAlignment="1">
      <alignment horizontal="right" vertical="center"/>
    </xf>
    <xf numFmtId="0" fontId="522" fillId="34" borderId="0" xfId="25" applyFont="1" applyFill="1" applyAlignment="1">
      <alignment horizontal="center" vertical="center"/>
    </xf>
    <xf numFmtId="0" fontId="523" fillId="0" borderId="0" xfId="9" applyFont="1" applyAlignment="1" applyProtection="1">
      <alignment horizontal="center" vertical="center"/>
    </xf>
    <xf numFmtId="0" fontId="523" fillId="4" borderId="0" xfId="9" applyFont="1" applyFill="1" applyAlignment="1" applyProtection="1">
      <alignment horizontal="center" vertical="center"/>
    </xf>
    <xf numFmtId="0" fontId="519" fillId="42" borderId="0" xfId="25" applyFont="1" applyFill="1" applyAlignment="1">
      <alignment horizontal="right" vertical="center"/>
    </xf>
    <xf numFmtId="0" fontId="8" fillId="33" borderId="0" xfId="25" applyFill="1" applyAlignment="1">
      <alignment vertical="center"/>
    </xf>
    <xf numFmtId="0" fontId="222" fillId="42" borderId="0" xfId="28" applyFont="1" applyFill="1" applyAlignment="1">
      <alignment vertical="center"/>
    </xf>
    <xf numFmtId="0" fontId="222" fillId="42" borderId="0" xfId="14" applyFont="1" applyFill="1" applyAlignment="1">
      <alignment horizontal="center" vertical="center"/>
    </xf>
    <xf numFmtId="0" fontId="524" fillId="42" borderId="0" xfId="29" applyFont="1" applyFill="1" applyAlignment="1" applyProtection="1">
      <alignment vertical="center"/>
    </xf>
    <xf numFmtId="0" fontId="222" fillId="42" borderId="0" xfId="14" applyFont="1" applyFill="1" applyAlignment="1">
      <alignment horizontal="center" vertical="top"/>
    </xf>
    <xf numFmtId="0" fontId="212" fillId="3" borderId="0" xfId="27" applyFont="1" applyFill="1" applyAlignment="1">
      <alignment horizontal="right" vertical="center"/>
    </xf>
    <xf numFmtId="194" fontId="525" fillId="77" borderId="0" xfId="27" applyNumberFormat="1" applyFont="1" applyFill="1" applyAlignment="1">
      <alignment horizontal="center" vertical="center"/>
    </xf>
    <xf numFmtId="165" fontId="526" fillId="42" borderId="112" xfId="3" applyNumberFormat="1" applyFont="1" applyFill="1" applyBorder="1" applyAlignment="1">
      <alignment horizontal="center" vertical="center"/>
    </xf>
    <xf numFmtId="181" fontId="525" fillId="142" borderId="256" xfId="0" applyNumberFormat="1" applyFont="1" applyFill="1" applyBorder="1" applyAlignment="1" applyProtection="1">
      <alignment horizontal="center" vertical="center"/>
      <protection locked="0"/>
    </xf>
    <xf numFmtId="0" fontId="217" fillId="42" borderId="0" xfId="25" applyFont="1" applyFill="1" applyAlignment="1">
      <alignment vertical="center"/>
    </xf>
    <xf numFmtId="0" fontId="206" fillId="0" borderId="0" xfId="19" applyFont="1"/>
    <xf numFmtId="0" fontId="206" fillId="0" borderId="6" xfId="19" applyFont="1" applyBorder="1"/>
    <xf numFmtId="0" fontId="206" fillId="0" borderId="82" xfId="19" applyFont="1" applyBorder="1"/>
    <xf numFmtId="0" fontId="206" fillId="3" borderId="41" xfId="19" applyFont="1" applyFill="1" applyBorder="1"/>
    <xf numFmtId="0" fontId="206" fillId="3" borderId="0" xfId="32" applyFont="1" applyFill="1" applyAlignment="1" applyProtection="1">
      <alignment vertical="center"/>
      <protection locked="0"/>
    </xf>
    <xf numFmtId="0" fontId="206" fillId="3" borderId="0" xfId="19" applyFont="1" applyFill="1"/>
    <xf numFmtId="0" fontId="206" fillId="3" borderId="42" xfId="19" applyFont="1" applyFill="1" applyBorder="1"/>
    <xf numFmtId="0" fontId="531" fillId="3" borderId="0" xfId="8" applyFont="1" applyFill="1" applyProtection="1">
      <protection locked="0"/>
    </xf>
    <xf numFmtId="0" fontId="206" fillId="0" borderId="0" xfId="8" applyFont="1" applyProtection="1">
      <protection locked="0"/>
    </xf>
    <xf numFmtId="0" fontId="531" fillId="3" borderId="42" xfId="8" applyFont="1" applyFill="1" applyBorder="1"/>
    <xf numFmtId="0" fontId="103" fillId="3" borderId="41" xfId="8" applyFont="1" applyFill="1" applyBorder="1" applyProtection="1">
      <protection locked="0"/>
    </xf>
    <xf numFmtId="0" fontId="103" fillId="3" borderId="0" xfId="8" applyFont="1" applyFill="1" applyProtection="1">
      <protection locked="0"/>
    </xf>
    <xf numFmtId="0" fontId="206" fillId="3" borderId="0" xfId="8" applyFont="1" applyFill="1" applyProtection="1">
      <protection locked="0"/>
    </xf>
    <xf numFmtId="0" fontId="206" fillId="3" borderId="42" xfId="8" applyFont="1" applyFill="1" applyBorder="1" applyProtection="1">
      <protection locked="0"/>
    </xf>
    <xf numFmtId="0" fontId="119" fillId="29" borderId="1" xfId="8" applyFont="1" applyFill="1" applyBorder="1" applyAlignment="1" applyProtection="1">
      <alignment horizontal="center" vertical="center"/>
      <protection locked="0"/>
    </xf>
    <xf numFmtId="180" fontId="113" fillId="11" borderId="0" xfId="8" applyNumberFormat="1" applyFont="1" applyFill="1" applyAlignment="1" applyProtection="1">
      <alignment horizontal="left" vertical="center"/>
      <protection locked="0"/>
    </xf>
    <xf numFmtId="166" fontId="532" fillId="11" borderId="0" xfId="8" applyNumberFormat="1" applyFont="1" applyFill="1" applyAlignment="1" applyProtection="1">
      <alignment horizontal="center" vertical="center"/>
      <protection locked="0"/>
    </xf>
    <xf numFmtId="0" fontId="360" fillId="11" borderId="0" xfId="3" applyFont="1" applyFill="1" applyAlignment="1" applyProtection="1">
      <alignment vertical="center"/>
      <protection locked="0"/>
    </xf>
    <xf numFmtId="0" fontId="360" fillId="11" borderId="42" xfId="3" applyFont="1" applyFill="1" applyBorder="1" applyAlignment="1" applyProtection="1">
      <alignment vertical="center"/>
      <protection locked="0"/>
    </xf>
    <xf numFmtId="0" fontId="372" fillId="3" borderId="0" xfId="8" applyFont="1" applyFill="1" applyAlignment="1">
      <alignment horizontal="left"/>
    </xf>
    <xf numFmtId="0" fontId="533" fillId="3" borderId="0" xfId="8" applyFont="1" applyFill="1" applyAlignment="1">
      <alignment horizontal="center"/>
    </xf>
    <xf numFmtId="0" fontId="130" fillId="3" borderId="0" xfId="8" applyFont="1" applyFill="1" applyAlignment="1">
      <alignment vertical="center"/>
    </xf>
    <xf numFmtId="0" fontId="130" fillId="3" borderId="42" xfId="8" applyFont="1" applyFill="1" applyBorder="1" applyAlignment="1" applyProtection="1">
      <alignment vertical="center"/>
      <protection hidden="1"/>
    </xf>
    <xf numFmtId="0" fontId="206" fillId="3" borderId="41" xfId="8" applyFont="1" applyFill="1" applyBorder="1" applyProtection="1">
      <protection locked="0"/>
    </xf>
    <xf numFmtId="0" fontId="206" fillId="0" borderId="0" xfId="32" applyFont="1" applyProtection="1">
      <protection locked="0"/>
    </xf>
    <xf numFmtId="0" fontId="206" fillId="3" borderId="0" xfId="32" applyFont="1" applyFill="1" applyProtection="1">
      <protection locked="0"/>
    </xf>
    <xf numFmtId="0" fontId="360" fillId="3" borderId="0" xfId="3" applyFont="1" applyFill="1" applyAlignment="1" applyProtection="1">
      <alignment vertical="center"/>
      <protection locked="0"/>
    </xf>
    <xf numFmtId="0" fontId="360" fillId="3" borderId="42" xfId="3" applyFont="1" applyFill="1" applyBorder="1" applyAlignment="1" applyProtection="1">
      <alignment vertical="center"/>
      <protection locked="0"/>
    </xf>
    <xf numFmtId="1" fontId="534" fillId="3" borderId="258" xfId="8" applyNumberFormat="1" applyFont="1" applyFill="1" applyBorder="1" applyAlignment="1" applyProtection="1">
      <alignment horizontal="center" vertical="center"/>
      <protection hidden="1"/>
    </xf>
    <xf numFmtId="0" fontId="130" fillId="3" borderId="0" xfId="8" applyFont="1" applyFill="1" applyAlignment="1">
      <alignment horizontal="left" vertical="center"/>
    </xf>
    <xf numFmtId="0" fontId="535" fillId="3" borderId="0" xfId="8" applyFont="1" applyFill="1" applyAlignment="1">
      <alignment vertical="center"/>
    </xf>
    <xf numFmtId="166" fontId="536" fillId="3" borderId="0" xfId="8" applyNumberFormat="1" applyFont="1" applyFill="1" applyAlignment="1">
      <alignment horizontal="left" vertical="center"/>
    </xf>
    <xf numFmtId="0" fontId="534" fillId="3" borderId="0" xfId="8" applyFont="1" applyFill="1" applyAlignment="1" applyProtection="1">
      <alignment horizontal="center" vertical="center"/>
      <protection locked="0"/>
    </xf>
    <xf numFmtId="0" fontId="130" fillId="3" borderId="0" xfId="8" applyFont="1" applyFill="1" applyAlignment="1" applyProtection="1">
      <alignment horizontal="left" vertical="center"/>
      <protection locked="0"/>
    </xf>
    <xf numFmtId="0" fontId="130" fillId="3" borderId="0" xfId="33" applyFont="1" applyFill="1" applyAlignment="1" applyProtection="1">
      <alignment horizontal="left" vertical="center"/>
      <protection locked="0"/>
    </xf>
    <xf numFmtId="1" fontId="534" fillId="3" borderId="259" xfId="8" applyNumberFormat="1" applyFont="1" applyFill="1" applyBorder="1" applyAlignment="1" applyProtection="1">
      <alignment horizontal="center" vertical="center"/>
      <protection hidden="1"/>
    </xf>
    <xf numFmtId="0" fontId="533" fillId="3" borderId="0" xfId="8" applyFont="1" applyFill="1" applyAlignment="1" applyProtection="1">
      <alignment horizontal="center" vertical="center"/>
      <protection locked="0"/>
    </xf>
    <xf numFmtId="0" fontId="359" fillId="3" borderId="110" xfId="8" applyFont="1" applyFill="1" applyBorder="1" applyAlignment="1">
      <alignment vertical="center"/>
    </xf>
    <xf numFmtId="0" fontId="130" fillId="3" borderId="110" xfId="8" applyFont="1" applyFill="1" applyBorder="1" applyAlignment="1">
      <alignment horizontal="left" vertical="center"/>
    </xf>
    <xf numFmtId="0" fontId="130" fillId="3" borderId="110" xfId="8" applyFont="1" applyFill="1" applyBorder="1" applyAlignment="1">
      <alignment horizontal="center" vertical="center"/>
    </xf>
    <xf numFmtId="0" fontId="130" fillId="3" borderId="120" xfId="8" applyFont="1" applyFill="1" applyBorder="1" applyAlignment="1">
      <alignment horizontal="center" vertical="center"/>
    </xf>
    <xf numFmtId="0" fontId="533" fillId="3" borderId="0" xfId="8" applyFont="1" applyFill="1" applyAlignment="1" applyProtection="1">
      <alignment horizontal="center"/>
      <protection locked="0"/>
    </xf>
    <xf numFmtId="0" fontId="534" fillId="3" borderId="0" xfId="8" applyFont="1" applyFill="1" applyAlignment="1" applyProtection="1">
      <alignment horizontal="center"/>
      <protection locked="0"/>
    </xf>
    <xf numFmtId="0" fontId="206" fillId="3" borderId="0" xfId="8" applyFont="1" applyFill="1"/>
    <xf numFmtId="0" fontId="206" fillId="3" borderId="0" xfId="8" applyFont="1" applyFill="1" applyAlignment="1" applyProtection="1">
      <alignment vertical="center"/>
      <protection locked="0"/>
    </xf>
    <xf numFmtId="0" fontId="206" fillId="3" borderId="42" xfId="8" applyFont="1" applyFill="1" applyBorder="1" applyAlignment="1" applyProtection="1">
      <alignment vertical="center"/>
      <protection locked="0"/>
    </xf>
    <xf numFmtId="0" fontId="206" fillId="3" borderId="0" xfId="19" applyFont="1" applyFill="1" applyAlignment="1">
      <alignment horizontal="right" vertical="center"/>
    </xf>
    <xf numFmtId="1" fontId="206" fillId="3" borderId="0" xfId="8" applyNumberFormat="1" applyFont="1" applyFill="1" applyAlignment="1" applyProtection="1">
      <alignment horizontal="center"/>
      <protection locked="0"/>
    </xf>
    <xf numFmtId="0" fontId="76" fillId="3" borderId="0" xfId="8" applyFont="1" applyFill="1" applyAlignment="1" applyProtection="1">
      <alignment horizontal="left" vertical="center"/>
      <protection locked="0"/>
    </xf>
    <xf numFmtId="166" fontId="537" fillId="34" borderId="0" xfId="8" applyNumberFormat="1" applyFont="1" applyFill="1" applyAlignment="1" applyProtection="1">
      <alignment horizontal="right" vertical="center"/>
      <protection hidden="1"/>
    </xf>
    <xf numFmtId="0" fontId="206" fillId="33" borderId="0" xfId="8" applyFont="1" applyFill="1" applyAlignment="1" applyProtection="1">
      <alignment horizontal="center" vertical="center"/>
      <protection hidden="1"/>
    </xf>
    <xf numFmtId="0" fontId="130" fillId="3" borderId="0" xfId="8" applyFont="1" applyFill="1" applyAlignment="1" applyProtection="1">
      <alignment horizontal="left" vertical="center"/>
      <protection hidden="1"/>
    </xf>
    <xf numFmtId="166" fontId="130" fillId="147" borderId="0" xfId="32" applyNumberFormat="1" applyFont="1" applyFill="1" applyAlignment="1">
      <alignment horizontal="left" vertical="center"/>
    </xf>
    <xf numFmtId="0" fontId="538" fillId="147" borderId="0" xfId="32" applyFont="1" applyFill="1" applyAlignment="1">
      <alignment horizontal="left" vertical="center"/>
    </xf>
    <xf numFmtId="0" fontId="130" fillId="3" borderId="42" xfId="8" applyFont="1" applyFill="1" applyBorder="1" applyAlignment="1" applyProtection="1">
      <alignment vertical="center"/>
      <protection locked="0"/>
    </xf>
    <xf numFmtId="1" fontId="206" fillId="3" borderId="0" xfId="8" applyNumberFormat="1" applyFont="1" applyFill="1" applyAlignment="1" applyProtection="1">
      <alignment horizontal="center" vertical="center"/>
      <protection locked="0"/>
    </xf>
    <xf numFmtId="0" fontId="206" fillId="3" borderId="0" xfId="32" applyFont="1" applyFill="1" applyAlignment="1" applyProtection="1">
      <alignment horizontal="center" vertical="center"/>
      <protection hidden="1"/>
    </xf>
    <xf numFmtId="0" fontId="360" fillId="3" borderId="0" xfId="3" applyFont="1" applyFill="1" applyAlignment="1" applyProtection="1">
      <alignment horizontal="center" vertical="center"/>
      <protection locked="0"/>
    </xf>
    <xf numFmtId="0" fontId="130" fillId="3" borderId="42" xfId="33" applyFont="1" applyFill="1" applyBorder="1" applyAlignment="1" applyProtection="1">
      <alignment horizontal="left" vertical="center"/>
      <protection locked="0"/>
    </xf>
    <xf numFmtId="0" fontId="206" fillId="3" borderId="0" xfId="32" applyFont="1" applyFill="1" applyAlignment="1" applyProtection="1">
      <alignment horizontal="left" vertical="center"/>
      <protection locked="0"/>
    </xf>
    <xf numFmtId="0" fontId="539" fillId="3" borderId="0" xfId="8" applyFont="1" applyFill="1" applyAlignment="1" applyProtection="1">
      <alignment horizontal="left" vertical="center"/>
      <protection hidden="1"/>
    </xf>
    <xf numFmtId="0" fontId="160" fillId="3" borderId="0" xfId="8" applyFont="1" applyFill="1" applyAlignment="1" applyProtection="1">
      <alignment horizontal="center"/>
      <protection locked="0"/>
    </xf>
    <xf numFmtId="0" fontId="206" fillId="3" borderId="41" xfId="19" applyFont="1" applyFill="1" applyBorder="1" applyAlignment="1">
      <alignment horizontal="right" vertical="center"/>
    </xf>
    <xf numFmtId="0" fontId="540" fillId="3" borderId="0" xfId="8" applyFont="1" applyFill="1" applyAlignment="1" applyProtection="1">
      <alignment horizontal="center"/>
      <protection locked="0"/>
    </xf>
    <xf numFmtId="1" fontId="260" fillId="3" borderId="0" xfId="32" applyNumberFormat="1" applyFont="1" applyFill="1" applyAlignment="1" applyProtection="1">
      <alignment horizontal="center" vertical="center"/>
      <protection hidden="1"/>
    </xf>
    <xf numFmtId="0" fontId="206" fillId="0" borderId="0" xfId="33" applyFont="1"/>
    <xf numFmtId="0" fontId="206" fillId="3" borderId="42" xfId="32" applyFont="1" applyFill="1" applyBorder="1" applyProtection="1">
      <protection locked="0"/>
    </xf>
    <xf numFmtId="0" fontId="284" fillId="3" borderId="0" xfId="32" applyFont="1" applyFill="1" applyAlignment="1" applyProtection="1">
      <alignment vertical="top"/>
      <protection hidden="1"/>
    </xf>
    <xf numFmtId="1" fontId="541" fillId="3" borderId="260" xfId="32" applyNumberFormat="1" applyFont="1" applyFill="1" applyBorder="1" applyAlignment="1" applyProtection="1">
      <alignment horizontal="center" vertical="center"/>
      <protection hidden="1"/>
    </xf>
    <xf numFmtId="0" fontId="534" fillId="3" borderId="0" xfId="33" applyFont="1" applyFill="1" applyAlignment="1" applyProtection="1">
      <alignment horizontal="left" vertical="center"/>
      <protection locked="0"/>
    </xf>
    <xf numFmtId="0" fontId="356" fillId="3" borderId="0" xfId="32" applyFont="1" applyFill="1" applyProtection="1">
      <protection locked="0"/>
    </xf>
    <xf numFmtId="166" fontId="537" fillId="3" borderId="196" xfId="8" applyNumberFormat="1" applyFont="1" applyFill="1" applyBorder="1" applyAlignment="1" applyProtection="1">
      <alignment horizontal="right" vertical="center"/>
      <protection locked="0"/>
    </xf>
    <xf numFmtId="0" fontId="206" fillId="3" borderId="196" xfId="8" applyFont="1" applyFill="1" applyBorder="1" applyAlignment="1" applyProtection="1">
      <alignment horizontal="center" vertical="center"/>
      <protection hidden="1"/>
    </xf>
    <xf numFmtId="0" fontId="130" fillId="3" borderId="196" xfId="8" applyFont="1" applyFill="1" applyBorder="1" applyAlignment="1" applyProtection="1">
      <alignment horizontal="left" vertical="center"/>
      <protection locked="0"/>
    </xf>
    <xf numFmtId="166" fontId="130" fillId="3" borderId="196" xfId="32" applyNumberFormat="1" applyFont="1" applyFill="1" applyBorder="1" applyAlignment="1">
      <alignment horizontal="left" vertical="center"/>
    </xf>
    <xf numFmtId="0" fontId="538" fillId="3" borderId="196" xfId="32" applyFont="1" applyFill="1" applyBorder="1" applyAlignment="1">
      <alignment horizontal="left" vertical="center"/>
    </xf>
    <xf numFmtId="0" fontId="130" fillId="3" borderId="196" xfId="8" applyFont="1" applyFill="1" applyBorder="1" applyAlignment="1" applyProtection="1">
      <alignment horizontal="left" vertical="center"/>
      <protection hidden="1"/>
    </xf>
    <xf numFmtId="0" fontId="130" fillId="3" borderId="197" xfId="8" applyFont="1" applyFill="1" applyBorder="1" applyAlignment="1" applyProtection="1">
      <alignment vertical="center"/>
      <protection locked="0"/>
    </xf>
    <xf numFmtId="0" fontId="206" fillId="3" borderId="195" xfId="8" applyFont="1" applyFill="1" applyBorder="1" applyProtection="1">
      <protection locked="0"/>
    </xf>
    <xf numFmtId="0" fontId="206" fillId="3" borderId="196" xfId="8" applyFont="1" applyFill="1" applyBorder="1" applyProtection="1">
      <protection locked="0"/>
    </xf>
    <xf numFmtId="0" fontId="206" fillId="3" borderId="197" xfId="8" applyFont="1" applyFill="1" applyBorder="1" applyProtection="1">
      <protection locked="0"/>
    </xf>
    <xf numFmtId="0" fontId="284" fillId="3" borderId="196" xfId="32" applyFont="1" applyFill="1" applyBorder="1" applyAlignment="1" applyProtection="1">
      <alignment vertical="top"/>
      <protection hidden="1"/>
    </xf>
    <xf numFmtId="0" fontId="206" fillId="3" borderId="196" xfId="32" applyFont="1" applyFill="1" applyBorder="1" applyProtection="1">
      <protection locked="0"/>
    </xf>
    <xf numFmtId="0" fontId="206" fillId="3" borderId="197" xfId="32" applyFont="1" applyFill="1" applyBorder="1" applyProtection="1">
      <protection locked="0"/>
    </xf>
    <xf numFmtId="0" fontId="206" fillId="3" borderId="6" xfId="19" applyFont="1" applyFill="1" applyBorder="1"/>
    <xf numFmtId="0" fontId="206" fillId="3" borderId="82" xfId="19" applyFont="1" applyFill="1" applyBorder="1"/>
    <xf numFmtId="0" fontId="206" fillId="3" borderId="41" xfId="19" applyFont="1" applyFill="1" applyBorder="1" applyAlignment="1">
      <alignment vertical="center"/>
    </xf>
    <xf numFmtId="0" fontId="542" fillId="3" borderId="0" xfId="32" applyFont="1" applyFill="1" applyAlignment="1" applyProtection="1">
      <alignment vertical="center"/>
      <protection locked="0"/>
    </xf>
    <xf numFmtId="0" fontId="206" fillId="3" borderId="0" xfId="19" applyFont="1" applyFill="1" applyAlignment="1">
      <alignment vertical="center"/>
    </xf>
    <xf numFmtId="0" fontId="206" fillId="3" borderId="42" xfId="19" applyFont="1" applyFill="1" applyBorder="1" applyAlignment="1">
      <alignment vertical="center"/>
    </xf>
    <xf numFmtId="0" fontId="103" fillId="3" borderId="41" xfId="8" applyFont="1" applyFill="1" applyBorder="1" applyAlignment="1" applyProtection="1">
      <alignment vertical="center"/>
      <protection locked="0"/>
    </xf>
    <xf numFmtId="0" fontId="103" fillId="3" borderId="0" xfId="8" applyFont="1" applyFill="1" applyAlignment="1" applyProtection="1">
      <alignment vertical="center"/>
      <protection locked="0"/>
    </xf>
    <xf numFmtId="0" fontId="543" fillId="3" borderId="0" xfId="8" applyFont="1" applyFill="1" applyAlignment="1">
      <alignment horizontal="left"/>
    </xf>
    <xf numFmtId="166" fontId="544" fillId="3" borderId="261" xfId="8" applyNumberFormat="1" applyFont="1" applyFill="1" applyBorder="1" applyAlignment="1" applyProtection="1">
      <alignment horizontal="center" vertical="center"/>
      <protection hidden="1"/>
    </xf>
    <xf numFmtId="0" fontId="206" fillId="3" borderId="0" xfId="8" applyFont="1" applyFill="1" applyAlignment="1" applyProtection="1">
      <alignment horizontal="right" vertical="center"/>
      <protection locked="0"/>
    </xf>
    <xf numFmtId="166" fontId="103" fillId="3" borderId="0" xfId="8" applyNumberFormat="1" applyFont="1" applyFill="1" applyAlignment="1" applyProtection="1">
      <alignment horizontal="left" vertical="center"/>
      <protection locked="0"/>
    </xf>
    <xf numFmtId="1" fontId="544" fillId="3" borderId="262" xfId="8" applyNumberFormat="1" applyFont="1" applyFill="1" applyBorder="1" applyAlignment="1" applyProtection="1">
      <alignment horizontal="center" vertical="center"/>
      <protection hidden="1"/>
    </xf>
    <xf numFmtId="0" fontId="384" fillId="15" borderId="110" xfId="8" applyFont="1" applyFill="1" applyBorder="1" applyAlignment="1">
      <alignment horizontal="center" vertical="center"/>
    </xf>
    <xf numFmtId="0" fontId="384" fillId="15" borderId="120" xfId="8" applyFont="1" applyFill="1" applyBorder="1" applyAlignment="1">
      <alignment horizontal="center" vertical="center"/>
    </xf>
    <xf numFmtId="167" fontId="130" fillId="147" borderId="0" xfId="32" applyNumberFormat="1" applyFont="1" applyFill="1" applyAlignment="1">
      <alignment horizontal="left" vertical="center"/>
    </xf>
    <xf numFmtId="166" fontId="206" fillId="3" borderId="0" xfId="8" applyNumberFormat="1" applyFont="1" applyFill="1" applyAlignment="1" applyProtection="1">
      <alignment horizontal="left" vertical="center"/>
      <protection locked="0"/>
    </xf>
    <xf numFmtId="166" fontId="537" fillId="34" borderId="0" xfId="8" applyNumberFormat="1" applyFont="1" applyFill="1" applyAlignment="1" applyProtection="1">
      <alignment horizontal="right" vertical="center"/>
      <protection locked="0"/>
    </xf>
    <xf numFmtId="0" fontId="545" fillId="33" borderId="196" xfId="8" applyFont="1" applyFill="1" applyBorder="1" applyAlignment="1" applyProtection="1">
      <alignment horizontal="center" vertical="center"/>
      <protection hidden="1"/>
    </xf>
    <xf numFmtId="0" fontId="206" fillId="3" borderId="195" xfId="19" applyFont="1" applyFill="1" applyBorder="1" applyAlignment="1">
      <alignment vertical="center"/>
    </xf>
    <xf numFmtId="0" fontId="206" fillId="3" borderId="196" xfId="8" applyFont="1" applyFill="1" applyBorder="1" applyAlignment="1" applyProtection="1">
      <alignment vertical="center"/>
      <protection locked="0"/>
    </xf>
    <xf numFmtId="0" fontId="206" fillId="3" borderId="197" xfId="8" applyFont="1" applyFill="1" applyBorder="1" applyAlignment="1" applyProtection="1">
      <alignment vertical="center"/>
      <protection locked="0"/>
    </xf>
    <xf numFmtId="0" fontId="28" fillId="3" borderId="112" xfId="0" applyFont="1" applyFill="1" applyBorder="1" applyAlignment="1">
      <alignment horizontal="centerContinuous"/>
    </xf>
    <xf numFmtId="0" fontId="28" fillId="3" borderId="121" xfId="0" applyFont="1" applyFill="1" applyBorder="1" applyAlignment="1">
      <alignment horizontal="centerContinuous"/>
    </xf>
    <xf numFmtId="0" fontId="527" fillId="34" borderId="0" xfId="2" applyFont="1" applyFill="1" applyAlignment="1">
      <alignment vertical="center"/>
    </xf>
    <xf numFmtId="0" fontId="8" fillId="34" borderId="0" xfId="2" applyFill="1" applyProtection="1">
      <protection hidden="1"/>
    </xf>
    <xf numFmtId="0" fontId="276" fillId="34" borderId="0" xfId="1" applyFont="1" applyFill="1"/>
    <xf numFmtId="0" fontId="546" fillId="34" borderId="0" xfId="2" applyFont="1" applyFill="1" applyAlignment="1">
      <alignment horizontal="center" vertical="center"/>
    </xf>
    <xf numFmtId="0" fontId="155" fillId="0" borderId="0" xfId="1" applyFont="1" applyAlignment="1">
      <alignment horizontal="center" vertical="center"/>
    </xf>
    <xf numFmtId="0" fontId="547" fillId="3" borderId="0" xfId="2" applyFont="1" applyFill="1" applyAlignment="1">
      <alignment horizontal="center" vertical="center"/>
    </xf>
    <xf numFmtId="0" fontId="546" fillId="34" borderId="0" xfId="2" applyFont="1" applyFill="1" applyAlignment="1">
      <alignment vertical="center"/>
    </xf>
    <xf numFmtId="0" fontId="8" fillId="42" borderId="0" xfId="8" applyFill="1" applyAlignment="1" applyProtection="1">
      <alignment vertical="center"/>
      <protection hidden="1"/>
    </xf>
    <xf numFmtId="0" fontId="8" fillId="42" borderId="0" xfId="8" applyFill="1" applyAlignment="1">
      <alignment vertical="center"/>
    </xf>
    <xf numFmtId="0" fontId="8" fillId="0" borderId="0" xfId="8"/>
    <xf numFmtId="0" fontId="220" fillId="42" borderId="0" xfId="8" applyFont="1" applyFill="1" applyAlignment="1">
      <alignment vertical="center"/>
    </xf>
    <xf numFmtId="0" fontId="221" fillId="42" borderId="0" xfId="8" applyFont="1" applyFill="1" applyAlignment="1">
      <alignment vertical="center"/>
    </xf>
    <xf numFmtId="0" fontId="551" fillId="42" borderId="0" xfId="8" applyFont="1" applyFill="1" applyAlignment="1">
      <alignment vertical="center"/>
    </xf>
    <xf numFmtId="0" fontId="552" fillId="42" borderId="0" xfId="8" applyFont="1" applyFill="1" applyAlignment="1">
      <alignment vertical="center"/>
    </xf>
    <xf numFmtId="0" fontId="553" fillId="42" borderId="0" xfId="8" applyFont="1" applyFill="1" applyAlignment="1">
      <alignment vertical="center"/>
    </xf>
    <xf numFmtId="0" fontId="555" fillId="42" borderId="0" xfId="8" applyFont="1" applyFill="1" applyAlignment="1">
      <alignment vertical="center"/>
    </xf>
    <xf numFmtId="0" fontId="8" fillId="0" borderId="0" xfId="8" applyAlignment="1">
      <alignment vertical="center"/>
    </xf>
    <xf numFmtId="0" fontId="98" fillId="42" borderId="0" xfId="8" applyFont="1" applyFill="1" applyAlignment="1">
      <alignment vertical="center"/>
    </xf>
    <xf numFmtId="0" fontId="553" fillId="42" borderId="0" xfId="8" applyFont="1" applyFill="1" applyAlignment="1" applyProtection="1">
      <alignment vertical="center"/>
      <protection hidden="1"/>
    </xf>
    <xf numFmtId="0" fontId="551" fillId="42" borderId="0" xfId="8" applyFont="1" applyFill="1" applyAlignment="1" applyProtection="1">
      <alignment vertical="center"/>
      <protection hidden="1"/>
    </xf>
    <xf numFmtId="0" fontId="561" fillId="0" borderId="0" xfId="19" applyFont="1"/>
    <xf numFmtId="0" fontId="562" fillId="0" borderId="0" xfId="19" applyFont="1"/>
    <xf numFmtId="49" fontId="561" fillId="0" borderId="0" xfId="19" applyNumberFormat="1" applyFont="1"/>
    <xf numFmtId="49" fontId="561" fillId="3" borderId="0" xfId="19" applyNumberFormat="1" applyFont="1" applyFill="1"/>
    <xf numFmtId="49" fontId="561" fillId="3" borderId="102" xfId="19" applyNumberFormat="1" applyFont="1" applyFill="1" applyBorder="1"/>
    <xf numFmtId="0" fontId="564" fillId="3" borderId="0" xfId="14" applyFont="1" applyFill="1" applyAlignment="1">
      <alignment vertical="top"/>
    </xf>
    <xf numFmtId="0" fontId="236" fillId="3" borderId="0" xfId="19" applyFont="1" applyFill="1" applyAlignment="1">
      <alignment wrapText="1"/>
    </xf>
    <xf numFmtId="0" fontId="565" fillId="3" borderId="0" xfId="19" applyFont="1" applyFill="1" applyAlignment="1">
      <alignment horizontal="center" vertical="center"/>
    </xf>
    <xf numFmtId="0" fontId="561" fillId="3" borderId="0" xfId="19" applyFont="1" applyFill="1"/>
    <xf numFmtId="49" fontId="104" fillId="4" borderId="0" xfId="19" applyNumberFormat="1" applyFont="1" applyFill="1"/>
    <xf numFmtId="49" fontId="561" fillId="4" borderId="0" xfId="19" applyNumberFormat="1" applyFont="1" applyFill="1"/>
    <xf numFmtId="0" fontId="567" fillId="3" borderId="0" xfId="19" applyFont="1" applyFill="1" applyAlignment="1">
      <alignment horizontal="center"/>
    </xf>
    <xf numFmtId="0" fontId="568" fillId="3" borderId="0" xfId="19" applyFont="1" applyFill="1" applyAlignment="1">
      <alignment vertical="center" wrapText="1"/>
    </xf>
    <xf numFmtId="0" fontId="565" fillId="3" borderId="268" xfId="19" applyFont="1" applyFill="1" applyBorder="1" applyAlignment="1">
      <alignment horizontal="center" vertical="center"/>
    </xf>
    <xf numFmtId="0" fontId="569" fillId="3" borderId="0" xfId="25" applyFont="1" applyFill="1" applyAlignment="1">
      <alignment horizontal="center" vertical="center"/>
    </xf>
    <xf numFmtId="0" fontId="570" fillId="6" borderId="269" xfId="19" applyFont="1" applyFill="1" applyBorder="1" applyAlignment="1">
      <alignment horizontal="center" vertical="center"/>
    </xf>
    <xf numFmtId="0" fontId="561" fillId="3" borderId="270" xfId="19" applyFont="1" applyFill="1" applyBorder="1"/>
    <xf numFmtId="0" fontId="568" fillId="3" borderId="270" xfId="19" applyFont="1" applyFill="1" applyBorder="1" applyAlignment="1">
      <alignment vertical="center" wrapText="1"/>
    </xf>
    <xf numFmtId="0" fontId="569" fillId="3" borderId="271" xfId="25" applyFont="1" applyFill="1" applyBorder="1" applyAlignment="1">
      <alignment horizontal="center" vertical="center"/>
    </xf>
    <xf numFmtId="49" fontId="571" fillId="3" borderId="0" xfId="19" applyNumberFormat="1" applyFont="1" applyFill="1" applyAlignment="1">
      <alignment horizontal="center" vertical="center"/>
    </xf>
    <xf numFmtId="0" fontId="569" fillId="3" borderId="102" xfId="25" applyFont="1" applyFill="1" applyBorder="1" applyAlignment="1">
      <alignment horizontal="center" vertical="center"/>
    </xf>
    <xf numFmtId="49" fontId="119" fillId="148" borderId="102" xfId="19" applyNumberFormat="1" applyFont="1" applyFill="1" applyBorder="1" applyAlignment="1">
      <alignment horizontal="center" vertical="center" wrapText="1"/>
    </xf>
    <xf numFmtId="49" fontId="76" fillId="34" borderId="272" xfId="19" applyNumberFormat="1" applyFont="1" applyFill="1" applyBorder="1" applyAlignment="1">
      <alignment horizontal="center" vertical="center" wrapText="1"/>
    </xf>
    <xf numFmtId="49" fontId="76" fillId="34" borderId="274" xfId="19" applyNumberFormat="1" applyFont="1" applyFill="1" applyBorder="1" applyAlignment="1">
      <alignment horizontal="centerContinuous" vertical="center" wrapText="1"/>
    </xf>
    <xf numFmtId="49" fontId="572" fillId="15" borderId="0" xfId="19" applyNumberFormat="1" applyFont="1" applyFill="1" applyAlignment="1">
      <alignment horizontal="center" vertical="center" wrapText="1"/>
    </xf>
    <xf numFmtId="49" fontId="561" fillId="15" borderId="0" xfId="19" applyNumberFormat="1" applyFont="1" applyFill="1"/>
    <xf numFmtId="49" fontId="561" fillId="151" borderId="0" xfId="19" applyNumberFormat="1" applyFont="1" applyFill="1"/>
    <xf numFmtId="49" fontId="575" fillId="46" borderId="102" xfId="19" applyNumberFormat="1" applyFont="1" applyFill="1" applyBorder="1" applyAlignment="1">
      <alignment horizontal="left" vertical="center" wrapText="1"/>
    </xf>
    <xf numFmtId="49" fontId="76" fillId="34" borderId="41" xfId="19" applyNumberFormat="1" applyFont="1" applyFill="1" applyBorder="1" applyAlignment="1">
      <alignment horizontal="center" vertical="center" wrapText="1"/>
    </xf>
    <xf numFmtId="49" fontId="76" fillId="34" borderId="102" xfId="19" applyNumberFormat="1" applyFont="1" applyFill="1" applyBorder="1" applyAlignment="1">
      <alignment horizontal="centerContinuous" vertical="center" wrapText="1"/>
    </xf>
    <xf numFmtId="0" fontId="575" fillId="46" borderId="102" xfId="19" applyFont="1" applyFill="1" applyBorder="1" applyAlignment="1">
      <alignment horizontal="left" vertical="center" wrapText="1"/>
    </xf>
    <xf numFmtId="49" fontId="76" fillId="34" borderId="41" xfId="19" applyNumberFormat="1" applyFont="1" applyFill="1" applyBorder="1" applyAlignment="1">
      <alignment horizontal="center" vertical="top" wrapText="1"/>
    </xf>
    <xf numFmtId="49" fontId="76" fillId="34" borderId="0" xfId="19" applyNumberFormat="1" applyFont="1" applyFill="1" applyAlignment="1">
      <alignment vertical="top" wrapText="1"/>
    </xf>
    <xf numFmtId="49" fontId="76" fillId="34" borderId="0" xfId="19" applyNumberFormat="1" applyFont="1" applyFill="1" applyAlignment="1">
      <alignment horizontal="center" vertical="top" wrapText="1"/>
    </xf>
    <xf numFmtId="49" fontId="76" fillId="34" borderId="0" xfId="19" applyNumberFormat="1" applyFont="1" applyFill="1" applyAlignment="1">
      <alignment horizontal="centerContinuous" vertical="top" wrapText="1"/>
    </xf>
    <xf numFmtId="49" fontId="76" fillId="34" borderId="102" xfId="19" applyNumberFormat="1" applyFont="1" applyFill="1" applyBorder="1" applyAlignment="1">
      <alignment horizontal="centerContinuous" vertical="top" wrapText="1"/>
    </xf>
    <xf numFmtId="49" fontId="49" fillId="152" borderId="102" xfId="19" applyNumberFormat="1" applyFont="1" applyFill="1" applyBorder="1" applyAlignment="1">
      <alignment horizontal="center" vertical="center" wrapText="1"/>
    </xf>
    <xf numFmtId="49" fontId="577" fillId="15" borderId="271" xfId="19" applyNumberFormat="1" applyFont="1" applyFill="1" applyBorder="1" applyAlignment="1">
      <alignment horizontal="center" vertical="center" wrapText="1"/>
    </xf>
    <xf numFmtId="49" fontId="577" fillId="15" borderId="0" xfId="19" applyNumberFormat="1" applyFont="1" applyFill="1" applyAlignment="1">
      <alignment horizontal="center" vertical="center" wrapText="1"/>
    </xf>
    <xf numFmtId="49" fontId="208" fillId="151" borderId="213" xfId="19" applyNumberFormat="1" applyFont="1" applyFill="1" applyBorder="1" applyAlignment="1">
      <alignment vertical="center" wrapText="1"/>
    </xf>
    <xf numFmtId="49" fontId="212" fillId="151" borderId="170" xfId="19" applyNumberFormat="1" applyFont="1" applyFill="1" applyBorder="1" applyAlignment="1">
      <alignment vertical="center" wrapText="1"/>
    </xf>
    <xf numFmtId="49" fontId="212" fillId="151" borderId="199" xfId="19" applyNumberFormat="1" applyFont="1" applyFill="1" applyBorder="1" applyAlignment="1">
      <alignment vertical="center" wrapText="1"/>
    </xf>
    <xf numFmtId="49" fontId="207" fillId="151" borderId="0" xfId="19" applyNumberFormat="1" applyFont="1" applyFill="1" applyAlignment="1">
      <alignment horizontal="right" wrapText="1"/>
    </xf>
    <xf numFmtId="0" fontId="207" fillId="151" borderId="102" xfId="19" applyFont="1" applyFill="1" applyBorder="1" applyAlignment="1">
      <alignment wrapText="1"/>
    </xf>
    <xf numFmtId="49" fontId="263" fillId="151" borderId="41" xfId="19" applyNumberFormat="1" applyFont="1" applyFill="1" applyBorder="1" applyAlignment="1">
      <alignment vertical="center" wrapText="1"/>
    </xf>
    <xf numFmtId="49" fontId="263" fillId="151" borderId="0" xfId="19" applyNumberFormat="1" applyFont="1" applyFill="1" applyAlignment="1">
      <alignment vertical="center" wrapText="1"/>
    </xf>
    <xf numFmtId="49" fontId="554" fillId="151" borderId="41" xfId="19" applyNumberFormat="1" applyFont="1" applyFill="1" applyBorder="1" applyAlignment="1">
      <alignment horizontal="center" vertical="center" wrapText="1"/>
    </xf>
    <xf numFmtId="0" fontId="207" fillId="151" borderId="0" xfId="19" applyFont="1" applyFill="1" applyAlignment="1">
      <alignment wrapText="1"/>
    </xf>
    <xf numFmtId="0" fontId="578" fillId="0" borderId="279" xfId="19" applyFont="1" applyBorder="1"/>
    <xf numFmtId="0" fontId="579" fillId="6" borderId="280" xfId="19" applyFont="1" applyFill="1" applyBorder="1" applyAlignment="1">
      <alignment horizontal="center" vertical="center"/>
    </xf>
    <xf numFmtId="0" fontId="293" fillId="6" borderId="281" xfId="19" applyFont="1" applyFill="1" applyBorder="1" applyAlignment="1">
      <alignment horizontal="center" vertical="center"/>
    </xf>
    <xf numFmtId="0" fontId="580" fillId="33" borderId="41" xfId="19" applyFont="1" applyFill="1" applyBorder="1" applyAlignment="1">
      <alignment horizontal="left" vertical="center"/>
    </xf>
    <xf numFmtId="0" fontId="580" fillId="33" borderId="0" xfId="19" applyFont="1" applyFill="1" applyAlignment="1">
      <alignment horizontal="right" vertical="center"/>
    </xf>
    <xf numFmtId="0" fontId="581" fillId="33" borderId="0" xfId="19" applyFont="1" applyFill="1" applyAlignment="1">
      <alignment horizontal="right" vertical="center"/>
    </xf>
    <xf numFmtId="0" fontId="580" fillId="33" borderId="102" xfId="19" applyFont="1" applyFill="1" applyBorder="1"/>
    <xf numFmtId="49" fontId="582" fillId="0" borderId="271" xfId="3" applyNumberFormat="1" applyFont="1" applyBorder="1" applyAlignment="1" applyProtection="1">
      <alignment horizontal="left" vertical="center"/>
      <protection locked="0"/>
    </xf>
    <xf numFmtId="49" fontId="582" fillId="0" borderId="0" xfId="3" applyNumberFormat="1" applyFont="1" applyAlignment="1" applyProtection="1">
      <alignment horizontal="left" vertical="center"/>
      <protection locked="0"/>
    </xf>
    <xf numFmtId="0" fontId="64" fillId="15" borderId="0" xfId="2" applyFont="1" applyFill="1" applyAlignment="1">
      <alignment horizontal="center" vertical="center"/>
    </xf>
    <xf numFmtId="0" fontId="30" fillId="15" borderId="0" xfId="2" applyFont="1" applyFill="1" applyAlignment="1">
      <alignment horizontal="left" vertical="center"/>
    </xf>
    <xf numFmtId="0" fontId="36" fillId="149" borderId="0" xfId="2" applyFont="1" applyFill="1" applyAlignment="1">
      <alignment horizontal="center" vertical="center"/>
    </xf>
    <xf numFmtId="0" fontId="30" fillId="149" borderId="0" xfId="2" applyFont="1" applyFill="1" applyAlignment="1">
      <alignment horizontal="left" vertical="center"/>
    </xf>
    <xf numFmtId="0" fontId="583" fillId="3" borderId="0" xfId="2" applyFont="1" applyFill="1" applyAlignment="1">
      <alignment horizontal="center" vertical="center"/>
    </xf>
    <xf numFmtId="0" fontId="64" fillId="151" borderId="0" xfId="2" applyFont="1" applyFill="1" applyAlignment="1">
      <alignment horizontal="right" vertical="center"/>
    </xf>
    <xf numFmtId="0" fontId="64" fillId="151" borderId="0" xfId="2" applyFont="1" applyFill="1" applyAlignment="1">
      <alignment horizontal="center" vertical="center"/>
    </xf>
    <xf numFmtId="205" fontId="64" fillId="151" borderId="102" xfId="2" applyNumberFormat="1" applyFont="1" applyFill="1" applyBorder="1" applyAlignment="1">
      <alignment horizontal="center" vertical="center"/>
    </xf>
    <xf numFmtId="0" fontId="584" fillId="0" borderId="41" xfId="19" applyFont="1" applyBorder="1"/>
    <xf numFmtId="0" fontId="583" fillId="3" borderId="151" xfId="2" applyFont="1" applyFill="1" applyBorder="1" applyAlignment="1">
      <alignment horizontal="center" vertical="center"/>
    </xf>
    <xf numFmtId="0" fontId="36" fillId="33" borderId="0" xfId="2" applyFont="1" applyFill="1" applyAlignment="1">
      <alignment horizontal="center" vertical="center"/>
    </xf>
    <xf numFmtId="0" fontId="30" fillId="33" borderId="102" xfId="2" applyFont="1" applyFill="1" applyBorder="1" applyAlignment="1">
      <alignment horizontal="left" vertical="center"/>
    </xf>
    <xf numFmtId="0" fontId="583" fillId="3" borderId="1" xfId="2" applyFont="1" applyFill="1" applyBorder="1" applyAlignment="1">
      <alignment horizontal="center" vertical="center"/>
    </xf>
    <xf numFmtId="0" fontId="561" fillId="151" borderId="41" xfId="19" applyFont="1" applyFill="1" applyBorder="1"/>
    <xf numFmtId="0" fontId="30" fillId="33" borderId="0" xfId="2" applyFont="1" applyFill="1" applyAlignment="1">
      <alignment horizontal="left" vertical="center"/>
    </xf>
    <xf numFmtId="0" fontId="36" fillId="33" borderId="1" xfId="2" applyFont="1" applyFill="1" applyBorder="1" applyAlignment="1">
      <alignment horizontal="center" vertical="center"/>
    </xf>
    <xf numFmtId="49" fontId="561" fillId="151" borderId="41" xfId="19" applyNumberFormat="1" applyFont="1" applyFill="1" applyBorder="1"/>
    <xf numFmtId="0" fontId="561" fillId="0" borderId="0" xfId="19" applyFont="1" applyAlignment="1">
      <alignment horizontal="left" vertical="center"/>
    </xf>
    <xf numFmtId="49" fontId="561" fillId="3" borderId="41" xfId="19" applyNumberFormat="1" applyFont="1" applyFill="1" applyBorder="1"/>
    <xf numFmtId="0" fontId="36" fillId="3" borderId="0" xfId="2" applyFont="1" applyFill="1" applyAlignment="1">
      <alignment horizontal="center" vertical="center"/>
    </xf>
    <xf numFmtId="0" fontId="30" fillId="3" borderId="0" xfId="2" applyFont="1" applyFill="1" applyAlignment="1">
      <alignment horizontal="left" vertical="center"/>
    </xf>
    <xf numFmtId="49" fontId="123" fillId="3" borderId="41" xfId="19" applyNumberFormat="1" applyFont="1" applyFill="1" applyBorder="1"/>
    <xf numFmtId="49" fontId="212" fillId="3" borderId="41" xfId="19" applyNumberFormat="1" applyFont="1" applyFill="1" applyBorder="1"/>
    <xf numFmtId="0" fontId="583" fillId="3" borderId="0" xfId="2" applyFont="1" applyFill="1" applyAlignment="1">
      <alignment horizontal="left" vertical="center"/>
    </xf>
    <xf numFmtId="0" fontId="36" fillId="3" borderId="0" xfId="2" applyFont="1" applyFill="1" applyAlignment="1">
      <alignment horizontal="left" vertical="center"/>
    </xf>
    <xf numFmtId="49" fontId="561" fillId="43" borderId="0" xfId="19" applyNumberFormat="1" applyFont="1" applyFill="1"/>
    <xf numFmtId="0" fontId="561" fillId="43" borderId="0" xfId="19" applyFont="1" applyFill="1"/>
    <xf numFmtId="0" fontId="562" fillId="43" borderId="0" xfId="19" applyFont="1" applyFill="1"/>
    <xf numFmtId="49" fontId="561" fillId="15" borderId="282" xfId="19" applyNumberFormat="1" applyFont="1" applyFill="1" applyBorder="1" applyAlignment="1">
      <alignment horizontal="center" vertical="center"/>
    </xf>
    <xf numFmtId="49" fontId="561" fillId="146" borderId="282" xfId="19" applyNumberFormat="1" applyFont="1" applyFill="1" applyBorder="1" applyAlignment="1">
      <alignment horizontal="center" vertical="center"/>
    </xf>
    <xf numFmtId="49" fontId="561" fillId="15" borderId="279" xfId="19" applyNumberFormat="1" applyFont="1" applyFill="1" applyBorder="1" applyAlignment="1">
      <alignment horizontal="center" vertical="center"/>
    </xf>
    <xf numFmtId="49" fontId="561" fillId="146" borderId="279" xfId="19" applyNumberFormat="1" applyFont="1" applyFill="1" applyBorder="1" applyAlignment="1">
      <alignment horizontal="center" vertical="center"/>
    </xf>
    <xf numFmtId="0" fontId="561" fillId="15" borderId="283" xfId="19" applyFont="1" applyFill="1" applyBorder="1"/>
    <xf numFmtId="49" fontId="562" fillId="0" borderId="0" xfId="19" applyNumberFormat="1" applyFont="1"/>
    <xf numFmtId="0" fontId="524" fillId="42" borderId="0" xfId="29" applyFont="1" applyFill="1" applyAlignment="1" applyProtection="1">
      <alignment horizontal="left" vertical="center"/>
    </xf>
    <xf numFmtId="49" fontId="574" fillId="151" borderId="0" xfId="19" applyNumberFormat="1" applyFont="1" applyFill="1" applyAlignment="1">
      <alignment horizontal="center" vertical="center" wrapText="1"/>
    </xf>
    <xf numFmtId="49" fontId="76" fillId="34" borderId="273" xfId="19" applyNumberFormat="1" applyFont="1" applyFill="1" applyBorder="1" applyAlignment="1">
      <alignment horizontal="center" vertical="center" wrapText="1"/>
    </xf>
    <xf numFmtId="49" fontId="76" fillId="34" borderId="0" xfId="19" applyNumberFormat="1" applyFont="1" applyFill="1" applyAlignment="1">
      <alignment horizontal="center" vertical="center" wrapText="1"/>
    </xf>
    <xf numFmtId="0" fontId="557" fillId="42" borderId="0" xfId="8" applyFont="1" applyFill="1" applyAlignment="1">
      <alignment horizontal="left" vertical="center"/>
    </xf>
    <xf numFmtId="0" fontId="4" fillId="0" borderId="0" xfId="36"/>
    <xf numFmtId="0" fontId="4" fillId="3" borderId="0" xfId="36" applyFill="1"/>
    <xf numFmtId="49" fontId="586" fillId="0" borderId="283" xfId="37" applyNumberFormat="1" applyFont="1" applyBorder="1" applyAlignment="1">
      <alignment horizontal="center" vertical="center"/>
    </xf>
    <xf numFmtId="0" fontId="587" fillId="42" borderId="0" xfId="8" applyFont="1" applyFill="1" applyAlignment="1" applyProtection="1">
      <alignment vertical="center"/>
      <protection hidden="1"/>
    </xf>
    <xf numFmtId="0" fontId="548" fillId="0" borderId="0" xfId="31" applyFont="1" applyAlignment="1">
      <alignment vertical="center"/>
    </xf>
    <xf numFmtId="0" fontId="588" fillId="42" borderId="0" xfId="8" applyFont="1" applyFill="1" applyAlignment="1">
      <alignment vertical="center"/>
    </xf>
    <xf numFmtId="0" fontId="548" fillId="42" borderId="0" xfId="31" applyFont="1" applyFill="1" applyAlignment="1">
      <alignment vertical="center"/>
    </xf>
    <xf numFmtId="0" fontId="549" fillId="0" borderId="0" xfId="8" applyFont="1" applyAlignment="1">
      <alignment vertical="center"/>
    </xf>
    <xf numFmtId="0" fontId="478" fillId="0" borderId="0" xfId="2" applyFont="1" applyAlignment="1">
      <alignment vertical="center"/>
    </xf>
    <xf numFmtId="0" fontId="588" fillId="42" borderId="0" xfId="8" applyFont="1" applyFill="1" applyAlignment="1">
      <alignment horizontal="left" vertical="center"/>
    </xf>
    <xf numFmtId="0" fontId="556" fillId="3" borderId="0" xfId="37" applyFont="1" applyFill="1" applyAlignment="1">
      <alignment horizontal="left" vertical="center"/>
    </xf>
    <xf numFmtId="0" fontId="588" fillId="42" borderId="0" xfId="31" applyFont="1" applyFill="1" applyAlignment="1">
      <alignment vertical="center"/>
    </xf>
    <xf numFmtId="0" fontId="557" fillId="42" borderId="0" xfId="31" applyFont="1" applyFill="1" applyAlignment="1">
      <alignment vertical="center"/>
    </xf>
    <xf numFmtId="0" fontId="589" fillId="42" borderId="0" xfId="30" applyFont="1" applyFill="1" applyBorder="1" applyAlignment="1">
      <alignment vertical="center"/>
    </xf>
    <xf numFmtId="0" fontId="558" fillId="42" borderId="0" xfId="30" applyFont="1" applyFill="1" applyBorder="1" applyAlignment="1">
      <alignment vertical="center"/>
    </xf>
    <xf numFmtId="0" fontId="590" fillId="42" borderId="0" xfId="8" applyFont="1" applyFill="1" applyAlignment="1">
      <alignment vertical="center"/>
    </xf>
    <xf numFmtId="0" fontId="591" fillId="42" borderId="0" xfId="8" applyFont="1" applyFill="1" applyAlignment="1">
      <alignment vertical="center"/>
    </xf>
    <xf numFmtId="0" fontId="560" fillId="42" borderId="0" xfId="8" applyFont="1" applyFill="1" applyAlignment="1" applyProtection="1">
      <alignment vertical="center"/>
      <protection hidden="1"/>
    </xf>
    <xf numFmtId="0" fontId="559" fillId="42" borderId="0" xfId="30" applyFont="1" applyFill="1" applyAlignment="1" applyProtection="1">
      <alignment vertical="center"/>
    </xf>
    <xf numFmtId="0" fontId="559" fillId="42" borderId="0" xfId="30" applyFont="1" applyFill="1" applyAlignment="1" applyProtection="1">
      <alignment horizontal="center" vertical="center"/>
    </xf>
    <xf numFmtId="0" fontId="559" fillId="42" borderId="0" xfId="37" applyFont="1" applyFill="1" applyAlignment="1"/>
    <xf numFmtId="0" fontId="559" fillId="42" borderId="0" xfId="30" applyFont="1" applyFill="1" applyAlignment="1" applyProtection="1">
      <alignment horizontal="left" vertical="center"/>
    </xf>
    <xf numFmtId="0" fontId="550" fillId="0" borderId="0" xfId="2" applyFont="1" applyAlignment="1">
      <alignment horizontal="center" vertical="center"/>
    </xf>
    <xf numFmtId="0" fontId="206" fillId="42" borderId="0" xfId="25" applyFont="1" applyFill="1" applyProtection="1">
      <protection hidden="1"/>
    </xf>
    <xf numFmtId="0" fontId="593" fillId="42" borderId="0" xfId="25" applyFont="1" applyFill="1" applyAlignment="1">
      <alignment vertical="center"/>
    </xf>
    <xf numFmtId="0" fontId="480" fillId="42" borderId="0" xfId="25" applyFont="1" applyFill="1" applyAlignment="1">
      <alignment vertical="center"/>
    </xf>
    <xf numFmtId="0" fontId="206" fillId="42" borderId="0" xfId="25" applyFont="1" applyFill="1" applyAlignment="1">
      <alignment vertical="center"/>
    </xf>
    <xf numFmtId="0" fontId="312" fillId="42" borderId="0" xfId="25" applyFont="1" applyFill="1"/>
    <xf numFmtId="0" fontId="206" fillId="0" borderId="0" xfId="25" applyFont="1" applyAlignment="1">
      <alignment vertical="center"/>
    </xf>
    <xf numFmtId="0" fontId="8" fillId="3" borderId="0" xfId="25" applyFill="1"/>
    <xf numFmtId="0" fontId="555" fillId="3" borderId="0" xfId="25" applyFont="1" applyFill="1"/>
    <xf numFmtId="0" fontId="478" fillId="3" borderId="0" xfId="25" applyFont="1" applyFill="1"/>
    <xf numFmtId="0" fontId="347" fillId="3" borderId="0" xfId="27" applyFont="1" applyFill="1" applyAlignment="1">
      <alignment horizontal="right" vertical="center"/>
    </xf>
    <xf numFmtId="0" fontId="478" fillId="3" borderId="0" xfId="27" applyFont="1" applyFill="1" applyAlignment="1">
      <alignment horizontal="right" vertical="center"/>
    </xf>
    <xf numFmtId="0" fontId="478" fillId="3" borderId="0" xfId="25" applyFont="1" applyFill="1" applyAlignment="1">
      <alignment vertical="center"/>
    </xf>
    <xf numFmtId="0" fontId="312" fillId="3" borderId="0" xfId="25" applyFont="1" applyFill="1"/>
    <xf numFmtId="0" fontId="4" fillId="42" borderId="0" xfId="31" applyFill="1"/>
    <xf numFmtId="0" fontId="8" fillId="42" borderId="0" xfId="25" applyFill="1"/>
    <xf numFmtId="0" fontId="555" fillId="42" borderId="0" xfId="25" applyFont="1" applyFill="1"/>
    <xf numFmtId="0" fontId="478" fillId="42" borderId="0" xfId="25" applyFont="1" applyFill="1"/>
    <xf numFmtId="0" fontId="347" fillId="42" borderId="0" xfId="27" applyFont="1" applyFill="1" applyAlignment="1">
      <alignment horizontal="right" vertical="center"/>
    </xf>
    <xf numFmtId="0" fontId="478" fillId="42" borderId="0" xfId="27" applyFont="1" applyFill="1" applyAlignment="1">
      <alignment horizontal="right" vertical="center"/>
    </xf>
    <xf numFmtId="0" fontId="478" fillId="42" borderId="0" xfId="27" applyFont="1" applyFill="1" applyAlignment="1">
      <alignment horizontal="left" vertical="center"/>
    </xf>
    <xf numFmtId="0" fontId="110" fillId="150" borderId="0" xfId="0" applyFont="1" applyFill="1" applyAlignment="1">
      <alignment vertical="center"/>
    </xf>
    <xf numFmtId="0" fontId="478" fillId="33" borderId="0" xfId="27" applyFont="1" applyFill="1" applyAlignment="1">
      <alignment horizontal="left" vertical="center"/>
    </xf>
    <xf numFmtId="0" fontId="312" fillId="33" borderId="0" xfId="25" applyFont="1" applyFill="1"/>
    <xf numFmtId="0" fontId="555" fillId="42" borderId="0" xfId="27" applyFont="1" applyFill="1" applyAlignment="1">
      <alignment horizontal="right" vertical="center"/>
    </xf>
    <xf numFmtId="0" fontId="212" fillId="42" borderId="0" xfId="27" applyFont="1" applyFill="1" applyAlignment="1">
      <alignment horizontal="right" vertical="center"/>
    </xf>
    <xf numFmtId="0" fontId="594" fillId="42" borderId="0" xfId="25" applyFont="1" applyFill="1" applyAlignment="1">
      <alignment vertical="center"/>
    </xf>
    <xf numFmtId="0" fontId="555" fillId="3" borderId="0" xfId="27" applyFont="1" applyFill="1" applyAlignment="1">
      <alignment horizontal="right" vertical="center"/>
    </xf>
    <xf numFmtId="0" fontId="114" fillId="74" borderId="41" xfId="25" applyFont="1" applyFill="1" applyBorder="1" applyAlignment="1" applyProtection="1">
      <alignment horizontal="right" vertical="center"/>
      <protection hidden="1"/>
    </xf>
    <xf numFmtId="0" fontId="313" fillId="4" borderId="0" xfId="37" applyFont="1" applyFill="1" applyBorder="1" applyAlignment="1">
      <alignment horizontal="left" vertical="center"/>
    </xf>
    <xf numFmtId="0" fontId="478" fillId="42" borderId="0" xfId="25" applyFont="1" applyFill="1" applyAlignment="1">
      <alignment vertical="center"/>
    </xf>
    <xf numFmtId="0" fontId="595" fillId="42" borderId="0" xfId="0" applyFont="1" applyFill="1" applyAlignment="1">
      <alignment vertical="center"/>
    </xf>
    <xf numFmtId="0" fontId="304" fillId="33" borderId="0" xfId="27" applyFont="1" applyFill="1" applyAlignment="1">
      <alignment horizontal="right" vertical="center"/>
    </xf>
    <xf numFmtId="0" fontId="596" fillId="42" borderId="0" xfId="25" applyFont="1" applyFill="1" applyAlignment="1">
      <alignment horizontal="center" vertical="center"/>
    </xf>
    <xf numFmtId="0" fontId="596" fillId="42" borderId="0" xfId="31" applyFont="1" applyFill="1" applyAlignment="1">
      <alignment vertical="center"/>
    </xf>
    <xf numFmtId="0" fontId="478" fillId="33" borderId="0" xfId="27" applyFont="1" applyFill="1" applyAlignment="1">
      <alignment horizontal="right" vertical="center"/>
    </xf>
    <xf numFmtId="0" fontId="478" fillId="33" borderId="0" xfId="25" applyFont="1" applyFill="1"/>
    <xf numFmtId="0" fontId="114" fillId="74" borderId="0" xfId="0" applyFont="1" applyFill="1" applyAlignment="1">
      <alignment horizontal="center" vertical="center"/>
    </xf>
    <xf numFmtId="14" fontId="575" fillId="42" borderId="0" xfId="25" applyNumberFormat="1" applyFont="1" applyFill="1"/>
    <xf numFmtId="0" fontId="119" fillId="42" borderId="0" xfId="31" applyFont="1" applyFill="1" applyAlignment="1">
      <alignment vertical="center"/>
    </xf>
    <xf numFmtId="0" fontId="598" fillId="42" borderId="0" xfId="25" applyFont="1" applyFill="1" applyAlignment="1">
      <alignment horizontal="center" vertical="center"/>
    </xf>
    <xf numFmtId="0" fontId="119" fillId="42" borderId="0" xfId="25" applyFont="1" applyFill="1" applyAlignment="1">
      <alignment horizontal="left" vertical="center"/>
    </xf>
    <xf numFmtId="0" fontId="599" fillId="42" borderId="0" xfId="27" applyFont="1" applyFill="1" applyAlignment="1">
      <alignment horizontal="right" vertical="center"/>
    </xf>
    <xf numFmtId="0" fontId="599" fillId="42" borderId="0" xfId="25" applyFont="1" applyFill="1" applyAlignment="1">
      <alignment vertical="center"/>
    </xf>
    <xf numFmtId="0" fontId="599" fillId="42" borderId="0" xfId="25" applyFont="1" applyFill="1"/>
    <xf numFmtId="0" fontId="22" fillId="42" borderId="0" xfId="25" applyFont="1" applyFill="1"/>
    <xf numFmtId="0" fontId="28" fillId="42" borderId="0" xfId="25" applyFont="1" applyFill="1" applyAlignment="1">
      <alignment horizontal="left" vertical="center"/>
    </xf>
    <xf numFmtId="208" fontId="18" fillId="42" borderId="0" xfId="0" applyNumberFormat="1" applyFont="1" applyFill="1" applyAlignment="1">
      <alignment horizontal="center" vertical="center"/>
    </xf>
    <xf numFmtId="0" fontId="295" fillId="42" borderId="0" xfId="25" applyFont="1" applyFill="1" applyAlignment="1">
      <alignment horizontal="center" vertical="center"/>
    </xf>
    <xf numFmtId="0" fontId="123" fillId="4" borderId="0" xfId="38" applyFont="1" applyFill="1"/>
    <xf numFmtId="0" fontId="244" fillId="74" borderId="0" xfId="25" applyFont="1" applyFill="1" applyAlignment="1" applyProtection="1">
      <alignment horizontal="center" vertical="center"/>
      <protection hidden="1"/>
    </xf>
    <xf numFmtId="0" fontId="6" fillId="42" borderId="0" xfId="31" applyFont="1" applyFill="1"/>
    <xf numFmtId="0" fontId="312" fillId="42" borderId="0" xfId="25" applyFont="1" applyFill="1" applyAlignment="1">
      <alignment vertical="center"/>
    </xf>
    <xf numFmtId="0" fontId="524" fillId="42" borderId="0" xfId="39" applyFont="1" applyFill="1" applyAlignment="1" applyProtection="1">
      <alignment vertical="center"/>
    </xf>
    <xf numFmtId="0" fontId="49" fillId="74" borderId="0" xfId="25" applyFont="1" applyFill="1" applyAlignment="1" applyProtection="1">
      <alignment horizontal="center" vertical="center"/>
      <protection hidden="1"/>
    </xf>
    <xf numFmtId="0" fontId="217" fillId="33" borderId="0" xfId="25" applyFont="1" applyFill="1" applyAlignment="1">
      <alignment vertical="center"/>
    </xf>
    <xf numFmtId="0" fontId="528" fillId="33" borderId="0" xfId="30" applyFont="1" applyFill="1" applyAlignment="1" applyProtection="1">
      <alignment vertical="center"/>
    </xf>
    <xf numFmtId="0" fontId="475" fillId="33" borderId="0" xfId="40" applyFont="1" applyFill="1" applyAlignment="1">
      <alignment vertical="center"/>
    </xf>
    <xf numFmtId="0" fontId="528" fillId="33" borderId="0" xfId="30" applyFont="1" applyFill="1" applyAlignment="1">
      <alignment vertical="center"/>
    </xf>
    <xf numFmtId="0" fontId="220" fillId="42" borderId="0" xfId="25" applyFont="1" applyFill="1" applyAlignment="1">
      <alignment vertical="center"/>
    </xf>
    <xf numFmtId="0" fontId="220" fillId="42" borderId="0" xfId="25" applyFont="1" applyFill="1" applyProtection="1">
      <protection hidden="1"/>
    </xf>
    <xf numFmtId="0" fontId="477" fillId="42" borderId="0" xfId="25" applyFont="1" applyFill="1" applyAlignment="1">
      <alignment vertical="center"/>
    </xf>
    <xf numFmtId="0" fontId="218" fillId="42" borderId="0" xfId="25" applyFont="1" applyFill="1" applyAlignment="1">
      <alignment vertical="center"/>
    </xf>
    <xf numFmtId="0" fontId="221" fillId="42" borderId="0" xfId="25" applyFont="1" applyFill="1" applyAlignment="1">
      <alignment horizontal="center" vertical="center"/>
    </xf>
    <xf numFmtId="0" fontId="600" fillId="42" borderId="0" xfId="2" applyFont="1" applyFill="1" applyAlignment="1" applyProtection="1">
      <alignment horizontal="left" vertical="center"/>
      <protection hidden="1"/>
    </xf>
    <xf numFmtId="0" fontId="107" fillId="42" borderId="0" xfId="25" applyFont="1" applyFill="1" applyProtection="1">
      <protection hidden="1"/>
    </xf>
    <xf numFmtId="0" fontId="480" fillId="42" borderId="0" xfId="31" applyFont="1" applyFill="1" applyAlignment="1">
      <alignment vertical="center"/>
    </xf>
    <xf numFmtId="0" fontId="592" fillId="42" borderId="0" xfId="31" applyFont="1" applyFill="1" applyAlignment="1">
      <alignment vertical="center"/>
    </xf>
    <xf numFmtId="0" fontId="600" fillId="42" borderId="0" xfId="25" applyFont="1" applyFill="1" applyAlignment="1" applyProtection="1">
      <alignment vertical="center"/>
      <protection hidden="1"/>
    </xf>
    <xf numFmtId="0" fontId="600" fillId="42" borderId="0" xfId="0" applyFont="1" applyFill="1" applyAlignment="1">
      <alignment horizontal="left" vertical="center"/>
    </xf>
    <xf numFmtId="0" fontId="553" fillId="42" borderId="0" xfId="14" applyFont="1" applyFill="1" applyAlignment="1">
      <alignment vertical="center"/>
    </xf>
    <xf numFmtId="0" fontId="601" fillId="42" borderId="0" xfId="25" applyFont="1" applyFill="1" applyAlignment="1">
      <alignment horizontal="center"/>
    </xf>
    <xf numFmtId="0" fontId="592" fillId="42" borderId="0" xfId="25" applyFont="1" applyFill="1" applyAlignment="1">
      <alignment horizontal="center"/>
    </xf>
    <xf numFmtId="0" fontId="602" fillId="42" borderId="0" xfId="0" applyFont="1" applyFill="1" applyAlignment="1">
      <alignment vertical="center"/>
    </xf>
    <xf numFmtId="0" fontId="603" fillId="42" borderId="0" xfId="25" applyFont="1" applyFill="1" applyAlignment="1">
      <alignment vertical="center"/>
    </xf>
    <xf numFmtId="0" fontId="604" fillId="42" borderId="0" xfId="27" applyFont="1" applyFill="1" applyAlignment="1">
      <alignment horizontal="left" vertical="center"/>
    </xf>
    <xf numFmtId="0" fontId="19" fillId="4" borderId="0" xfId="25" applyFont="1" applyFill="1" applyAlignment="1">
      <alignment horizontal="left" vertical="center"/>
    </xf>
    <xf numFmtId="0" fontId="8" fillId="33" borderId="0" xfId="25" applyFill="1" applyProtection="1">
      <protection hidden="1"/>
    </xf>
    <xf numFmtId="0" fontId="4" fillId="33" borderId="0" xfId="1" applyFill="1"/>
    <xf numFmtId="0" fontId="592" fillId="42" borderId="0" xfId="25" applyFont="1" applyFill="1" applyAlignment="1">
      <alignment horizontal="center" vertical="top"/>
    </xf>
    <xf numFmtId="0" fontId="244" fillId="42" borderId="0" xfId="0" applyFont="1" applyFill="1" applyAlignment="1">
      <alignment horizontal="left" vertical="top"/>
    </xf>
    <xf numFmtId="0" fontId="304" fillId="42" borderId="284" xfId="25" applyFont="1" applyFill="1" applyBorder="1"/>
    <xf numFmtId="0" fontId="597" fillId="42" borderId="285" xfId="25" applyFont="1" applyFill="1" applyBorder="1"/>
    <xf numFmtId="0" fontId="597" fillId="42" borderId="285" xfId="27" applyFont="1" applyFill="1" applyBorder="1" applyAlignment="1">
      <alignment horizontal="right" vertical="center"/>
    </xf>
    <xf numFmtId="0" fontId="597" fillId="42" borderId="285" xfId="25" applyFont="1" applyFill="1" applyBorder="1" applyAlignment="1">
      <alignment vertical="center"/>
    </xf>
    <xf numFmtId="0" fontId="597" fillId="42" borderId="286" xfId="25" applyFont="1" applyFill="1" applyBorder="1"/>
    <xf numFmtId="0" fontId="597" fillId="42" borderId="287" xfId="27" applyFont="1" applyFill="1" applyBorder="1" applyAlignment="1">
      <alignment horizontal="center" vertical="center"/>
    </xf>
    <xf numFmtId="0" fontId="605" fillId="42" borderId="0" xfId="27" applyFont="1" applyFill="1" applyAlignment="1">
      <alignment horizontal="left" vertical="center"/>
    </xf>
    <xf numFmtId="0" fontId="597" fillId="42" borderId="0" xfId="27" applyFont="1" applyFill="1" applyAlignment="1">
      <alignment horizontal="right" vertical="center"/>
    </xf>
    <xf numFmtId="0" fontId="597" fillId="42" borderId="0" xfId="25" applyFont="1" applyFill="1" applyAlignment="1">
      <alignment vertical="center"/>
    </xf>
    <xf numFmtId="0" fontId="597" fillId="42" borderId="0" xfId="25" applyFont="1" applyFill="1"/>
    <xf numFmtId="0" fontId="597" fillId="42" borderId="288" xfId="25" applyFont="1" applyFill="1" applyBorder="1"/>
    <xf numFmtId="0" fontId="123" fillId="4" borderId="0" xfId="0" applyFont="1" applyFill="1" applyAlignment="1">
      <alignment vertical="center"/>
    </xf>
    <xf numFmtId="0" fontId="597" fillId="42" borderId="0" xfId="0" applyFont="1" applyFill="1" applyAlignment="1">
      <alignment vertical="center"/>
    </xf>
    <xf numFmtId="0" fontId="244" fillId="42" borderId="0" xfId="25" applyFont="1" applyFill="1" applyAlignment="1">
      <alignment horizontal="right" vertical="center"/>
    </xf>
    <xf numFmtId="0" fontId="145" fillId="42" borderId="0" xfId="25" applyFont="1" applyFill="1"/>
    <xf numFmtId="0" fontId="145" fillId="42" borderId="288" xfId="25" applyFont="1" applyFill="1" applyBorder="1"/>
    <xf numFmtId="0" fontId="244" fillId="42" borderId="0" xfId="0" applyFont="1" applyFill="1" applyAlignment="1">
      <alignment vertical="center"/>
    </xf>
    <xf numFmtId="0" fontId="244" fillId="42" borderId="288" xfId="0" applyFont="1" applyFill="1" applyBorder="1" applyAlignment="1">
      <alignment vertical="center"/>
    </xf>
    <xf numFmtId="0" fontId="304" fillId="42" borderId="289" xfId="25" applyFont="1" applyFill="1" applyBorder="1"/>
    <xf numFmtId="0" fontId="606" fillId="42" borderId="290" xfId="25" applyFont="1" applyFill="1" applyBorder="1"/>
    <xf numFmtId="0" fontId="597" fillId="42" borderId="290" xfId="27" applyFont="1" applyFill="1" applyBorder="1" applyAlignment="1">
      <alignment horizontal="right" vertical="center"/>
    </xf>
    <xf numFmtId="0" fontId="597" fillId="42" borderId="290" xfId="25" applyFont="1" applyFill="1" applyBorder="1" applyAlignment="1">
      <alignment vertical="center"/>
    </xf>
    <xf numFmtId="0" fontId="597" fillId="42" borderId="290" xfId="25" applyFont="1" applyFill="1" applyBorder="1"/>
    <xf numFmtId="0" fontId="597" fillId="42" borderId="291" xfId="25" applyFont="1" applyFill="1" applyBorder="1"/>
    <xf numFmtId="0" fontId="555" fillId="42" borderId="284" xfId="25" applyFont="1" applyFill="1" applyBorder="1"/>
    <xf numFmtId="0" fontId="478" fillId="42" borderId="285" xfId="25" applyFont="1" applyFill="1" applyBorder="1"/>
    <xf numFmtId="0" fontId="347" fillId="42" borderId="285" xfId="27" applyFont="1" applyFill="1" applyBorder="1" applyAlignment="1">
      <alignment horizontal="right" vertical="center"/>
    </xf>
    <xf numFmtId="0" fontId="478" fillId="42" borderId="285" xfId="27" applyFont="1" applyFill="1" applyBorder="1" applyAlignment="1">
      <alignment horizontal="right" vertical="center"/>
    </xf>
    <xf numFmtId="0" fontId="478" fillId="42" borderId="285" xfId="25" applyFont="1" applyFill="1" applyBorder="1" applyAlignment="1">
      <alignment vertical="center"/>
    </xf>
    <xf numFmtId="0" fontId="478" fillId="42" borderId="286" xfId="25" applyFont="1" applyFill="1" applyBorder="1"/>
    <xf numFmtId="0" fontId="595" fillId="42" borderId="0" xfId="27" applyFont="1" applyFill="1" applyAlignment="1">
      <alignment horizontal="left" vertical="center"/>
    </xf>
    <xf numFmtId="0" fontId="597" fillId="33" borderId="0" xfId="0" applyFont="1" applyFill="1" applyAlignment="1">
      <alignment vertical="center"/>
    </xf>
    <xf numFmtId="0" fontId="555" fillId="42" borderId="289" xfId="25" applyFont="1" applyFill="1" applyBorder="1"/>
    <xf numFmtId="0" fontId="304" fillId="42" borderId="290" xfId="25" applyFont="1" applyFill="1" applyBorder="1"/>
    <xf numFmtId="0" fontId="304" fillId="42" borderId="291" xfId="25" applyFont="1" applyFill="1" applyBorder="1"/>
    <xf numFmtId="0" fontId="597" fillId="42" borderId="286" xfId="25" applyFont="1" applyFill="1" applyBorder="1" applyAlignment="1">
      <alignment vertical="center"/>
    </xf>
    <xf numFmtId="0" fontId="607" fillId="42" borderId="0" xfId="27" applyFont="1" applyFill="1" applyAlignment="1">
      <alignment horizontal="left" vertical="center"/>
    </xf>
    <xf numFmtId="0" fontId="597" fillId="42" borderId="0" xfId="27" applyFont="1" applyFill="1" applyAlignment="1">
      <alignment horizontal="left" vertical="center"/>
    </xf>
    <xf numFmtId="0" fontId="597" fillId="3" borderId="0" xfId="0" applyFont="1" applyFill="1" applyAlignment="1">
      <alignment vertical="center"/>
    </xf>
    <xf numFmtId="0" fontId="244" fillId="3" borderId="0" xfId="25" applyFont="1" applyFill="1" applyAlignment="1">
      <alignment horizontal="right" vertical="center"/>
    </xf>
    <xf numFmtId="0" fontId="597" fillId="3" borderId="288" xfId="25" applyFont="1" applyFill="1" applyBorder="1"/>
    <xf numFmtId="0" fontId="478" fillId="42" borderId="286" xfId="27" applyFont="1" applyFill="1" applyBorder="1" applyAlignment="1">
      <alignment horizontal="right" vertical="center"/>
    </xf>
    <xf numFmtId="0" fontId="478" fillId="42" borderId="288" xfId="27" applyFont="1" applyFill="1" applyBorder="1" applyAlignment="1">
      <alignment horizontal="right" vertical="center"/>
    </xf>
    <xf numFmtId="0" fontId="110" fillId="4" borderId="0" xfId="0" applyFont="1" applyFill="1" applyAlignment="1">
      <alignment vertical="center"/>
    </xf>
    <xf numFmtId="0" fontId="478" fillId="3" borderId="0" xfId="27" applyFont="1" applyFill="1" applyAlignment="1">
      <alignment horizontal="left" vertical="center"/>
    </xf>
    <xf numFmtId="0" fontId="478" fillId="42" borderId="290" xfId="25" applyFont="1" applyFill="1" applyBorder="1"/>
    <xf numFmtId="0" fontId="347" fillId="42" borderId="290" xfId="27" applyFont="1" applyFill="1" applyBorder="1" applyAlignment="1">
      <alignment horizontal="right" vertical="center"/>
    </xf>
    <xf numFmtId="0" fontId="478" fillId="42" borderId="290" xfId="27" applyFont="1" applyFill="1" applyBorder="1" applyAlignment="1">
      <alignment horizontal="right" vertical="center"/>
    </xf>
    <xf numFmtId="0" fontId="478" fillId="42" borderId="291" xfId="27" applyFont="1" applyFill="1" applyBorder="1" applyAlignment="1">
      <alignment horizontal="right" vertical="center"/>
    </xf>
    <xf numFmtId="0" fontId="244" fillId="33" borderId="0" xfId="25" applyFont="1" applyFill="1" applyAlignment="1">
      <alignment horizontal="right" vertical="center"/>
    </xf>
    <xf numFmtId="0" fontId="145" fillId="33" borderId="0" xfId="25" applyFont="1" applyFill="1"/>
    <xf numFmtId="0" fontId="597" fillId="33" borderId="288" xfId="25" applyFont="1" applyFill="1" applyBorder="1"/>
    <xf numFmtId="0" fontId="304" fillId="42" borderId="287" xfId="25" applyFont="1" applyFill="1" applyBorder="1"/>
    <xf numFmtId="0" fontId="119" fillId="42" borderId="290" xfId="25" applyFont="1" applyFill="1" applyBorder="1"/>
    <xf numFmtId="0" fontId="145" fillId="42" borderId="292" xfId="25" applyFont="1" applyFill="1" applyBorder="1"/>
    <xf numFmtId="0" fontId="244" fillId="42" borderId="292" xfId="0" applyFont="1" applyFill="1" applyBorder="1" applyAlignment="1">
      <alignment vertical="center"/>
    </xf>
    <xf numFmtId="0" fontId="244" fillId="42" borderId="290" xfId="0" applyFont="1" applyFill="1" applyBorder="1" applyAlignment="1">
      <alignment vertical="center"/>
    </xf>
    <xf numFmtId="0" fontId="478" fillId="42" borderId="290" xfId="25" applyFont="1" applyFill="1" applyBorder="1" applyAlignment="1">
      <alignment vertical="center"/>
    </xf>
    <xf numFmtId="0" fontId="478" fillId="42" borderId="291" xfId="25" applyFont="1" applyFill="1" applyBorder="1"/>
    <xf numFmtId="0" fontId="326" fillId="42" borderId="293" xfId="25" applyFont="1" applyFill="1" applyBorder="1"/>
    <xf numFmtId="0" fontId="145" fillId="42" borderId="294" xfId="25" applyFont="1" applyFill="1" applyBorder="1"/>
    <xf numFmtId="0" fontId="597" fillId="42" borderId="294" xfId="27" applyFont="1" applyFill="1" applyBorder="1" applyAlignment="1">
      <alignment horizontal="right" vertical="center"/>
    </xf>
    <xf numFmtId="0" fontId="145" fillId="42" borderId="294" xfId="27" applyFont="1" applyFill="1" applyBorder="1" applyAlignment="1">
      <alignment horizontal="right" vertical="center"/>
    </xf>
    <xf numFmtId="0" fontId="145" fillId="42" borderId="294" xfId="25" applyFont="1" applyFill="1" applyBorder="1" applyAlignment="1">
      <alignment vertical="center"/>
    </xf>
    <xf numFmtId="0" fontId="145" fillId="42" borderId="295" xfId="25" applyFont="1" applyFill="1" applyBorder="1"/>
    <xf numFmtId="0" fontId="145" fillId="42" borderId="0" xfId="27" applyFont="1" applyFill="1" applyAlignment="1">
      <alignment horizontal="right" vertical="center"/>
    </xf>
    <xf numFmtId="0" fontId="145" fillId="42" borderId="0" xfId="25" applyFont="1" applyFill="1" applyAlignment="1">
      <alignment vertical="center"/>
    </xf>
    <xf numFmtId="0" fontId="326" fillId="42" borderId="296" xfId="25" applyFont="1" applyFill="1" applyBorder="1"/>
    <xf numFmtId="0" fontId="236" fillId="33" borderId="290" xfId="25" applyFont="1" applyFill="1" applyBorder="1"/>
    <xf numFmtId="0" fontId="293" fillId="33" borderId="297" xfId="27" applyFont="1" applyFill="1" applyBorder="1" applyAlignment="1">
      <alignment horizontal="right" vertical="center"/>
    </xf>
    <xf numFmtId="0" fontId="47" fillId="33" borderId="297" xfId="27" applyFont="1" applyFill="1" applyBorder="1" applyAlignment="1">
      <alignment horizontal="right" vertical="center"/>
    </xf>
    <xf numFmtId="0" fontId="145" fillId="42" borderId="297" xfId="25" applyFont="1" applyFill="1" applyBorder="1"/>
    <xf numFmtId="0" fontId="145" fillId="42" borderId="298" xfId="25" applyFont="1" applyFill="1" applyBorder="1"/>
    <xf numFmtId="0" fontId="608" fillId="42" borderId="0" xfId="25" applyFont="1" applyFill="1" applyAlignment="1">
      <alignment horizontal="center" vertical="center"/>
    </xf>
    <xf numFmtId="0" fontId="244" fillId="42" borderId="0" xfId="25" applyFont="1" applyFill="1" applyAlignment="1">
      <alignment horizontal="left" vertical="center"/>
    </xf>
    <xf numFmtId="0" fontId="608" fillId="42" borderId="0" xfId="31" applyFont="1" applyFill="1" applyAlignment="1">
      <alignment vertical="center"/>
    </xf>
    <xf numFmtId="0" fontId="597" fillId="42" borderId="299" xfId="31" applyFont="1" applyFill="1" applyBorder="1" applyAlignment="1">
      <alignment vertical="center"/>
    </xf>
    <xf numFmtId="0" fontId="597" fillId="42" borderId="300" xfId="31" applyFont="1" applyFill="1" applyBorder="1"/>
    <xf numFmtId="0" fontId="123" fillId="4" borderId="300" xfId="0" applyFont="1" applyFill="1" applyBorder="1" applyAlignment="1">
      <alignment vertical="center"/>
    </xf>
    <xf numFmtId="0" fontId="597" fillId="33" borderId="301" xfId="0" applyFont="1" applyFill="1" applyBorder="1" applyAlignment="1">
      <alignment vertical="center"/>
    </xf>
    <xf numFmtId="0" fontId="478" fillId="42" borderId="288" xfId="25" applyFont="1" applyFill="1" applyBorder="1"/>
    <xf numFmtId="0" fontId="304" fillId="33" borderId="0" xfId="25" applyFont="1" applyFill="1" applyAlignment="1">
      <alignment horizontal="center" vertical="center"/>
    </xf>
    <xf numFmtId="0" fontId="609" fillId="4" borderId="0" xfId="0" applyFont="1" applyFill="1" applyAlignment="1">
      <alignment horizontal="center" vertical="center"/>
    </xf>
    <xf numFmtId="0" fontId="608" fillId="42" borderId="0" xfId="25" applyFont="1" applyFill="1" applyAlignment="1">
      <alignment horizontal="left" vertical="center"/>
    </xf>
    <xf numFmtId="0" fontId="597" fillId="42" borderId="289" xfId="25" applyFont="1" applyFill="1" applyBorder="1"/>
    <xf numFmtId="0" fontId="244" fillId="42" borderId="0" xfId="31" applyFont="1" applyFill="1" applyAlignment="1">
      <alignment vertical="center"/>
    </xf>
    <xf numFmtId="0" fontId="293" fillId="33" borderId="0" xfId="31" applyFont="1" applyFill="1" applyAlignment="1">
      <alignment vertical="center"/>
    </xf>
    <xf numFmtId="0" fontId="244" fillId="42" borderId="290" xfId="25" applyFont="1" applyFill="1" applyBorder="1" applyAlignment="1">
      <alignment horizontal="left" vertical="center"/>
    </xf>
    <xf numFmtId="0" fontId="304" fillId="42" borderId="0" xfId="25" applyFont="1" applyFill="1"/>
    <xf numFmtId="0" fontId="304" fillId="42" borderId="293" xfId="25" applyFont="1" applyFill="1" applyBorder="1"/>
    <xf numFmtId="0" fontId="597" fillId="42" borderId="294" xfId="25" applyFont="1" applyFill="1" applyBorder="1"/>
    <xf numFmtId="0" fontId="597" fillId="42" borderId="302" xfId="27" applyFont="1" applyFill="1" applyBorder="1" applyAlignment="1">
      <alignment horizontal="right" vertical="center"/>
    </xf>
    <xf numFmtId="0" fontId="304" fillId="42" borderId="303" xfId="25" applyFont="1" applyFill="1" applyBorder="1"/>
    <xf numFmtId="0" fontId="597" fillId="42" borderId="304" xfId="27" applyFont="1" applyFill="1" applyBorder="1" applyAlignment="1">
      <alignment horizontal="right" vertical="center"/>
    </xf>
    <xf numFmtId="0" fontId="607" fillId="42" borderId="0" xfId="25" applyFont="1" applyFill="1"/>
    <xf numFmtId="0" fontId="597" fillId="42" borderId="304" xfId="25" applyFont="1" applyFill="1" applyBorder="1"/>
    <xf numFmtId="0" fontId="597" fillId="42" borderId="303" xfId="27" applyFont="1" applyFill="1" applyBorder="1" applyAlignment="1">
      <alignment horizontal="center" vertical="center"/>
    </xf>
    <xf numFmtId="0" fontId="608" fillId="42" borderId="0" xfId="25" applyFont="1" applyFill="1" applyAlignment="1">
      <alignment horizontal="right" vertical="center"/>
    </xf>
    <xf numFmtId="0" fontId="597" fillId="42" borderId="0" xfId="25" applyFont="1" applyFill="1" applyAlignment="1">
      <alignment horizontal="left" vertical="center"/>
    </xf>
    <xf numFmtId="208" fontId="306" fillId="150" borderId="0" xfId="0" applyNumberFormat="1" applyFont="1" applyFill="1" applyAlignment="1">
      <alignment horizontal="center" vertical="center"/>
    </xf>
    <xf numFmtId="0" fontId="597" fillId="42" borderId="0" xfId="31" applyFont="1" applyFill="1"/>
    <xf numFmtId="0" fontId="304" fillId="42" borderId="304" xfId="25" applyFont="1" applyFill="1" applyBorder="1"/>
    <xf numFmtId="0" fontId="597" fillId="42" borderId="304" xfId="25" applyFont="1" applyFill="1" applyBorder="1" applyAlignment="1">
      <alignment vertical="center"/>
    </xf>
    <xf numFmtId="0" fontId="304" fillId="42" borderId="296" xfId="25" applyFont="1" applyFill="1" applyBorder="1"/>
    <xf numFmtId="0" fontId="608" fillId="42" borderId="297" xfId="25" applyFont="1" applyFill="1" applyBorder="1" applyAlignment="1">
      <alignment horizontal="left" vertical="center"/>
    </xf>
    <xf numFmtId="0" fontId="597" fillId="42" borderId="297" xfId="25" applyFont="1" applyFill="1" applyBorder="1" applyAlignment="1">
      <alignment vertical="center"/>
    </xf>
    <xf numFmtId="0" fontId="597" fillId="42" borderId="305" xfId="25" applyFont="1" applyFill="1" applyBorder="1" applyAlignment="1">
      <alignment vertical="center"/>
    </xf>
    <xf numFmtId="0" fontId="607" fillId="42" borderId="0" xfId="27" applyFont="1" applyFill="1" applyAlignment="1">
      <alignment horizontal="right" vertical="center"/>
    </xf>
    <xf numFmtId="0" fontId="607" fillId="42" borderId="0" xfId="0" applyFont="1" applyFill="1" applyAlignment="1">
      <alignment vertical="center"/>
    </xf>
    <xf numFmtId="0" fontId="610" fillId="9" borderId="0" xfId="0" applyFont="1" applyFill="1" applyAlignment="1">
      <alignment horizontal="center" vertical="center"/>
    </xf>
    <xf numFmtId="0" fontId="244" fillId="42" borderId="0" xfId="0" applyFont="1" applyFill="1" applyAlignment="1">
      <alignment horizontal="left" vertical="center"/>
    </xf>
    <xf numFmtId="14" fontId="244" fillId="42" borderId="0" xfId="31" applyNumberFormat="1" applyFont="1" applyFill="1" applyAlignment="1">
      <alignment horizontal="center" vertical="center"/>
    </xf>
    <xf numFmtId="0" fontId="597" fillId="42" borderId="288" xfId="25" applyFont="1" applyFill="1" applyBorder="1" applyAlignment="1">
      <alignment vertical="center"/>
    </xf>
    <xf numFmtId="0" fontId="206" fillId="42" borderId="288" xfId="25" applyFont="1" applyFill="1" applyBorder="1" applyAlignment="1">
      <alignment vertical="center"/>
    </xf>
    <xf numFmtId="0" fontId="607" fillId="42" borderId="290" xfId="0" applyFont="1" applyFill="1" applyBorder="1" applyAlignment="1">
      <alignment vertical="center"/>
    </xf>
    <xf numFmtId="0" fontId="206" fillId="33" borderId="0" xfId="38" applyFont="1" applyFill="1"/>
    <xf numFmtId="0" fontId="345" fillId="33" borderId="0" xfId="9" applyFont="1" applyFill="1" applyAlignment="1" applyProtection="1"/>
    <xf numFmtId="0" fontId="22" fillId="33" borderId="0" xfId="25" applyFont="1" applyFill="1"/>
    <xf numFmtId="0" fontId="2" fillId="42" borderId="0" xfId="31" applyFont="1" applyFill="1"/>
    <xf numFmtId="0" fontId="521" fillId="43" borderId="42" xfId="25" applyFont="1" applyFill="1" applyBorder="1" applyAlignment="1">
      <alignment horizontal="center" vertical="center"/>
    </xf>
    <xf numFmtId="0" fontId="476" fillId="3" borderId="0" xfId="30" applyFont="1" applyFill="1" applyAlignment="1" applyProtection="1">
      <alignment vertical="center"/>
      <protection hidden="1"/>
    </xf>
    <xf numFmtId="0" fontId="611" fillId="42" borderId="0" xfId="25" applyFont="1" applyFill="1" applyAlignment="1">
      <alignment vertical="center"/>
    </xf>
    <xf numFmtId="0" fontId="114" fillId="74" borderId="0" xfId="25" applyFont="1" applyFill="1" applyAlignment="1" applyProtection="1">
      <alignment vertical="center"/>
      <protection hidden="1"/>
    </xf>
    <xf numFmtId="0" fontId="612" fillId="4" borderId="0" xfId="30" applyFont="1" applyFill="1" applyAlignment="1">
      <alignment vertical="center"/>
    </xf>
    <xf numFmtId="0" fontId="613" fillId="33" borderId="0" xfId="25" applyFont="1" applyFill="1" applyAlignment="1">
      <alignment vertical="center"/>
    </xf>
    <xf numFmtId="0" fontId="603" fillId="33" borderId="0" xfId="25" applyFont="1" applyFill="1"/>
    <xf numFmtId="0" fontId="614" fillId="42" borderId="0" xfId="25" applyFont="1" applyFill="1" applyAlignment="1">
      <alignment vertical="center"/>
    </xf>
    <xf numFmtId="0" fontId="613" fillId="42" borderId="0" xfId="25" applyFont="1" applyFill="1" applyAlignment="1">
      <alignment vertical="center"/>
    </xf>
    <xf numFmtId="0" fontId="603" fillId="42" borderId="0" xfId="25" applyFont="1" applyFill="1"/>
    <xf numFmtId="0" fontId="8" fillId="33" borderId="0" xfId="25" applyFill="1"/>
    <xf numFmtId="0" fontId="614" fillId="42" borderId="0" xfId="25" applyFont="1" applyFill="1"/>
    <xf numFmtId="0" fontId="612" fillId="4" borderId="0" xfId="30" applyFont="1" applyFill="1" applyAlignment="1" applyProtection="1">
      <alignment vertical="center"/>
    </xf>
    <xf numFmtId="0" fontId="114" fillId="74" borderId="0" xfId="25" applyFont="1" applyFill="1" applyAlignment="1" applyProtection="1">
      <alignment horizontal="center" vertical="center"/>
      <protection hidden="1"/>
    </xf>
    <xf numFmtId="0" fontId="615" fillId="4" borderId="0" xfId="40" applyFont="1" applyFill="1" applyAlignment="1">
      <alignment vertical="center"/>
    </xf>
    <xf numFmtId="0" fontId="600" fillId="42" borderId="0" xfId="25" applyFont="1" applyFill="1" applyAlignment="1">
      <alignment vertical="center"/>
    </xf>
    <xf numFmtId="0" fontId="347" fillId="33" borderId="0" xfId="25" applyFont="1" applyFill="1"/>
    <xf numFmtId="0" fontId="347" fillId="33" borderId="0" xfId="0" applyFont="1" applyFill="1"/>
    <xf numFmtId="0" fontId="114" fillId="33" borderId="0" xfId="31" applyFont="1" applyFill="1" applyAlignment="1">
      <alignment horizontal="center" vertical="center"/>
    </xf>
    <xf numFmtId="0" fontId="550" fillId="42" borderId="0" xfId="2" applyFont="1" applyFill="1" applyAlignment="1">
      <alignment horizontal="center" vertical="center"/>
    </xf>
    <xf numFmtId="0" fontId="546" fillId="34" borderId="0" xfId="2" applyFont="1" applyFill="1" applyAlignment="1">
      <alignment horizontal="center" vertical="center"/>
    </xf>
    <xf numFmtId="0" fontId="524" fillId="42" borderId="0" xfId="39" applyFont="1" applyFill="1" applyAlignment="1" applyProtection="1">
      <alignment horizontal="left" vertical="center"/>
    </xf>
    <xf numFmtId="0" fontId="9" fillId="2" borderId="0" xfId="2" applyFont="1" applyFill="1" applyBorder="1" applyAlignment="1" applyProtection="1">
      <alignment horizontal="center" vertical="center" wrapText="1"/>
      <protection hidden="1"/>
    </xf>
    <xf numFmtId="0" fontId="110" fillId="3" borderId="0" xfId="0" applyFont="1" applyFill="1" applyAlignment="1">
      <alignment horizontal="center" vertical="center"/>
    </xf>
    <xf numFmtId="0" fontId="9" fillId="2" borderId="1" xfId="2" applyFont="1" applyFill="1" applyBorder="1" applyAlignment="1" applyProtection="1">
      <alignment horizontal="center" vertical="center"/>
      <protection hidden="1"/>
    </xf>
    <xf numFmtId="0" fontId="9" fillId="2" borderId="0" xfId="2" applyFont="1" applyFill="1" applyBorder="1" applyAlignment="1" applyProtection="1">
      <alignment horizontal="center" vertical="center"/>
      <protection hidden="1"/>
    </xf>
    <xf numFmtId="14" fontId="306" fillId="150" borderId="0" xfId="25" applyNumberFormat="1" applyFont="1" applyFill="1" applyAlignment="1">
      <alignment horizontal="center"/>
    </xf>
    <xf numFmtId="14" fontId="110" fillId="150" borderId="0" xfId="31" applyNumberFormat="1" applyFont="1" applyFill="1" applyAlignment="1">
      <alignment horizontal="center" vertical="center"/>
    </xf>
    <xf numFmtId="206" fontId="110" fillId="150" borderId="0" xfId="31" applyNumberFormat="1" applyFont="1" applyFill="1" applyAlignment="1">
      <alignment horizontal="center" vertical="center"/>
    </xf>
    <xf numFmtId="14" fontId="212" fillId="150" borderId="0" xfId="25" applyNumberFormat="1" applyFont="1" applyFill="1" applyAlignment="1">
      <alignment horizontal="center"/>
    </xf>
    <xf numFmtId="0" fontId="10" fillId="150" borderId="0" xfId="31" applyFont="1" applyFill="1" applyAlignment="1">
      <alignment horizontal="center" vertical="center"/>
    </xf>
    <xf numFmtId="206" fontId="10" fillId="150" borderId="0" xfId="31" applyNumberFormat="1" applyFont="1" applyFill="1" applyAlignment="1">
      <alignment horizontal="left" vertical="center"/>
    </xf>
    <xf numFmtId="0" fontId="10" fillId="4" borderId="0" xfId="0" applyFont="1" applyFill="1" applyAlignment="1">
      <alignment horizontal="center" vertical="center" wrapText="1"/>
    </xf>
    <xf numFmtId="206" fontId="306" fillId="150" borderId="0" xfId="0" applyNumberFormat="1" applyFont="1" applyFill="1" applyAlignment="1">
      <alignment horizontal="center" vertical="center"/>
    </xf>
    <xf numFmtId="207" fontId="306" fillId="153" borderId="0" xfId="31" applyNumberFormat="1" applyFont="1" applyFill="1" applyAlignment="1">
      <alignment horizontal="center" vertical="center"/>
    </xf>
    <xf numFmtId="14" fontId="306" fillId="150" borderId="0" xfId="0" applyNumberFormat="1" applyFont="1" applyFill="1" applyAlignment="1">
      <alignment horizontal="center" vertical="center"/>
    </xf>
    <xf numFmtId="209" fontId="610" fillId="9" borderId="0" xfId="0" applyNumberFormat="1" applyFont="1" applyFill="1" applyAlignment="1">
      <alignment horizontal="center" vertical="center"/>
    </xf>
    <xf numFmtId="0" fontId="550" fillId="0" borderId="0" xfId="2" applyFont="1" applyAlignment="1">
      <alignment horizontal="center" vertical="center"/>
    </xf>
    <xf numFmtId="49" fontId="207" fillId="151" borderId="0" xfId="19" applyNumberFormat="1" applyFont="1" applyFill="1" applyAlignment="1">
      <alignment horizontal="center" wrapText="1"/>
    </xf>
    <xf numFmtId="49" fontId="585" fillId="3" borderId="41" xfId="37" applyNumberFormat="1" applyFont="1" applyFill="1" applyBorder="1" applyAlignment="1">
      <alignment horizontal="left"/>
    </xf>
    <xf numFmtId="49" fontId="585" fillId="3" borderId="0" xfId="37" applyNumberFormat="1" applyFont="1" applyFill="1" applyBorder="1" applyAlignment="1">
      <alignment horizontal="left"/>
    </xf>
    <xf numFmtId="49" fontId="565" fillId="151" borderId="41" xfId="19" applyNumberFormat="1" applyFont="1" applyFill="1" applyBorder="1" applyAlignment="1">
      <alignment horizontal="center" wrapText="1"/>
    </xf>
    <xf numFmtId="49" fontId="565" fillId="151" borderId="0" xfId="19" applyNumberFormat="1" applyFont="1" applyFill="1" applyAlignment="1">
      <alignment horizontal="center" wrapText="1"/>
    </xf>
    <xf numFmtId="49" fontId="565" fillId="151" borderId="102" xfId="19" applyNumberFormat="1" applyFont="1" applyFill="1" applyBorder="1" applyAlignment="1">
      <alignment horizontal="center" wrapText="1"/>
    </xf>
    <xf numFmtId="49" fontId="35" fillId="151" borderId="41" xfId="19" applyNumberFormat="1" applyFont="1" applyFill="1" applyBorder="1" applyAlignment="1">
      <alignment horizontal="center" vertical="center" wrapText="1"/>
    </xf>
    <xf numFmtId="49" fontId="263" fillId="151" borderId="0" xfId="19" applyNumberFormat="1" applyFont="1" applyFill="1" applyAlignment="1">
      <alignment horizontal="center" vertical="center" wrapText="1"/>
    </xf>
    <xf numFmtId="49" fontId="263" fillId="151" borderId="102" xfId="19" applyNumberFormat="1" applyFont="1" applyFill="1" applyBorder="1" applyAlignment="1">
      <alignment horizontal="center" vertical="center" wrapText="1"/>
    </xf>
    <xf numFmtId="49" fontId="263" fillId="151" borderId="41" xfId="19" applyNumberFormat="1" applyFont="1" applyFill="1" applyBorder="1" applyAlignment="1">
      <alignment horizontal="center" vertical="center" wrapText="1"/>
    </xf>
    <xf numFmtId="49" fontId="273" fillId="151" borderId="41" xfId="19" applyNumberFormat="1" applyFont="1" applyFill="1" applyBorder="1" applyAlignment="1">
      <alignment horizontal="center" vertical="center" wrapText="1"/>
    </xf>
    <xf numFmtId="49" fontId="273" fillId="151" borderId="0" xfId="19" applyNumberFormat="1" applyFont="1" applyFill="1" applyAlignment="1">
      <alignment horizontal="center" vertical="center" wrapText="1"/>
    </xf>
    <xf numFmtId="49" fontId="273" fillId="151" borderId="102" xfId="19" applyNumberFormat="1" applyFont="1" applyFill="1" applyBorder="1" applyAlignment="1">
      <alignment horizontal="center" vertical="center" wrapText="1"/>
    </xf>
    <xf numFmtId="49" fontId="574" fillId="151" borderId="41" xfId="19" applyNumberFormat="1" applyFont="1" applyFill="1" applyBorder="1" applyAlignment="1">
      <alignment horizontal="center" vertical="center" wrapText="1"/>
    </xf>
    <xf numFmtId="49" fontId="574" fillId="151" borderId="0" xfId="19" applyNumberFormat="1" applyFont="1" applyFill="1" applyAlignment="1">
      <alignment horizontal="center" vertical="center" wrapText="1"/>
    </xf>
    <xf numFmtId="0" fontId="576" fillId="6" borderId="275" xfId="19" applyFont="1" applyFill="1" applyBorder="1" applyAlignment="1">
      <alignment horizontal="center" vertical="center" wrapText="1"/>
    </xf>
    <xf numFmtId="0" fontId="576" fillId="6" borderId="277" xfId="19" applyFont="1" applyFill="1" applyBorder="1" applyAlignment="1">
      <alignment horizontal="center" vertical="center" wrapText="1"/>
    </xf>
    <xf numFmtId="0" fontId="568" fillId="6" borderId="276" xfId="19" applyFont="1" applyFill="1" applyBorder="1" applyAlignment="1">
      <alignment horizontal="center" vertical="center" wrapText="1"/>
    </xf>
    <xf numFmtId="0" fontId="568" fillId="6" borderId="278" xfId="19" applyFont="1" applyFill="1" applyBorder="1" applyAlignment="1">
      <alignment horizontal="center" vertical="center" wrapText="1"/>
    </xf>
    <xf numFmtId="49" fontId="123" fillId="34" borderId="41" xfId="19" applyNumberFormat="1" applyFont="1" applyFill="1" applyBorder="1" applyAlignment="1">
      <alignment horizontal="center" vertical="center" wrapText="1"/>
    </xf>
    <xf numFmtId="49" fontId="123" fillId="34" borderId="0" xfId="19" applyNumberFormat="1" applyFont="1" applyFill="1" applyAlignment="1">
      <alignment horizontal="center" vertical="center" wrapText="1"/>
    </xf>
    <xf numFmtId="49" fontId="123" fillId="34" borderId="102" xfId="19" applyNumberFormat="1" applyFont="1" applyFill="1" applyBorder="1" applyAlignment="1">
      <alignment horizontal="center" vertical="center" wrapText="1"/>
    </xf>
    <xf numFmtId="49" fontId="123" fillId="15" borderId="0" xfId="19" applyNumberFormat="1" applyFont="1" applyFill="1" applyAlignment="1">
      <alignment horizontal="center" vertical="center" wrapText="1"/>
    </xf>
    <xf numFmtId="0" fontId="326" fillId="15" borderId="0" xfId="19" applyFont="1" applyFill="1" applyAlignment="1">
      <alignment horizontal="center" vertical="center" wrapText="1"/>
    </xf>
    <xf numFmtId="49" fontId="207" fillId="151" borderId="199" xfId="19" applyNumberFormat="1" applyFont="1" applyFill="1" applyBorder="1" applyAlignment="1">
      <alignment horizontal="center" wrapText="1"/>
    </xf>
    <xf numFmtId="0" fontId="123" fillId="6" borderId="263" xfId="19" applyFont="1" applyFill="1" applyBorder="1" applyAlignment="1">
      <alignment horizontal="center" vertical="center" wrapText="1"/>
    </xf>
    <xf numFmtId="0" fontId="123" fillId="6" borderId="82" xfId="19" applyFont="1" applyFill="1" applyBorder="1" applyAlignment="1">
      <alignment horizontal="center" vertical="center" wrapText="1"/>
    </xf>
    <xf numFmtId="49" fontId="76" fillId="34" borderId="273" xfId="19" applyNumberFormat="1" applyFont="1" applyFill="1" applyBorder="1" applyAlignment="1">
      <alignment horizontal="center" vertical="center" wrapText="1"/>
    </xf>
    <xf numFmtId="49" fontId="76" fillId="34" borderId="0" xfId="19" applyNumberFormat="1" applyFont="1" applyFill="1" applyAlignment="1">
      <alignment horizontal="center" vertical="center" wrapText="1"/>
    </xf>
    <xf numFmtId="49" fontId="572" fillId="15" borderId="271" xfId="19" applyNumberFormat="1" applyFont="1" applyFill="1" applyBorder="1" applyAlignment="1">
      <alignment horizontal="center" vertical="center" wrapText="1"/>
    </xf>
    <xf numFmtId="49" fontId="304" fillId="149" borderId="0" xfId="19" applyNumberFormat="1" applyFont="1" applyFill="1" applyAlignment="1">
      <alignment horizontal="center" vertical="center" wrapText="1"/>
    </xf>
    <xf numFmtId="0" fontId="213" fillId="150" borderId="0" xfId="19" applyFont="1" applyFill="1" applyAlignment="1">
      <alignment horizontal="center" vertical="center" wrapText="1"/>
    </xf>
    <xf numFmtId="0" fontId="22" fillId="150" borderId="0" xfId="19" applyFont="1" applyFill="1" applyAlignment="1">
      <alignment horizontal="center" vertical="center" wrapText="1"/>
    </xf>
    <xf numFmtId="49" fontId="208" fillId="151" borderId="0" xfId="19" applyNumberFormat="1" applyFont="1" applyFill="1" applyAlignment="1">
      <alignment horizontal="center" wrapText="1"/>
    </xf>
    <xf numFmtId="49" fontId="208" fillId="151" borderId="102" xfId="19" applyNumberFormat="1" applyFont="1" applyFill="1" applyBorder="1" applyAlignment="1">
      <alignment horizontal="center" wrapText="1"/>
    </xf>
    <xf numFmtId="0" fontId="522" fillId="0" borderId="263" xfId="19" applyFont="1" applyBorder="1" applyAlignment="1">
      <alignment horizontal="left" vertical="center"/>
    </xf>
    <xf numFmtId="0" fontId="522" fillId="0" borderId="6" xfId="19" applyFont="1" applyBorder="1" applyAlignment="1">
      <alignment horizontal="left" vertical="center"/>
    </xf>
    <xf numFmtId="0" fontId="522" fillId="0" borderId="82" xfId="19" applyFont="1" applyBorder="1" applyAlignment="1">
      <alignment horizontal="left" vertical="center"/>
    </xf>
    <xf numFmtId="0" fontId="522" fillId="0" borderId="43" xfId="19" applyFont="1" applyBorder="1" applyAlignment="1">
      <alignment horizontal="left" vertical="center"/>
    </xf>
    <xf numFmtId="0" fontId="522" fillId="0" borderId="110" xfId="19" applyFont="1" applyBorder="1" applyAlignment="1">
      <alignment horizontal="left" vertical="center"/>
    </xf>
    <xf numFmtId="0" fontId="522" fillId="0" borderId="120" xfId="19" applyFont="1" applyBorder="1" applyAlignment="1">
      <alignment horizontal="left" vertical="center"/>
    </xf>
    <xf numFmtId="0" fontId="563" fillId="3" borderId="264" xfId="19" applyFont="1" applyFill="1" applyBorder="1" applyAlignment="1">
      <alignment horizontal="center" vertical="center"/>
    </xf>
    <xf numFmtId="0" fontId="563" fillId="3" borderId="265" xfId="19" applyFont="1" applyFill="1" applyBorder="1" applyAlignment="1">
      <alignment horizontal="center" vertical="center"/>
    </xf>
    <xf numFmtId="0" fontId="519" fillId="83" borderId="243" xfId="19" applyFont="1" applyFill="1" applyBorder="1" applyAlignment="1">
      <alignment horizontal="center" vertical="center" wrapText="1"/>
    </xf>
    <xf numFmtId="0" fontId="519" fillId="83" borderId="0" xfId="19" applyFont="1" applyFill="1" applyAlignment="1">
      <alignment horizontal="center" vertical="center" wrapText="1"/>
    </xf>
    <xf numFmtId="0" fontId="28" fillId="3" borderId="0" xfId="19" applyFont="1" applyFill="1" applyAlignment="1">
      <alignment horizontal="center" vertical="center" wrapText="1"/>
    </xf>
    <xf numFmtId="0" fontId="565" fillId="15" borderId="266" xfId="19" applyFont="1" applyFill="1" applyBorder="1" applyAlignment="1">
      <alignment horizontal="center" vertical="center"/>
    </xf>
    <xf numFmtId="0" fontId="565" fillId="15" borderId="267" xfId="19" applyFont="1" applyFill="1" applyBorder="1" applyAlignment="1">
      <alignment horizontal="center" vertical="center"/>
    </xf>
    <xf numFmtId="0" fontId="566" fillId="3" borderId="0" xfId="19" applyFont="1" applyFill="1" applyAlignment="1">
      <alignment horizontal="center" vertical="center" wrapText="1"/>
    </xf>
    <xf numFmtId="0" fontId="22" fillId="6" borderId="1" xfId="2" applyFont="1" applyFill="1" applyBorder="1" applyAlignment="1" applyProtection="1">
      <alignment horizontal="center" vertical="center"/>
      <protection hidden="1"/>
    </xf>
    <xf numFmtId="0" fontId="22" fillId="6" borderId="0" xfId="2" applyFont="1" applyFill="1" applyBorder="1" applyAlignment="1" applyProtection="1">
      <alignment horizontal="center" vertical="center"/>
      <protection hidden="1"/>
    </xf>
    <xf numFmtId="0" fontId="23" fillId="7" borderId="3" xfId="2" applyFont="1" applyFill="1" applyBorder="1" applyAlignment="1" applyProtection="1">
      <alignment horizontal="center" vertical="center"/>
      <protection hidden="1"/>
    </xf>
    <xf numFmtId="0" fontId="23" fillId="7" borderId="4" xfId="2" applyFont="1" applyFill="1" applyBorder="1" applyAlignment="1" applyProtection="1">
      <alignment horizontal="center" vertical="center"/>
      <protection hidden="1"/>
    </xf>
    <xf numFmtId="0" fontId="23" fillId="7" borderId="1" xfId="2" applyFont="1" applyFill="1" applyBorder="1" applyAlignment="1" applyProtection="1">
      <alignment horizontal="center" vertical="center"/>
      <protection hidden="1"/>
    </xf>
    <xf numFmtId="0" fontId="23" fillId="7" borderId="0" xfId="2" applyFont="1" applyFill="1" applyBorder="1" applyAlignment="1" applyProtection="1">
      <alignment horizontal="center" vertical="center"/>
      <protection hidden="1"/>
    </xf>
    <xf numFmtId="0" fontId="23" fillId="7" borderId="5" xfId="2" applyFont="1" applyFill="1" applyBorder="1" applyAlignment="1" applyProtection="1">
      <alignment horizontal="center" vertical="center"/>
      <protection hidden="1"/>
    </xf>
    <xf numFmtId="0" fontId="23" fillId="7" borderId="8" xfId="2" applyFont="1" applyFill="1" applyBorder="1" applyAlignment="1" applyProtection="1">
      <alignment horizontal="center" vertical="center"/>
      <protection hidden="1"/>
    </xf>
    <xf numFmtId="0" fontId="474" fillId="3" borderId="0" xfId="0" applyFont="1" applyFill="1" applyAlignment="1">
      <alignment horizontal="center" vertical="center"/>
    </xf>
    <xf numFmtId="0" fontId="21" fillId="8" borderId="7" xfId="4" applyFont="1" applyFill="1" applyBorder="1" applyAlignment="1">
      <alignment horizontal="center" vertical="center"/>
    </xf>
    <xf numFmtId="0" fontId="24" fillId="3" borderId="1" xfId="2" applyFont="1" applyFill="1" applyBorder="1" applyAlignment="1">
      <alignment horizontal="center" vertical="center" wrapText="1"/>
    </xf>
    <xf numFmtId="0" fontId="24" fillId="3" borderId="0" xfId="2" applyFont="1" applyFill="1" applyBorder="1" applyAlignment="1">
      <alignment horizontal="center" vertical="center" wrapText="1"/>
    </xf>
    <xf numFmtId="0" fontId="24" fillId="3" borderId="8" xfId="2" applyFont="1" applyFill="1" applyBorder="1" applyAlignment="1">
      <alignment horizontal="center" vertical="center" wrapText="1"/>
    </xf>
    <xf numFmtId="1" fontId="27" fillId="3" borderId="0" xfId="3" applyNumberFormat="1" applyFont="1" applyFill="1" applyBorder="1" applyAlignment="1">
      <alignment horizontal="center" vertical="center"/>
    </xf>
    <xf numFmtId="1" fontId="27" fillId="3" borderId="9" xfId="3" applyNumberFormat="1" applyFont="1" applyFill="1" applyBorder="1" applyAlignment="1">
      <alignment horizontal="center" vertical="center"/>
    </xf>
    <xf numFmtId="166" fontId="28" fillId="3" borderId="0" xfId="3" applyNumberFormat="1" applyFont="1" applyFill="1" applyBorder="1" applyAlignment="1">
      <alignment horizontal="left" vertical="center" wrapText="1"/>
    </xf>
    <xf numFmtId="166" fontId="28" fillId="3" borderId="8" xfId="3" applyNumberFormat="1" applyFont="1" applyFill="1" applyBorder="1" applyAlignment="1">
      <alignment horizontal="left" vertical="center" wrapText="1"/>
    </xf>
    <xf numFmtId="166" fontId="28" fillId="3" borderId="10" xfId="3" applyNumberFormat="1" applyFont="1" applyFill="1" applyBorder="1" applyAlignment="1">
      <alignment horizontal="left" vertical="center" wrapText="1"/>
    </xf>
    <xf numFmtId="0" fontId="29" fillId="3" borderId="11" xfId="2" applyFont="1" applyFill="1" applyBorder="1" applyAlignment="1" applyProtection="1">
      <alignment horizontal="center" vertical="center" wrapText="1"/>
      <protection hidden="1"/>
    </xf>
    <xf numFmtId="0" fontId="29" fillId="3" borderId="12" xfId="2" applyFont="1" applyFill="1" applyBorder="1" applyAlignment="1" applyProtection="1">
      <alignment horizontal="center" vertical="center" wrapText="1"/>
      <protection hidden="1"/>
    </xf>
    <xf numFmtId="0" fontId="30" fillId="3" borderId="12" xfId="2" applyFont="1" applyFill="1" applyBorder="1" applyAlignment="1" applyProtection="1">
      <alignment horizontal="center" vertical="center" wrapText="1"/>
      <protection hidden="1"/>
    </xf>
    <xf numFmtId="0" fontId="30" fillId="3" borderId="13" xfId="2" applyFont="1" applyFill="1" applyBorder="1" applyAlignment="1" applyProtection="1">
      <alignment horizontal="center" vertical="center" wrapText="1"/>
      <protection hidden="1"/>
    </xf>
    <xf numFmtId="0" fontId="36" fillId="9" borderId="1" xfId="2" applyFont="1" applyFill="1" applyBorder="1" applyAlignment="1" applyProtection="1">
      <alignment horizontal="center" vertical="center"/>
      <protection hidden="1"/>
    </xf>
    <xf numFmtId="0" fontId="36" fillId="9" borderId="0" xfId="2" applyFont="1" applyFill="1" applyBorder="1" applyAlignment="1" applyProtection="1">
      <alignment horizontal="center" vertical="center"/>
      <protection hidden="1"/>
    </xf>
    <xf numFmtId="0" fontId="44" fillId="13" borderId="6" xfId="2" applyFont="1" applyFill="1" applyBorder="1" applyAlignment="1" applyProtection="1">
      <alignment horizontal="center" vertical="center"/>
      <protection hidden="1"/>
    </xf>
    <xf numFmtId="0" fontId="21" fillId="14" borderId="0" xfId="4" applyFont="1" applyFill="1" applyBorder="1" applyAlignment="1">
      <alignment horizontal="center" vertical="center"/>
    </xf>
    <xf numFmtId="0" fontId="45" fillId="15" borderId="0" xfId="2" applyFont="1" applyFill="1" applyBorder="1" applyAlignment="1" applyProtection="1">
      <alignment horizontal="center" vertical="center"/>
      <protection hidden="1"/>
    </xf>
    <xf numFmtId="0" fontId="47" fillId="15" borderId="0" xfId="3" applyNumberFormat="1" applyFont="1" applyFill="1" applyBorder="1" applyAlignment="1">
      <alignment horizontal="center" vertical="center"/>
    </xf>
    <xf numFmtId="0" fontId="48" fillId="13" borderId="3" xfId="0" applyFont="1" applyFill="1" applyBorder="1" applyAlignment="1">
      <alignment horizontal="left" vertical="center" wrapText="1"/>
    </xf>
    <xf numFmtId="0" fontId="48" fillId="13" borderId="1" xfId="0" applyFont="1" applyFill="1" applyBorder="1" applyAlignment="1">
      <alignment horizontal="left" vertical="center" wrapText="1"/>
    </xf>
    <xf numFmtId="0" fontId="49" fillId="13" borderId="4" xfId="0" applyFont="1" applyFill="1" applyBorder="1" applyAlignment="1">
      <alignment horizontal="left" vertical="center" wrapText="1"/>
    </xf>
    <xf numFmtId="0" fontId="49" fillId="13" borderId="0" xfId="0" applyFont="1" applyFill="1" applyBorder="1" applyAlignment="1">
      <alignment horizontal="left" vertical="center" wrapText="1"/>
    </xf>
    <xf numFmtId="0" fontId="49" fillId="13" borderId="5" xfId="0" applyFont="1" applyFill="1" applyBorder="1" applyAlignment="1">
      <alignment horizontal="center" vertical="center" wrapText="1"/>
    </xf>
    <xf numFmtId="0" fontId="49" fillId="13" borderId="8" xfId="0" applyFont="1" applyFill="1" applyBorder="1" applyAlignment="1">
      <alignment horizontal="center" vertical="center" wrapText="1"/>
    </xf>
    <xf numFmtId="0" fontId="23" fillId="3" borderId="3" xfId="2" applyFont="1" applyFill="1" applyBorder="1" applyAlignment="1" applyProtection="1">
      <alignment horizontal="center" vertical="center"/>
      <protection hidden="1"/>
    </xf>
    <xf numFmtId="0" fontId="23" fillId="3" borderId="4" xfId="2" applyFont="1" applyFill="1" applyBorder="1" applyAlignment="1" applyProtection="1">
      <alignment horizontal="center" vertical="center"/>
      <protection hidden="1"/>
    </xf>
    <xf numFmtId="0" fontId="23" fillId="3" borderId="1" xfId="2" applyFont="1" applyFill="1" applyBorder="1" applyAlignment="1" applyProtection="1">
      <alignment horizontal="center" vertical="center"/>
      <protection hidden="1"/>
    </xf>
    <xf numFmtId="0" fontId="23" fillId="3" borderId="0" xfId="2" applyFont="1" applyFill="1" applyBorder="1" applyAlignment="1" applyProtection="1">
      <alignment horizontal="center" vertical="center"/>
      <protection hidden="1"/>
    </xf>
    <xf numFmtId="0" fontId="23" fillId="3" borderId="5" xfId="2" applyFont="1" applyFill="1" applyBorder="1" applyAlignment="1" applyProtection="1">
      <alignment horizontal="center" vertical="center"/>
      <protection hidden="1"/>
    </xf>
    <xf numFmtId="0" fontId="23" fillId="3" borderId="8" xfId="2" applyFont="1" applyFill="1" applyBorder="1" applyAlignment="1" applyProtection="1">
      <alignment horizontal="center" vertical="center"/>
      <protection hidden="1"/>
    </xf>
    <xf numFmtId="0" fontId="51" fillId="15" borderId="0" xfId="0" applyFont="1" applyFill="1" applyBorder="1" applyAlignment="1">
      <alignment horizontal="left" vertical="center"/>
    </xf>
    <xf numFmtId="0" fontId="51" fillId="15" borderId="8" xfId="0" applyFont="1" applyFill="1" applyBorder="1" applyAlignment="1">
      <alignment horizontal="left" vertical="center"/>
    </xf>
    <xf numFmtId="0" fontId="65" fillId="22" borderId="1" xfId="2" applyFont="1" applyFill="1" applyBorder="1" applyAlignment="1">
      <alignment horizontal="center" vertical="center"/>
    </xf>
    <xf numFmtId="0" fontId="65" fillId="22" borderId="14" xfId="2" applyFont="1" applyFill="1" applyBorder="1" applyAlignment="1">
      <alignment horizontal="center" vertical="center"/>
    </xf>
    <xf numFmtId="0" fontId="66" fillId="3" borderId="9" xfId="0" applyFont="1" applyFill="1" applyBorder="1" applyAlignment="1">
      <alignment horizontal="left" vertical="center"/>
    </xf>
    <xf numFmtId="0" fontId="66" fillId="3" borderId="10" xfId="0" applyFont="1" applyFill="1" applyBorder="1" applyAlignment="1">
      <alignment horizontal="left" vertical="center"/>
    </xf>
    <xf numFmtId="0" fontId="66" fillId="3" borderId="15" xfId="0" applyFont="1" applyFill="1" applyBorder="1" applyAlignment="1">
      <alignment horizontal="left" vertical="center"/>
    </xf>
    <xf numFmtId="0" fontId="66" fillId="3" borderId="16" xfId="0" applyFont="1" applyFill="1" applyBorder="1" applyAlignment="1">
      <alignment horizontal="left" vertical="center"/>
    </xf>
    <xf numFmtId="0" fontId="64" fillId="22" borderId="1" xfId="2" applyFont="1" applyFill="1" applyBorder="1" applyAlignment="1">
      <alignment horizontal="center" vertical="center"/>
    </xf>
    <xf numFmtId="0" fontId="64" fillId="22" borderId="0" xfId="2" applyFont="1" applyFill="1" applyBorder="1" applyAlignment="1">
      <alignment horizontal="center" vertical="center"/>
    </xf>
    <xf numFmtId="0" fontId="64" fillId="22" borderId="8" xfId="2" applyFont="1" applyFill="1" applyBorder="1" applyAlignment="1">
      <alignment horizontal="center" vertical="center"/>
    </xf>
    <xf numFmtId="0" fontId="30" fillId="26" borderId="1" xfId="2" applyFont="1" applyFill="1" applyBorder="1" applyAlignment="1">
      <alignment horizontal="center" vertical="center"/>
    </xf>
    <xf numFmtId="0" fontId="30" fillId="26" borderId="0" xfId="2" applyFont="1" applyFill="1" applyBorder="1" applyAlignment="1">
      <alignment horizontal="center" vertical="center"/>
    </xf>
    <xf numFmtId="0" fontId="74" fillId="6" borderId="3" xfId="2" applyFont="1" applyFill="1" applyBorder="1" applyAlignment="1" applyProtection="1">
      <alignment horizontal="left" vertical="center"/>
      <protection hidden="1"/>
    </xf>
    <xf numFmtId="0" fontId="74" fillId="6" borderId="4" xfId="2" applyFont="1" applyFill="1" applyBorder="1" applyAlignment="1" applyProtection="1">
      <alignment horizontal="left" vertical="center"/>
      <protection hidden="1"/>
    </xf>
    <xf numFmtId="0" fontId="74" fillId="6" borderId="5" xfId="2" applyFont="1" applyFill="1" applyBorder="1" applyAlignment="1" applyProtection="1">
      <alignment horizontal="left" vertical="center"/>
      <protection hidden="1"/>
    </xf>
    <xf numFmtId="2" fontId="77" fillId="3" borderId="1" xfId="1" applyNumberFormat="1" applyFont="1" applyFill="1" applyBorder="1" applyAlignment="1">
      <alignment horizontal="center" vertical="center" wrapText="1"/>
    </xf>
    <xf numFmtId="2" fontId="77" fillId="3" borderId="0" xfId="1" applyNumberFormat="1" applyFont="1" applyFill="1" applyBorder="1" applyAlignment="1">
      <alignment horizontal="center" vertical="center" wrapText="1"/>
    </xf>
    <xf numFmtId="2" fontId="77" fillId="3" borderId="8" xfId="1" applyNumberFormat="1" applyFont="1" applyFill="1" applyBorder="1" applyAlignment="1">
      <alignment horizontal="center" vertical="center" wrapText="1"/>
    </xf>
    <xf numFmtId="2" fontId="77" fillId="3" borderId="14" xfId="1" applyNumberFormat="1" applyFont="1" applyFill="1" applyBorder="1" applyAlignment="1">
      <alignment horizontal="center" vertical="center" wrapText="1"/>
    </xf>
    <xf numFmtId="2" fontId="77" fillId="3" borderId="15" xfId="1" applyNumberFormat="1" applyFont="1" applyFill="1" applyBorder="1" applyAlignment="1">
      <alignment horizontal="center" vertical="center" wrapText="1"/>
    </xf>
    <xf numFmtId="2" fontId="77" fillId="3" borderId="16" xfId="1" applyNumberFormat="1" applyFont="1" applyFill="1" applyBorder="1" applyAlignment="1">
      <alignment horizontal="center" vertical="center" wrapText="1"/>
    </xf>
    <xf numFmtId="0" fontId="76" fillId="3" borderId="3" xfId="1" applyFont="1" applyFill="1" applyBorder="1" applyAlignment="1">
      <alignment horizontal="center" vertical="center" wrapText="1"/>
    </xf>
    <xf numFmtId="0" fontId="76" fillId="3" borderId="4" xfId="1" applyFont="1" applyFill="1" applyBorder="1" applyAlignment="1">
      <alignment horizontal="center" vertical="center" wrapText="1"/>
    </xf>
    <xf numFmtId="0" fontId="76" fillId="3" borderId="5" xfId="1" applyFont="1" applyFill="1" applyBorder="1" applyAlignment="1">
      <alignment horizontal="center" vertical="center" wrapText="1"/>
    </xf>
    <xf numFmtId="0" fontId="76" fillId="3" borderId="1" xfId="1" applyFont="1" applyFill="1" applyBorder="1" applyAlignment="1">
      <alignment horizontal="center" vertical="center" wrapText="1"/>
    </xf>
    <xf numFmtId="0" fontId="76" fillId="3" borderId="0" xfId="1" applyFont="1" applyFill="1" applyBorder="1" applyAlignment="1">
      <alignment horizontal="center" vertical="center" wrapText="1"/>
    </xf>
    <xf numFmtId="0" fontId="76" fillId="3" borderId="8" xfId="1" applyFont="1" applyFill="1" applyBorder="1" applyAlignment="1">
      <alignment horizontal="center" vertical="center" wrapText="1"/>
    </xf>
    <xf numFmtId="0" fontId="35" fillId="3" borderId="0" xfId="0" applyFont="1" applyFill="1" applyAlignment="1">
      <alignment horizontal="center" vertical="center"/>
    </xf>
    <xf numFmtId="0" fontId="82" fillId="6" borderId="28" xfId="2" applyFont="1" applyFill="1" applyBorder="1" applyAlignment="1" applyProtection="1">
      <alignment horizontal="center" vertical="center"/>
      <protection hidden="1"/>
    </xf>
    <xf numFmtId="0" fontId="82" fillId="6" borderId="18" xfId="2" applyFont="1" applyFill="1" applyBorder="1" applyAlignment="1" applyProtection="1">
      <alignment horizontal="center" vertical="center"/>
      <protection hidden="1"/>
    </xf>
    <xf numFmtId="0" fontId="82" fillId="6" borderId="29" xfId="2" applyFont="1" applyFill="1" applyBorder="1" applyAlignment="1" applyProtection="1">
      <alignment horizontal="center" vertical="center"/>
      <protection hidden="1"/>
    </xf>
    <xf numFmtId="1" fontId="85" fillId="3" borderId="0" xfId="3" applyNumberFormat="1" applyFont="1" applyFill="1" applyBorder="1" applyAlignment="1">
      <alignment horizontal="center" vertical="center"/>
    </xf>
    <xf numFmtId="1" fontId="85" fillId="3" borderId="15" xfId="3" applyNumberFormat="1" applyFont="1" applyFill="1" applyBorder="1" applyAlignment="1">
      <alignment horizontal="center" vertical="center"/>
    </xf>
    <xf numFmtId="166" fontId="28" fillId="3" borderId="16" xfId="3" applyNumberFormat="1" applyFont="1" applyFill="1" applyBorder="1" applyAlignment="1">
      <alignment horizontal="left" vertical="center" wrapText="1"/>
    </xf>
    <xf numFmtId="0" fontId="273" fillId="3" borderId="113" xfId="0" applyFont="1" applyFill="1" applyBorder="1" applyAlignment="1">
      <alignment horizontal="center" vertical="center"/>
    </xf>
    <xf numFmtId="0" fontId="273" fillId="3" borderId="114" xfId="0" applyFont="1" applyFill="1" applyBorder="1" applyAlignment="1">
      <alignment horizontal="center" vertical="center"/>
    </xf>
    <xf numFmtId="0" fontId="273" fillId="3" borderId="118" xfId="0" applyFont="1" applyFill="1" applyBorder="1" applyAlignment="1">
      <alignment horizontal="center" vertical="center"/>
    </xf>
    <xf numFmtId="0" fontId="273" fillId="3" borderId="108" xfId="0" applyFont="1" applyFill="1" applyBorder="1" applyAlignment="1">
      <alignment horizontal="center" vertical="center"/>
    </xf>
    <xf numFmtId="0" fontId="273" fillId="3" borderId="109" xfId="0" applyFont="1" applyFill="1" applyBorder="1" applyAlignment="1">
      <alignment horizontal="center" vertical="center"/>
    </xf>
    <xf numFmtId="0" fontId="273" fillId="3" borderId="0" xfId="0" applyFont="1" applyFill="1" applyBorder="1" applyAlignment="1">
      <alignment horizontal="center" vertical="center"/>
    </xf>
    <xf numFmtId="0" fontId="273" fillId="3" borderId="8" xfId="0" applyFont="1" applyFill="1" applyBorder="1" applyAlignment="1">
      <alignment horizontal="center" vertical="center"/>
    </xf>
    <xf numFmtId="0" fontId="263" fillId="3" borderId="107" xfId="0" applyFont="1" applyFill="1" applyBorder="1" applyAlignment="1">
      <alignment horizontal="center" vertical="center"/>
    </xf>
    <xf numFmtId="0" fontId="263" fillId="3" borderId="1" xfId="0" applyFont="1" applyFill="1" applyBorder="1" applyAlignment="1">
      <alignment horizontal="center" vertical="center"/>
    </xf>
    <xf numFmtId="0" fontId="263" fillId="3" borderId="115" xfId="0" applyFont="1" applyFill="1" applyBorder="1" applyAlignment="1">
      <alignment horizontal="center" vertical="center"/>
    </xf>
    <xf numFmtId="0" fontId="273" fillId="0" borderId="113" xfId="0" applyFont="1" applyBorder="1" applyAlignment="1">
      <alignment horizontal="center" vertical="center"/>
    </xf>
    <xf numFmtId="0" fontId="273" fillId="0" borderId="114" xfId="0" applyFont="1" applyBorder="1" applyAlignment="1">
      <alignment horizontal="center" vertical="center"/>
    </xf>
    <xf numFmtId="0" fontId="273" fillId="0" borderId="118" xfId="0" applyFont="1" applyBorder="1" applyAlignment="1">
      <alignment horizontal="center" vertical="center"/>
    </xf>
    <xf numFmtId="0" fontId="273" fillId="3" borderId="147" xfId="0" applyFont="1" applyFill="1" applyBorder="1" applyAlignment="1">
      <alignment horizontal="center" vertical="center"/>
    </xf>
    <xf numFmtId="0" fontId="273" fillId="3" borderId="148" xfId="0" applyFont="1" applyFill="1" applyBorder="1" applyAlignment="1">
      <alignment horizontal="center" vertical="center"/>
    </xf>
    <xf numFmtId="0" fontId="273" fillId="3" borderId="110" xfId="0" applyFont="1" applyFill="1" applyBorder="1" applyAlignment="1">
      <alignment horizontal="center" vertical="center"/>
    </xf>
    <xf numFmtId="0" fontId="273" fillId="3" borderId="111" xfId="0" applyFont="1" applyFill="1" applyBorder="1" applyAlignment="1">
      <alignment horizontal="center" vertical="center"/>
    </xf>
    <xf numFmtId="0" fontId="273" fillId="3" borderId="155" xfId="0" applyFont="1" applyFill="1" applyBorder="1" applyAlignment="1">
      <alignment horizontal="center" vertical="center"/>
    </xf>
    <xf numFmtId="0" fontId="273" fillId="3" borderId="150" xfId="0" applyFont="1" applyFill="1" applyBorder="1" applyAlignment="1">
      <alignment horizontal="center" vertical="center"/>
    </xf>
    <xf numFmtId="0" fontId="273" fillId="3" borderId="158" xfId="0" applyFont="1" applyFill="1" applyBorder="1" applyAlignment="1">
      <alignment horizontal="center" vertical="center"/>
    </xf>
    <xf numFmtId="0" fontId="273" fillId="3" borderId="156" xfId="0" applyFont="1" applyFill="1" applyBorder="1" applyAlignment="1">
      <alignment horizontal="center" vertical="center"/>
    </xf>
    <xf numFmtId="0" fontId="273" fillId="3" borderId="157" xfId="0" applyFont="1" applyFill="1" applyBorder="1" applyAlignment="1">
      <alignment horizontal="center" vertical="center"/>
    </xf>
    <xf numFmtId="0" fontId="273" fillId="3" borderId="159" xfId="0" applyFont="1" applyFill="1" applyBorder="1" applyAlignment="1">
      <alignment horizontal="center" vertical="center"/>
    </xf>
    <xf numFmtId="0" fontId="40" fillId="3" borderId="0" xfId="0" applyFont="1" applyFill="1" applyAlignment="1">
      <alignment horizontal="left" vertical="center"/>
    </xf>
    <xf numFmtId="0" fontId="97" fillId="16" borderId="0" xfId="2" applyFont="1" applyFill="1" applyBorder="1" applyAlignment="1">
      <alignment horizontal="left" vertical="center"/>
    </xf>
    <xf numFmtId="0" fontId="87" fillId="30" borderId="1" xfId="1" applyFont="1" applyFill="1" applyBorder="1" applyAlignment="1">
      <alignment horizontal="center" vertical="center" wrapText="1"/>
    </xf>
    <xf numFmtId="0" fontId="87" fillId="30" borderId="0" xfId="1" applyFont="1" applyFill="1" applyBorder="1" applyAlignment="1">
      <alignment horizontal="center" vertical="center" wrapText="1"/>
    </xf>
    <xf numFmtId="0" fontId="87" fillId="30" borderId="8" xfId="1" applyFont="1" applyFill="1" applyBorder="1" applyAlignment="1">
      <alignment horizontal="center" vertical="center" wrapText="1"/>
    </xf>
    <xf numFmtId="0" fontId="88" fillId="6" borderId="1" xfId="1" applyFont="1" applyFill="1" applyBorder="1" applyAlignment="1">
      <alignment horizontal="center" vertical="center" wrapText="1"/>
    </xf>
    <xf numFmtId="0" fontId="88" fillId="6" borderId="0" xfId="1" applyFont="1" applyFill="1" applyBorder="1" applyAlignment="1">
      <alignment horizontal="center" vertical="center" wrapText="1"/>
    </xf>
    <xf numFmtId="0" fontId="88" fillId="6" borderId="8" xfId="1" applyFont="1" applyFill="1" applyBorder="1" applyAlignment="1">
      <alignment horizontal="center" vertical="center" wrapText="1"/>
    </xf>
    <xf numFmtId="0" fontId="88" fillId="6" borderId="14" xfId="1" applyFont="1" applyFill="1" applyBorder="1" applyAlignment="1">
      <alignment horizontal="center" vertical="center" wrapText="1"/>
    </xf>
    <xf numFmtId="0" fontId="88" fillId="6" borderId="15" xfId="1" applyFont="1" applyFill="1" applyBorder="1" applyAlignment="1">
      <alignment horizontal="center" vertical="center" wrapText="1"/>
    </xf>
    <xf numFmtId="0" fontId="88" fillId="6" borderId="16" xfId="1" applyFont="1" applyFill="1" applyBorder="1" applyAlignment="1">
      <alignment horizontal="center" vertical="center" wrapText="1"/>
    </xf>
    <xf numFmtId="0" fontId="74" fillId="6" borderId="28" xfId="2" applyFont="1" applyFill="1" applyBorder="1" applyAlignment="1" applyProtection="1">
      <alignment horizontal="center" vertical="center"/>
      <protection hidden="1"/>
    </xf>
    <xf numFmtId="0" fontId="74" fillId="6" borderId="18" xfId="2" applyFont="1" applyFill="1" applyBorder="1" applyAlignment="1" applyProtection="1">
      <alignment horizontal="center" vertical="center"/>
      <protection hidden="1"/>
    </xf>
    <xf numFmtId="0" fontId="74" fillId="6" borderId="29" xfId="2" applyFont="1" applyFill="1" applyBorder="1" applyAlignment="1" applyProtection="1">
      <alignment horizontal="center" vertical="center"/>
      <protection hidden="1"/>
    </xf>
    <xf numFmtId="1" fontId="27" fillId="3" borderId="15" xfId="3" applyNumberFormat="1" applyFont="1" applyFill="1" applyBorder="1" applyAlignment="1">
      <alignment horizontal="center" vertical="center"/>
    </xf>
    <xf numFmtId="0" fontId="29" fillId="3" borderId="33" xfId="2" applyFont="1" applyFill="1" applyBorder="1" applyAlignment="1" applyProtection="1">
      <alignment horizontal="center" vertical="center" wrapText="1"/>
      <protection hidden="1"/>
    </xf>
    <xf numFmtId="0" fontId="29" fillId="3" borderId="34" xfId="2" applyFont="1" applyFill="1" applyBorder="1" applyAlignment="1" applyProtection="1">
      <alignment horizontal="center" vertical="center" wrapText="1"/>
      <protection hidden="1"/>
    </xf>
    <xf numFmtId="0" fontId="30" fillId="3" borderId="34" xfId="2" applyFont="1" applyFill="1" applyBorder="1" applyAlignment="1" applyProtection="1">
      <alignment horizontal="center" vertical="center" wrapText="1"/>
      <protection hidden="1"/>
    </xf>
    <xf numFmtId="0" fontId="30" fillId="3" borderId="35" xfId="2" applyFont="1" applyFill="1" applyBorder="1" applyAlignment="1" applyProtection="1">
      <alignment horizontal="center" vertical="center" wrapText="1"/>
      <protection hidden="1"/>
    </xf>
    <xf numFmtId="0" fontId="206" fillId="3" borderId="0" xfId="32" applyFont="1" applyFill="1" applyAlignment="1" applyProtection="1">
      <alignment horizontal="center" vertical="center"/>
      <protection locked="0"/>
    </xf>
    <xf numFmtId="0" fontId="206" fillId="3" borderId="6" xfId="8" applyFont="1" applyFill="1" applyBorder="1" applyAlignment="1" applyProtection="1">
      <alignment horizontal="center" vertical="center"/>
      <protection locked="0"/>
    </xf>
    <xf numFmtId="0" fontId="28" fillId="43" borderId="263" xfId="8" applyFont="1" applyFill="1" applyBorder="1" applyAlignment="1" applyProtection="1">
      <alignment horizontal="center" vertical="center"/>
      <protection hidden="1"/>
    </xf>
    <xf numFmtId="0" fontId="28" fillId="43" borderId="6" xfId="8" applyFont="1" applyFill="1" applyBorder="1" applyAlignment="1" applyProtection="1">
      <alignment horizontal="center" vertical="center"/>
      <protection hidden="1"/>
    </xf>
    <xf numFmtId="0" fontId="103" fillId="146" borderId="81" xfId="8" applyFont="1" applyFill="1" applyBorder="1" applyAlignment="1" applyProtection="1">
      <alignment horizontal="center" vertical="center" textRotation="90"/>
      <protection locked="0"/>
    </xf>
    <xf numFmtId="0" fontId="103" fillId="146" borderId="41" xfId="8" applyFont="1" applyFill="1" applyBorder="1" applyAlignment="1" applyProtection="1">
      <alignment horizontal="center" vertical="center" textRotation="90"/>
      <protection locked="0"/>
    </xf>
    <xf numFmtId="0" fontId="529" fillId="3" borderId="6" xfId="8" applyFont="1" applyFill="1" applyBorder="1" applyAlignment="1" applyProtection="1">
      <alignment horizontal="center" vertical="center"/>
      <protection hidden="1"/>
    </xf>
    <xf numFmtId="0" fontId="529" fillId="3" borderId="82" xfId="8" applyFont="1" applyFill="1" applyBorder="1" applyAlignment="1" applyProtection="1">
      <alignment horizontal="center" vertical="center"/>
      <protection hidden="1"/>
    </xf>
    <xf numFmtId="0" fontId="529" fillId="3" borderId="87" xfId="8" applyFont="1" applyFill="1" applyBorder="1" applyAlignment="1" applyProtection="1">
      <alignment horizontal="center" vertical="center"/>
      <protection hidden="1"/>
    </xf>
    <xf numFmtId="0" fontId="529" fillId="3" borderId="88" xfId="8" applyFont="1" applyFill="1" applyBorder="1" applyAlignment="1" applyProtection="1">
      <alignment horizontal="center" vertical="center"/>
      <protection hidden="1"/>
    </xf>
    <xf numFmtId="0" fontId="103" fillId="43" borderId="41" xfId="8" applyFont="1" applyFill="1" applyBorder="1" applyAlignment="1" applyProtection="1">
      <alignment horizontal="center" vertical="center" textRotation="90"/>
      <protection locked="0"/>
    </xf>
    <xf numFmtId="0" fontId="103" fillId="43" borderId="195" xfId="8" applyFont="1" applyFill="1" applyBorder="1" applyAlignment="1" applyProtection="1">
      <alignment horizontal="center" vertical="center" textRotation="90"/>
      <protection locked="0"/>
    </xf>
    <xf numFmtId="0" fontId="28" fillId="43" borderId="0" xfId="8" applyFont="1" applyFill="1" applyAlignment="1" applyProtection="1">
      <alignment horizontal="center" vertical="center"/>
      <protection hidden="1"/>
    </xf>
    <xf numFmtId="166" fontId="236" fillId="15" borderId="0" xfId="8" applyNumberFormat="1" applyFont="1" applyFill="1" applyAlignment="1" applyProtection="1">
      <alignment horizontal="center" vertical="center"/>
      <protection hidden="1"/>
    </xf>
    <xf numFmtId="0" fontId="384" fillId="15" borderId="42" xfId="8" applyFont="1" applyFill="1" applyBorder="1" applyAlignment="1" applyProtection="1">
      <alignment horizontal="center" vertical="center"/>
      <protection hidden="1"/>
    </xf>
    <xf numFmtId="0" fontId="113" fillId="3" borderId="110" xfId="8" applyFont="1" applyFill="1" applyBorder="1" applyAlignment="1" applyProtection="1">
      <alignment horizontal="center"/>
      <protection hidden="1"/>
    </xf>
    <xf numFmtId="0" fontId="530" fillId="48" borderId="41" xfId="8" applyFont="1" applyFill="1" applyBorder="1" applyAlignment="1" applyProtection="1">
      <alignment horizontal="center" vertical="center" textRotation="90"/>
      <protection locked="0"/>
    </xf>
    <xf numFmtId="0" fontId="530" fillId="48" borderId="195" xfId="8" applyFont="1" applyFill="1" applyBorder="1" applyAlignment="1" applyProtection="1">
      <alignment horizontal="center" vertical="center" textRotation="90"/>
      <protection locked="0"/>
    </xf>
    <xf numFmtId="0" fontId="119" fillId="48" borderId="0" xfId="8" applyFont="1" applyFill="1" applyAlignment="1" applyProtection="1">
      <alignment horizontal="center" vertical="center"/>
      <protection hidden="1"/>
    </xf>
    <xf numFmtId="1" fontId="260" fillId="3" borderId="0" xfId="8" applyNumberFormat="1" applyFont="1" applyFill="1" applyAlignment="1" applyProtection="1">
      <alignment horizontal="center" vertical="center"/>
      <protection hidden="1"/>
    </xf>
    <xf numFmtId="0" fontId="284" fillId="3" borderId="42" xfId="8" applyFont="1" applyFill="1" applyBorder="1" applyAlignment="1" applyProtection="1">
      <alignment horizontal="center" vertical="center"/>
      <protection hidden="1"/>
    </xf>
    <xf numFmtId="0" fontId="207" fillId="3" borderId="6" xfId="33" applyFont="1" applyFill="1" applyBorder="1" applyAlignment="1" applyProtection="1">
      <alignment horizontal="center" vertical="center"/>
      <protection locked="0"/>
    </xf>
    <xf numFmtId="0" fontId="207" fillId="3" borderId="82" xfId="33" applyFont="1" applyFill="1" applyBorder="1" applyAlignment="1" applyProtection="1">
      <alignment horizontal="center" vertical="center"/>
      <protection locked="0"/>
    </xf>
    <xf numFmtId="0" fontId="207" fillId="3" borderId="0" xfId="33" applyFont="1" applyFill="1" applyAlignment="1" applyProtection="1">
      <alignment horizontal="center" vertical="center"/>
      <protection locked="0"/>
    </xf>
    <xf numFmtId="0" fontId="207" fillId="3" borderId="42" xfId="33" applyFont="1" applyFill="1" applyBorder="1" applyAlignment="1" applyProtection="1">
      <alignment horizontal="center" vertical="center"/>
      <protection locked="0"/>
    </xf>
    <xf numFmtId="0" fontId="233" fillId="0" borderId="200" xfId="19" applyFont="1" applyBorder="1" applyAlignment="1">
      <alignment horizontal="center" vertical="center" wrapText="1"/>
    </xf>
    <xf numFmtId="0" fontId="233" fillId="0" borderId="108" xfId="19" applyFont="1" applyBorder="1" applyAlignment="1">
      <alignment horizontal="center" vertical="center" wrapText="1"/>
    </xf>
    <xf numFmtId="0" fontId="233" fillId="0" borderId="201" xfId="19" applyFont="1" applyBorder="1" applyAlignment="1">
      <alignment horizontal="center" vertical="center" wrapText="1"/>
    </xf>
    <xf numFmtId="0" fontId="233" fillId="0" borderId="1" xfId="19" applyFont="1" applyBorder="1" applyAlignment="1">
      <alignment horizontal="center" vertical="center" wrapText="1"/>
    </xf>
    <xf numFmtId="0" fontId="233" fillId="0" borderId="0" xfId="19" applyFont="1" applyAlignment="1">
      <alignment horizontal="center" vertical="center" wrapText="1"/>
    </xf>
    <xf numFmtId="0" fontId="233" fillId="0" borderId="8" xfId="19" applyFont="1" applyBorder="1" applyAlignment="1">
      <alignment horizontal="center" vertical="center" wrapText="1"/>
    </xf>
    <xf numFmtId="0" fontId="233" fillId="0" borderId="115" xfId="19" applyFont="1" applyBorder="1" applyAlignment="1">
      <alignment horizontal="center" vertical="center" wrapText="1"/>
    </xf>
    <xf numFmtId="0" fontId="233" fillId="0" borderId="110" xfId="19" applyFont="1" applyBorder="1" applyAlignment="1">
      <alignment horizontal="center" vertical="center" wrapText="1"/>
    </xf>
    <xf numFmtId="0" fontId="233" fillId="0" borderId="111" xfId="19" applyFont="1" applyBorder="1" applyAlignment="1">
      <alignment horizontal="center" vertical="center" wrapText="1"/>
    </xf>
    <xf numFmtId="0" fontId="103" fillId="146" borderId="81" xfId="32" applyFont="1" applyFill="1" applyBorder="1" applyAlignment="1" applyProtection="1">
      <alignment horizontal="center" vertical="center" textRotation="90"/>
      <protection locked="0"/>
    </xf>
    <xf numFmtId="0" fontId="103" fillId="146" borderId="41" xfId="32" applyFont="1" applyFill="1" applyBorder="1" applyAlignment="1" applyProtection="1">
      <alignment horizontal="center" vertical="center" textRotation="90"/>
      <protection locked="0"/>
    </xf>
    <xf numFmtId="0" fontId="119" fillId="48" borderId="263" xfId="8" applyFont="1" applyFill="1" applyBorder="1" applyAlignment="1" applyProtection="1">
      <alignment horizontal="center" vertical="center"/>
      <protection hidden="1"/>
    </xf>
    <xf numFmtId="0" fontId="119" fillId="48" borderId="6" xfId="8" applyFont="1" applyFill="1" applyBorder="1" applyAlignment="1" applyProtection="1">
      <alignment horizontal="center" vertical="center"/>
      <protection hidden="1"/>
    </xf>
    <xf numFmtId="0" fontId="276" fillId="0" borderId="41" xfId="0" applyFont="1" applyBorder="1" applyAlignment="1">
      <alignment horizontal="center" vertical="center" wrapText="1"/>
    </xf>
    <xf numFmtId="0" fontId="276" fillId="0" borderId="0" xfId="0" applyFont="1" applyBorder="1" applyAlignment="1">
      <alignment horizontal="center" vertical="center" wrapText="1"/>
    </xf>
    <xf numFmtId="0" fontId="276" fillId="0" borderId="102" xfId="0" applyFont="1" applyBorder="1" applyAlignment="1">
      <alignment horizontal="center" vertical="center" wrapText="1"/>
    </xf>
    <xf numFmtId="0" fontId="234" fillId="0" borderId="41" xfId="0" applyFont="1" applyBorder="1" applyAlignment="1">
      <alignment horizontal="center" vertical="center" wrapText="1"/>
    </xf>
    <xf numFmtId="0" fontId="234" fillId="0" borderId="0" xfId="0" applyFont="1" applyBorder="1" applyAlignment="1">
      <alignment horizontal="center" vertical="center" wrapText="1"/>
    </xf>
    <xf numFmtId="0" fontId="234" fillId="0" borderId="102" xfId="0" applyFont="1" applyBorder="1" applyAlignment="1">
      <alignment horizontal="center" vertical="center" wrapText="1"/>
    </xf>
    <xf numFmtId="0" fontId="66" fillId="3" borderId="110" xfId="0" applyFont="1" applyFill="1" applyBorder="1" applyAlignment="1">
      <alignment horizontal="left" vertical="center"/>
    </xf>
    <xf numFmtId="0" fontId="66" fillId="3" borderId="111" xfId="0" applyFont="1" applyFill="1" applyBorder="1" applyAlignment="1">
      <alignment horizontal="left" vertical="center"/>
    </xf>
    <xf numFmtId="0" fontId="134" fillId="72" borderId="81" xfId="2" applyFont="1" applyFill="1" applyBorder="1" applyAlignment="1">
      <alignment horizontal="center" vertical="center"/>
    </xf>
    <xf numFmtId="0" fontId="134" fillId="72" borderId="6" xfId="2" applyFont="1" applyFill="1" applyBorder="1" applyAlignment="1">
      <alignment horizontal="center" vertical="center"/>
    </xf>
    <xf numFmtId="0" fontId="134" fillId="72" borderId="41" xfId="2" applyFont="1" applyFill="1" applyBorder="1" applyAlignment="1">
      <alignment horizontal="center" vertical="center"/>
    </xf>
    <xf numFmtId="0" fontId="134" fillId="72" borderId="0" xfId="2" applyFont="1" applyFill="1" applyBorder="1" applyAlignment="1">
      <alignment horizontal="center" vertical="center"/>
    </xf>
    <xf numFmtId="0" fontId="65" fillId="6" borderId="1" xfId="2" applyFont="1" applyFill="1" applyBorder="1" applyAlignment="1">
      <alignment horizontal="center" vertical="center"/>
    </xf>
    <xf numFmtId="0" fontId="65" fillId="6" borderId="115" xfId="2" applyFont="1" applyFill="1" applyBorder="1" applyAlignment="1">
      <alignment horizontal="center" vertical="center"/>
    </xf>
    <xf numFmtId="0" fontId="66" fillId="3" borderId="153" xfId="0" applyFont="1" applyFill="1" applyBorder="1" applyAlignment="1">
      <alignment horizontal="left" vertical="center"/>
    </xf>
    <xf numFmtId="0" fontId="66" fillId="3" borderId="154" xfId="0" applyFont="1" applyFill="1" applyBorder="1" applyAlignment="1">
      <alignment horizontal="left" vertical="center"/>
    </xf>
    <xf numFmtId="49" fontId="163" fillId="29" borderId="36" xfId="2" applyNumberFormat="1" applyFont="1" applyFill="1" applyBorder="1" applyAlignment="1">
      <alignment horizontal="center" vertical="center"/>
    </xf>
    <xf numFmtId="49" fontId="163" fillId="29" borderId="6" xfId="2" applyNumberFormat="1" applyFont="1" applyFill="1" applyBorder="1" applyAlignment="1">
      <alignment horizontal="center" vertical="center"/>
    </xf>
    <xf numFmtId="49" fontId="163" fillId="29" borderId="82" xfId="2" applyNumberFormat="1" applyFont="1" applyFill="1" applyBorder="1" applyAlignment="1">
      <alignment horizontal="center" vertical="center"/>
    </xf>
    <xf numFmtId="49" fontId="4" fillId="3" borderId="38" xfId="1" applyNumberFormat="1" applyFill="1" applyBorder="1" applyAlignment="1">
      <alignment horizontal="center" vertical="center"/>
    </xf>
    <xf numFmtId="49" fontId="4" fillId="3" borderId="39" xfId="1" applyNumberFormat="1" applyFill="1" applyBorder="1" applyAlignment="1">
      <alignment horizontal="center" vertical="center"/>
    </xf>
    <xf numFmtId="49" fontId="4" fillId="3" borderId="40" xfId="1" applyNumberFormat="1" applyFill="1" applyBorder="1" applyAlignment="1">
      <alignment horizontal="center" vertical="center"/>
    </xf>
    <xf numFmtId="49" fontId="136" fillId="34" borderId="7" xfId="6" applyNumberFormat="1" applyFont="1" applyFill="1" applyBorder="1" applyAlignment="1">
      <alignment horizontal="center" vertical="center"/>
    </xf>
    <xf numFmtId="49" fontId="87" fillId="0" borderId="44" xfId="1" applyNumberFormat="1" applyFont="1" applyBorder="1" applyAlignment="1">
      <alignment horizontal="center" vertical="center" wrapText="1"/>
    </xf>
    <xf numFmtId="49" fontId="87" fillId="0" borderId="77" xfId="1" applyNumberFormat="1" applyFont="1" applyBorder="1" applyAlignment="1">
      <alignment horizontal="center" vertical="center" wrapText="1"/>
    </xf>
    <xf numFmtId="49" fontId="87" fillId="0" borderId="45" xfId="1" applyNumberFormat="1" applyFont="1" applyBorder="1" applyAlignment="1">
      <alignment horizontal="center" vertical="center" wrapText="1"/>
    </xf>
    <xf numFmtId="49" fontId="87" fillId="0" borderId="78" xfId="1" applyNumberFormat="1" applyFont="1" applyBorder="1" applyAlignment="1">
      <alignment horizontal="center" vertical="center" wrapText="1"/>
    </xf>
    <xf numFmtId="49" fontId="87" fillId="0" borderId="46" xfId="1" applyNumberFormat="1" applyFont="1" applyBorder="1" applyAlignment="1">
      <alignment horizontal="center" vertical="center" wrapText="1"/>
    </xf>
    <xf numFmtId="49" fontId="87" fillId="0" borderId="79" xfId="1" applyNumberFormat="1" applyFont="1" applyBorder="1" applyAlignment="1">
      <alignment horizontal="center" vertical="center" wrapText="1"/>
    </xf>
    <xf numFmtId="0" fontId="22" fillId="33" borderId="41" xfId="2" applyFont="1" applyFill="1" applyBorder="1" applyAlignment="1" applyProtection="1">
      <alignment horizontal="center" vertical="center" wrapText="1"/>
      <protection hidden="1"/>
    </xf>
    <xf numFmtId="0" fontId="22" fillId="33" borderId="0" xfId="2" applyFont="1" applyFill="1" applyBorder="1" applyAlignment="1" applyProtection="1">
      <alignment horizontal="center" vertical="center" wrapText="1"/>
      <protection hidden="1"/>
    </xf>
    <xf numFmtId="0" fontId="22" fillId="33" borderId="42" xfId="2" applyFont="1" applyFill="1" applyBorder="1" applyAlignment="1" applyProtection="1">
      <alignment horizontal="center" vertical="center" wrapText="1"/>
      <protection hidden="1"/>
    </xf>
    <xf numFmtId="49" fontId="133" fillId="0" borderId="168" xfId="7" applyNumberFormat="1" applyFont="1" applyBorder="1" applyAlignment="1">
      <alignment horizontal="center" vertical="center"/>
    </xf>
    <xf numFmtId="49" fontId="133" fillId="0" borderId="26" xfId="7" applyNumberFormat="1" applyFont="1" applyBorder="1" applyAlignment="1">
      <alignment horizontal="center" vertical="center"/>
    </xf>
    <xf numFmtId="49" fontId="133" fillId="0" borderId="169" xfId="7" applyNumberFormat="1" applyFont="1" applyBorder="1" applyAlignment="1">
      <alignment horizontal="center" vertical="center"/>
    </xf>
    <xf numFmtId="0" fontId="87" fillId="6" borderId="107" xfId="0" applyFont="1" applyFill="1" applyBorder="1" applyAlignment="1">
      <alignment horizontal="left" vertical="center" wrapText="1"/>
    </xf>
    <xf numFmtId="0" fontId="87" fillId="6" borderId="1" xfId="0" applyFont="1" applyFill="1" applyBorder="1" applyAlignment="1">
      <alignment horizontal="left" vertical="center" wrapText="1"/>
    </xf>
    <xf numFmtId="0" fontId="104" fillId="6" borderId="108" xfId="0" applyFont="1" applyFill="1" applyBorder="1" applyAlignment="1">
      <alignment horizontal="left" vertical="center" wrapText="1"/>
    </xf>
    <xf numFmtId="0" fontId="104" fillId="6" borderId="0" xfId="0" applyFont="1" applyFill="1" applyBorder="1" applyAlignment="1">
      <alignment horizontal="left" vertical="center" wrapText="1"/>
    </xf>
    <xf numFmtId="0" fontId="235" fillId="6" borderId="109" xfId="0" applyFont="1" applyFill="1" applyBorder="1" applyAlignment="1">
      <alignment horizontal="center" vertical="center" wrapText="1"/>
    </xf>
    <xf numFmtId="0" fontId="235" fillId="6" borderId="8" xfId="0" applyFont="1" applyFill="1" applyBorder="1" applyAlignment="1">
      <alignment horizontal="center" vertical="center" wrapText="1"/>
    </xf>
    <xf numFmtId="0" fontId="51" fillId="6" borderId="0" xfId="0" applyFont="1" applyFill="1" applyBorder="1" applyAlignment="1">
      <alignment horizontal="left" vertical="center"/>
    </xf>
    <xf numFmtId="0" fontId="51" fillId="6" borderId="8" xfId="0" applyFont="1" applyFill="1" applyBorder="1" applyAlignment="1">
      <alignment horizontal="left" vertical="center"/>
    </xf>
    <xf numFmtId="0" fontId="76" fillId="3" borderId="107" xfId="1" applyFont="1" applyFill="1" applyBorder="1" applyAlignment="1">
      <alignment horizontal="center" vertical="center" wrapText="1"/>
    </xf>
    <xf numFmtId="0" fontId="76" fillId="3" borderId="108" xfId="1" applyFont="1" applyFill="1" applyBorder="1" applyAlignment="1">
      <alignment horizontal="center" vertical="center" wrapText="1"/>
    </xf>
    <xf numFmtId="0" fontId="76" fillId="3" borderId="109" xfId="1" applyFont="1" applyFill="1" applyBorder="1" applyAlignment="1">
      <alignment horizontal="center" vertical="center" wrapText="1"/>
    </xf>
    <xf numFmtId="0" fontId="88" fillId="6" borderId="115" xfId="1" applyFont="1" applyFill="1" applyBorder="1" applyAlignment="1">
      <alignment horizontal="center" vertical="center" wrapText="1"/>
    </xf>
    <xf numFmtId="0" fontId="88" fillId="6" borderId="110" xfId="1" applyFont="1" applyFill="1" applyBorder="1" applyAlignment="1">
      <alignment horizontal="center" vertical="center" wrapText="1"/>
    </xf>
    <xf numFmtId="0" fontId="88" fillId="6" borderId="111" xfId="1" applyFont="1" applyFill="1" applyBorder="1" applyAlignment="1">
      <alignment horizontal="center" vertical="center" wrapText="1"/>
    </xf>
    <xf numFmtId="0" fontId="21" fillId="61" borderId="0" xfId="4" applyFont="1" applyFill="1" applyBorder="1" applyAlignment="1">
      <alignment horizontal="center" vertical="top"/>
    </xf>
    <xf numFmtId="0" fontId="27" fillId="6" borderId="0" xfId="2" applyFont="1" applyFill="1" applyBorder="1" applyAlignment="1" applyProtection="1">
      <alignment horizontal="center" vertical="center"/>
      <protection hidden="1"/>
    </xf>
    <xf numFmtId="0" fontId="47" fillId="6" borderId="0" xfId="3" applyNumberFormat="1" applyFont="1" applyFill="1" applyBorder="1" applyAlignment="1">
      <alignment horizontal="center" vertical="center"/>
    </xf>
    <xf numFmtId="0" fontId="38" fillId="3" borderId="107" xfId="2" applyFont="1" applyFill="1" applyBorder="1" applyAlignment="1" applyProtection="1">
      <alignment horizontal="center" vertical="center"/>
      <protection hidden="1"/>
    </xf>
    <xf numFmtId="0" fontId="38" fillId="3" borderId="108" xfId="2" applyFont="1" applyFill="1" applyBorder="1" applyAlignment="1" applyProtection="1">
      <alignment horizontal="center" vertical="center"/>
      <protection hidden="1"/>
    </xf>
    <xf numFmtId="0" fontId="38" fillId="3" borderId="109" xfId="2" applyFont="1" applyFill="1" applyBorder="1" applyAlignment="1" applyProtection="1">
      <alignment horizontal="center" vertical="center"/>
      <protection hidden="1"/>
    </xf>
    <xf numFmtId="0" fontId="38" fillId="3" borderId="1" xfId="2" applyFont="1" applyFill="1" applyBorder="1" applyAlignment="1" applyProtection="1">
      <alignment horizontal="center" vertical="center"/>
      <protection hidden="1"/>
    </xf>
    <xf numFmtId="0" fontId="38" fillId="3" borderId="0" xfId="2" applyFont="1" applyFill="1" applyBorder="1" applyAlignment="1" applyProtection="1">
      <alignment horizontal="center" vertical="center"/>
      <protection hidden="1"/>
    </xf>
    <xf numFmtId="0" fontId="38" fillId="3" borderId="8" xfId="2" applyFont="1" applyFill="1" applyBorder="1" applyAlignment="1" applyProtection="1">
      <alignment horizontal="center" vertical="center"/>
      <protection hidden="1"/>
    </xf>
    <xf numFmtId="0" fontId="38" fillId="3" borderId="115" xfId="2" applyFont="1" applyFill="1" applyBorder="1" applyAlignment="1" applyProtection="1">
      <alignment horizontal="center" vertical="center"/>
      <protection hidden="1"/>
    </xf>
    <xf numFmtId="0" fontId="38" fillId="3" borderId="110" xfId="2" applyFont="1" applyFill="1" applyBorder="1" applyAlignment="1" applyProtection="1">
      <alignment horizontal="center" vertical="center"/>
      <protection hidden="1"/>
    </xf>
    <xf numFmtId="0" fontId="38" fillId="3" borderId="111" xfId="2" applyFont="1" applyFill="1" applyBorder="1" applyAlignment="1" applyProtection="1">
      <alignment horizontal="center" vertical="center"/>
      <protection hidden="1"/>
    </xf>
    <xf numFmtId="0" fontId="46" fillId="3" borderId="107" xfId="2" applyFont="1" applyFill="1" applyBorder="1" applyAlignment="1" applyProtection="1">
      <alignment horizontal="center" vertical="center"/>
      <protection hidden="1"/>
    </xf>
    <xf numFmtId="0" fontId="46" fillId="3" borderId="108" xfId="2" applyFont="1" applyFill="1" applyBorder="1" applyAlignment="1" applyProtection="1">
      <alignment horizontal="center" vertical="center"/>
      <protection hidden="1"/>
    </xf>
    <xf numFmtId="0" fontId="46" fillId="3" borderId="1" xfId="2" applyFont="1" applyFill="1" applyBorder="1" applyAlignment="1" applyProtection="1">
      <alignment horizontal="center" vertical="center"/>
      <protection hidden="1"/>
    </xf>
    <xf numFmtId="0" fontId="46" fillId="3" borderId="0" xfId="2" applyFont="1" applyFill="1" applyBorder="1" applyAlignment="1" applyProtection="1">
      <alignment horizontal="center" vertical="center"/>
      <protection hidden="1"/>
    </xf>
    <xf numFmtId="0" fontId="23" fillId="3" borderId="109" xfId="2" applyFont="1" applyFill="1" applyBorder="1" applyAlignment="1" applyProtection="1">
      <alignment horizontal="center" vertical="center"/>
      <protection hidden="1"/>
    </xf>
    <xf numFmtId="0" fontId="23" fillId="6" borderId="1" xfId="2" applyFont="1" applyFill="1" applyBorder="1" applyAlignment="1" applyProtection="1">
      <alignment horizontal="center" vertical="center"/>
      <protection hidden="1"/>
    </xf>
    <xf numFmtId="0" fontId="23" fillId="6" borderId="0" xfId="2" applyFont="1" applyFill="1" applyBorder="1" applyAlignment="1" applyProtection="1">
      <alignment horizontal="center" vertical="center"/>
      <protection hidden="1"/>
    </xf>
    <xf numFmtId="1" fontId="85" fillId="3" borderId="153" xfId="3" applyNumberFormat="1" applyFont="1" applyFill="1" applyBorder="1" applyAlignment="1">
      <alignment horizontal="center" vertical="center"/>
    </xf>
    <xf numFmtId="0" fontId="46" fillId="7" borderId="107" xfId="2" applyFont="1" applyFill="1" applyBorder="1" applyAlignment="1" applyProtection="1">
      <alignment horizontal="center" vertical="center"/>
      <protection hidden="1"/>
    </xf>
    <xf numFmtId="0" fontId="46" fillId="7" borderId="108" xfId="2" applyFont="1" applyFill="1" applyBorder="1" applyAlignment="1" applyProtection="1">
      <alignment horizontal="center" vertical="center"/>
      <protection hidden="1"/>
    </xf>
    <xf numFmtId="0" fontId="46" fillId="7" borderId="1" xfId="2" applyFont="1" applyFill="1" applyBorder="1" applyAlignment="1" applyProtection="1">
      <alignment horizontal="center" vertical="center"/>
      <protection hidden="1"/>
    </xf>
    <xf numFmtId="0" fontId="46" fillId="7" borderId="0" xfId="2" applyFont="1" applyFill="1" applyBorder="1" applyAlignment="1" applyProtection="1">
      <alignment horizontal="center" vertical="center"/>
      <protection hidden="1"/>
    </xf>
    <xf numFmtId="0" fontId="23" fillId="7" borderId="109" xfId="2" applyFont="1" applyFill="1" applyBorder="1" applyAlignment="1" applyProtection="1">
      <alignment horizontal="center" vertical="center"/>
      <protection hidden="1"/>
    </xf>
    <xf numFmtId="0" fontId="113" fillId="3" borderId="164" xfId="2" applyFont="1" applyFill="1" applyBorder="1" applyAlignment="1" applyProtection="1">
      <alignment horizontal="center" vertical="center"/>
      <protection hidden="1"/>
    </xf>
    <xf numFmtId="0" fontId="113" fillId="3" borderId="13" xfId="2" applyFont="1" applyFill="1" applyBorder="1" applyAlignment="1" applyProtection="1">
      <alignment horizontal="center" vertical="center"/>
      <protection hidden="1"/>
    </xf>
    <xf numFmtId="0" fontId="10" fillId="34" borderId="0" xfId="0" applyFont="1" applyFill="1" applyAlignment="1">
      <alignment horizontal="center" vertical="center"/>
    </xf>
    <xf numFmtId="0" fontId="30" fillId="62" borderId="107" xfId="2" applyFont="1" applyFill="1" applyBorder="1" applyAlignment="1">
      <alignment horizontal="center" vertical="center"/>
    </xf>
    <xf numFmtId="0" fontId="30" fillId="62" borderId="108" xfId="2" applyFont="1" applyFill="1" applyBorder="1" applyAlignment="1">
      <alignment horizontal="center" vertical="center"/>
    </xf>
    <xf numFmtId="0" fontId="82" fillId="6" borderId="115" xfId="2" applyFont="1" applyFill="1" applyBorder="1" applyAlignment="1" applyProtection="1">
      <alignment horizontal="left" vertical="center"/>
      <protection hidden="1"/>
    </xf>
    <xf numFmtId="0" fontId="82" fillId="6" borderId="110" xfId="2" applyFont="1" applyFill="1" applyBorder="1" applyAlignment="1" applyProtection="1">
      <alignment horizontal="left" vertical="center"/>
      <protection hidden="1"/>
    </xf>
    <xf numFmtId="0" fontId="82" fillId="6" borderId="111" xfId="2" applyFont="1" applyFill="1" applyBorder="1" applyAlignment="1" applyProtection="1">
      <alignment horizontal="left" vertical="center"/>
      <protection hidden="1"/>
    </xf>
    <xf numFmtId="0" fontId="98" fillId="59" borderId="6" xfId="2" applyFont="1" applyFill="1" applyBorder="1" applyAlignment="1" applyProtection="1">
      <alignment horizontal="center" vertical="center"/>
      <protection hidden="1"/>
    </xf>
    <xf numFmtId="0" fontId="134" fillId="37" borderId="41" xfId="2" applyFont="1" applyFill="1" applyBorder="1" applyAlignment="1">
      <alignment horizontal="center" vertical="center"/>
    </xf>
    <xf numFmtId="0" fontId="134" fillId="37" borderId="0" xfId="2" applyFont="1" applyFill="1" applyBorder="1" applyAlignment="1">
      <alignment horizontal="center" vertical="center"/>
    </xf>
    <xf numFmtId="0" fontId="134" fillId="37" borderId="81" xfId="2" applyFont="1" applyFill="1" applyBorder="1" applyAlignment="1">
      <alignment horizontal="center" vertical="center"/>
    </xf>
    <xf numFmtId="0" fontId="134" fillId="37" borderId="6" xfId="2" applyFont="1" applyFill="1" applyBorder="1" applyAlignment="1">
      <alignment horizontal="center" vertical="center"/>
    </xf>
    <xf numFmtId="0" fontId="64" fillId="22" borderId="160" xfId="2" applyFont="1" applyFill="1" applyBorder="1" applyAlignment="1">
      <alignment horizontal="right" vertical="center"/>
    </xf>
    <xf numFmtId="0" fontId="64" fillId="22" borderId="6" xfId="2" applyFont="1" applyFill="1" applyBorder="1" applyAlignment="1">
      <alignment horizontal="right" vertical="center"/>
    </xf>
    <xf numFmtId="0" fontId="65" fillId="22" borderId="115" xfId="2" applyFont="1" applyFill="1" applyBorder="1" applyAlignment="1">
      <alignment horizontal="center" vertical="center"/>
    </xf>
    <xf numFmtId="0" fontId="48" fillId="35" borderId="107" xfId="0" applyFont="1" applyFill="1" applyBorder="1" applyAlignment="1">
      <alignment horizontal="left" vertical="center" wrapText="1"/>
    </xf>
    <xf numFmtId="0" fontId="48" fillId="35" borderId="1" xfId="0" applyFont="1" applyFill="1" applyBorder="1" applyAlignment="1">
      <alignment horizontal="left" vertical="center" wrapText="1"/>
    </xf>
    <xf numFmtId="0" fontId="244" fillId="35" borderId="108" xfId="0" applyFont="1" applyFill="1" applyBorder="1" applyAlignment="1">
      <alignment horizontal="left" vertical="center" wrapText="1"/>
    </xf>
    <xf numFmtId="0" fontId="244" fillId="35" borderId="0" xfId="0" applyFont="1" applyFill="1" applyBorder="1" applyAlignment="1">
      <alignment horizontal="left" vertical="center" wrapText="1"/>
    </xf>
    <xf numFmtId="0" fontId="49" fillId="35" borderId="109" xfId="0" applyFont="1" applyFill="1" applyBorder="1" applyAlignment="1">
      <alignment horizontal="center" vertical="center" wrapText="1"/>
    </xf>
    <xf numFmtId="0" fontId="49" fillId="35" borderId="8" xfId="0" applyFont="1" applyFill="1" applyBorder="1" applyAlignment="1">
      <alignment horizontal="center" vertical="center" wrapText="1"/>
    </xf>
    <xf numFmtId="0" fontId="44" fillId="35" borderId="6" xfId="2" applyFont="1" applyFill="1" applyBorder="1" applyAlignment="1" applyProtection="1">
      <alignment horizontal="center" vertical="center"/>
      <protection hidden="1"/>
    </xf>
    <xf numFmtId="0" fontId="21" fillId="36" borderId="0" xfId="4" applyFont="1" applyFill="1" applyBorder="1" applyAlignment="1">
      <alignment horizontal="center" vertical="top"/>
    </xf>
    <xf numFmtId="0" fontId="27" fillId="15" borderId="0" xfId="2" applyFont="1" applyFill="1" applyBorder="1" applyAlignment="1" applyProtection="1">
      <alignment horizontal="center" vertical="center"/>
      <protection hidden="1"/>
    </xf>
    <xf numFmtId="0" fontId="70" fillId="6" borderId="115" xfId="2" applyFont="1" applyFill="1" applyBorder="1" applyAlignment="1" applyProtection="1">
      <alignment horizontal="left" vertical="center"/>
      <protection hidden="1"/>
    </xf>
    <xf numFmtId="0" fontId="70" fillId="6" borderId="110" xfId="2" applyFont="1" applyFill="1" applyBorder="1" applyAlignment="1" applyProtection="1">
      <alignment horizontal="left" vertical="center"/>
      <protection hidden="1"/>
    </xf>
    <xf numFmtId="0" fontId="70" fillId="6" borderId="111" xfId="2" applyFont="1" applyFill="1" applyBorder="1" applyAlignment="1" applyProtection="1">
      <alignment horizontal="left" vertical="center"/>
      <protection hidden="1"/>
    </xf>
    <xf numFmtId="0" fontId="23" fillId="9" borderId="1" xfId="2" applyFont="1" applyFill="1" applyBorder="1" applyAlignment="1" applyProtection="1">
      <alignment horizontal="center" vertical="center"/>
      <protection hidden="1"/>
    </xf>
    <xf numFmtId="0" fontId="23" fillId="9" borderId="0" xfId="2" applyFont="1" applyFill="1" applyBorder="1" applyAlignment="1" applyProtection="1">
      <alignment horizontal="center" vertical="center"/>
      <protection hidden="1"/>
    </xf>
    <xf numFmtId="0" fontId="113" fillId="3" borderId="12" xfId="2" applyFont="1" applyFill="1" applyBorder="1" applyAlignment="1" applyProtection="1">
      <alignment horizontal="center" vertical="center"/>
      <protection hidden="1"/>
    </xf>
    <xf numFmtId="166" fontId="28" fillId="3" borderId="154" xfId="3" applyNumberFormat="1" applyFont="1" applyFill="1" applyBorder="1" applyAlignment="1">
      <alignment horizontal="left" vertical="center" wrapText="1"/>
    </xf>
    <xf numFmtId="1" fontId="270" fillId="3" borderId="0" xfId="3" applyNumberFormat="1" applyFont="1" applyFill="1" applyBorder="1" applyAlignment="1">
      <alignment horizontal="center" vertical="center"/>
    </xf>
    <xf numFmtId="1" fontId="270" fillId="3" borderId="153" xfId="3" applyNumberFormat="1" applyFont="1" applyFill="1" applyBorder="1" applyAlignment="1">
      <alignment horizontal="center" vertical="center"/>
    </xf>
    <xf numFmtId="0" fontId="30" fillId="60" borderId="81" xfId="2" applyFont="1" applyFill="1" applyBorder="1" applyAlignment="1">
      <alignment horizontal="center" vertical="center"/>
    </xf>
    <xf numFmtId="0" fontId="30" fillId="60" borderId="6" xfId="2" applyFont="1" applyFill="1" applyBorder="1" applyAlignment="1">
      <alignment horizontal="center" vertical="center"/>
    </xf>
    <xf numFmtId="0" fontId="239" fillId="6" borderId="115" xfId="2" applyFont="1" applyFill="1" applyBorder="1" applyAlignment="1" applyProtection="1">
      <alignment horizontal="left" vertical="center"/>
      <protection hidden="1"/>
    </xf>
    <xf numFmtId="0" fontId="239" fillId="6" borderId="110" xfId="2" applyFont="1" applyFill="1" applyBorder="1" applyAlignment="1" applyProtection="1">
      <alignment horizontal="left" vertical="center"/>
      <protection hidden="1"/>
    </xf>
    <xf numFmtId="0" fontId="239" fillId="6" borderId="111" xfId="2" applyFont="1" applyFill="1" applyBorder="1" applyAlignment="1" applyProtection="1">
      <alignment horizontal="left" vertical="center"/>
      <protection hidden="1"/>
    </xf>
    <xf numFmtId="0" fontId="30" fillId="60" borderId="41" xfId="2" applyFont="1" applyFill="1" applyBorder="1" applyAlignment="1">
      <alignment horizontal="center" vertical="center"/>
    </xf>
    <xf numFmtId="0" fontId="30" fillId="60" borderId="0" xfId="2" applyFont="1" applyFill="1" applyBorder="1" applyAlignment="1">
      <alignment horizontal="center" vertical="center"/>
    </xf>
    <xf numFmtId="0" fontId="233" fillId="58" borderId="109" xfId="0" applyFont="1" applyFill="1" applyBorder="1" applyAlignment="1">
      <alignment horizontal="center" vertical="center" wrapText="1"/>
    </xf>
    <xf numFmtId="0" fontId="233" fillId="58" borderId="8" xfId="0" applyFont="1" applyFill="1" applyBorder="1" applyAlignment="1">
      <alignment horizontal="center" vertical="center" wrapText="1"/>
    </xf>
    <xf numFmtId="0" fontId="76" fillId="58" borderId="107" xfId="0" applyFont="1" applyFill="1" applyBorder="1" applyAlignment="1">
      <alignment horizontal="left" vertical="center" wrapText="1"/>
    </xf>
    <xf numFmtId="0" fontId="76" fillId="58" borderId="1" xfId="0" applyFont="1" applyFill="1" applyBorder="1" applyAlignment="1">
      <alignment horizontal="left" vertical="center" wrapText="1"/>
    </xf>
    <xf numFmtId="0" fontId="123" fillId="58" borderId="108" xfId="0" applyFont="1" applyFill="1" applyBorder="1" applyAlignment="1">
      <alignment horizontal="left" vertical="center" wrapText="1"/>
    </xf>
    <xf numFmtId="0" fontId="123" fillId="58" borderId="0" xfId="0" applyFont="1" applyFill="1" applyBorder="1" applyAlignment="1">
      <alignment horizontal="left" vertical="center" wrapText="1"/>
    </xf>
    <xf numFmtId="0" fontId="65" fillId="58" borderId="1" xfId="2" applyFont="1" applyFill="1" applyBorder="1" applyAlignment="1">
      <alignment horizontal="center" vertical="center"/>
    </xf>
    <xf numFmtId="0" fontId="65" fillId="58" borderId="115" xfId="2" applyFont="1" applyFill="1" applyBorder="1" applyAlignment="1">
      <alignment horizontal="center" vertical="center"/>
    </xf>
    <xf numFmtId="0" fontId="21" fillId="64" borderId="0" xfId="4" applyFont="1" applyFill="1" applyBorder="1" applyAlignment="1">
      <alignment horizontal="center" vertical="top"/>
    </xf>
    <xf numFmtId="0" fontId="23" fillId="40" borderId="1" xfId="2" applyFont="1" applyFill="1" applyBorder="1" applyAlignment="1" applyProtection="1">
      <alignment horizontal="center" vertical="center"/>
      <protection hidden="1"/>
    </xf>
    <xf numFmtId="0" fontId="23" fillId="40" borderId="0" xfId="2" applyFont="1" applyFill="1" applyBorder="1" applyAlignment="1" applyProtection="1">
      <alignment horizontal="center" vertical="center"/>
      <protection hidden="1"/>
    </xf>
    <xf numFmtId="1" fontId="102" fillId="3" borderId="0" xfId="3" applyNumberFormat="1" applyFont="1" applyFill="1" applyBorder="1" applyAlignment="1">
      <alignment horizontal="center" vertical="center"/>
    </xf>
    <xf numFmtId="1" fontId="102" fillId="3" borderId="153" xfId="3" applyNumberFormat="1" applyFont="1" applyFill="1" applyBorder="1" applyAlignment="1">
      <alignment horizontal="center" vertical="center"/>
    </xf>
    <xf numFmtId="0" fontId="134" fillId="68" borderId="81" xfId="2" applyFont="1" applyFill="1" applyBorder="1" applyAlignment="1">
      <alignment horizontal="center" vertical="center"/>
    </xf>
    <xf numFmtId="0" fontId="134" fillId="68" borderId="6" xfId="2" applyFont="1" applyFill="1" applyBorder="1" applyAlignment="1">
      <alignment horizontal="center" vertical="center"/>
    </xf>
    <xf numFmtId="0" fontId="134" fillId="68" borderId="41" xfId="2" applyFont="1" applyFill="1" applyBorder="1" applyAlignment="1">
      <alignment horizontal="center" vertical="center"/>
    </xf>
    <xf numFmtId="0" fontId="134" fillId="68" borderId="0" xfId="2" applyFont="1" applyFill="1" applyBorder="1" applyAlignment="1">
      <alignment horizontal="center" vertical="center"/>
    </xf>
    <xf numFmtId="0" fontId="48" fillId="13" borderId="107" xfId="0" applyFont="1" applyFill="1" applyBorder="1" applyAlignment="1">
      <alignment horizontal="left" vertical="center" wrapText="1"/>
    </xf>
    <xf numFmtId="0" fontId="244" fillId="13" borderId="108" xfId="0" applyFont="1" applyFill="1" applyBorder="1" applyAlignment="1">
      <alignment horizontal="left" vertical="center" wrapText="1"/>
    </xf>
    <xf numFmtId="0" fontId="244" fillId="13" borderId="0" xfId="0" applyFont="1" applyFill="1" applyBorder="1" applyAlignment="1">
      <alignment horizontal="left" vertical="center" wrapText="1"/>
    </xf>
    <xf numFmtId="0" fontId="49" fillId="13" borderId="109" xfId="0" applyFont="1" applyFill="1" applyBorder="1" applyAlignment="1">
      <alignment horizontal="center" vertical="center" wrapText="1"/>
    </xf>
    <xf numFmtId="0" fontId="64" fillId="13" borderId="1" xfId="2" applyFont="1" applyFill="1" applyBorder="1" applyAlignment="1">
      <alignment horizontal="right" vertical="center"/>
    </xf>
    <xf numFmtId="0" fontId="64" fillId="13" borderId="0" xfId="2" applyFont="1" applyFill="1" applyBorder="1" applyAlignment="1">
      <alignment horizontal="right" vertical="center"/>
    </xf>
    <xf numFmtId="0" fontId="21" fillId="14" borderId="0" xfId="4" applyFont="1" applyFill="1" applyBorder="1" applyAlignment="1">
      <alignment horizontal="center" vertical="top"/>
    </xf>
    <xf numFmtId="0" fontId="21" fillId="8" borderId="8" xfId="4" applyFont="1" applyFill="1" applyBorder="1" applyAlignment="1">
      <alignment horizontal="center" vertical="center"/>
    </xf>
    <xf numFmtId="0" fontId="24" fillId="3" borderId="0" xfId="2" applyFont="1" applyFill="1" applyBorder="1" applyAlignment="1">
      <alignment horizontal="left" vertical="center" wrapText="1"/>
    </xf>
    <xf numFmtId="0" fontId="24" fillId="3" borderId="8" xfId="2" applyFont="1" applyFill="1" applyBorder="1" applyAlignment="1">
      <alignment horizontal="left" vertical="center" wrapText="1"/>
    </xf>
    <xf numFmtId="1" fontId="27" fillId="3" borderId="153" xfId="3" applyNumberFormat="1" applyFont="1" applyFill="1" applyBorder="1" applyAlignment="1">
      <alignment horizontal="center" vertical="center"/>
    </xf>
    <xf numFmtId="0" fontId="103" fillId="3" borderId="164" xfId="2" applyFont="1" applyFill="1" applyBorder="1" applyAlignment="1" applyProtection="1">
      <alignment horizontal="center" vertical="center"/>
      <protection hidden="1"/>
    </xf>
    <xf numFmtId="0" fontId="103" fillId="3" borderId="13" xfId="2" applyFont="1" applyFill="1" applyBorder="1" applyAlignment="1" applyProtection="1">
      <alignment horizontal="center" vertical="center"/>
      <protection hidden="1"/>
    </xf>
    <xf numFmtId="0" fontId="103" fillId="3" borderId="12" xfId="2" applyFont="1" applyFill="1" applyBorder="1" applyAlignment="1" applyProtection="1">
      <alignment horizontal="center" vertical="center"/>
      <protection hidden="1"/>
    </xf>
    <xf numFmtId="0" fontId="23" fillId="69" borderId="1" xfId="2" applyFont="1" applyFill="1" applyBorder="1" applyAlignment="1" applyProtection="1">
      <alignment horizontal="center" vertical="center"/>
      <protection hidden="1"/>
    </xf>
    <xf numFmtId="0" fontId="23" fillId="69" borderId="0" xfId="2" applyFont="1" applyFill="1" applyBorder="1" applyAlignment="1" applyProtection="1">
      <alignment horizontal="center" vertical="center"/>
      <protection hidden="1"/>
    </xf>
    <xf numFmtId="0" fontId="74" fillId="6" borderId="115" xfId="2" applyFont="1" applyFill="1" applyBorder="1" applyAlignment="1" applyProtection="1">
      <alignment horizontal="left" vertical="center"/>
      <protection hidden="1"/>
    </xf>
    <xf numFmtId="0" fontId="74" fillId="6" borderId="110" xfId="2" applyFont="1" applyFill="1" applyBorder="1" applyAlignment="1" applyProtection="1">
      <alignment horizontal="left" vertical="center"/>
      <protection hidden="1"/>
    </xf>
    <xf numFmtId="0" fontId="74" fillId="6" borderId="111" xfId="2" applyFont="1" applyFill="1" applyBorder="1" applyAlignment="1" applyProtection="1">
      <alignment horizontal="left" vertical="center"/>
      <protection hidden="1"/>
    </xf>
    <xf numFmtId="0" fontId="21" fillId="32" borderId="8" xfId="4" applyFont="1" applyFill="1" applyBorder="1" applyAlignment="1">
      <alignment horizontal="center" vertical="center"/>
    </xf>
    <xf numFmtId="0" fontId="23" fillId="31" borderId="1" xfId="2" applyFont="1" applyFill="1" applyBorder="1" applyAlignment="1" applyProtection="1">
      <alignment horizontal="center" vertical="center" wrapText="1"/>
      <protection hidden="1"/>
    </xf>
    <xf numFmtId="0" fontId="23" fillId="31" borderId="0" xfId="2" applyFont="1" applyFill="1" applyBorder="1" applyAlignment="1" applyProtection="1">
      <alignment horizontal="center" vertical="center" wrapText="1"/>
      <protection hidden="1"/>
    </xf>
    <xf numFmtId="0" fontId="23" fillId="4" borderId="1" xfId="2" applyFont="1" applyFill="1" applyBorder="1" applyAlignment="1" applyProtection="1">
      <alignment horizontal="center" vertical="center" wrapText="1"/>
      <protection hidden="1"/>
    </xf>
    <xf numFmtId="0" fontId="23" fillId="4" borderId="0" xfId="2" applyFont="1" applyFill="1" applyBorder="1" applyAlignment="1" applyProtection="1">
      <alignment horizontal="center" vertical="center" wrapText="1"/>
      <protection hidden="1"/>
    </xf>
    <xf numFmtId="0" fontId="74" fillId="6" borderId="107" xfId="2" applyFont="1" applyFill="1" applyBorder="1" applyAlignment="1" applyProtection="1">
      <alignment horizontal="left" vertical="center"/>
      <protection hidden="1"/>
    </xf>
    <xf numFmtId="0" fontId="74" fillId="6" borderId="108" xfId="2" applyFont="1" applyFill="1" applyBorder="1" applyAlignment="1" applyProtection="1">
      <alignment horizontal="left" vertical="center"/>
      <protection hidden="1"/>
    </xf>
    <xf numFmtId="0" fontId="74" fillId="6" borderId="109" xfId="2" applyFont="1" applyFill="1" applyBorder="1" applyAlignment="1" applyProtection="1">
      <alignment horizontal="left" vertical="center"/>
      <protection hidden="1"/>
    </xf>
    <xf numFmtId="2" fontId="77" fillId="3" borderId="115" xfId="1" applyNumberFormat="1" applyFont="1" applyFill="1" applyBorder="1" applyAlignment="1">
      <alignment horizontal="center" vertical="center" wrapText="1"/>
    </xf>
    <xf numFmtId="2" fontId="77" fillId="3" borderId="110" xfId="1" applyNumberFormat="1" applyFont="1" applyFill="1" applyBorder="1" applyAlignment="1">
      <alignment horizontal="center" vertical="center" wrapText="1"/>
    </xf>
    <xf numFmtId="2" fontId="77" fillId="3" borderId="111" xfId="1" applyNumberFormat="1" applyFont="1" applyFill="1" applyBorder="1" applyAlignment="1">
      <alignment horizontal="center" vertical="center" wrapText="1"/>
    </xf>
    <xf numFmtId="0" fontId="64" fillId="22" borderId="2" xfId="2" applyFont="1" applyFill="1" applyBorder="1" applyAlignment="1">
      <alignment horizontal="right" vertical="center"/>
    </xf>
    <xf numFmtId="0" fontId="29" fillId="3" borderId="21" xfId="1" applyFont="1" applyFill="1" applyBorder="1" applyAlignment="1" applyProtection="1">
      <alignment horizontal="center" vertical="center" wrapText="1"/>
      <protection locked="0"/>
    </xf>
    <xf numFmtId="0" fontId="29" fillId="3" borderId="22" xfId="1" applyFont="1" applyFill="1" applyBorder="1" applyAlignment="1" applyProtection="1">
      <alignment horizontal="center" vertical="center" wrapText="1"/>
      <protection locked="0"/>
    </xf>
    <xf numFmtId="0" fontId="29" fillId="3" borderId="122" xfId="1" applyFont="1" applyFill="1" applyBorder="1" applyAlignment="1" applyProtection="1">
      <alignment horizontal="center" vertical="center" wrapText="1"/>
      <protection locked="0"/>
    </xf>
    <xf numFmtId="0" fontId="29" fillId="3" borderId="1" xfId="1" applyFont="1" applyFill="1" applyBorder="1" applyAlignment="1" applyProtection="1">
      <alignment horizontal="center" vertical="center" wrapText="1"/>
      <protection locked="0"/>
    </xf>
    <xf numFmtId="0" fontId="29" fillId="3" borderId="0" xfId="1" applyFont="1" applyFill="1" applyBorder="1" applyAlignment="1" applyProtection="1">
      <alignment horizontal="center" vertical="center" wrapText="1"/>
      <protection locked="0"/>
    </xf>
    <xf numFmtId="0" fontId="29" fillId="3" borderId="8" xfId="1" applyFont="1" applyFill="1" applyBorder="1" applyAlignment="1" applyProtection="1">
      <alignment horizontal="center" vertical="center" wrapText="1"/>
      <protection locked="0"/>
    </xf>
    <xf numFmtId="0" fontId="58" fillId="29" borderId="22" xfId="2" applyFont="1" applyFill="1" applyBorder="1" applyAlignment="1" applyProtection="1">
      <alignment horizontal="center" vertical="center" wrapText="1"/>
      <protection hidden="1"/>
    </xf>
    <xf numFmtId="0" fontId="58" fillId="29" borderId="0" xfId="2" applyFont="1" applyFill="1" applyBorder="1" applyAlignment="1" applyProtection="1">
      <alignment horizontal="center" vertical="center" wrapText="1"/>
      <protection hidden="1"/>
    </xf>
    <xf numFmtId="0" fontId="58" fillId="29" borderId="9" xfId="2" applyFont="1" applyFill="1" applyBorder="1" applyAlignment="1" applyProtection="1">
      <alignment horizontal="center" vertical="center" wrapText="1"/>
      <protection hidden="1"/>
    </xf>
    <xf numFmtId="0" fontId="59" fillId="29" borderId="22" xfId="2" applyFont="1" applyFill="1" applyBorder="1" applyAlignment="1" applyProtection="1">
      <alignment horizontal="center" vertical="center" wrapText="1"/>
      <protection hidden="1"/>
    </xf>
    <xf numFmtId="0" fontId="59" fillId="29" borderId="9" xfId="2" applyFont="1" applyFill="1" applyBorder="1" applyAlignment="1" applyProtection="1">
      <alignment horizontal="center" vertical="center" wrapText="1"/>
      <protection hidden="1"/>
    </xf>
    <xf numFmtId="0" fontId="246" fillId="15" borderId="0" xfId="0" applyFont="1" applyFill="1" applyBorder="1" applyAlignment="1">
      <alignment horizontal="left" vertical="center"/>
    </xf>
    <xf numFmtId="0" fontId="246" fillId="15" borderId="8" xfId="0" applyFont="1" applyFill="1" applyBorder="1" applyAlignment="1">
      <alignment horizontal="left" vertical="center"/>
    </xf>
    <xf numFmtId="0" fontId="119" fillId="35" borderId="108" xfId="0" applyFont="1" applyFill="1" applyBorder="1" applyAlignment="1">
      <alignment horizontal="left" vertical="center" wrapText="1"/>
    </xf>
    <xf numFmtId="0" fontId="119" fillId="35" borderId="0" xfId="0" applyFont="1" applyFill="1" applyBorder="1" applyAlignment="1">
      <alignment horizontal="left" vertical="center" wrapText="1"/>
    </xf>
    <xf numFmtId="0" fontId="49" fillId="35" borderId="108" xfId="0" applyFont="1" applyFill="1" applyBorder="1" applyAlignment="1">
      <alignment horizontal="left" vertical="center" wrapText="1"/>
    </xf>
    <xf numFmtId="0" fontId="49" fillId="35" borderId="0" xfId="0" applyFont="1" applyFill="1" applyBorder="1" applyAlignment="1">
      <alignment horizontal="left" vertical="center" wrapText="1"/>
    </xf>
    <xf numFmtId="49" fontId="118" fillId="0" borderId="41" xfId="7" applyNumberFormat="1" applyBorder="1" applyAlignment="1">
      <alignment horizontal="center" vertical="center" wrapText="1"/>
    </xf>
    <xf numFmtId="49" fontId="118" fillId="0" borderId="0" xfId="7" applyNumberFormat="1" applyBorder="1" applyAlignment="1">
      <alignment horizontal="center" vertical="center" wrapText="1"/>
    </xf>
    <xf numFmtId="49" fontId="118" fillId="0" borderId="42" xfId="7" applyNumberFormat="1" applyBorder="1" applyAlignment="1">
      <alignment horizontal="center" vertical="center" wrapText="1"/>
    </xf>
    <xf numFmtId="49" fontId="118" fillId="0" borderId="125" xfId="7" applyNumberFormat="1" applyBorder="1" applyAlignment="1">
      <alignment horizontal="center" vertical="center" wrapText="1"/>
    </xf>
    <xf numFmtId="49" fontId="118" fillId="0" borderId="26" xfId="7" applyNumberFormat="1" applyBorder="1" applyAlignment="1">
      <alignment horizontal="center" vertical="center" wrapText="1"/>
    </xf>
    <xf numFmtId="49" fontId="118" fillId="0" borderId="126" xfId="7" applyNumberFormat="1" applyBorder="1" applyAlignment="1">
      <alignment horizontal="center" vertical="center" wrapText="1"/>
    </xf>
    <xf numFmtId="49" fontId="115" fillId="38" borderId="36" xfId="2" applyNumberFormat="1" applyFont="1" applyFill="1" applyBorder="1" applyAlignment="1">
      <alignment horizontal="center"/>
    </xf>
    <xf numFmtId="49" fontId="115" fillId="38" borderId="6" xfId="2" applyNumberFormat="1" applyFont="1" applyFill="1" applyBorder="1" applyAlignment="1">
      <alignment horizontal="center"/>
    </xf>
    <xf numFmtId="49" fontId="115" fillId="38" borderId="37" xfId="2" applyNumberFormat="1" applyFont="1" applyFill="1" applyBorder="1" applyAlignment="1">
      <alignment horizontal="center"/>
    </xf>
    <xf numFmtId="49" fontId="0" fillId="19" borderId="38" xfId="0" applyNumberFormat="1" applyFill="1" applyBorder="1" applyAlignment="1">
      <alignment horizontal="center" vertical="center"/>
    </xf>
    <xf numFmtId="49" fontId="0" fillId="19" borderId="39" xfId="0" applyNumberFormat="1" applyFill="1" applyBorder="1" applyAlignment="1">
      <alignment horizontal="center" vertical="center"/>
    </xf>
    <xf numFmtId="49" fontId="0" fillId="19" borderId="40" xfId="0" applyNumberFormat="1" applyFill="1" applyBorder="1" applyAlignment="1">
      <alignment horizontal="center" vertical="center"/>
    </xf>
    <xf numFmtId="49" fontId="8" fillId="0" borderId="43" xfId="2" applyNumberFormat="1" applyBorder="1" applyAlignment="1">
      <alignment horizontal="center"/>
    </xf>
    <xf numFmtId="49" fontId="8" fillId="0" borderId="110" xfId="2" applyNumberFormat="1" applyBorder="1" applyAlignment="1">
      <alignment horizontal="center"/>
    </xf>
    <xf numFmtId="49" fontId="8" fillId="0" borderId="120" xfId="2" applyNumberFormat="1" applyBorder="1" applyAlignment="1">
      <alignment horizontal="center"/>
    </xf>
    <xf numFmtId="49" fontId="116" fillId="0" borderId="44" xfId="0" applyNumberFormat="1" applyFont="1" applyBorder="1" applyAlignment="1">
      <alignment horizontal="center" vertical="center" wrapText="1"/>
    </xf>
    <xf numFmtId="49" fontId="116" fillId="0" borderId="41" xfId="0" applyNumberFormat="1" applyFont="1" applyBorder="1" applyAlignment="1">
      <alignment horizontal="center" vertical="center" wrapText="1"/>
    </xf>
    <xf numFmtId="49" fontId="116" fillId="0" borderId="45" xfId="0" applyNumberFormat="1" applyFont="1" applyBorder="1" applyAlignment="1">
      <alignment horizontal="center" vertical="center" wrapText="1"/>
    </xf>
    <xf numFmtId="49" fontId="116" fillId="0" borderId="0" xfId="0" applyNumberFormat="1" applyFont="1" applyBorder="1" applyAlignment="1">
      <alignment horizontal="center" vertical="center" wrapText="1"/>
    </xf>
    <xf numFmtId="49" fontId="116" fillId="0" borderId="46" xfId="0" applyNumberFormat="1" applyFont="1" applyBorder="1" applyAlignment="1">
      <alignment horizontal="center" vertical="center" wrapText="1"/>
    </xf>
    <xf numFmtId="49" fontId="116" fillId="0" borderId="42" xfId="0" applyNumberFormat="1" applyFont="1" applyBorder="1" applyAlignment="1">
      <alignment horizontal="center" vertical="center" wrapText="1"/>
    </xf>
    <xf numFmtId="0" fontId="114" fillId="35" borderId="108" xfId="0" applyFont="1" applyFill="1" applyBorder="1" applyAlignment="1">
      <alignment horizontal="left" vertical="center" wrapText="1"/>
    </xf>
    <xf numFmtId="0" fontId="114" fillId="35" borderId="0" xfId="0" applyFont="1" applyFill="1" applyBorder="1" applyAlignment="1">
      <alignment horizontal="left" vertical="center" wrapText="1"/>
    </xf>
    <xf numFmtId="0" fontId="48" fillId="35" borderId="108" xfId="0" applyFont="1" applyFill="1" applyBorder="1" applyAlignment="1">
      <alignment horizontal="left" vertical="center" wrapText="1"/>
    </xf>
    <xf numFmtId="0" fontId="48" fillId="35" borderId="0" xfId="0" applyFont="1" applyFill="1" applyBorder="1" applyAlignment="1">
      <alignment horizontal="left" vertical="center" wrapText="1"/>
    </xf>
    <xf numFmtId="0" fontId="104" fillId="3" borderId="107" xfId="1" applyFont="1" applyFill="1" applyBorder="1" applyAlignment="1">
      <alignment horizontal="center" vertical="center" wrapText="1"/>
    </xf>
    <xf numFmtId="0" fontId="104" fillId="3" borderId="108" xfId="1" applyFont="1" applyFill="1" applyBorder="1" applyAlignment="1">
      <alignment horizontal="center" vertical="center" wrapText="1"/>
    </xf>
    <xf numFmtId="0" fontId="104" fillId="3" borderId="109" xfId="1" applyFont="1" applyFill="1" applyBorder="1" applyAlignment="1">
      <alignment horizontal="center" vertical="center" wrapText="1"/>
    </xf>
    <xf numFmtId="0" fontId="104" fillId="3" borderId="1" xfId="1" applyFont="1" applyFill="1" applyBorder="1" applyAlignment="1">
      <alignment horizontal="center" vertical="center" wrapText="1"/>
    </xf>
    <xf numFmtId="0" fontId="104" fillId="3" borderId="0" xfId="1" applyFont="1" applyFill="1" applyBorder="1" applyAlignment="1">
      <alignment horizontal="center" vertical="center" wrapText="1"/>
    </xf>
    <xf numFmtId="0" fontId="104" fillId="3" borderId="8" xfId="1" applyFont="1" applyFill="1" applyBorder="1" applyAlignment="1">
      <alignment horizontal="center" vertical="center" wrapText="1"/>
    </xf>
    <xf numFmtId="0" fontId="104" fillId="3" borderId="115" xfId="1" applyFont="1" applyFill="1" applyBorder="1" applyAlignment="1">
      <alignment horizontal="center" vertical="center" wrapText="1"/>
    </xf>
    <xf numFmtId="0" fontId="104" fillId="3" borderId="110" xfId="1" applyFont="1" applyFill="1" applyBorder="1" applyAlignment="1">
      <alignment horizontal="center" vertical="center" wrapText="1"/>
    </xf>
    <xf numFmtId="0" fontId="104" fillId="3" borderId="111" xfId="1" applyFont="1" applyFill="1" applyBorder="1" applyAlignment="1">
      <alignment horizontal="center" vertical="center" wrapText="1"/>
    </xf>
    <xf numFmtId="0" fontId="28" fillId="3" borderId="21" xfId="2" applyFont="1" applyFill="1" applyBorder="1" applyAlignment="1" applyProtection="1">
      <alignment horizontal="left" vertical="center" wrapText="1"/>
      <protection hidden="1"/>
    </xf>
    <xf numFmtId="0" fontId="28" fillId="3" borderId="22" xfId="2" applyFont="1" applyFill="1" applyBorder="1" applyAlignment="1" applyProtection="1">
      <alignment horizontal="left" vertical="center" wrapText="1"/>
      <protection hidden="1"/>
    </xf>
    <xf numFmtId="0" fontId="28" fillId="3" borderId="122" xfId="2" applyFont="1" applyFill="1" applyBorder="1" applyAlignment="1" applyProtection="1">
      <alignment horizontal="left" vertical="center" wrapText="1"/>
      <protection hidden="1"/>
    </xf>
    <xf numFmtId="0" fontId="28" fillId="3" borderId="1" xfId="2" applyFont="1" applyFill="1" applyBorder="1" applyAlignment="1" applyProtection="1">
      <alignment horizontal="left" vertical="center" wrapText="1"/>
      <protection hidden="1"/>
    </xf>
    <xf numFmtId="0" fontId="28" fillId="3" borderId="0" xfId="2" applyFont="1" applyFill="1" applyBorder="1" applyAlignment="1" applyProtection="1">
      <alignment horizontal="left" vertical="center" wrapText="1"/>
      <protection hidden="1"/>
    </xf>
    <xf numFmtId="0" fontId="28" fillId="3" borderId="8" xfId="2" applyFont="1" applyFill="1" applyBorder="1" applyAlignment="1" applyProtection="1">
      <alignment horizontal="left" vertical="center" wrapText="1"/>
      <protection hidden="1"/>
    </xf>
    <xf numFmtId="0" fontId="24" fillId="3" borderId="1" xfId="1" applyFont="1" applyFill="1" applyBorder="1" applyAlignment="1" applyProtection="1">
      <alignment horizontal="center" vertical="center" wrapText="1"/>
      <protection locked="0"/>
    </xf>
    <xf numFmtId="0" fontId="24" fillId="3" borderId="0" xfId="1" applyFont="1" applyFill="1" applyBorder="1" applyAlignment="1" applyProtection="1">
      <alignment horizontal="center" vertical="center" wrapText="1"/>
      <protection locked="0"/>
    </xf>
    <xf numFmtId="0" fontId="28" fillId="3" borderId="1" xfId="2" applyFont="1" applyFill="1" applyBorder="1" applyAlignment="1" applyProtection="1">
      <alignment horizontal="center" vertical="center" wrapText="1"/>
      <protection hidden="1"/>
    </xf>
    <xf numFmtId="0" fontId="28" fillId="3" borderId="0" xfId="2" applyFont="1" applyFill="1" applyBorder="1" applyAlignment="1" applyProtection="1">
      <alignment horizontal="center" vertical="center" wrapText="1"/>
      <protection hidden="1"/>
    </xf>
    <xf numFmtId="0" fontId="28" fillId="3" borderId="8" xfId="2" applyFont="1" applyFill="1" applyBorder="1" applyAlignment="1" applyProtection="1">
      <alignment horizontal="center" vertical="center" wrapText="1"/>
      <protection hidden="1"/>
    </xf>
    <xf numFmtId="0" fontId="113" fillId="3" borderId="1" xfId="2" applyFont="1" applyFill="1" applyBorder="1" applyAlignment="1" applyProtection="1">
      <alignment horizontal="left" vertical="center" wrapText="1"/>
      <protection hidden="1"/>
    </xf>
    <xf numFmtId="0" fontId="113" fillId="3" borderId="0" xfId="2" applyFont="1" applyFill="1" applyBorder="1" applyAlignment="1" applyProtection="1">
      <alignment horizontal="left" vertical="center" wrapText="1"/>
      <protection hidden="1"/>
    </xf>
    <xf numFmtId="0" fontId="113" fillId="3" borderId="8" xfId="2" applyFont="1" applyFill="1" applyBorder="1" applyAlignment="1" applyProtection="1">
      <alignment horizontal="left" vertical="center" wrapText="1"/>
      <protection hidden="1"/>
    </xf>
    <xf numFmtId="0" fontId="113" fillId="3" borderId="115" xfId="2" applyFont="1" applyFill="1" applyBorder="1" applyAlignment="1" applyProtection="1">
      <alignment horizontal="left" vertical="center" wrapText="1"/>
      <protection hidden="1"/>
    </xf>
    <xf numFmtId="0" fontId="113" fillId="3" borderId="110" xfId="2" applyFont="1" applyFill="1" applyBorder="1" applyAlignment="1" applyProtection="1">
      <alignment horizontal="left" vertical="center" wrapText="1"/>
      <protection hidden="1"/>
    </xf>
    <xf numFmtId="0" fontId="113" fillId="3" borderId="111" xfId="2" applyFont="1" applyFill="1" applyBorder="1" applyAlignment="1" applyProtection="1">
      <alignment horizontal="left" vertical="center" wrapText="1"/>
      <protection hidden="1"/>
    </xf>
    <xf numFmtId="0" fontId="18" fillId="34" borderId="107" xfId="0" applyFont="1" applyFill="1" applyBorder="1" applyAlignment="1">
      <alignment horizontal="center" vertical="center" wrapText="1"/>
    </xf>
    <xf numFmtId="0" fontId="18" fillId="34" borderId="108" xfId="0" applyFont="1" applyFill="1" applyBorder="1" applyAlignment="1">
      <alignment horizontal="center" vertical="center" wrapText="1"/>
    </xf>
    <xf numFmtId="0" fontId="18" fillId="34" borderId="109" xfId="0" applyFont="1" applyFill="1" applyBorder="1" applyAlignment="1">
      <alignment horizontal="center" vertical="center" wrapText="1"/>
    </xf>
    <xf numFmtId="0" fontId="18" fillId="34" borderId="1" xfId="0" applyFont="1" applyFill="1" applyBorder="1" applyAlignment="1">
      <alignment horizontal="center" vertical="center" wrapText="1"/>
    </xf>
    <xf numFmtId="0" fontId="18" fillId="34" borderId="0" xfId="0" applyFont="1" applyFill="1" applyBorder="1" applyAlignment="1">
      <alignment horizontal="center" vertical="center" wrapText="1"/>
    </xf>
    <xf numFmtId="0" fontId="18" fillId="34" borderId="8" xfId="0" applyFont="1" applyFill="1" applyBorder="1" applyAlignment="1">
      <alignment horizontal="center" vertical="center" wrapText="1"/>
    </xf>
    <xf numFmtId="0" fontId="18" fillId="34" borderId="115" xfId="0" applyFont="1" applyFill="1" applyBorder="1" applyAlignment="1">
      <alignment horizontal="center" vertical="center" wrapText="1"/>
    </xf>
    <xf numFmtId="0" fontId="18" fillId="34" borderId="110" xfId="0" applyFont="1" applyFill="1" applyBorder="1" applyAlignment="1">
      <alignment horizontal="center" vertical="center" wrapText="1"/>
    </xf>
    <xf numFmtId="0" fontId="18" fillId="34" borderId="111" xfId="0" applyFont="1" applyFill="1" applyBorder="1" applyAlignment="1">
      <alignment horizontal="center" vertical="center" wrapText="1"/>
    </xf>
    <xf numFmtId="0" fontId="99" fillId="3" borderId="107" xfId="2" applyFont="1" applyFill="1" applyBorder="1" applyAlignment="1" applyProtection="1">
      <alignment horizontal="center" vertical="center"/>
      <protection hidden="1"/>
    </xf>
    <xf numFmtId="0" fontId="99" fillId="3" borderId="108" xfId="2" applyFont="1" applyFill="1" applyBorder="1" applyAlignment="1" applyProtection="1">
      <alignment horizontal="center" vertical="center"/>
      <protection hidden="1"/>
    </xf>
    <xf numFmtId="0" fontId="99" fillId="3" borderId="1" xfId="2" applyFont="1" applyFill="1" applyBorder="1" applyAlignment="1" applyProtection="1">
      <alignment horizontal="center" vertical="center"/>
      <protection hidden="1"/>
    </xf>
    <xf numFmtId="0" fontId="99" fillId="3" borderId="0" xfId="2" applyFont="1" applyFill="1" applyBorder="1" applyAlignment="1" applyProtection="1">
      <alignment horizontal="center" vertical="center"/>
      <protection hidden="1"/>
    </xf>
    <xf numFmtId="0" fontId="28" fillId="3" borderId="107" xfId="1" applyFont="1" applyFill="1" applyBorder="1" applyAlignment="1">
      <alignment horizontal="center" vertical="center" wrapText="1"/>
    </xf>
    <xf numFmtId="0" fontId="28" fillId="3" borderId="108" xfId="1" applyFont="1" applyFill="1" applyBorder="1" applyAlignment="1">
      <alignment horizontal="center" vertical="center" wrapText="1"/>
    </xf>
    <xf numFmtId="0" fontId="28" fillId="3" borderId="109" xfId="1" applyFont="1" applyFill="1" applyBorder="1" applyAlignment="1">
      <alignment horizontal="center" vertical="center" wrapText="1"/>
    </xf>
    <xf numFmtId="0" fontId="28" fillId="3" borderId="1" xfId="1" applyFont="1" applyFill="1" applyBorder="1" applyAlignment="1">
      <alignment horizontal="center" vertical="center" wrapText="1"/>
    </xf>
    <xf numFmtId="0" fontId="28" fillId="3" borderId="0" xfId="1" applyFont="1" applyFill="1" applyBorder="1" applyAlignment="1">
      <alignment horizontal="center" vertical="center" wrapText="1"/>
    </xf>
    <xf numFmtId="0" fontId="28" fillId="3" borderId="8" xfId="1" applyFont="1" applyFill="1" applyBorder="1" applyAlignment="1">
      <alignment horizontal="center" vertical="center" wrapText="1"/>
    </xf>
    <xf numFmtId="0" fontId="76" fillId="3" borderId="115" xfId="1" applyFont="1" applyFill="1" applyBorder="1" applyAlignment="1">
      <alignment horizontal="center" vertical="center" wrapText="1"/>
    </xf>
    <xf numFmtId="0" fontId="76" fillId="3" borderId="110" xfId="1" applyFont="1" applyFill="1" applyBorder="1" applyAlignment="1">
      <alignment horizontal="center" vertical="center" wrapText="1"/>
    </xf>
    <xf numFmtId="0" fontId="76" fillId="3" borderId="111" xfId="1" applyFont="1" applyFill="1" applyBorder="1" applyAlignment="1">
      <alignment horizontal="center" vertical="center" wrapText="1"/>
    </xf>
    <xf numFmtId="0" fontId="76" fillId="3" borderId="1" xfId="2" applyFont="1" applyFill="1" applyBorder="1" applyAlignment="1" applyProtection="1">
      <alignment horizontal="left" vertical="center" wrapText="1"/>
      <protection hidden="1"/>
    </xf>
    <xf numFmtId="0" fontId="76" fillId="3" borderId="0" xfId="2" applyFont="1" applyFill="1" applyBorder="1" applyAlignment="1" applyProtection="1">
      <alignment horizontal="left" vertical="center" wrapText="1"/>
      <protection hidden="1"/>
    </xf>
    <xf numFmtId="0" fontId="76" fillId="3" borderId="8" xfId="2" applyFont="1" applyFill="1" applyBorder="1" applyAlignment="1" applyProtection="1">
      <alignment horizontal="left" vertical="center" wrapText="1"/>
      <protection hidden="1"/>
    </xf>
    <xf numFmtId="0" fontId="36" fillId="3" borderId="107" xfId="2" applyFont="1" applyFill="1" applyBorder="1" applyAlignment="1" applyProtection="1">
      <alignment horizontal="center" vertical="center"/>
      <protection hidden="1"/>
    </xf>
    <xf numFmtId="0" fontId="36" fillId="3" borderId="108" xfId="2" applyFont="1" applyFill="1" applyBorder="1" applyAlignment="1" applyProtection="1">
      <alignment horizontal="center" vertical="center"/>
      <protection hidden="1"/>
    </xf>
    <xf numFmtId="0" fontId="36" fillId="3" borderId="1" xfId="2" applyFont="1" applyFill="1" applyBorder="1" applyAlignment="1" applyProtection="1">
      <alignment horizontal="center" vertical="center"/>
      <protection hidden="1"/>
    </xf>
    <xf numFmtId="0" fontId="36" fillId="3" borderId="0" xfId="2" applyFont="1" applyFill="1" applyBorder="1" applyAlignment="1" applyProtection="1">
      <alignment horizontal="center" vertical="center"/>
      <protection hidden="1"/>
    </xf>
    <xf numFmtId="0" fontId="98" fillId="66" borderId="1" xfId="2" applyFont="1" applyFill="1" applyBorder="1" applyAlignment="1" applyProtection="1">
      <alignment horizontal="center" vertical="center"/>
      <protection hidden="1"/>
    </xf>
    <xf numFmtId="0" fontId="98" fillId="66" borderId="0" xfId="2" applyFont="1" applyFill="1" applyBorder="1" applyAlignment="1" applyProtection="1">
      <alignment horizontal="center" vertical="center"/>
      <protection hidden="1"/>
    </xf>
    <xf numFmtId="0" fontId="54" fillId="7" borderId="22" xfId="2" applyFont="1" applyFill="1" applyBorder="1" applyAlignment="1" applyProtection="1">
      <alignment horizontal="center" vertical="center" wrapText="1"/>
      <protection hidden="1"/>
    </xf>
    <xf numFmtId="0" fontId="54" fillId="7" borderId="0" xfId="2" applyFont="1" applyFill="1" applyBorder="1" applyAlignment="1" applyProtection="1">
      <alignment horizontal="center" vertical="center" wrapText="1"/>
      <protection hidden="1"/>
    </xf>
    <xf numFmtId="0" fontId="54" fillId="7" borderId="9" xfId="2" applyFont="1" applyFill="1" applyBorder="1" applyAlignment="1" applyProtection="1">
      <alignment horizontal="center" vertical="center" wrapText="1"/>
      <protection hidden="1"/>
    </xf>
    <xf numFmtId="0" fontId="243" fillId="7" borderId="22" xfId="2" applyFont="1" applyFill="1" applyBorder="1" applyAlignment="1" applyProtection="1">
      <alignment horizontal="center" vertical="center" wrapText="1"/>
      <protection hidden="1"/>
    </xf>
    <xf numFmtId="0" fontId="243" fillId="7" borderId="9" xfId="2" applyFont="1" applyFill="1" applyBorder="1" applyAlignment="1" applyProtection="1">
      <alignment horizontal="center" vertical="center" wrapText="1"/>
      <protection hidden="1"/>
    </xf>
    <xf numFmtId="1" fontId="102" fillId="3" borderId="9" xfId="3" applyNumberFormat="1" applyFont="1" applyFill="1" applyBorder="1" applyAlignment="1">
      <alignment horizontal="center" vertical="center"/>
    </xf>
    <xf numFmtId="0" fontId="239" fillId="6" borderId="113" xfId="2" applyFont="1" applyFill="1" applyBorder="1" applyAlignment="1" applyProtection="1">
      <alignment horizontal="left" vertical="center"/>
      <protection hidden="1"/>
    </xf>
    <xf numFmtId="0" fontId="239" fillId="6" borderId="114" xfId="2" applyFont="1" applyFill="1" applyBorder="1" applyAlignment="1" applyProtection="1">
      <alignment horizontal="left" vertical="center"/>
      <protection hidden="1"/>
    </xf>
    <xf numFmtId="0" fontId="239" fillId="6" borderId="118" xfId="2" applyFont="1" applyFill="1" applyBorder="1" applyAlignment="1" applyProtection="1">
      <alignment horizontal="left" vertical="center"/>
      <protection hidden="1"/>
    </xf>
    <xf numFmtId="0" fontId="99" fillId="7" borderId="107" xfId="2" applyFont="1" applyFill="1" applyBorder="1" applyAlignment="1" applyProtection="1">
      <alignment horizontal="center" vertical="center"/>
      <protection hidden="1"/>
    </xf>
    <xf numFmtId="0" fontId="99" fillId="7" borderId="108" xfId="2" applyFont="1" applyFill="1" applyBorder="1" applyAlignment="1" applyProtection="1">
      <alignment horizontal="center" vertical="center"/>
      <protection hidden="1"/>
    </xf>
    <xf numFmtId="0" fontId="99" fillId="7" borderId="1" xfId="2" applyFont="1" applyFill="1" applyBorder="1" applyAlignment="1" applyProtection="1">
      <alignment horizontal="center" vertical="center"/>
      <protection hidden="1"/>
    </xf>
    <xf numFmtId="0" fontId="99" fillId="7" borderId="0" xfId="2" applyFont="1" applyFill="1" applyBorder="1" applyAlignment="1" applyProtection="1">
      <alignment horizontal="center" vertical="center"/>
      <protection hidden="1"/>
    </xf>
    <xf numFmtId="0" fontId="36" fillId="7" borderId="107" xfId="2" applyFont="1" applyFill="1" applyBorder="1" applyAlignment="1" applyProtection="1">
      <alignment horizontal="center" vertical="center"/>
      <protection hidden="1"/>
    </xf>
    <xf numFmtId="0" fontId="36" fillId="7" borderId="108" xfId="2" applyFont="1" applyFill="1" applyBorder="1" applyAlignment="1" applyProtection="1">
      <alignment horizontal="center" vertical="center"/>
      <protection hidden="1"/>
    </xf>
    <xf numFmtId="0" fontId="36" fillId="7" borderId="1" xfId="2" applyFont="1" applyFill="1" applyBorder="1" applyAlignment="1" applyProtection="1">
      <alignment horizontal="center" vertical="center"/>
      <protection hidden="1"/>
    </xf>
    <xf numFmtId="0" fontId="36" fillId="7" borderId="0" xfId="2" applyFont="1" applyFill="1" applyBorder="1" applyAlignment="1" applyProtection="1">
      <alignment horizontal="center" vertical="center"/>
      <protection hidden="1"/>
    </xf>
    <xf numFmtId="0" fontId="98" fillId="31" borderId="1" xfId="2" applyFont="1" applyFill="1" applyBorder="1" applyAlignment="1" applyProtection="1">
      <alignment horizontal="center" vertical="center"/>
      <protection hidden="1"/>
    </xf>
    <xf numFmtId="0" fontId="98" fillId="31" borderId="0" xfId="2" applyFont="1" applyFill="1" applyBorder="1" applyAlignment="1" applyProtection="1">
      <alignment horizontal="center" vertical="center"/>
      <protection hidden="1"/>
    </xf>
    <xf numFmtId="0" fontId="36" fillId="7" borderId="107" xfId="2" applyFont="1" applyFill="1" applyBorder="1" applyAlignment="1" applyProtection="1">
      <alignment horizontal="left" vertical="center"/>
      <protection hidden="1"/>
    </xf>
    <xf numFmtId="0" fontId="36" fillId="7" borderId="108" xfId="2" applyFont="1" applyFill="1" applyBorder="1" applyAlignment="1" applyProtection="1">
      <alignment horizontal="left" vertical="center"/>
      <protection hidden="1"/>
    </xf>
    <xf numFmtId="0" fontId="36" fillId="7" borderId="1" xfId="2" applyFont="1" applyFill="1" applyBorder="1" applyAlignment="1" applyProtection="1">
      <alignment horizontal="left" vertical="center"/>
      <protection hidden="1"/>
    </xf>
    <xf numFmtId="0" fontId="36" fillId="7" borderId="0" xfId="2" applyFont="1" applyFill="1" applyBorder="1" applyAlignment="1" applyProtection="1">
      <alignment horizontal="left" vertical="center"/>
      <protection hidden="1"/>
    </xf>
    <xf numFmtId="0" fontId="72" fillId="15" borderId="1" xfId="2" applyFont="1" applyFill="1" applyBorder="1" applyAlignment="1" applyProtection="1">
      <alignment horizontal="left" vertical="center"/>
      <protection hidden="1"/>
    </xf>
    <xf numFmtId="0" fontId="72" fillId="15" borderId="0" xfId="2" applyFont="1" applyFill="1" applyBorder="1" applyAlignment="1" applyProtection="1">
      <alignment horizontal="left" vertical="center"/>
      <protection hidden="1"/>
    </xf>
    <xf numFmtId="0" fontId="72" fillId="15" borderId="8" xfId="2" applyFont="1" applyFill="1" applyBorder="1" applyAlignment="1" applyProtection="1">
      <alignment horizontal="left" vertical="center"/>
      <protection hidden="1"/>
    </xf>
    <xf numFmtId="0" fontId="49" fillId="13" borderId="108" xfId="0" applyFont="1" applyFill="1" applyBorder="1" applyAlignment="1">
      <alignment horizontal="left" vertical="center" wrapText="1"/>
    </xf>
    <xf numFmtId="0" fontId="29" fillId="33" borderId="1" xfId="1" applyFont="1" applyFill="1" applyBorder="1" applyAlignment="1" applyProtection="1">
      <alignment horizontal="center" vertical="center"/>
      <protection locked="0"/>
    </xf>
    <xf numFmtId="0" fontId="29" fillId="33" borderId="0" xfId="1" applyFont="1" applyFill="1" applyBorder="1" applyAlignment="1" applyProtection="1">
      <alignment horizontal="center" vertical="center"/>
      <protection locked="0"/>
    </xf>
    <xf numFmtId="0" fontId="29" fillId="33" borderId="8" xfId="1" applyFont="1" applyFill="1" applyBorder="1" applyAlignment="1" applyProtection="1">
      <alignment horizontal="center" vertical="center"/>
      <protection locked="0"/>
    </xf>
    <xf numFmtId="0" fontId="29" fillId="33" borderId="1" xfId="1" applyFont="1" applyFill="1" applyBorder="1" applyAlignment="1" applyProtection="1">
      <alignment horizontal="center" vertical="center" wrapText="1"/>
      <protection locked="0"/>
    </xf>
    <xf numFmtId="0" fontId="29" fillId="33" borderId="0" xfId="1" applyFont="1" applyFill="1" applyBorder="1" applyAlignment="1" applyProtection="1">
      <alignment horizontal="center" vertical="center" wrapText="1"/>
      <protection locked="0"/>
    </xf>
    <xf numFmtId="0" fontId="29" fillId="33" borderId="8" xfId="1" applyFont="1" applyFill="1" applyBorder="1" applyAlignment="1" applyProtection="1">
      <alignment horizontal="center" vertical="center" wrapText="1"/>
      <protection locked="0"/>
    </xf>
    <xf numFmtId="0" fontId="119" fillId="13" borderId="108" xfId="0" applyFont="1" applyFill="1" applyBorder="1" applyAlignment="1">
      <alignment horizontal="left" vertical="center" wrapText="1"/>
    </xf>
    <xf numFmtId="0" fontId="119" fillId="13" borderId="0" xfId="0" applyFont="1" applyFill="1" applyBorder="1" applyAlignment="1">
      <alignment horizontal="left" vertical="center" wrapText="1"/>
    </xf>
    <xf numFmtId="0" fontId="76" fillId="40" borderId="20" xfId="2" applyFont="1" applyFill="1" applyBorder="1" applyAlignment="1" applyProtection="1">
      <alignment horizontal="center" vertical="center"/>
      <protection hidden="1"/>
    </xf>
    <xf numFmtId="0" fontId="76" fillId="40" borderId="112" xfId="2" applyFont="1" applyFill="1" applyBorder="1" applyAlignment="1" applyProtection="1">
      <alignment horizontal="center" vertical="center"/>
      <protection hidden="1"/>
    </xf>
    <xf numFmtId="0" fontId="76" fillId="40" borderId="121" xfId="2" applyFont="1" applyFill="1" applyBorder="1" applyAlignment="1" applyProtection="1">
      <alignment horizontal="center" vertical="center"/>
      <protection hidden="1"/>
    </xf>
    <xf numFmtId="0" fontId="60" fillId="18" borderId="1" xfId="1" applyFont="1" applyFill="1" applyBorder="1" applyAlignment="1" applyProtection="1">
      <alignment horizontal="center" vertical="center" wrapText="1"/>
      <protection locked="0"/>
    </xf>
    <xf numFmtId="0" fontId="60" fillId="18" borderId="0" xfId="1" applyFont="1" applyFill="1" applyBorder="1" applyAlignment="1" applyProtection="1">
      <alignment horizontal="center" vertical="center" wrapText="1"/>
      <protection locked="0"/>
    </xf>
    <xf numFmtId="0" fontId="60" fillId="18" borderId="8" xfId="1" applyFont="1" applyFill="1" applyBorder="1" applyAlignment="1" applyProtection="1">
      <alignment horizontal="center" vertical="center" wrapText="1"/>
      <protection locked="0"/>
    </xf>
    <xf numFmtId="0" fontId="49" fillId="13" borderId="108" xfId="0" applyFont="1" applyFill="1" applyBorder="1" applyAlignment="1">
      <alignment horizontal="center" vertical="center" wrapText="1"/>
    </xf>
    <xf numFmtId="0" fontId="49" fillId="13" borderId="0" xfId="0" applyFont="1" applyFill="1" applyBorder="1" applyAlignment="1">
      <alignment horizontal="center" vertical="center" wrapText="1"/>
    </xf>
    <xf numFmtId="0" fontId="28" fillId="3" borderId="0" xfId="0" applyFont="1" applyFill="1" applyBorder="1" applyAlignment="1">
      <alignment horizontal="center" vertical="center"/>
    </xf>
    <xf numFmtId="0" fontId="28" fillId="3" borderId="8" xfId="0" applyFont="1" applyFill="1" applyBorder="1" applyAlignment="1">
      <alignment horizontal="center" vertical="center"/>
    </xf>
    <xf numFmtId="0" fontId="28" fillId="3" borderId="9" xfId="0" applyFont="1" applyFill="1" applyBorder="1" applyAlignment="1">
      <alignment horizontal="center" vertical="center"/>
    </xf>
    <xf numFmtId="0" fontId="28" fillId="3" borderId="10" xfId="0" applyFont="1" applyFill="1" applyBorder="1" applyAlignment="1">
      <alignment horizontal="center" vertical="center"/>
    </xf>
    <xf numFmtId="0" fontId="252" fillId="3" borderId="0" xfId="2" applyFont="1" applyFill="1" applyBorder="1" applyAlignment="1" applyProtection="1">
      <alignment horizontal="left" vertical="center"/>
      <protection hidden="1"/>
    </xf>
    <xf numFmtId="0" fontId="252" fillId="3" borderId="8" xfId="2" applyFont="1" applyFill="1" applyBorder="1" applyAlignment="1" applyProtection="1">
      <alignment horizontal="left" vertical="center"/>
      <protection hidden="1"/>
    </xf>
    <xf numFmtId="0" fontId="28" fillId="3" borderId="22" xfId="0" applyFont="1" applyFill="1" applyBorder="1" applyAlignment="1">
      <alignment horizontal="center" vertical="center"/>
    </xf>
    <xf numFmtId="0" fontId="28" fillId="3" borderId="122" xfId="0" applyFont="1" applyFill="1" applyBorder="1" applyAlignment="1">
      <alignment horizontal="center" vertical="center"/>
    </xf>
    <xf numFmtId="0" fontId="23" fillId="3" borderId="107" xfId="2" applyFont="1" applyFill="1" applyBorder="1" applyAlignment="1" applyProtection="1">
      <alignment horizontal="center" vertical="center"/>
      <protection hidden="1"/>
    </xf>
    <xf numFmtId="0" fontId="23" fillId="3" borderId="108" xfId="2" applyFont="1" applyFill="1" applyBorder="1" applyAlignment="1" applyProtection="1">
      <alignment horizontal="center" vertical="center"/>
      <protection hidden="1"/>
    </xf>
    <xf numFmtId="0" fontId="28" fillId="3" borderId="22" xfId="0" applyFont="1" applyFill="1" applyBorder="1" applyAlignment="1">
      <alignment horizontal="center" vertical="center" wrapText="1" readingOrder="1"/>
    </xf>
    <xf numFmtId="0" fontId="28" fillId="3" borderId="0" xfId="0" applyFont="1" applyFill="1" applyBorder="1" applyAlignment="1">
      <alignment horizontal="center" vertical="center" wrapText="1" readingOrder="1"/>
    </xf>
    <xf numFmtId="0" fontId="28" fillId="3" borderId="9" xfId="0" applyFont="1" applyFill="1" applyBorder="1" applyAlignment="1">
      <alignment horizontal="center" vertical="center" wrapText="1" readingOrder="1"/>
    </xf>
    <xf numFmtId="0" fontId="28" fillId="3" borderId="22" xfId="0" applyFont="1" applyFill="1" applyBorder="1" applyAlignment="1">
      <alignment horizontal="center" vertical="center" wrapText="1"/>
    </xf>
    <xf numFmtId="0" fontId="28" fillId="3" borderId="122" xfId="0" applyFont="1" applyFill="1" applyBorder="1" applyAlignment="1">
      <alignment horizontal="center" vertical="center" wrapText="1"/>
    </xf>
    <xf numFmtId="0" fontId="28" fillId="3" borderId="0" xfId="0" applyFont="1" applyFill="1" applyBorder="1" applyAlignment="1">
      <alignment horizontal="center" vertical="center" wrapText="1"/>
    </xf>
    <xf numFmtId="0" fontId="28" fillId="3" borderId="8" xfId="0" applyFont="1" applyFill="1" applyBorder="1" applyAlignment="1">
      <alignment horizontal="center" vertical="center" wrapText="1"/>
    </xf>
    <xf numFmtId="0" fontId="28" fillId="3" borderId="9" xfId="0" applyFont="1" applyFill="1" applyBorder="1" applyAlignment="1">
      <alignment horizontal="center" vertical="center" wrapText="1"/>
    </xf>
    <xf numFmtId="0" fontId="28" fillId="3" borderId="10" xfId="0" applyFont="1" applyFill="1" applyBorder="1" applyAlignment="1">
      <alignment horizontal="center" vertical="center" wrapText="1"/>
    </xf>
    <xf numFmtId="0" fontId="28" fillId="3" borderId="1" xfId="2" applyFont="1" applyFill="1" applyBorder="1" applyAlignment="1" applyProtection="1">
      <alignment horizontal="right" vertical="center" wrapText="1"/>
      <protection hidden="1"/>
    </xf>
    <xf numFmtId="0" fontId="28" fillId="3" borderId="0" xfId="2" applyFont="1" applyFill="1" applyBorder="1" applyAlignment="1" applyProtection="1">
      <alignment horizontal="right" vertical="center" wrapText="1"/>
      <protection hidden="1"/>
    </xf>
    <xf numFmtId="0" fontId="28" fillId="3" borderId="21" xfId="2" applyFont="1" applyFill="1" applyBorder="1" applyAlignment="1" applyProtection="1">
      <alignment horizontal="right" vertical="center" wrapText="1"/>
      <protection hidden="1"/>
    </xf>
    <xf numFmtId="0" fontId="28" fillId="3" borderId="22" xfId="2" applyFont="1" applyFill="1" applyBorder="1" applyAlignment="1" applyProtection="1">
      <alignment horizontal="right" vertical="center" wrapText="1"/>
      <protection hidden="1"/>
    </xf>
    <xf numFmtId="0" fontId="28" fillId="3" borderId="112" xfId="0" applyFont="1" applyFill="1" applyBorder="1" applyAlignment="1">
      <alignment horizontal="center" vertical="center" wrapText="1"/>
    </xf>
    <xf numFmtId="0" fontId="40" fillId="3" borderId="22" xfId="0" applyFont="1" applyFill="1" applyBorder="1" applyAlignment="1" applyProtection="1">
      <alignment horizontal="center" vertical="center"/>
      <protection locked="0"/>
    </xf>
    <xf numFmtId="0" fontId="40" fillId="3" borderId="122" xfId="0" applyFont="1" applyFill="1" applyBorder="1" applyAlignment="1" applyProtection="1">
      <alignment horizontal="center" vertical="center"/>
      <protection locked="0"/>
    </xf>
    <xf numFmtId="0" fontId="40" fillId="3" borderId="0" xfId="0" applyFont="1" applyFill="1" applyBorder="1" applyAlignment="1" applyProtection="1">
      <alignment horizontal="center" vertical="center"/>
      <protection locked="0"/>
    </xf>
    <xf numFmtId="0" fontId="40" fillId="3" borderId="8" xfId="0" applyFont="1" applyFill="1" applyBorder="1" applyAlignment="1" applyProtection="1">
      <alignment horizontal="center" vertical="center"/>
      <protection locked="0"/>
    </xf>
    <xf numFmtId="0" fontId="40" fillId="3" borderId="9" xfId="0" applyFont="1" applyFill="1" applyBorder="1" applyAlignment="1" applyProtection="1">
      <alignment horizontal="center" vertical="center"/>
      <protection locked="0"/>
    </xf>
    <xf numFmtId="0" fontId="40" fillId="3" borderId="10" xfId="0" applyFont="1" applyFill="1" applyBorder="1" applyAlignment="1" applyProtection="1">
      <alignment horizontal="center" vertical="center"/>
      <protection locked="0"/>
    </xf>
    <xf numFmtId="0" fontId="28" fillId="3" borderId="17" xfId="2" applyFont="1" applyFill="1" applyBorder="1" applyAlignment="1" applyProtection="1">
      <alignment horizontal="right" vertical="center" wrapText="1"/>
      <protection hidden="1"/>
    </xf>
    <xf numFmtId="0" fontId="28" fillId="3" borderId="9" xfId="2" applyFont="1" applyFill="1" applyBorder="1" applyAlignment="1" applyProtection="1">
      <alignment horizontal="right" vertical="center" wrapText="1"/>
      <protection hidden="1"/>
    </xf>
    <xf numFmtId="0" fontId="40" fillId="3" borderId="1" xfId="0" applyFont="1" applyFill="1" applyBorder="1" applyAlignment="1" applyProtection="1">
      <alignment horizontal="center" vertical="top" wrapText="1"/>
      <protection locked="0"/>
    </xf>
    <xf numFmtId="0" fontId="40" fillId="3" borderId="0" xfId="0" applyFont="1" applyFill="1" applyBorder="1" applyAlignment="1" applyProtection="1">
      <alignment horizontal="center" vertical="top" wrapText="1"/>
      <protection locked="0"/>
    </xf>
    <xf numFmtId="0" fontId="40" fillId="3" borderId="8" xfId="0" applyFont="1" applyFill="1" applyBorder="1" applyAlignment="1" applyProtection="1">
      <alignment horizontal="center" vertical="top" wrapText="1"/>
      <protection locked="0"/>
    </xf>
    <xf numFmtId="0" fontId="40" fillId="3" borderId="115" xfId="0" applyFont="1" applyFill="1" applyBorder="1" applyAlignment="1" applyProtection="1">
      <alignment horizontal="center" vertical="top" wrapText="1"/>
      <protection locked="0"/>
    </xf>
    <xf numFmtId="0" fontId="40" fillId="3" borderId="110" xfId="0" applyFont="1" applyFill="1" applyBorder="1" applyAlignment="1" applyProtection="1">
      <alignment horizontal="center" vertical="top" wrapText="1"/>
      <protection locked="0"/>
    </xf>
    <xf numFmtId="0" fontId="40" fillId="3" borderId="111" xfId="0" applyFont="1" applyFill="1" applyBorder="1" applyAlignment="1" applyProtection="1">
      <alignment horizontal="center" vertical="top" wrapText="1"/>
      <protection locked="0"/>
    </xf>
    <xf numFmtId="165" fontId="28" fillId="3" borderId="1" xfId="3" applyNumberFormat="1" applyFont="1" applyFill="1" applyBorder="1" applyAlignment="1">
      <alignment horizontal="center" vertical="top" wrapText="1"/>
    </xf>
    <xf numFmtId="165" fontId="28" fillId="3" borderId="0" xfId="3" applyNumberFormat="1" applyFont="1" applyFill="1" applyBorder="1" applyAlignment="1">
      <alignment horizontal="center" vertical="top" wrapText="1"/>
    </xf>
    <xf numFmtId="165" fontId="28" fillId="3" borderId="115" xfId="3" applyNumberFormat="1" applyFont="1" applyFill="1" applyBorder="1" applyAlignment="1">
      <alignment horizontal="center" vertical="top" wrapText="1"/>
    </xf>
    <xf numFmtId="165" fontId="28" fillId="3" borderId="110" xfId="3" applyNumberFormat="1" applyFont="1" applyFill="1" applyBorder="1" applyAlignment="1">
      <alignment horizontal="center" vertical="top" wrapText="1"/>
    </xf>
    <xf numFmtId="0" fontId="28" fillId="3" borderId="115" xfId="2" applyFont="1" applyFill="1" applyBorder="1" applyAlignment="1" applyProtection="1">
      <alignment horizontal="center" vertical="center" wrapText="1"/>
      <protection hidden="1"/>
    </xf>
    <xf numFmtId="0" fontId="28" fillId="3" borderId="110" xfId="2" applyFont="1" applyFill="1" applyBorder="1" applyAlignment="1" applyProtection="1">
      <alignment horizontal="center" vertical="center" wrapText="1"/>
      <protection hidden="1"/>
    </xf>
    <xf numFmtId="0" fontId="28" fillId="3" borderId="111" xfId="2" applyFont="1" applyFill="1" applyBorder="1" applyAlignment="1" applyProtection="1">
      <alignment horizontal="center" vertical="center" wrapText="1"/>
      <protection hidden="1"/>
    </xf>
    <xf numFmtId="0" fontId="28" fillId="3" borderId="1" xfId="2" applyFont="1" applyFill="1" applyBorder="1" applyAlignment="1" applyProtection="1">
      <alignment horizontal="center" vertical="top" wrapText="1"/>
      <protection hidden="1"/>
    </xf>
    <xf numFmtId="0" fontId="28" fillId="3" borderId="0" xfId="2" applyFont="1" applyFill="1" applyBorder="1" applyAlignment="1" applyProtection="1">
      <alignment horizontal="center" vertical="top" wrapText="1"/>
      <protection hidden="1"/>
    </xf>
    <xf numFmtId="0" fontId="28" fillId="3" borderId="8" xfId="2" applyFont="1" applyFill="1" applyBorder="1" applyAlignment="1" applyProtection="1">
      <alignment horizontal="center" vertical="top" wrapText="1"/>
      <protection hidden="1"/>
    </xf>
    <xf numFmtId="0" fontId="28" fillId="3" borderId="115" xfId="2" applyFont="1" applyFill="1" applyBorder="1" applyAlignment="1" applyProtection="1">
      <alignment horizontal="center" vertical="top" wrapText="1"/>
      <protection hidden="1"/>
    </xf>
    <xf numFmtId="0" fontId="28" fillId="3" borderId="110" xfId="2" applyFont="1" applyFill="1" applyBorder="1" applyAlignment="1" applyProtection="1">
      <alignment horizontal="center" vertical="top" wrapText="1"/>
      <protection hidden="1"/>
    </xf>
    <xf numFmtId="0" fontId="28" fillId="3" borderId="111" xfId="2" applyFont="1" applyFill="1" applyBorder="1" applyAlignment="1" applyProtection="1">
      <alignment horizontal="center" vertical="top" wrapText="1"/>
      <protection hidden="1"/>
    </xf>
    <xf numFmtId="0" fontId="252" fillId="0" borderId="21" xfId="0" applyFont="1" applyBorder="1" applyAlignment="1">
      <alignment horizontal="center" vertical="center"/>
    </xf>
    <xf numFmtId="0" fontId="252" fillId="0" borderId="22" xfId="0" applyFont="1" applyBorder="1" applyAlignment="1">
      <alignment horizontal="center" vertical="center"/>
    </xf>
    <xf numFmtId="0" fontId="40" fillId="3" borderId="0" xfId="0" applyFont="1" applyFill="1" applyBorder="1" applyAlignment="1" applyProtection="1">
      <alignment horizontal="center" vertical="center" wrapText="1"/>
      <protection locked="0"/>
    </xf>
    <xf numFmtId="0" fontId="40" fillId="3" borderId="9" xfId="0" applyFont="1" applyFill="1" applyBorder="1" applyAlignment="1" applyProtection="1">
      <alignment horizontal="center" vertical="center" wrapText="1"/>
      <protection locked="0"/>
    </xf>
    <xf numFmtId="0" fontId="40" fillId="3" borderId="22" xfId="0" applyFont="1" applyFill="1" applyBorder="1" applyAlignment="1" applyProtection="1">
      <alignment horizontal="center" vertical="center" wrapText="1"/>
      <protection locked="0"/>
    </xf>
    <xf numFmtId="0" fontId="40" fillId="3" borderId="122" xfId="0" applyFont="1" applyFill="1" applyBorder="1" applyAlignment="1" applyProtection="1">
      <alignment horizontal="center" vertical="center" wrapText="1"/>
      <protection locked="0"/>
    </xf>
    <xf numFmtId="0" fontId="40" fillId="3" borderId="8" xfId="0" applyFont="1" applyFill="1" applyBorder="1" applyAlignment="1" applyProtection="1">
      <alignment horizontal="center" vertical="center" wrapText="1"/>
      <protection locked="0"/>
    </xf>
    <xf numFmtId="0" fontId="28" fillId="3" borderId="1" xfId="2" applyFont="1" applyFill="1" applyBorder="1" applyAlignment="1" applyProtection="1">
      <alignment horizontal="right" vertical="center"/>
      <protection hidden="1"/>
    </xf>
    <xf numFmtId="0" fontId="28" fillId="3" borderId="0" xfId="2" applyFont="1" applyFill="1" applyBorder="1" applyAlignment="1" applyProtection="1">
      <alignment horizontal="right" vertical="center"/>
      <protection hidden="1"/>
    </xf>
    <xf numFmtId="0" fontId="264" fillId="3" borderId="1" xfId="0" applyFont="1" applyFill="1" applyBorder="1" applyAlignment="1">
      <alignment horizontal="left" vertical="center"/>
    </xf>
    <xf numFmtId="0" fontId="264" fillId="3" borderId="0" xfId="0" applyFont="1" applyFill="1" applyBorder="1" applyAlignment="1">
      <alignment horizontal="left" vertical="center"/>
    </xf>
    <xf numFmtId="0" fontId="264" fillId="3" borderId="8" xfId="0" applyFont="1" applyFill="1" applyBorder="1" applyAlignment="1">
      <alignment horizontal="left" vertical="center"/>
    </xf>
    <xf numFmtId="0" fontId="23" fillId="7" borderId="107" xfId="2" applyFont="1" applyFill="1" applyBorder="1" applyAlignment="1" applyProtection="1">
      <alignment horizontal="center" vertical="center"/>
      <protection hidden="1"/>
    </xf>
    <xf numFmtId="0" fontId="23" fillId="7" borderId="108" xfId="2" applyFont="1" applyFill="1" applyBorder="1" applyAlignment="1" applyProtection="1">
      <alignment horizontal="center" vertical="center"/>
      <protection hidden="1"/>
    </xf>
    <xf numFmtId="0" fontId="207" fillId="34" borderId="1" xfId="2" applyFont="1" applyFill="1" applyBorder="1" applyAlignment="1" applyProtection="1">
      <alignment horizontal="center" vertical="center"/>
      <protection hidden="1"/>
    </xf>
    <xf numFmtId="0" fontId="207" fillId="34" borderId="0" xfId="2" applyFont="1" applyFill="1" applyBorder="1" applyAlignment="1" applyProtection="1">
      <alignment horizontal="center" vertical="center"/>
      <protection hidden="1"/>
    </xf>
    <xf numFmtId="0" fontId="207" fillId="34" borderId="8" xfId="2" applyFont="1" applyFill="1" applyBorder="1" applyAlignment="1" applyProtection="1">
      <alignment horizontal="center" vertical="center"/>
      <protection hidden="1"/>
    </xf>
    <xf numFmtId="167" fontId="202" fillId="3" borderId="1" xfId="1" applyNumberFormat="1" applyFont="1" applyFill="1" applyBorder="1" applyAlignment="1">
      <alignment horizontal="center" vertical="center" wrapText="1"/>
    </xf>
    <xf numFmtId="167" fontId="202" fillId="3" borderId="0" xfId="1" applyNumberFormat="1" applyFont="1" applyFill="1" applyBorder="1" applyAlignment="1">
      <alignment horizontal="center" vertical="center" wrapText="1"/>
    </xf>
    <xf numFmtId="167" fontId="202" fillId="3" borderId="8" xfId="1" applyNumberFormat="1" applyFont="1" applyFill="1" applyBorder="1" applyAlignment="1">
      <alignment horizontal="center" vertical="center" wrapText="1"/>
    </xf>
    <xf numFmtId="0" fontId="123" fillId="34" borderId="1" xfId="2" applyFont="1" applyFill="1" applyBorder="1" applyAlignment="1" applyProtection="1">
      <alignment horizontal="center" vertical="center"/>
      <protection hidden="1"/>
    </xf>
    <xf numFmtId="0" fontId="123" fillId="34" borderId="0" xfId="2" applyFont="1" applyFill="1" applyBorder="1" applyAlignment="1" applyProtection="1">
      <alignment horizontal="center" vertical="center"/>
      <protection hidden="1"/>
    </xf>
    <xf numFmtId="0" fontId="123" fillId="34" borderId="8" xfId="2" applyFont="1" applyFill="1" applyBorder="1" applyAlignment="1" applyProtection="1">
      <alignment horizontal="center" vertical="center"/>
      <protection hidden="1"/>
    </xf>
    <xf numFmtId="0" fontId="91" fillId="3" borderId="1" xfId="0" applyFont="1" applyFill="1" applyBorder="1" applyAlignment="1">
      <alignment horizontal="center" wrapText="1"/>
    </xf>
    <xf numFmtId="0" fontId="91" fillId="3" borderId="0" xfId="0" applyFont="1" applyFill="1" applyBorder="1" applyAlignment="1">
      <alignment horizontal="center" wrapText="1"/>
    </xf>
    <xf numFmtId="0" fontId="91" fillId="3" borderId="8" xfId="0" applyFont="1" applyFill="1" applyBorder="1" applyAlignment="1">
      <alignment horizontal="center" wrapText="1"/>
    </xf>
    <xf numFmtId="0" fontId="91" fillId="3" borderId="115" xfId="0" applyFont="1" applyFill="1" applyBorder="1" applyAlignment="1">
      <alignment horizontal="center" wrapText="1"/>
    </xf>
    <xf numFmtId="0" fontId="91" fillId="3" borderId="110" xfId="0" applyFont="1" applyFill="1" applyBorder="1" applyAlignment="1">
      <alignment horizontal="center" wrapText="1"/>
    </xf>
    <xf numFmtId="0" fontId="91" fillId="3" borderId="111" xfId="0" applyFont="1" applyFill="1" applyBorder="1" applyAlignment="1">
      <alignment horizontal="center" wrapText="1"/>
    </xf>
    <xf numFmtId="0" fontId="42" fillId="19" borderId="195" xfId="4" applyNumberFormat="1" applyFont="1" applyFill="1" applyBorder="1" applyAlignment="1">
      <alignment horizontal="center" vertical="center"/>
    </xf>
    <xf numFmtId="0" fontId="42" fillId="19" borderId="26" xfId="4" applyNumberFormat="1" applyFont="1" applyFill="1" applyBorder="1" applyAlignment="1">
      <alignment horizontal="center" vertical="center"/>
    </xf>
    <xf numFmtId="0" fontId="42" fillId="19" borderId="197" xfId="4" applyNumberFormat="1" applyFont="1" applyFill="1" applyBorder="1" applyAlignment="1">
      <alignment horizontal="center" vertical="center"/>
    </xf>
    <xf numFmtId="0" fontId="199" fillId="34" borderId="243" xfId="1" applyFont="1" applyFill="1" applyBorder="1" applyAlignment="1">
      <alignment horizontal="center" vertical="center"/>
    </xf>
    <xf numFmtId="0" fontId="199" fillId="34" borderId="0" xfId="1" applyFont="1" applyFill="1" applyBorder="1" applyAlignment="1">
      <alignment horizontal="center" vertical="center"/>
    </xf>
    <xf numFmtId="0" fontId="195" fillId="45" borderId="191" xfId="1" applyFont="1" applyFill="1" applyBorder="1" applyAlignment="1">
      <alignment horizontal="center" vertical="center"/>
    </xf>
    <xf numFmtId="0" fontId="195" fillId="45" borderId="193" xfId="1" applyFont="1" applyFill="1" applyBorder="1" applyAlignment="1">
      <alignment horizontal="center" vertical="center"/>
    </xf>
    <xf numFmtId="0" fontId="190" fillId="19" borderId="83" xfId="1" applyFont="1" applyFill="1" applyBorder="1" applyAlignment="1">
      <alignment horizontal="center" vertical="center" wrapText="1"/>
    </xf>
    <xf numFmtId="0" fontId="190" fillId="19" borderId="84" xfId="1" applyFont="1" applyFill="1" applyBorder="1" applyAlignment="1">
      <alignment horizontal="center" vertical="center" wrapText="1"/>
    </xf>
    <xf numFmtId="0" fontId="190" fillId="19" borderId="85" xfId="1" applyFont="1" applyFill="1" applyBorder="1" applyAlignment="1">
      <alignment horizontal="center" vertical="center" wrapText="1"/>
    </xf>
    <xf numFmtId="0" fontId="190" fillId="19" borderId="86" xfId="1" applyFont="1" applyFill="1" applyBorder="1" applyAlignment="1">
      <alignment horizontal="center" vertical="center" wrapText="1"/>
    </xf>
    <xf numFmtId="0" fontId="190" fillId="19" borderId="87" xfId="1" applyFont="1" applyFill="1" applyBorder="1" applyAlignment="1">
      <alignment horizontal="center" vertical="center" wrapText="1"/>
    </xf>
    <xf numFmtId="0" fontId="190" fillId="19" borderId="88" xfId="1" applyFont="1" applyFill="1" applyBorder="1" applyAlignment="1">
      <alignment horizontal="center" vertical="center" wrapText="1"/>
    </xf>
    <xf numFmtId="165" fontId="78" fillId="28" borderId="24" xfId="3" applyNumberFormat="1" applyFont="1" applyFill="1" applyBorder="1" applyAlignment="1">
      <alignment horizontal="left" vertical="center"/>
    </xf>
    <xf numFmtId="165" fontId="78" fillId="28" borderId="66" xfId="3" applyNumberFormat="1" applyFont="1" applyFill="1" applyBorder="1" applyAlignment="1">
      <alignment horizontal="left" vertical="center"/>
    </xf>
    <xf numFmtId="165" fontId="78" fillId="28" borderId="0" xfId="3" applyNumberFormat="1" applyFont="1" applyFill="1" applyBorder="1" applyAlignment="1">
      <alignment horizontal="left" vertical="center"/>
    </xf>
    <xf numFmtId="165" fontId="78" fillId="28" borderId="102" xfId="3" applyNumberFormat="1" applyFont="1" applyFill="1" applyBorder="1" applyAlignment="1">
      <alignment horizontal="left" vertical="center"/>
    </xf>
    <xf numFmtId="0" fontId="4" fillId="52" borderId="102" xfId="1" applyFill="1" applyBorder="1" applyAlignment="1">
      <alignment horizontal="center"/>
    </xf>
    <xf numFmtId="0" fontId="46" fillId="3" borderId="41" xfId="3" applyNumberFormat="1" applyFont="1" applyFill="1" applyBorder="1" applyAlignment="1">
      <alignment horizontal="center" vertical="center" wrapText="1"/>
    </xf>
    <xf numFmtId="0" fontId="46" fillId="3" borderId="0" xfId="3" applyNumberFormat="1" applyFont="1" applyFill="1" applyBorder="1" applyAlignment="1">
      <alignment horizontal="center" vertical="center" wrapText="1"/>
    </xf>
    <xf numFmtId="0" fontId="46" fillId="3" borderId="102" xfId="3" applyNumberFormat="1" applyFont="1" applyFill="1" applyBorder="1" applyAlignment="1">
      <alignment horizontal="center" vertical="center" wrapText="1"/>
    </xf>
    <xf numFmtId="0" fontId="179" fillId="3" borderId="41" xfId="3" applyNumberFormat="1" applyFont="1" applyFill="1" applyBorder="1" applyAlignment="1">
      <alignment horizontal="center" vertical="center" wrapText="1"/>
    </xf>
    <xf numFmtId="0" fontId="179" fillId="3" borderId="0" xfId="3" applyNumberFormat="1" applyFont="1" applyFill="1" applyBorder="1" applyAlignment="1">
      <alignment horizontal="center" vertical="center" wrapText="1"/>
    </xf>
    <xf numFmtId="0" fontId="179" fillId="3" borderId="102" xfId="3" applyNumberFormat="1" applyFont="1" applyFill="1" applyBorder="1" applyAlignment="1">
      <alignment horizontal="center" vertical="center" wrapText="1"/>
    </xf>
    <xf numFmtId="0" fontId="30" fillId="53" borderId="41" xfId="2" applyFont="1" applyFill="1" applyBorder="1" applyAlignment="1">
      <alignment horizontal="left" vertical="center"/>
    </xf>
    <xf numFmtId="0" fontId="30" fillId="53" borderId="0" xfId="2" applyFont="1" applyFill="1" applyBorder="1" applyAlignment="1">
      <alignment horizontal="left" vertical="center"/>
    </xf>
    <xf numFmtId="0" fontId="30" fillId="53" borderId="102" xfId="2" applyFont="1" applyFill="1" applyBorder="1" applyAlignment="1">
      <alignment horizontal="left" vertical="center"/>
    </xf>
    <xf numFmtId="0" fontId="180" fillId="19" borderId="0" xfId="2" applyFont="1" applyFill="1" applyBorder="1" applyAlignment="1">
      <alignment horizontal="center" vertical="center"/>
    </xf>
    <xf numFmtId="165" fontId="147" fillId="45" borderId="0" xfId="3" applyNumberFormat="1" applyFont="1" applyFill="1" applyBorder="1" applyAlignment="1">
      <alignment horizontal="center" vertical="center"/>
    </xf>
    <xf numFmtId="0" fontId="30" fillId="54" borderId="41" xfId="2" applyFont="1" applyFill="1" applyBorder="1" applyAlignment="1">
      <alignment horizontal="center" vertical="center"/>
    </xf>
    <xf numFmtId="0" fontId="30" fillId="54" borderId="0" xfId="2" applyFont="1" applyFill="1" applyBorder="1" applyAlignment="1">
      <alignment horizontal="center" vertical="center"/>
    </xf>
    <xf numFmtId="0" fontId="30" fillId="54" borderId="102" xfId="2" applyFont="1" applyFill="1" applyBorder="1" applyAlignment="1">
      <alignment horizontal="center" vertical="center"/>
    </xf>
    <xf numFmtId="0" fontId="194" fillId="19" borderId="0" xfId="2" applyFont="1" applyFill="1" applyBorder="1" applyAlignment="1">
      <alignment horizontal="center" vertical="center"/>
    </xf>
    <xf numFmtId="0" fontId="21" fillId="5" borderId="6" xfId="4" applyFont="1" applyFill="1" applyBorder="1" applyAlignment="1">
      <alignment horizontal="center" vertical="center"/>
    </xf>
    <xf numFmtId="0" fontId="21" fillId="5" borderId="0" xfId="4" applyFont="1" applyFill="1" applyBorder="1" applyAlignment="1">
      <alignment horizontal="center" vertical="center"/>
    </xf>
    <xf numFmtId="0" fontId="46" fillId="43" borderId="81" xfId="2" applyFont="1" applyFill="1" applyBorder="1" applyAlignment="1" applyProtection="1">
      <alignment horizontal="center" vertical="center" wrapText="1"/>
      <protection hidden="1"/>
    </xf>
    <xf numFmtId="0" fontId="46" fillId="43" borderId="6" xfId="2" applyFont="1" applyFill="1" applyBorder="1" applyAlignment="1" applyProtection="1">
      <alignment horizontal="center" vertical="center" wrapText="1"/>
      <protection hidden="1"/>
    </xf>
    <xf numFmtId="0" fontId="46" fillId="43" borderId="41" xfId="2" applyFont="1" applyFill="1" applyBorder="1" applyAlignment="1" applyProtection="1">
      <alignment horizontal="center" vertical="center" wrapText="1"/>
      <protection hidden="1"/>
    </xf>
    <xf numFmtId="0" fontId="46" fillId="43" borderId="0" xfId="2" applyFont="1" applyFill="1" applyBorder="1" applyAlignment="1" applyProtection="1">
      <alignment horizontal="center" vertical="center" wrapText="1"/>
      <protection hidden="1"/>
    </xf>
    <xf numFmtId="0" fontId="23" fillId="43" borderId="82" xfId="4" applyNumberFormat="1" applyFont="1" applyFill="1" applyBorder="1" applyAlignment="1">
      <alignment horizontal="center" vertical="center"/>
    </xf>
    <xf numFmtId="0" fontId="23" fillId="43" borderId="102" xfId="4" applyNumberFormat="1" applyFont="1" applyFill="1" applyBorder="1" applyAlignment="1">
      <alignment horizontal="center" vertical="center"/>
    </xf>
    <xf numFmtId="0" fontId="147" fillId="45" borderId="191" xfId="1" applyFont="1" applyFill="1" applyBorder="1" applyAlignment="1">
      <alignment horizontal="center" vertical="center"/>
    </xf>
    <xf numFmtId="0" fontId="147" fillId="45" borderId="193" xfId="1" applyFont="1" applyFill="1" applyBorder="1" applyAlignment="1">
      <alignment horizontal="center" vertical="center"/>
    </xf>
    <xf numFmtId="0" fontId="22" fillId="0" borderId="1" xfId="4" applyNumberFormat="1" applyFont="1" applyFill="1" applyBorder="1" applyAlignment="1" applyProtection="1">
      <alignment horizontal="center" vertical="center"/>
      <protection locked="0"/>
    </xf>
    <xf numFmtId="0" fontId="22" fillId="0" borderId="0" xfId="4" applyNumberFormat="1" applyFont="1" applyFill="1" applyBorder="1" applyAlignment="1" applyProtection="1">
      <alignment horizontal="center" vertical="center"/>
      <protection locked="0"/>
    </xf>
    <xf numFmtId="0" fontId="22" fillId="0" borderId="8" xfId="4" applyNumberFormat="1" applyFont="1" applyFill="1" applyBorder="1" applyAlignment="1" applyProtection="1">
      <alignment horizontal="center" vertical="center"/>
      <protection locked="0"/>
    </xf>
    <xf numFmtId="0" fontId="30" fillId="3" borderId="0" xfId="4" applyNumberFormat="1" applyFont="1" applyFill="1" applyBorder="1" applyAlignment="1">
      <alignment horizontal="center" vertical="center"/>
    </xf>
    <xf numFmtId="0" fontId="180" fillId="19" borderId="110" xfId="2" applyFont="1" applyFill="1" applyBorder="1" applyAlignment="1">
      <alignment horizontal="center" vertical="center"/>
    </xf>
    <xf numFmtId="177" fontId="177" fillId="3" borderId="41" xfId="12" applyNumberFormat="1" applyFont="1" applyFill="1" applyBorder="1" applyAlignment="1" applyProtection="1">
      <alignment horizontal="center" vertical="center"/>
    </xf>
    <xf numFmtId="177" fontId="177" fillId="3" borderId="0" xfId="12" applyNumberFormat="1" applyFont="1" applyFill="1" applyBorder="1" applyAlignment="1" applyProtection="1">
      <alignment horizontal="center" vertical="center"/>
    </xf>
    <xf numFmtId="178" fontId="177" fillId="3" borderId="0" xfId="12" applyNumberFormat="1" applyFont="1" applyFill="1" applyBorder="1" applyAlignment="1" applyProtection="1">
      <alignment horizontal="center" vertical="center"/>
    </xf>
    <xf numFmtId="177" fontId="177" fillId="3" borderId="41" xfId="12" applyNumberFormat="1" applyFont="1" applyFill="1" applyBorder="1" applyAlignment="1" applyProtection="1">
      <alignment horizontal="left" vertical="center" wrapText="1"/>
    </xf>
    <xf numFmtId="177" fontId="177" fillId="3" borderId="0" xfId="12" applyNumberFormat="1" applyFont="1" applyFill="1" applyBorder="1" applyAlignment="1" applyProtection="1">
      <alignment horizontal="left" vertical="center" wrapText="1"/>
    </xf>
    <xf numFmtId="177" fontId="177" fillId="3" borderId="102" xfId="12" applyNumberFormat="1" applyFont="1" applyFill="1" applyBorder="1" applyAlignment="1" applyProtection="1">
      <alignment horizontal="left" vertical="center" wrapText="1"/>
    </xf>
    <xf numFmtId="177" fontId="177" fillId="3" borderId="195" xfId="12" applyNumberFormat="1" applyFont="1" applyFill="1" applyBorder="1" applyAlignment="1" applyProtection="1">
      <alignment horizontal="left" vertical="center" wrapText="1"/>
    </xf>
    <xf numFmtId="177" fontId="177" fillId="3" borderId="26" xfId="12" applyNumberFormat="1" applyFont="1" applyFill="1" applyBorder="1" applyAlignment="1" applyProtection="1">
      <alignment horizontal="left" vertical="center" wrapText="1"/>
    </xf>
    <xf numFmtId="177" fontId="177" fillId="3" borderId="197" xfId="12" applyNumberFormat="1" applyFont="1" applyFill="1" applyBorder="1" applyAlignment="1" applyProtection="1">
      <alignment horizontal="left" vertical="center" wrapText="1"/>
    </xf>
    <xf numFmtId="0" fontId="145" fillId="46" borderId="110" xfId="2" applyFont="1" applyFill="1" applyBorder="1" applyAlignment="1" applyProtection="1">
      <alignment horizontal="center" vertical="center"/>
      <protection hidden="1"/>
    </xf>
    <xf numFmtId="177" fontId="147" fillId="15" borderId="41" xfId="12" applyNumberFormat="1" applyFont="1" applyFill="1" applyBorder="1" applyAlignment="1" applyProtection="1">
      <alignment horizontal="center" vertical="center"/>
    </xf>
    <xf numFmtId="177" fontId="147" fillId="15" borderId="0" xfId="12" applyNumberFormat="1" applyFont="1" applyFill="1" applyBorder="1" applyAlignment="1" applyProtection="1">
      <alignment horizontal="center" vertical="center"/>
    </xf>
    <xf numFmtId="178" fontId="149" fillId="6" borderId="0" xfId="12" applyNumberFormat="1" applyFont="1" applyFill="1" applyBorder="1" applyAlignment="1" applyProtection="1">
      <alignment horizontal="center" vertical="center"/>
    </xf>
    <xf numFmtId="2" fontId="64" fillId="3" borderId="0" xfId="12" applyNumberFormat="1" applyFont="1" applyFill="1" applyBorder="1" applyAlignment="1" applyProtection="1">
      <alignment horizontal="center" vertical="center"/>
    </xf>
    <xf numFmtId="0" fontId="176" fillId="3" borderId="0" xfId="12" applyFont="1" applyFill="1" applyBorder="1" applyAlignment="1" applyProtection="1">
      <alignment horizontal="left" vertical="center"/>
    </xf>
    <xf numFmtId="0" fontId="176" fillId="3" borderId="102" xfId="12" applyFont="1" applyFill="1" applyBorder="1" applyAlignment="1" applyProtection="1">
      <alignment horizontal="left" vertical="center"/>
    </xf>
    <xf numFmtId="177" fontId="64" fillId="11" borderId="41" xfId="12" applyNumberFormat="1" applyFont="1" applyFill="1" applyBorder="1" applyAlignment="1" applyProtection="1">
      <alignment horizontal="center" vertical="center"/>
    </xf>
    <xf numFmtId="177" fontId="64" fillId="11" borderId="0" xfId="12" applyNumberFormat="1" applyFont="1" applyFill="1" applyBorder="1" applyAlignment="1" applyProtection="1">
      <alignment horizontal="center" vertical="center"/>
    </xf>
    <xf numFmtId="177" fontId="64" fillId="11" borderId="102" xfId="12" applyNumberFormat="1" applyFont="1" applyFill="1" applyBorder="1" applyAlignment="1" applyProtection="1">
      <alignment horizontal="center" vertical="center"/>
    </xf>
    <xf numFmtId="165" fontId="170" fillId="3" borderId="1" xfId="12" applyNumberFormat="1" applyFont="1" applyFill="1" applyBorder="1" applyAlignment="1" applyProtection="1">
      <alignment horizontal="center" vertical="center"/>
    </xf>
    <xf numFmtId="165" fontId="170" fillId="3" borderId="0" xfId="12" applyNumberFormat="1" applyFont="1" applyFill="1" applyBorder="1" applyAlignment="1" applyProtection="1">
      <alignment horizontal="center" vertical="center"/>
    </xf>
    <xf numFmtId="0" fontId="170" fillId="3" borderId="0" xfId="12" applyNumberFormat="1" applyFont="1" applyFill="1" applyBorder="1" applyAlignment="1" applyProtection="1">
      <alignment horizontal="center" vertical="center"/>
    </xf>
    <xf numFmtId="0" fontId="30" fillId="3" borderId="0" xfId="12" applyFont="1" applyFill="1" applyBorder="1" applyAlignment="1" applyProtection="1">
      <alignment horizontal="right" vertical="center"/>
    </xf>
    <xf numFmtId="0" fontId="175" fillId="15" borderId="81" xfId="11" applyFont="1" applyFill="1" applyBorder="1" applyAlignment="1">
      <alignment horizontal="center" vertical="center" wrapText="1"/>
    </xf>
    <xf numFmtId="0" fontId="175" fillId="15" borderId="6" xfId="11" applyFont="1" applyFill="1" applyBorder="1" applyAlignment="1">
      <alignment horizontal="center" vertical="center" wrapText="1"/>
    </xf>
    <xf numFmtId="0" fontId="175" fillId="15" borderId="41" xfId="11" applyFont="1" applyFill="1" applyBorder="1" applyAlignment="1">
      <alignment horizontal="center" vertical="center" wrapText="1"/>
    </xf>
    <xf numFmtId="0" fontId="175" fillId="15" borderId="0" xfId="11" applyFont="1" applyFill="1" applyBorder="1" applyAlignment="1">
      <alignment horizontal="center" vertical="center" wrapText="1"/>
    </xf>
    <xf numFmtId="0" fontId="150" fillId="6" borderId="6" xfId="12" applyFont="1" applyFill="1" applyBorder="1" applyAlignment="1" applyProtection="1">
      <alignment horizontal="center" vertical="center" wrapText="1"/>
    </xf>
    <xf numFmtId="0" fontId="150" fillId="6" borderId="0" xfId="12" applyFont="1" applyFill="1" applyBorder="1" applyAlignment="1" applyProtection="1">
      <alignment horizontal="center" vertical="center" wrapText="1"/>
    </xf>
    <xf numFmtId="0" fontId="121" fillId="3" borderId="6" xfId="12" applyFont="1" applyFill="1" applyBorder="1" applyAlignment="1" applyProtection="1">
      <alignment horizontal="center" vertical="center" wrapText="1"/>
    </xf>
    <xf numFmtId="0" fontId="121" fillId="3" borderId="0" xfId="12" applyFont="1" applyFill="1" applyBorder="1" applyAlignment="1" applyProtection="1">
      <alignment horizontal="center" vertical="center" wrapText="1"/>
    </xf>
    <xf numFmtId="0" fontId="144" fillId="48" borderId="6" xfId="11" applyFont="1" applyFill="1" applyBorder="1" applyAlignment="1">
      <alignment horizontal="center" vertical="center"/>
    </xf>
    <xf numFmtId="0" fontId="144" fillId="48" borderId="82" xfId="11" applyFont="1" applyFill="1" applyBorder="1" applyAlignment="1">
      <alignment horizontal="center" vertical="center"/>
    </xf>
    <xf numFmtId="0" fontId="173" fillId="3" borderId="1" xfId="11" applyFont="1" applyFill="1" applyBorder="1" applyAlignment="1">
      <alignment horizontal="center" vertical="center" wrapText="1"/>
    </xf>
    <xf numFmtId="0" fontId="173" fillId="3" borderId="0" xfId="11" applyFont="1" applyFill="1" applyBorder="1" applyAlignment="1">
      <alignment horizontal="center" vertical="center" wrapText="1"/>
    </xf>
    <xf numFmtId="0" fontId="173" fillId="3" borderId="0" xfId="12" applyFont="1" applyFill="1" applyBorder="1" applyAlignment="1" applyProtection="1">
      <alignment horizontal="center" vertical="center" wrapText="1"/>
    </xf>
    <xf numFmtId="0" fontId="30" fillId="3" borderId="0" xfId="12" applyFont="1" applyFill="1" applyBorder="1" applyAlignment="1" applyProtection="1">
      <alignment horizontal="center" vertical="center"/>
    </xf>
    <xf numFmtId="0" fontId="30" fillId="3" borderId="8" xfId="12" applyFont="1" applyFill="1" applyBorder="1" applyAlignment="1" applyProtection="1">
      <alignment horizontal="center" wrapText="1"/>
    </xf>
    <xf numFmtId="0" fontId="163" fillId="51" borderId="1" xfId="11" applyFont="1" applyFill="1" applyBorder="1" applyAlignment="1">
      <alignment horizontal="center" vertical="center"/>
    </xf>
    <xf numFmtId="0" fontId="163" fillId="51" borderId="0" xfId="11" applyFont="1" applyFill="1" applyBorder="1" applyAlignment="1">
      <alignment horizontal="center" vertical="center"/>
    </xf>
    <xf numFmtId="0" fontId="163" fillId="51" borderId="8" xfId="11" applyFont="1" applyFill="1" applyBorder="1" applyAlignment="1">
      <alignment horizontal="center" vertical="center"/>
    </xf>
    <xf numFmtId="0" fontId="163" fillId="51" borderId="0" xfId="11" applyFont="1" applyFill="1" applyBorder="1" applyAlignment="1">
      <alignment horizontal="left" vertical="center"/>
    </xf>
    <xf numFmtId="0" fontId="163" fillId="51" borderId="8" xfId="11" applyFont="1" applyFill="1" applyBorder="1" applyAlignment="1">
      <alignment horizontal="left" vertical="center"/>
    </xf>
    <xf numFmtId="0" fontId="64" fillId="49" borderId="0" xfId="1" applyFont="1" applyFill="1" applyBorder="1" applyAlignment="1">
      <alignment horizontal="center" vertical="center"/>
    </xf>
    <xf numFmtId="0" fontId="120" fillId="48" borderId="200" xfId="11" applyFont="1" applyFill="1" applyBorder="1" applyAlignment="1">
      <alignment horizontal="center" vertical="center"/>
    </xf>
    <xf numFmtId="0" fontId="120" fillId="48" borderId="108" xfId="11" applyFont="1" applyFill="1" applyBorder="1" applyAlignment="1">
      <alignment horizontal="center" vertical="center"/>
    </xf>
    <xf numFmtId="0" fontId="120" fillId="48" borderId="201" xfId="11" applyFont="1" applyFill="1" applyBorder="1" applyAlignment="1">
      <alignment horizontal="center" vertical="center"/>
    </xf>
    <xf numFmtId="0" fontId="163" fillId="48" borderId="1" xfId="11" applyFont="1" applyFill="1" applyBorder="1" applyAlignment="1">
      <alignment horizontal="center" vertical="center"/>
    </xf>
    <xf numFmtId="0" fontId="163" fillId="48" borderId="0" xfId="11" applyFont="1" applyFill="1" applyBorder="1" applyAlignment="1">
      <alignment horizontal="center" vertical="center"/>
    </xf>
    <xf numFmtId="0" fontId="163" fillId="48" borderId="8" xfId="11" applyFont="1" applyFill="1" applyBorder="1" applyAlignment="1">
      <alignment horizontal="center" vertical="center"/>
    </xf>
    <xf numFmtId="0" fontId="163" fillId="48" borderId="0" xfId="11" applyFont="1" applyFill="1" applyBorder="1" applyAlignment="1">
      <alignment horizontal="left" vertical="center"/>
    </xf>
    <xf numFmtId="0" fontId="163" fillId="48" borderId="8" xfId="11" applyFont="1" applyFill="1" applyBorder="1" applyAlignment="1">
      <alignment horizontal="left" vertical="center"/>
    </xf>
    <xf numFmtId="0" fontId="30" fillId="4" borderId="1" xfId="11" applyFont="1" applyFill="1" applyBorder="1" applyAlignment="1">
      <alignment horizontal="center" vertical="center"/>
    </xf>
    <xf numFmtId="0" fontId="30" fillId="4" borderId="0" xfId="11" applyFont="1" applyFill="1" applyBorder="1" applyAlignment="1">
      <alignment horizontal="center" vertical="center"/>
    </xf>
    <xf numFmtId="0" fontId="30" fillId="4" borderId="8" xfId="11" applyFont="1" applyFill="1" applyBorder="1" applyAlignment="1">
      <alignment horizontal="center" vertical="center"/>
    </xf>
    <xf numFmtId="170" fontId="107" fillId="34" borderId="0" xfId="4" applyNumberFormat="1" applyFont="1" applyFill="1" applyBorder="1" applyAlignment="1">
      <alignment horizontal="center" vertical="center"/>
    </xf>
    <xf numFmtId="170" fontId="107" fillId="34" borderId="102" xfId="4" applyNumberFormat="1" applyFont="1" applyFill="1" applyBorder="1" applyAlignment="1">
      <alignment horizontal="center" vertical="center"/>
    </xf>
    <xf numFmtId="0" fontId="64" fillId="34" borderId="41" xfId="1" applyFont="1" applyFill="1" applyBorder="1" applyAlignment="1">
      <alignment horizontal="right" vertical="center"/>
    </xf>
    <xf numFmtId="1" fontId="64" fillId="34" borderId="0" xfId="1" applyNumberFormat="1" applyFont="1" applyFill="1" applyBorder="1" applyAlignment="1">
      <alignment horizontal="center" vertical="center"/>
    </xf>
    <xf numFmtId="0" fontId="107" fillId="34" borderId="0" xfId="1" applyFont="1" applyFill="1" applyBorder="1" applyAlignment="1">
      <alignment horizontal="center" vertical="center"/>
    </xf>
    <xf numFmtId="0" fontId="128" fillId="34" borderId="0" xfId="1" applyFont="1" applyFill="1" applyBorder="1" applyAlignment="1">
      <alignment horizontal="center" vertical="center"/>
    </xf>
    <xf numFmtId="1" fontId="64" fillId="34" borderId="0" xfId="4" applyNumberFormat="1" applyFont="1" applyFill="1" applyBorder="1" applyAlignment="1">
      <alignment horizontal="center" vertical="center"/>
    </xf>
    <xf numFmtId="168" fontId="165" fillId="3" borderId="0" xfId="4" applyNumberFormat="1" applyFont="1" applyFill="1" applyBorder="1" applyAlignment="1">
      <alignment horizontal="right" vertical="center" wrapText="1"/>
    </xf>
    <xf numFmtId="0" fontId="36" fillId="43" borderId="81" xfId="1" applyFont="1" applyFill="1" applyBorder="1" applyAlignment="1">
      <alignment horizontal="center" vertical="center"/>
    </xf>
    <xf numFmtId="0" fontId="36" fillId="43" borderId="6" xfId="1" applyFont="1" applyFill="1" applyBorder="1" applyAlignment="1">
      <alignment horizontal="center" vertical="center"/>
    </xf>
    <xf numFmtId="0" fontId="36" fillId="43" borderId="82" xfId="1" applyFont="1" applyFill="1" applyBorder="1" applyAlignment="1">
      <alignment horizontal="center" vertical="center"/>
    </xf>
    <xf numFmtId="0" fontId="130" fillId="3" borderId="41" xfId="1" applyFont="1" applyFill="1" applyBorder="1" applyAlignment="1">
      <alignment horizontal="left" vertical="center" wrapText="1"/>
    </xf>
    <xf numFmtId="0" fontId="130" fillId="3" borderId="0" xfId="1" applyFont="1" applyFill="1" applyBorder="1" applyAlignment="1">
      <alignment horizontal="left" vertical="center" wrapText="1"/>
    </xf>
    <xf numFmtId="0" fontId="130" fillId="3" borderId="102" xfId="1" applyFont="1" applyFill="1" applyBorder="1" applyAlignment="1">
      <alignment horizontal="left" vertical="center" wrapText="1"/>
    </xf>
    <xf numFmtId="0" fontId="130" fillId="3" borderId="77" xfId="1" applyFont="1" applyFill="1" applyBorder="1" applyAlignment="1">
      <alignment horizontal="left" vertical="center" wrapText="1"/>
    </xf>
    <xf numFmtId="0" fontId="130" fillId="3" borderId="78" xfId="1" applyFont="1" applyFill="1" applyBorder="1" applyAlignment="1">
      <alignment horizontal="left" vertical="center" wrapText="1"/>
    </xf>
    <xf numFmtId="0" fontId="130" fillId="3" borderId="79" xfId="1" applyFont="1" applyFill="1" applyBorder="1" applyAlignment="1">
      <alignment horizontal="left" vertical="center" wrapText="1"/>
    </xf>
    <xf numFmtId="0" fontId="163" fillId="48" borderId="41" xfId="1" applyFont="1" applyFill="1" applyBorder="1" applyAlignment="1">
      <alignment horizontal="center" vertical="center"/>
    </xf>
    <xf numFmtId="168" fontId="121" fillId="3" borderId="0" xfId="4" applyNumberFormat="1" applyFont="1" applyFill="1" applyBorder="1" applyAlignment="1">
      <alignment horizontal="right" vertical="center" wrapText="1"/>
    </xf>
    <xf numFmtId="168" fontId="169" fillId="6" borderId="41" xfId="4" applyNumberFormat="1" applyFont="1" applyFill="1" applyBorder="1" applyAlignment="1">
      <alignment horizontal="center" vertical="center" wrapText="1"/>
    </xf>
    <xf numFmtId="168" fontId="169" fillId="6" borderId="0" xfId="4" applyNumberFormat="1" applyFont="1" applyFill="1" applyBorder="1" applyAlignment="1">
      <alignment horizontal="center" vertical="center" wrapText="1"/>
    </xf>
    <xf numFmtId="168" fontId="170" fillId="3" borderId="0" xfId="4" applyNumberFormat="1" applyFont="1" applyFill="1" applyBorder="1" applyAlignment="1">
      <alignment horizontal="right" vertical="center" wrapText="1"/>
    </xf>
    <xf numFmtId="170" fontId="148" fillId="45" borderId="0" xfId="4" applyNumberFormat="1" applyFont="1" applyFill="1" applyBorder="1" applyAlignment="1">
      <alignment horizontal="center" vertical="center"/>
    </xf>
    <xf numFmtId="168" fontId="171" fillId="3" borderId="0" xfId="4" applyNumberFormat="1" applyFont="1" applyFill="1" applyBorder="1" applyAlignment="1">
      <alignment horizontal="right" vertical="center" wrapText="1"/>
    </xf>
    <xf numFmtId="170" fontId="147" fillId="45" borderId="102" xfId="4" applyNumberFormat="1" applyFont="1" applyFill="1" applyBorder="1" applyAlignment="1">
      <alignment horizontal="center" vertical="center"/>
    </xf>
    <xf numFmtId="0" fontId="30" fillId="49" borderId="41" xfId="1" applyFont="1" applyFill="1" applyBorder="1" applyAlignment="1">
      <alignment horizontal="right" vertical="center" wrapText="1"/>
    </xf>
    <xf numFmtId="0" fontId="30" fillId="49" borderId="0" xfId="1" applyFont="1" applyFill="1" applyBorder="1" applyAlignment="1">
      <alignment horizontal="right" vertical="center" wrapText="1"/>
    </xf>
    <xf numFmtId="2" fontId="64" fillId="49" borderId="0" xfId="1" applyNumberFormat="1" applyFont="1" applyFill="1" applyBorder="1" applyAlignment="1">
      <alignment horizontal="center" vertical="center"/>
    </xf>
    <xf numFmtId="0" fontId="4" fillId="3" borderId="1" xfId="1" applyFill="1" applyBorder="1" applyAlignment="1">
      <alignment horizontal="right" vertical="center"/>
    </xf>
    <xf numFmtId="0" fontId="4" fillId="3" borderId="0" xfId="1" applyFill="1" applyBorder="1" applyAlignment="1">
      <alignment horizontal="right" vertical="center"/>
    </xf>
    <xf numFmtId="0" fontId="119" fillId="48" borderId="81" xfId="11" applyFont="1" applyFill="1" applyBorder="1" applyAlignment="1">
      <alignment horizontal="center" vertical="center" wrapText="1"/>
    </xf>
    <xf numFmtId="0" fontId="119" fillId="48" borderId="6" xfId="11" applyFont="1" applyFill="1" applyBorder="1" applyAlignment="1">
      <alignment horizontal="center" vertical="center" wrapText="1"/>
    </xf>
    <xf numFmtId="0" fontId="119" fillId="48" borderId="82" xfId="11" applyFont="1" applyFill="1" applyBorder="1" applyAlignment="1">
      <alignment horizontal="center" vertical="center" wrapText="1"/>
    </xf>
    <xf numFmtId="0" fontId="160" fillId="3" borderId="41" xfId="11" applyFont="1" applyFill="1" applyBorder="1" applyAlignment="1">
      <alignment horizontal="center" vertical="center" wrapText="1"/>
    </xf>
    <xf numFmtId="0" fontId="160" fillId="3" borderId="0" xfId="11" applyFont="1" applyFill="1" applyBorder="1" applyAlignment="1">
      <alignment horizontal="center" vertical="center" wrapText="1"/>
    </xf>
    <xf numFmtId="0" fontId="160" fillId="3" borderId="102" xfId="11" applyFont="1" applyFill="1" applyBorder="1" applyAlignment="1">
      <alignment horizontal="center" vertical="center" wrapText="1"/>
    </xf>
    <xf numFmtId="0" fontId="36" fillId="34" borderId="41" xfId="11" applyFont="1" applyFill="1" applyBorder="1" applyAlignment="1">
      <alignment horizontal="center" vertical="center"/>
    </xf>
    <xf numFmtId="0" fontId="36" fillId="34" borderId="0" xfId="11" applyFont="1" applyFill="1" applyBorder="1" applyAlignment="1">
      <alignment horizontal="center" vertical="center"/>
    </xf>
    <xf numFmtId="0" fontId="36" fillId="34" borderId="102" xfId="11" applyFont="1" applyFill="1" applyBorder="1" applyAlignment="1">
      <alignment horizontal="center" vertical="center"/>
    </xf>
    <xf numFmtId="0" fontId="161" fillId="3" borderId="41" xfId="12" applyFont="1" applyFill="1" applyBorder="1" applyAlignment="1">
      <alignment horizontal="center" vertical="center" wrapText="1"/>
    </xf>
    <xf numFmtId="0" fontId="161" fillId="3" borderId="0" xfId="12" applyFont="1" applyFill="1" applyBorder="1" applyAlignment="1">
      <alignment horizontal="center" vertical="center" wrapText="1"/>
    </xf>
    <xf numFmtId="0" fontId="161" fillId="3" borderId="102" xfId="12" applyFont="1" applyFill="1" applyBorder="1" applyAlignment="1">
      <alignment horizontal="center" vertical="center" wrapText="1"/>
    </xf>
    <xf numFmtId="0" fontId="162" fillId="45" borderId="41" xfId="11" applyFont="1" applyFill="1" applyBorder="1" applyAlignment="1">
      <alignment horizontal="center" vertical="center"/>
    </xf>
    <xf numFmtId="0" fontId="162" fillId="45" borderId="0" xfId="11" applyFont="1" applyFill="1" applyBorder="1" applyAlignment="1">
      <alignment horizontal="center" vertical="center"/>
    </xf>
    <xf numFmtId="0" fontId="162" fillId="45" borderId="102" xfId="11" applyFont="1" applyFill="1" applyBorder="1" applyAlignment="1">
      <alignment horizontal="center" vertical="center"/>
    </xf>
    <xf numFmtId="0" fontId="5" fillId="3" borderId="1" xfId="1" applyFont="1" applyFill="1" applyBorder="1" applyAlignment="1">
      <alignment horizontal="right" vertical="center"/>
    </xf>
    <xf numFmtId="0" fontId="5" fillId="3" borderId="0" xfId="1" applyFont="1" applyFill="1" applyBorder="1" applyAlignment="1">
      <alignment horizontal="right" vertical="center"/>
    </xf>
    <xf numFmtId="170" fontId="8" fillId="3" borderId="0" xfId="1" applyNumberFormat="1" applyFont="1" applyFill="1" applyBorder="1" applyAlignment="1" applyProtection="1">
      <alignment horizontal="center" vertical="center"/>
      <protection locked="0"/>
    </xf>
    <xf numFmtId="170" fontId="121" fillId="3" borderId="0" xfId="1" applyNumberFormat="1" applyFont="1" applyFill="1" applyBorder="1" applyAlignment="1" applyProtection="1">
      <alignment horizontal="center" vertical="center"/>
      <protection locked="0"/>
    </xf>
    <xf numFmtId="170" fontId="121" fillId="3" borderId="8" xfId="1" applyNumberFormat="1" applyFont="1" applyFill="1" applyBorder="1" applyAlignment="1" applyProtection="1">
      <alignment horizontal="center" vertical="center"/>
      <protection locked="0"/>
    </xf>
    <xf numFmtId="0" fontId="121" fillId="3" borderId="1" xfId="1" applyFont="1" applyFill="1" applyBorder="1" applyAlignment="1">
      <alignment horizontal="center" vertical="center" wrapText="1"/>
    </xf>
    <xf numFmtId="0" fontId="121" fillId="3" borderId="0" xfId="1" applyFont="1" applyFill="1" applyBorder="1" applyAlignment="1">
      <alignment horizontal="center" vertical="center" wrapText="1"/>
    </xf>
    <xf numFmtId="0" fontId="121" fillId="3" borderId="0" xfId="1" applyFont="1" applyFill="1" applyBorder="1" applyAlignment="1">
      <alignment horizontal="center" vertical="center"/>
    </xf>
    <xf numFmtId="170" fontId="53" fillId="3" borderId="0" xfId="1" applyNumberFormat="1" applyFont="1" applyFill="1" applyBorder="1" applyAlignment="1" applyProtection="1">
      <alignment horizontal="center" vertical="center" wrapText="1"/>
      <protection locked="0"/>
    </xf>
    <xf numFmtId="170" fontId="53" fillId="3" borderId="8" xfId="1" applyNumberFormat="1" applyFont="1" applyFill="1" applyBorder="1" applyAlignment="1" applyProtection="1">
      <alignment horizontal="center" vertical="center" wrapText="1"/>
      <protection locked="0"/>
    </xf>
    <xf numFmtId="0" fontId="314" fillId="3" borderId="0" xfId="5" applyFont="1" applyFill="1" applyAlignment="1">
      <alignment horizontal="left" vertical="center"/>
    </xf>
    <xf numFmtId="0" fontId="64" fillId="43" borderId="200" xfId="1" applyFont="1" applyFill="1" applyBorder="1" applyAlignment="1">
      <alignment horizontal="center" vertical="center"/>
    </xf>
    <xf numFmtId="0" fontId="64" fillId="43" borderId="108" xfId="1" applyFont="1" applyFill="1" applyBorder="1" applyAlignment="1">
      <alignment horizontal="center" vertical="center"/>
    </xf>
    <xf numFmtId="0" fontId="64" fillId="43" borderId="201" xfId="1" applyFont="1" applyFill="1" applyBorder="1" applyAlignment="1">
      <alignment horizontal="center" vertical="center"/>
    </xf>
    <xf numFmtId="0" fontId="5" fillId="3" borderId="65" xfId="0" applyFont="1" applyFill="1" applyBorder="1" applyAlignment="1">
      <alignment horizontal="center" vertical="center"/>
    </xf>
    <xf numFmtId="0" fontId="5" fillId="3" borderId="66" xfId="0" applyFont="1" applyFill="1" applyBorder="1" applyAlignment="1">
      <alignment horizontal="center" vertical="center"/>
    </xf>
    <xf numFmtId="0" fontId="0" fillId="3" borderId="41" xfId="0" applyFont="1" applyFill="1" applyBorder="1" applyAlignment="1">
      <alignment horizontal="center"/>
    </xf>
    <xf numFmtId="0" fontId="0" fillId="3" borderId="102" xfId="0" applyFont="1" applyFill="1" applyBorder="1" applyAlignment="1">
      <alignment horizontal="center"/>
    </xf>
    <xf numFmtId="0" fontId="5" fillId="3" borderId="65" xfId="0" applyFont="1" applyFill="1" applyBorder="1" applyAlignment="1">
      <alignment horizontal="center"/>
    </xf>
    <xf numFmtId="0" fontId="5" fillId="3" borderId="66" xfId="0" applyFont="1" applyFill="1" applyBorder="1" applyAlignment="1">
      <alignment horizontal="center"/>
    </xf>
    <xf numFmtId="0" fontId="91" fillId="0" borderId="50" xfId="0" applyFont="1" applyBorder="1" applyAlignment="1">
      <alignment horizontal="center"/>
    </xf>
    <xf numFmtId="0" fontId="91" fillId="0" borderId="52" xfId="0" applyFont="1" applyBorder="1" applyAlignment="1">
      <alignment horizontal="center"/>
    </xf>
    <xf numFmtId="0" fontId="30" fillId="3" borderId="81" xfId="0" applyFont="1" applyFill="1" applyBorder="1" applyAlignment="1">
      <alignment horizontal="center" wrapText="1"/>
    </xf>
    <xf numFmtId="0" fontId="30" fillId="3" borderId="82" xfId="0" applyFont="1" applyFill="1" applyBorder="1" applyAlignment="1">
      <alignment horizontal="center" wrapText="1"/>
    </xf>
    <xf numFmtId="0" fontId="30" fillId="3" borderId="41" xfId="0" applyFont="1" applyFill="1" applyBorder="1" applyAlignment="1">
      <alignment horizontal="center" wrapText="1"/>
    </xf>
    <xf numFmtId="0" fontId="30" fillId="3" borderId="102" xfId="0" applyFont="1" applyFill="1" applyBorder="1" applyAlignment="1">
      <alignment horizontal="center" wrapText="1"/>
    </xf>
    <xf numFmtId="0" fontId="137" fillId="3" borderId="41" xfId="0" applyFont="1" applyFill="1" applyBorder="1" applyAlignment="1">
      <alignment horizontal="center"/>
    </xf>
    <xf numFmtId="0" fontId="137" fillId="3" borderId="102" xfId="0" applyFont="1" applyFill="1" applyBorder="1" applyAlignment="1">
      <alignment horizontal="center"/>
    </xf>
    <xf numFmtId="0" fontId="0" fillId="3" borderId="50" xfId="0" applyFill="1" applyBorder="1" applyAlignment="1">
      <alignment horizontal="center"/>
    </xf>
    <xf numFmtId="0" fontId="0" fillId="3" borderId="52" xfId="0" applyFill="1" applyBorder="1" applyAlignment="1">
      <alignment horizontal="center"/>
    </xf>
    <xf numFmtId="0" fontId="5" fillId="3" borderId="81" xfId="1" applyFont="1" applyFill="1" applyBorder="1" applyAlignment="1">
      <alignment horizontal="center" vertical="center" wrapText="1"/>
    </xf>
    <xf numFmtId="0" fontId="5" fillId="3" borderId="82" xfId="1" applyFont="1" applyFill="1" applyBorder="1" applyAlignment="1">
      <alignment horizontal="center" vertical="center" wrapText="1"/>
    </xf>
    <xf numFmtId="0" fontId="5" fillId="3" borderId="41" xfId="1" applyFont="1" applyFill="1" applyBorder="1" applyAlignment="1">
      <alignment horizontal="center" vertical="center" wrapText="1"/>
    </xf>
    <xf numFmtId="0" fontId="5" fillId="3" borderId="102" xfId="1" applyFont="1" applyFill="1" applyBorder="1" applyAlignment="1">
      <alignment horizontal="center" vertical="center" wrapText="1"/>
    </xf>
    <xf numFmtId="0" fontId="144" fillId="29" borderId="41" xfId="1" applyFont="1" applyFill="1" applyBorder="1" applyAlignment="1">
      <alignment horizontal="center" vertical="center"/>
    </xf>
    <xf numFmtId="0" fontId="144" fillId="29" borderId="0" xfId="1" applyFont="1" applyFill="1" applyBorder="1" applyAlignment="1">
      <alignment horizontal="center" vertical="center"/>
    </xf>
    <xf numFmtId="0" fontId="144" fillId="29" borderId="194" xfId="1" applyFont="1" applyFill="1" applyBorder="1" applyAlignment="1">
      <alignment horizontal="center" vertical="center"/>
    </xf>
    <xf numFmtId="0" fontId="144" fillId="29" borderId="108" xfId="1" applyFont="1" applyFill="1" applyBorder="1" applyAlignment="1">
      <alignment horizontal="center" vertical="center"/>
    </xf>
    <xf numFmtId="0" fontId="313" fillId="0" borderId="0" xfId="5" applyFont="1" applyAlignment="1">
      <alignment horizontal="center" vertical="center"/>
    </xf>
    <xf numFmtId="0" fontId="76" fillId="3" borderId="81" xfId="0" applyFont="1" applyFill="1" applyBorder="1" applyAlignment="1">
      <alignment horizontal="center" vertical="center"/>
    </xf>
    <xf numFmtId="0" fontId="76" fillId="3" borderId="82" xfId="0" applyFont="1" applyFill="1" applyBorder="1" applyAlignment="1">
      <alignment horizontal="center" vertical="center"/>
    </xf>
    <xf numFmtId="0" fontId="276" fillId="3" borderId="41" xfId="0" applyFont="1" applyFill="1" applyBorder="1" applyAlignment="1">
      <alignment horizontal="center" vertical="center"/>
    </xf>
    <xf numFmtId="0" fontId="276" fillId="3" borderId="102" xfId="0" applyFont="1" applyFill="1" applyBorder="1" applyAlignment="1">
      <alignment horizontal="center" vertical="center"/>
    </xf>
    <xf numFmtId="0" fontId="5" fillId="76" borderId="0" xfId="0" applyFont="1" applyFill="1" applyBorder="1" applyAlignment="1">
      <alignment horizontal="center"/>
    </xf>
    <xf numFmtId="0" fontId="360" fillId="76" borderId="102" xfId="2" applyFont="1" applyFill="1" applyBorder="1" applyAlignment="1">
      <alignment horizontal="center" vertical="center" textRotation="90" wrapText="1"/>
    </xf>
    <xf numFmtId="0" fontId="406" fillId="3" borderId="81" xfId="2" applyFont="1" applyFill="1" applyBorder="1" applyAlignment="1" applyProtection="1">
      <alignment horizontal="center" vertical="center"/>
      <protection hidden="1"/>
    </xf>
    <xf numFmtId="0" fontId="406" fillId="3" borderId="6" xfId="2" applyFont="1" applyFill="1" applyBorder="1" applyAlignment="1" applyProtection="1">
      <alignment horizontal="center" vertical="center"/>
      <protection hidden="1"/>
    </xf>
    <xf numFmtId="0" fontId="406" fillId="3" borderId="82" xfId="2" applyFont="1" applyFill="1" applyBorder="1" applyAlignment="1" applyProtection="1">
      <alignment horizontal="center" vertical="center"/>
      <protection hidden="1"/>
    </xf>
    <xf numFmtId="0" fontId="406" fillId="3" borderId="41" xfId="2" applyFont="1" applyFill="1" applyBorder="1" applyAlignment="1" applyProtection="1">
      <alignment horizontal="center" vertical="center"/>
      <protection hidden="1"/>
    </xf>
    <xf numFmtId="0" fontId="406" fillId="3" borderId="0" xfId="2" applyFont="1" applyFill="1" applyBorder="1" applyAlignment="1" applyProtection="1">
      <alignment horizontal="center" vertical="center"/>
      <protection hidden="1"/>
    </xf>
    <xf numFmtId="0" fontId="406" fillId="3" borderId="102" xfId="2" applyFont="1" applyFill="1" applyBorder="1" applyAlignment="1" applyProtection="1">
      <alignment horizontal="center" vertical="center"/>
      <protection hidden="1"/>
    </xf>
    <xf numFmtId="0" fontId="28" fillId="3" borderId="41" xfId="3" applyNumberFormat="1" applyFont="1" applyFill="1" applyBorder="1" applyAlignment="1">
      <alignment horizontal="center" vertical="center" wrapText="1"/>
    </xf>
    <xf numFmtId="0" fontId="28" fillId="3" borderId="0" xfId="3" applyNumberFormat="1" applyFont="1" applyFill="1" applyBorder="1" applyAlignment="1">
      <alignment horizontal="center" vertical="center" wrapText="1"/>
    </xf>
    <xf numFmtId="0" fontId="28" fillId="3" borderId="102" xfId="3" applyNumberFormat="1" applyFont="1" applyFill="1" applyBorder="1" applyAlignment="1">
      <alignment horizontal="center" vertical="center" wrapText="1"/>
    </xf>
    <xf numFmtId="0" fontId="28" fillId="3" borderId="43" xfId="3" applyNumberFormat="1" applyFont="1" applyFill="1" applyBorder="1" applyAlignment="1">
      <alignment horizontal="center" vertical="center" wrapText="1"/>
    </xf>
    <xf numFmtId="0" fontId="28" fillId="3" borderId="110" xfId="3" applyNumberFormat="1" applyFont="1" applyFill="1" applyBorder="1" applyAlignment="1">
      <alignment horizontal="center" vertical="center" wrapText="1"/>
    </xf>
    <xf numFmtId="0" fontId="28" fillId="3" borderId="120" xfId="3" applyNumberFormat="1" applyFont="1" applyFill="1" applyBorder="1" applyAlignment="1">
      <alignment horizontal="center" vertical="center" wrapText="1"/>
    </xf>
    <xf numFmtId="0" fontId="30" fillId="18" borderId="41" xfId="0" applyFont="1" applyFill="1" applyBorder="1" applyAlignment="1">
      <alignment horizontal="center" vertical="center"/>
    </xf>
    <xf numFmtId="0" fontId="30" fillId="18" borderId="0" xfId="0" applyFont="1" applyFill="1" applyBorder="1" applyAlignment="1">
      <alignment horizontal="center" vertical="center"/>
    </xf>
    <xf numFmtId="0" fontId="30" fillId="18" borderId="102" xfId="0" applyFont="1" applyFill="1" applyBorder="1" applyAlignment="1">
      <alignment horizontal="center" vertical="center"/>
    </xf>
    <xf numFmtId="0" fontId="40" fillId="3" borderId="194" xfId="0" applyFont="1" applyFill="1" applyBorder="1" applyAlignment="1">
      <alignment horizontal="right" vertical="center"/>
    </xf>
    <xf numFmtId="0" fontId="40" fillId="3" borderId="108" xfId="0" applyFont="1" applyFill="1" applyBorder="1" applyAlignment="1">
      <alignment horizontal="right" vertical="center"/>
    </xf>
    <xf numFmtId="0" fontId="91" fillId="3" borderId="194" xfId="0" applyFont="1" applyFill="1" applyBorder="1" applyAlignment="1">
      <alignment horizontal="right" vertical="center"/>
    </xf>
    <xf numFmtId="0" fontId="91" fillId="3" borderId="108" xfId="0" applyFont="1" applyFill="1" applyBorder="1" applyAlignment="1">
      <alignment horizontal="right" vertical="center"/>
    </xf>
    <xf numFmtId="0" fontId="325" fillId="3" borderId="194" xfId="0" applyFont="1" applyFill="1" applyBorder="1" applyAlignment="1">
      <alignment horizontal="center" vertical="center" wrapText="1"/>
    </xf>
    <xf numFmtId="0" fontId="325" fillId="3" borderId="108" xfId="0" applyFont="1" applyFill="1" applyBorder="1" applyAlignment="1">
      <alignment horizontal="center" vertical="center" wrapText="1"/>
    </xf>
    <xf numFmtId="0" fontId="325" fillId="3" borderId="206" xfId="0" applyFont="1" applyFill="1" applyBorder="1" applyAlignment="1">
      <alignment horizontal="center" vertical="center" wrapText="1"/>
    </xf>
    <xf numFmtId="0" fontId="325" fillId="3" borderId="195" xfId="0" applyFont="1" applyFill="1" applyBorder="1" applyAlignment="1">
      <alignment horizontal="center" vertical="center" wrapText="1"/>
    </xf>
    <xf numFmtId="0" fontId="325" fillId="3" borderId="26" xfId="0" applyFont="1" applyFill="1" applyBorder="1" applyAlignment="1">
      <alignment horizontal="center" vertical="center" wrapText="1"/>
    </xf>
    <xf numFmtId="0" fontId="325" fillId="3" borderId="197" xfId="0" applyFont="1" applyFill="1" applyBorder="1" applyAlignment="1">
      <alignment horizontal="center" vertical="center" wrapText="1"/>
    </xf>
    <xf numFmtId="0" fontId="144" fillId="29" borderId="188" xfId="1" applyFont="1" applyFill="1" applyBorder="1" applyAlignment="1">
      <alignment horizontal="center" vertical="center" wrapText="1"/>
    </xf>
    <xf numFmtId="0" fontId="144" fillId="29" borderId="189" xfId="1" applyFont="1" applyFill="1" applyBorder="1" applyAlignment="1">
      <alignment horizontal="center" vertical="center" wrapText="1"/>
    </xf>
    <xf numFmtId="0" fontId="144" fillId="29" borderId="190" xfId="1" applyFont="1" applyFill="1" applyBorder="1" applyAlignment="1">
      <alignment horizontal="center" vertical="center" wrapText="1"/>
    </xf>
    <xf numFmtId="0" fontId="405" fillId="34" borderId="96" xfId="0" applyFont="1" applyFill="1" applyBorder="1" applyAlignment="1">
      <alignment horizontal="center" vertical="center"/>
    </xf>
    <xf numFmtId="0" fontId="405" fillId="34" borderId="80" xfId="0" applyFont="1" applyFill="1" applyBorder="1" applyAlignment="1">
      <alignment horizontal="center" vertical="center"/>
    </xf>
    <xf numFmtId="0" fontId="405" fillId="34" borderId="231" xfId="0" applyFont="1" applyFill="1" applyBorder="1" applyAlignment="1">
      <alignment horizontal="center" vertical="center"/>
    </xf>
    <xf numFmtId="0" fontId="405" fillId="34" borderId="97" xfId="0" applyFont="1" applyFill="1" applyBorder="1" applyAlignment="1">
      <alignment horizontal="center" vertical="center"/>
    </xf>
    <xf numFmtId="0" fontId="405" fillId="34" borderId="98" xfId="0" applyFont="1" applyFill="1" applyBorder="1" applyAlignment="1">
      <alignment horizontal="center" vertical="center"/>
    </xf>
    <xf numFmtId="0" fontId="405" fillId="34" borderId="232" xfId="0" applyFont="1" applyFill="1" applyBorder="1" applyAlignment="1">
      <alignment horizontal="center" vertical="center"/>
    </xf>
    <xf numFmtId="0" fontId="30" fillId="18" borderId="200" xfId="0" applyFont="1" applyFill="1" applyBorder="1" applyAlignment="1">
      <alignment horizontal="center" vertical="center"/>
    </xf>
    <xf numFmtId="0" fontId="30" fillId="18" borderId="108" xfId="0" applyFont="1" applyFill="1" applyBorder="1" applyAlignment="1">
      <alignment horizontal="center" vertical="center"/>
    </xf>
    <xf numFmtId="0" fontId="30" fillId="18" borderId="201" xfId="0" applyFont="1" applyFill="1" applyBorder="1" applyAlignment="1">
      <alignment horizontal="center" vertical="center"/>
    </xf>
    <xf numFmtId="0" fontId="30" fillId="85" borderId="0" xfId="0" applyFont="1" applyFill="1" applyBorder="1" applyAlignment="1">
      <alignment horizontal="center" vertical="center"/>
    </xf>
    <xf numFmtId="0" fontId="30" fillId="85" borderId="8" xfId="0" applyFont="1" applyFill="1" applyBorder="1" applyAlignment="1">
      <alignment horizontal="center" vertical="center"/>
    </xf>
    <xf numFmtId="0" fontId="91" fillId="3" borderId="0" xfId="0" applyFont="1" applyFill="1" applyBorder="1" applyAlignment="1">
      <alignment horizontal="right" vertical="center"/>
    </xf>
    <xf numFmtId="0" fontId="143" fillId="45" borderId="41" xfId="4" applyNumberFormat="1" applyFont="1" applyFill="1" applyBorder="1" applyAlignment="1">
      <alignment horizontal="center" vertical="center"/>
    </xf>
    <xf numFmtId="0" fontId="143" fillId="45" borderId="228" xfId="4" applyNumberFormat="1" applyFont="1" applyFill="1" applyBorder="1" applyAlignment="1">
      <alignment horizontal="center" vertical="center"/>
    </xf>
    <xf numFmtId="0" fontId="143" fillId="45" borderId="0" xfId="4" applyNumberFormat="1" applyFont="1" applyFill="1" applyBorder="1" applyAlignment="1">
      <alignment horizontal="center" vertical="center"/>
    </xf>
    <xf numFmtId="0" fontId="143" fillId="45" borderId="229" xfId="4" applyNumberFormat="1" applyFont="1" applyFill="1" applyBorder="1" applyAlignment="1">
      <alignment horizontal="center" vertical="center"/>
    </xf>
    <xf numFmtId="0" fontId="143" fillId="45" borderId="102" xfId="4" applyNumberFormat="1" applyFont="1" applyFill="1" applyBorder="1" applyAlignment="1">
      <alignment horizontal="center" vertical="center"/>
    </xf>
    <xf numFmtId="0" fontId="143" fillId="45" borderId="230" xfId="4" applyNumberFormat="1" applyFont="1" applyFill="1" applyBorder="1" applyAlignment="1">
      <alignment horizontal="center" vertical="center"/>
    </xf>
    <xf numFmtId="170" fontId="128" fillId="3" borderId="65" xfId="1" applyNumberFormat="1" applyFont="1" applyFill="1" applyBorder="1" applyAlignment="1">
      <alignment horizontal="center" vertical="center"/>
    </xf>
    <xf numFmtId="170" fontId="128" fillId="3" borderId="24" xfId="1" applyNumberFormat="1" applyFont="1" applyFill="1" applyBorder="1" applyAlignment="1">
      <alignment horizontal="center" vertical="center"/>
    </xf>
    <xf numFmtId="170" fontId="128" fillId="3" borderId="66" xfId="1" applyNumberFormat="1" applyFont="1" applyFill="1" applyBorder="1" applyAlignment="1">
      <alignment horizontal="center" vertical="center"/>
    </xf>
    <xf numFmtId="170" fontId="137" fillId="3" borderId="67" xfId="1" applyNumberFormat="1" applyFont="1" applyFill="1" applyBorder="1" applyAlignment="1">
      <alignment horizontal="center" vertical="center"/>
    </xf>
    <xf numFmtId="170" fontId="137" fillId="3" borderId="166" xfId="1" applyNumberFormat="1" applyFont="1" applyFill="1" applyBorder="1" applyAlignment="1">
      <alignment horizontal="center" vertical="center"/>
    </xf>
    <xf numFmtId="170" fontId="137" fillId="3" borderId="167" xfId="1" applyNumberFormat="1" applyFont="1" applyFill="1" applyBorder="1" applyAlignment="1">
      <alignment horizontal="center" vertical="center"/>
    </xf>
    <xf numFmtId="168" fontId="404" fillId="44" borderId="68" xfId="4" applyNumberFormat="1" applyFont="1" applyFill="1" applyBorder="1" applyAlignment="1">
      <alignment horizontal="right" vertical="center"/>
    </xf>
    <xf numFmtId="168" fontId="404" fillId="44" borderId="43" xfId="4" applyNumberFormat="1" applyFont="1" applyFill="1" applyBorder="1" applyAlignment="1">
      <alignment horizontal="right" vertical="center"/>
    </xf>
    <xf numFmtId="0" fontId="156" fillId="44" borderId="69" xfId="1" applyFont="1" applyFill="1" applyBorder="1" applyAlignment="1">
      <alignment horizontal="center" vertical="center"/>
    </xf>
    <xf numFmtId="0" fontId="156" fillId="44" borderId="110" xfId="1" applyFont="1" applyFill="1" applyBorder="1" applyAlignment="1">
      <alignment horizontal="center" vertical="center"/>
    </xf>
    <xf numFmtId="0" fontId="205" fillId="44" borderId="69" xfId="1" applyFont="1" applyFill="1" applyBorder="1" applyAlignment="1">
      <alignment horizontal="right" vertical="center"/>
    </xf>
    <xf numFmtId="0" fontId="205" fillId="44" borderId="110" xfId="1" applyFont="1" applyFill="1" applyBorder="1" applyAlignment="1">
      <alignment horizontal="right" vertical="center"/>
    </xf>
    <xf numFmtId="167" fontId="156" fillId="44" borderId="70" xfId="1" applyNumberFormat="1" applyFont="1" applyFill="1" applyBorder="1" applyAlignment="1">
      <alignment horizontal="center" vertical="center"/>
    </xf>
    <xf numFmtId="167" fontId="156" fillId="44" borderId="120" xfId="1" applyNumberFormat="1" applyFont="1" applyFill="1" applyBorder="1" applyAlignment="1">
      <alignment horizontal="center" vertical="center"/>
    </xf>
    <xf numFmtId="0" fontId="144" fillId="29" borderId="195" xfId="1" applyFont="1" applyFill="1" applyBorder="1" applyAlignment="1">
      <alignment horizontal="center" vertical="center"/>
    </xf>
    <xf numFmtId="0" fontId="144" fillId="29" borderId="26" xfId="1" applyFont="1" applyFill="1" applyBorder="1" applyAlignment="1">
      <alignment horizontal="center" vertical="center"/>
    </xf>
    <xf numFmtId="0" fontId="144" fillId="29" borderId="197" xfId="1" applyFont="1" applyFill="1" applyBorder="1" applyAlignment="1">
      <alignment horizontal="center" vertical="center"/>
    </xf>
    <xf numFmtId="170" fontId="4" fillId="0" borderId="102" xfId="1" applyNumberFormat="1" applyFont="1" applyBorder="1" applyAlignment="1">
      <alignment horizontal="center" vertical="center"/>
    </xf>
    <xf numFmtId="170" fontId="197" fillId="45" borderId="62" xfId="4" applyNumberFormat="1" applyFont="1" applyFill="1" applyBorder="1" applyAlignment="1">
      <alignment horizontal="center" vertical="center"/>
    </xf>
    <xf numFmtId="170" fontId="197" fillId="45" borderId="41" xfId="4" applyNumberFormat="1" applyFont="1" applyFill="1" applyBorder="1" applyAlignment="1">
      <alignment horizontal="center" vertical="center"/>
    </xf>
    <xf numFmtId="170" fontId="197" fillId="45" borderId="63" xfId="4" applyNumberFormat="1" applyFont="1" applyFill="1" applyBorder="1" applyAlignment="1">
      <alignment horizontal="center" vertical="center"/>
    </xf>
    <xf numFmtId="170" fontId="197" fillId="45" borderId="0" xfId="4" applyNumberFormat="1" applyFont="1" applyFill="1" applyBorder="1" applyAlignment="1">
      <alignment horizontal="center" vertical="center"/>
    </xf>
    <xf numFmtId="170" fontId="197" fillId="45" borderId="64" xfId="4" applyNumberFormat="1" applyFont="1" applyFill="1" applyBorder="1" applyAlignment="1">
      <alignment horizontal="center" vertical="center"/>
    </xf>
    <xf numFmtId="170" fontId="197" fillId="45" borderId="102" xfId="4" applyNumberFormat="1" applyFont="1" applyFill="1" applyBorder="1" applyAlignment="1">
      <alignment horizontal="center" vertical="center"/>
    </xf>
    <xf numFmtId="170" fontId="128" fillId="0" borderId="41" xfId="1" applyNumberFormat="1" applyFont="1" applyBorder="1" applyAlignment="1">
      <alignment horizontal="center" vertical="center"/>
    </xf>
    <xf numFmtId="170" fontId="128" fillId="0" borderId="0" xfId="1" applyNumberFormat="1" applyFont="1" applyBorder="1" applyAlignment="1">
      <alignment horizontal="center" vertical="center"/>
    </xf>
    <xf numFmtId="170" fontId="171" fillId="39" borderId="41" xfId="1" applyNumberFormat="1" applyFont="1" applyFill="1" applyBorder="1" applyAlignment="1" applyProtection="1">
      <alignment horizontal="center" vertical="center"/>
      <protection locked="0"/>
    </xf>
    <xf numFmtId="170" fontId="170" fillId="45" borderId="0" xfId="1" applyNumberFormat="1" applyFont="1" applyFill="1" applyBorder="1" applyAlignment="1" applyProtection="1">
      <alignment horizontal="center" vertical="center"/>
      <protection locked="0"/>
    </xf>
    <xf numFmtId="171" fontId="171" fillId="39" borderId="102" xfId="1" applyNumberFormat="1" applyFont="1" applyFill="1" applyBorder="1" applyAlignment="1" applyProtection="1">
      <alignment horizontal="center" vertical="center"/>
      <protection locked="0"/>
    </xf>
    <xf numFmtId="0" fontId="8" fillId="3" borderId="1" xfId="2" applyFill="1" applyBorder="1" applyAlignment="1">
      <alignment horizontal="center" vertical="center" wrapText="1"/>
    </xf>
    <xf numFmtId="0" fontId="8" fillId="3" borderId="0" xfId="2" applyFill="1" applyBorder="1" applyAlignment="1">
      <alignment horizontal="center" vertical="center" wrapText="1"/>
    </xf>
    <xf numFmtId="0" fontId="8" fillId="3" borderId="8" xfId="2" applyFill="1" applyBorder="1" applyAlignment="1">
      <alignment horizontal="center" vertical="center" wrapText="1"/>
    </xf>
    <xf numFmtId="0" fontId="8" fillId="3" borderId="202" xfId="2" applyFill="1" applyBorder="1" applyAlignment="1">
      <alignment horizontal="center" vertical="center" wrapText="1"/>
    </xf>
    <xf numFmtId="0" fontId="8" fillId="3" borderId="203" xfId="2" applyFill="1" applyBorder="1" applyAlignment="1">
      <alignment horizontal="center" vertical="center" wrapText="1"/>
    </xf>
    <xf numFmtId="0" fontId="8" fillId="3" borderId="204" xfId="2" applyFill="1" applyBorder="1" applyAlignment="1">
      <alignment horizontal="center" vertical="center" wrapText="1"/>
    </xf>
    <xf numFmtId="168" fontId="139" fillId="0" borderId="41" xfId="4" applyNumberFormat="1" applyFont="1" applyFill="1" applyBorder="1" applyAlignment="1">
      <alignment horizontal="center" vertical="center"/>
    </xf>
    <xf numFmtId="168" fontId="139" fillId="0" borderId="0" xfId="4" applyNumberFormat="1" applyFont="1" applyFill="1" applyBorder="1" applyAlignment="1">
      <alignment horizontal="center" vertical="center"/>
    </xf>
    <xf numFmtId="168" fontId="139" fillId="0" borderId="225" xfId="4" applyNumberFormat="1" applyFont="1" applyFill="1" applyBorder="1" applyAlignment="1">
      <alignment horizontal="center" vertical="center"/>
    </xf>
    <xf numFmtId="168" fontId="139" fillId="0" borderId="226" xfId="4" applyNumberFormat="1" applyFont="1" applyFill="1" applyBorder="1" applyAlignment="1">
      <alignment horizontal="center" vertical="center"/>
    </xf>
    <xf numFmtId="169" fontId="140" fillId="44" borderId="0" xfId="1" applyNumberFormat="1" applyFont="1" applyFill="1" applyBorder="1" applyAlignment="1" applyProtection="1">
      <alignment horizontal="right" vertical="center" wrapText="1"/>
      <protection locked="0"/>
    </xf>
    <xf numFmtId="169" fontId="140" fillId="44" borderId="226" xfId="1" applyNumberFormat="1" applyFont="1" applyFill="1" applyBorder="1" applyAlignment="1" applyProtection="1">
      <alignment horizontal="right" vertical="center" wrapText="1"/>
      <protection locked="0"/>
    </xf>
    <xf numFmtId="2" fontId="21" fillId="44" borderId="102" xfId="4" applyNumberFormat="1" applyFont="1" applyFill="1" applyBorder="1" applyAlignment="1">
      <alignment horizontal="center" vertical="center"/>
    </xf>
    <xf numFmtId="2" fontId="21" fillId="44" borderId="227" xfId="4" applyNumberFormat="1" applyFont="1" applyFill="1" applyBorder="1" applyAlignment="1">
      <alignment horizontal="center" vertical="center"/>
    </xf>
    <xf numFmtId="0" fontId="8" fillId="3" borderId="0" xfId="2" applyFill="1" applyBorder="1" applyAlignment="1">
      <alignment horizontal="left" vertical="center"/>
    </xf>
    <xf numFmtId="0" fontId="8" fillId="3" borderId="8" xfId="2" applyFill="1" applyBorder="1" applyAlignment="1">
      <alignment horizontal="left" vertical="center"/>
    </xf>
    <xf numFmtId="0" fontId="8" fillId="3" borderId="195" xfId="2" applyFill="1" applyBorder="1" applyAlignment="1">
      <alignment horizontal="center" vertical="center"/>
    </xf>
    <xf numFmtId="0" fontId="8" fillId="3" borderId="26" xfId="2" applyFill="1" applyBorder="1" applyAlignment="1">
      <alignment horizontal="center" vertical="center"/>
    </xf>
    <xf numFmtId="0" fontId="8" fillId="3" borderId="1" xfId="2" applyFont="1" applyFill="1" applyBorder="1" applyAlignment="1">
      <alignment horizontal="center" vertical="center" wrapText="1"/>
    </xf>
    <xf numFmtId="0" fontId="8" fillId="3" borderId="0" xfId="2" applyFont="1" applyFill="1" applyBorder="1" applyAlignment="1">
      <alignment horizontal="center" vertical="center" wrapText="1"/>
    </xf>
    <xf numFmtId="0" fontId="8" fillId="3" borderId="8" xfId="2" applyFont="1" applyFill="1" applyBorder="1" applyAlignment="1">
      <alignment horizontal="center" vertical="center" wrapText="1"/>
    </xf>
    <xf numFmtId="0" fontId="121" fillId="3" borderId="41" xfId="2" applyFont="1" applyFill="1" applyBorder="1" applyAlignment="1">
      <alignment horizontal="center" vertical="center"/>
    </xf>
    <xf numFmtId="0" fontId="121" fillId="3" borderId="0" xfId="2" applyFont="1" applyFill="1" applyBorder="1" applyAlignment="1">
      <alignment horizontal="center" vertical="center"/>
    </xf>
    <xf numFmtId="0" fontId="8" fillId="3" borderId="41" xfId="2" applyFill="1" applyBorder="1" applyAlignment="1">
      <alignment horizontal="center" vertical="center"/>
    </xf>
    <xf numFmtId="0" fontId="8" fillId="3" borderId="0" xfId="2" applyFill="1" applyBorder="1" applyAlignment="1">
      <alignment horizontal="center" vertical="center"/>
    </xf>
    <xf numFmtId="0" fontId="5" fillId="0" borderId="194" xfId="0" applyFont="1" applyBorder="1" applyAlignment="1">
      <alignment horizontal="center" vertical="center"/>
    </xf>
    <xf numFmtId="0" fontId="5" fillId="0" borderId="108" xfId="0" applyFont="1" applyBorder="1" applyAlignment="1">
      <alignment horizontal="center" vertical="center"/>
    </xf>
    <xf numFmtId="0" fontId="5" fillId="0" borderId="206" xfId="0" applyFont="1" applyBorder="1" applyAlignment="1">
      <alignment horizontal="center" vertical="center"/>
    </xf>
    <xf numFmtId="49" fontId="133" fillId="0" borderId="188" xfId="7" applyNumberFormat="1" applyFont="1" applyBorder="1" applyAlignment="1">
      <alignment horizontal="center" vertical="center"/>
    </xf>
    <xf numFmtId="49" fontId="133" fillId="0" borderId="189" xfId="7" applyNumberFormat="1" applyFont="1" applyBorder="1" applyAlignment="1">
      <alignment horizontal="center" vertical="center"/>
    </xf>
    <xf numFmtId="49" fontId="133" fillId="0" borderId="190" xfId="7" applyNumberFormat="1" applyFont="1" applyBorder="1" applyAlignment="1">
      <alignment horizontal="center" vertical="center"/>
    </xf>
    <xf numFmtId="0" fontId="400" fillId="43" borderId="191" xfId="18" applyFont="1" applyFill="1" applyBorder="1" applyAlignment="1" applyProtection="1">
      <alignment horizontal="center" vertical="center" wrapText="1"/>
      <protection locked="0"/>
    </xf>
    <xf numFmtId="0" fontId="400" fillId="43" borderId="192" xfId="18" applyFont="1" applyFill="1" applyBorder="1" applyAlignment="1" applyProtection="1">
      <alignment horizontal="center" vertical="center" wrapText="1"/>
      <protection locked="0"/>
    </xf>
    <xf numFmtId="0" fontId="400" fillId="43" borderId="193" xfId="18" applyFont="1" applyFill="1" applyBorder="1" applyAlignment="1" applyProtection="1">
      <alignment horizontal="center" vertical="center" wrapText="1"/>
      <protection locked="0"/>
    </xf>
    <xf numFmtId="0" fontId="121" fillId="43" borderId="200" xfId="2" applyFont="1" applyFill="1" applyBorder="1" applyAlignment="1">
      <alignment horizontal="center" vertical="center"/>
    </xf>
    <xf numFmtId="0" fontId="121" fillId="43" borderId="108" xfId="2" applyFont="1" applyFill="1" applyBorder="1" applyAlignment="1">
      <alignment horizontal="center" vertical="center"/>
    </xf>
    <xf numFmtId="0" fontId="121" fillId="43" borderId="201" xfId="2" applyFont="1" applyFill="1" applyBorder="1" applyAlignment="1">
      <alignment horizontal="center" vertical="center"/>
    </xf>
    <xf numFmtId="0" fontId="121" fillId="43" borderId="1" xfId="2" applyFont="1" applyFill="1" applyBorder="1" applyAlignment="1">
      <alignment horizontal="center" vertical="center"/>
    </xf>
    <xf numFmtId="0" fontId="121" fillId="43" borderId="0" xfId="2" applyFont="1" applyFill="1" applyBorder="1" applyAlignment="1">
      <alignment horizontal="center" vertical="center"/>
    </xf>
    <xf numFmtId="0" fontId="121" fillId="43" borderId="8" xfId="2" applyFont="1" applyFill="1" applyBorder="1" applyAlignment="1">
      <alignment horizontal="center" vertical="center"/>
    </xf>
    <xf numFmtId="0" fontId="121" fillId="43" borderId="81" xfId="2" applyFont="1" applyFill="1" applyBorder="1" applyAlignment="1">
      <alignment horizontal="center" vertical="center" wrapText="1"/>
    </xf>
    <xf numFmtId="0" fontId="121" fillId="43" borderId="6" xfId="2" applyFont="1" applyFill="1" applyBorder="1" applyAlignment="1">
      <alignment horizontal="center" vertical="center" wrapText="1"/>
    </xf>
    <xf numFmtId="0" fontId="121" fillId="43" borderId="41" xfId="2" applyFont="1" applyFill="1" applyBorder="1" applyAlignment="1">
      <alignment horizontal="center" vertical="center" wrapText="1"/>
    </xf>
    <xf numFmtId="0" fontId="121" fillId="43" borderId="0" xfId="2" applyFont="1" applyFill="1" applyBorder="1" applyAlignment="1">
      <alignment horizontal="center" vertical="center" wrapText="1"/>
    </xf>
    <xf numFmtId="0" fontId="53" fillId="43" borderId="6" xfId="2" applyFont="1" applyFill="1" applyBorder="1" applyAlignment="1">
      <alignment horizontal="center" vertical="center" wrapText="1"/>
    </xf>
    <xf numFmtId="0" fontId="53" fillId="43" borderId="0" xfId="2" applyFont="1" applyFill="1" applyBorder="1" applyAlignment="1">
      <alignment horizontal="center" vertical="center" wrapText="1"/>
    </xf>
    <xf numFmtId="0" fontId="138" fillId="43" borderId="6" xfId="2" applyFont="1" applyFill="1" applyBorder="1" applyAlignment="1">
      <alignment horizontal="center" vertical="center" wrapText="1"/>
    </xf>
    <xf numFmtId="0" fontId="138" fillId="43" borderId="0" xfId="2" applyFont="1" applyFill="1" applyBorder="1" applyAlignment="1">
      <alignment horizontal="center" vertical="center" wrapText="1"/>
    </xf>
    <xf numFmtId="0" fontId="53" fillId="43" borderId="82" xfId="2" applyFont="1" applyFill="1" applyBorder="1" applyAlignment="1">
      <alignment horizontal="center" vertical="center"/>
    </xf>
    <xf numFmtId="0" fontId="53" fillId="43" borderId="102" xfId="2" applyFont="1" applyFill="1" applyBorder="1" applyAlignment="1">
      <alignment horizontal="center" vertical="center"/>
    </xf>
    <xf numFmtId="0" fontId="48" fillId="83" borderId="81" xfId="0" applyFont="1" applyFill="1" applyBorder="1" applyAlignment="1">
      <alignment horizontal="center" vertical="center" wrapText="1"/>
    </xf>
    <xf numFmtId="0" fontId="48" fillId="83" borderId="6" xfId="0" applyFont="1" applyFill="1" applyBorder="1" applyAlignment="1">
      <alignment horizontal="center" vertical="center" wrapText="1"/>
    </xf>
    <xf numFmtId="0" fontId="48" fillId="83" borderId="82" xfId="0" applyFont="1" applyFill="1" applyBorder="1" applyAlignment="1">
      <alignment horizontal="center" vertical="center" wrapText="1"/>
    </xf>
    <xf numFmtId="0" fontId="48" fillId="83" borderId="195" xfId="0" applyFont="1" applyFill="1" applyBorder="1" applyAlignment="1">
      <alignment horizontal="center" vertical="center" wrapText="1"/>
    </xf>
    <xf numFmtId="0" fontId="48" fillId="83" borderId="26" xfId="0" applyFont="1" applyFill="1" applyBorder="1" applyAlignment="1">
      <alignment horizontal="center" vertical="center" wrapText="1"/>
    </xf>
    <xf numFmtId="0" fontId="48" fillId="83" borderId="197" xfId="0" applyFont="1" applyFill="1" applyBorder="1" applyAlignment="1">
      <alignment horizontal="center" vertical="center" wrapText="1"/>
    </xf>
    <xf numFmtId="0" fontId="30" fillId="3" borderId="41" xfId="2" applyFont="1" applyFill="1" applyBorder="1" applyAlignment="1" applyProtection="1">
      <alignment horizontal="center" vertical="center"/>
      <protection hidden="1"/>
    </xf>
    <xf numFmtId="0" fontId="30" fillId="3" borderId="0" xfId="2" applyFont="1" applyFill="1" applyBorder="1" applyAlignment="1" applyProtection="1">
      <alignment horizontal="center" vertical="center"/>
      <protection hidden="1"/>
    </xf>
    <xf numFmtId="0" fontId="30" fillId="3" borderId="102" xfId="2" applyFont="1" applyFill="1" applyBorder="1" applyAlignment="1" applyProtection="1">
      <alignment horizontal="center" vertical="center"/>
      <protection hidden="1"/>
    </xf>
    <xf numFmtId="49" fontId="4" fillId="3" borderId="217" xfId="1" applyNumberFormat="1" applyFill="1" applyBorder="1" applyAlignment="1">
      <alignment horizontal="center" vertical="center"/>
    </xf>
    <xf numFmtId="49" fontId="4" fillId="3" borderId="218" xfId="1" applyNumberFormat="1" applyFill="1" applyBorder="1" applyAlignment="1">
      <alignment horizontal="center" vertical="center"/>
    </xf>
    <xf numFmtId="49" fontId="4" fillId="3" borderId="219" xfId="1" applyNumberFormat="1" applyFill="1" applyBorder="1" applyAlignment="1">
      <alignment horizontal="center" vertical="center"/>
    </xf>
    <xf numFmtId="49" fontId="87" fillId="0" borderId="41" xfId="1" applyNumberFormat="1" applyFont="1" applyBorder="1" applyAlignment="1">
      <alignment horizontal="center" vertical="center" wrapText="1"/>
    </xf>
    <xf numFmtId="49" fontId="87" fillId="0" borderId="0" xfId="1" applyNumberFormat="1" applyFont="1" applyBorder="1" applyAlignment="1">
      <alignment horizontal="center" vertical="center" wrapText="1"/>
    </xf>
    <xf numFmtId="49" fontId="87" fillId="0" borderId="102" xfId="1" applyNumberFormat="1" applyFont="1" applyBorder="1" applyAlignment="1">
      <alignment horizontal="center" vertical="center" wrapText="1"/>
    </xf>
    <xf numFmtId="0" fontId="128" fillId="3" borderId="170" xfId="2" applyFont="1" applyFill="1" applyBorder="1" applyAlignment="1" applyProtection="1">
      <alignment horizontal="center" vertical="center"/>
      <protection hidden="1"/>
    </xf>
    <xf numFmtId="0" fontId="128" fillId="3" borderId="199" xfId="2" applyFont="1" applyFill="1" applyBorder="1" applyAlignment="1" applyProtection="1">
      <alignment horizontal="center" vertical="center"/>
      <protection hidden="1"/>
    </xf>
    <xf numFmtId="0" fontId="30" fillId="3" borderId="199" xfId="2" applyFont="1" applyFill="1" applyBorder="1" applyAlignment="1" applyProtection="1">
      <alignment horizontal="center" vertical="center"/>
      <protection hidden="1"/>
    </xf>
    <xf numFmtId="0" fontId="30" fillId="3" borderId="213" xfId="2" applyFont="1" applyFill="1" applyBorder="1" applyAlignment="1" applyProtection="1">
      <alignment horizontal="center" vertical="center"/>
      <protection hidden="1"/>
    </xf>
    <xf numFmtId="188" fontId="266" fillId="6" borderId="41" xfId="2" applyNumberFormat="1" applyFont="1" applyFill="1" applyBorder="1" applyAlignment="1" applyProtection="1">
      <alignment horizontal="center" vertical="center"/>
      <protection hidden="1"/>
    </xf>
    <xf numFmtId="188" fontId="266" fillId="6" borderId="195" xfId="2" applyNumberFormat="1" applyFont="1" applyFill="1" applyBorder="1" applyAlignment="1" applyProtection="1">
      <alignment horizontal="center" vertical="center"/>
      <protection hidden="1"/>
    </xf>
    <xf numFmtId="179" fontId="64" fillId="34" borderId="0" xfId="2" applyNumberFormat="1" applyFont="1" applyFill="1" applyBorder="1" applyAlignment="1" applyProtection="1">
      <alignment horizontal="center" vertical="center"/>
      <protection hidden="1"/>
    </xf>
    <xf numFmtId="179" fontId="64" fillId="34" borderId="26" xfId="2" applyNumberFormat="1" applyFont="1" applyFill="1" applyBorder="1" applyAlignment="1" applyProtection="1">
      <alignment horizontal="center" vertical="center"/>
      <protection hidden="1"/>
    </xf>
    <xf numFmtId="200" fontId="266" fillId="6" borderId="41" xfId="2" applyNumberFormat="1" applyFont="1" applyFill="1" applyBorder="1" applyAlignment="1" applyProtection="1">
      <alignment horizontal="center" vertical="center"/>
      <protection hidden="1"/>
    </xf>
    <xf numFmtId="200" fontId="266" fillId="6" borderId="195" xfId="2" applyNumberFormat="1" applyFont="1" applyFill="1" applyBorder="1" applyAlignment="1" applyProtection="1">
      <alignment horizontal="center" vertical="center"/>
      <protection hidden="1"/>
    </xf>
    <xf numFmtId="166" fontId="128" fillId="34" borderId="102" xfId="2" applyNumberFormat="1" applyFont="1" applyFill="1" applyBorder="1" applyAlignment="1">
      <alignment horizontal="center" vertical="center"/>
    </xf>
    <xf numFmtId="0" fontId="399" fillId="3" borderId="41" xfId="0" applyFont="1" applyFill="1" applyBorder="1" applyAlignment="1">
      <alignment horizontal="center" vertical="center" wrapText="1"/>
    </xf>
    <xf numFmtId="0" fontId="399" fillId="3" borderId="0" xfId="0" applyFont="1" applyFill="1" applyBorder="1" applyAlignment="1">
      <alignment horizontal="center" vertical="center" wrapText="1"/>
    </xf>
    <xf numFmtId="0" fontId="399" fillId="3" borderId="102" xfId="0" applyFont="1" applyFill="1" applyBorder="1" applyAlignment="1">
      <alignment horizontal="center" vertical="center" wrapText="1"/>
    </xf>
    <xf numFmtId="49" fontId="163" fillId="29" borderId="81" xfId="2" applyNumberFormat="1" applyFont="1" applyFill="1" applyBorder="1" applyAlignment="1">
      <alignment horizontal="center" vertical="center"/>
    </xf>
    <xf numFmtId="0" fontId="396" fillId="3" borderId="41" xfId="0" applyFont="1" applyFill="1" applyBorder="1" applyAlignment="1">
      <alignment horizontal="center" vertical="center" wrapText="1"/>
    </xf>
    <xf numFmtId="0" fontId="396" fillId="3" borderId="0" xfId="0" applyFont="1" applyFill="1" applyBorder="1" applyAlignment="1">
      <alignment horizontal="center" vertical="center" wrapText="1"/>
    </xf>
    <xf numFmtId="0" fontId="396" fillId="3" borderId="102" xfId="0" applyFont="1" applyFill="1" applyBorder="1" applyAlignment="1">
      <alignment horizontal="center" vertical="center" wrapText="1"/>
    </xf>
    <xf numFmtId="0" fontId="396" fillId="3" borderId="41" xfId="0" applyFont="1" applyFill="1" applyBorder="1" applyAlignment="1">
      <alignment horizontal="center" wrapText="1"/>
    </xf>
    <xf numFmtId="0" fontId="396" fillId="3" borderId="0" xfId="0" applyFont="1" applyFill="1" applyBorder="1" applyAlignment="1">
      <alignment horizontal="center" wrapText="1"/>
    </xf>
    <xf numFmtId="0" fontId="396" fillId="3" borderId="102" xfId="0" applyFont="1" applyFill="1" applyBorder="1" applyAlignment="1">
      <alignment horizontal="center" wrapText="1"/>
    </xf>
    <xf numFmtId="0" fontId="396" fillId="3" borderId="41" xfId="0" applyFont="1" applyFill="1" applyBorder="1" applyAlignment="1">
      <alignment horizontal="left" wrapText="1"/>
    </xf>
    <xf numFmtId="0" fontId="396" fillId="3" borderId="0" xfId="0" applyFont="1" applyFill="1" applyBorder="1" applyAlignment="1">
      <alignment horizontal="left" wrapText="1"/>
    </xf>
    <xf numFmtId="0" fontId="396" fillId="3" borderId="102" xfId="0" applyFont="1" applyFill="1" applyBorder="1" applyAlignment="1">
      <alignment horizontal="left" wrapText="1"/>
    </xf>
    <xf numFmtId="0" fontId="128" fillId="4" borderId="41" xfId="2" applyFont="1" applyFill="1" applyBorder="1" applyAlignment="1">
      <alignment horizontal="right" vertical="center"/>
    </xf>
    <xf numFmtId="0" fontId="128" fillId="4" borderId="0" xfId="2" applyFont="1" applyFill="1" applyBorder="1" applyAlignment="1">
      <alignment horizontal="right" vertical="center"/>
    </xf>
    <xf numFmtId="0" fontId="398" fillId="4" borderId="0" xfId="2" applyFont="1" applyFill="1" applyBorder="1" applyAlignment="1">
      <alignment horizontal="center" vertical="center"/>
    </xf>
    <xf numFmtId="0" fontId="128" fillId="4" borderId="0" xfId="2" applyFont="1" applyFill="1" applyBorder="1" applyAlignment="1">
      <alignment horizontal="center" vertical="center"/>
    </xf>
    <xf numFmtId="0" fontId="128" fillId="4" borderId="0" xfId="2" quotePrefix="1" applyFont="1" applyFill="1" applyBorder="1" applyAlignment="1">
      <alignment horizontal="center" vertical="center" wrapText="1"/>
    </xf>
    <xf numFmtId="0" fontId="128" fillId="34" borderId="0" xfId="2" applyFont="1" applyFill="1" applyBorder="1" applyAlignment="1">
      <alignment horizontal="center" vertical="center"/>
    </xf>
    <xf numFmtId="0" fontId="40" fillId="3" borderId="0" xfId="2" applyFont="1" applyFill="1" applyBorder="1" applyAlignment="1">
      <alignment horizontal="center" vertical="center" wrapText="1"/>
    </xf>
    <xf numFmtId="0" fontId="40" fillId="3" borderId="199" xfId="2" applyFont="1" applyFill="1" applyBorder="1" applyAlignment="1">
      <alignment horizontal="center" vertical="center" wrapText="1"/>
    </xf>
    <xf numFmtId="0" fontId="394" fillId="3" borderId="0" xfId="0" applyFont="1" applyFill="1" applyBorder="1" applyAlignment="1">
      <alignment horizontal="left" vertical="center" wrapText="1"/>
    </xf>
    <xf numFmtId="0" fontId="325" fillId="3" borderId="22" xfId="0" applyFont="1" applyFill="1" applyBorder="1" applyAlignment="1">
      <alignment horizontal="center" vertical="center" wrapText="1"/>
    </xf>
    <xf numFmtId="0" fontId="163" fillId="29" borderId="81" xfId="2" applyFont="1" applyFill="1" applyBorder="1" applyAlignment="1">
      <alignment horizontal="center"/>
    </xf>
    <xf numFmtId="0" fontId="163" fillId="29" borderId="6" xfId="2" applyFont="1" applyFill="1" applyBorder="1" applyAlignment="1">
      <alignment horizontal="center"/>
    </xf>
    <xf numFmtId="0" fontId="163" fillId="29" borderId="82" xfId="2" applyFont="1" applyFill="1" applyBorder="1" applyAlignment="1">
      <alignment horizontal="center"/>
    </xf>
    <xf numFmtId="0" fontId="163" fillId="29" borderId="41" xfId="2" applyFont="1" applyFill="1" applyBorder="1" applyAlignment="1">
      <alignment horizontal="center"/>
    </xf>
    <xf numFmtId="0" fontId="163" fillId="29" borderId="0" xfId="2" applyFont="1" applyFill="1" applyBorder="1" applyAlignment="1">
      <alignment horizontal="center"/>
    </xf>
    <xf numFmtId="0" fontId="163" fillId="29" borderId="102" xfId="2" applyFont="1" applyFill="1" applyBorder="1" applyAlignment="1">
      <alignment horizontal="center"/>
    </xf>
    <xf numFmtId="198" fontId="386" fillId="33" borderId="0" xfId="2" applyNumberFormat="1" applyFont="1" applyFill="1" applyBorder="1" applyAlignment="1">
      <alignment horizontal="center" vertical="center"/>
    </xf>
    <xf numFmtId="165" fontId="387" fillId="15" borderId="0" xfId="2" applyNumberFormat="1" applyFont="1" applyFill="1" applyBorder="1" applyAlignment="1">
      <alignment horizontal="center" vertical="center"/>
    </xf>
    <xf numFmtId="165" fontId="231" fillId="15" borderId="0" xfId="2" applyNumberFormat="1" applyFont="1" applyFill="1" applyBorder="1" applyAlignment="1">
      <alignment horizontal="center" vertical="center"/>
    </xf>
    <xf numFmtId="0" fontId="389" fillId="34" borderId="0" xfId="2" applyFont="1" applyFill="1" applyBorder="1" applyAlignment="1">
      <alignment horizontal="center" vertical="center"/>
    </xf>
    <xf numFmtId="2" fontId="130" fillId="82" borderId="0" xfId="2" applyNumberFormat="1" applyFont="1" applyFill="1" applyBorder="1" applyAlignment="1" applyProtection="1">
      <alignment horizontal="left" vertical="center" wrapText="1"/>
      <protection locked="0"/>
    </xf>
    <xf numFmtId="0" fontId="285" fillId="3" borderId="45" xfId="2" applyFont="1" applyFill="1" applyBorder="1" applyAlignment="1">
      <alignment horizontal="center" vertical="center"/>
    </xf>
    <xf numFmtId="0" fontId="88" fillId="3" borderId="0" xfId="2" applyFont="1" applyFill="1" applyBorder="1" applyAlignment="1">
      <alignment horizontal="right" vertical="center"/>
    </xf>
    <xf numFmtId="0" fontId="386" fillId="33" borderId="0" xfId="2" applyFont="1" applyFill="1" applyBorder="1" applyAlignment="1">
      <alignment horizontal="center" vertical="center"/>
    </xf>
    <xf numFmtId="197" fontId="386" fillId="33" borderId="0" xfId="3" applyNumberFormat="1" applyFont="1" applyFill="1" applyBorder="1" applyAlignment="1">
      <alignment horizontal="center" vertical="center"/>
    </xf>
    <xf numFmtId="197" fontId="386" fillId="33" borderId="0" xfId="2" applyNumberFormat="1" applyFont="1" applyFill="1" applyBorder="1" applyAlignment="1">
      <alignment horizontal="center" vertical="center"/>
    </xf>
    <xf numFmtId="0" fontId="386" fillId="3" borderId="45" xfId="2" applyFont="1" applyFill="1" applyBorder="1" applyAlignment="1">
      <alignment horizontal="center" vertical="center"/>
    </xf>
    <xf numFmtId="2" fontId="381" fillId="82" borderId="0" xfId="2" applyNumberFormat="1" applyFont="1" applyFill="1" applyBorder="1" applyAlignment="1" applyProtection="1">
      <alignment horizontal="center" vertical="center" wrapText="1"/>
      <protection locked="0"/>
    </xf>
    <xf numFmtId="0" fontId="130" fillId="3" borderId="0" xfId="3" applyFont="1" applyFill="1" applyBorder="1" applyAlignment="1">
      <alignment horizontal="center" vertical="center" wrapText="1"/>
    </xf>
    <xf numFmtId="0" fontId="380" fillId="3" borderId="0" xfId="3" applyFont="1" applyFill="1" applyBorder="1" applyAlignment="1">
      <alignment horizontal="center" vertical="center" wrapText="1"/>
    </xf>
    <xf numFmtId="0" fontId="236" fillId="15" borderId="0" xfId="2" applyFont="1" applyFill="1" applyBorder="1" applyAlignment="1">
      <alignment horizontal="center" vertical="center"/>
    </xf>
    <xf numFmtId="197" fontId="231" fillId="15" borderId="0" xfId="3" applyNumberFormat="1" applyFont="1" applyFill="1" applyBorder="1" applyAlignment="1">
      <alignment horizontal="center" vertical="center"/>
    </xf>
    <xf numFmtId="197" fontId="231" fillId="15" borderId="0" xfId="2" applyNumberFormat="1" applyFont="1" applyFill="1" applyBorder="1" applyAlignment="1">
      <alignment horizontal="center" vertical="center"/>
    </xf>
    <xf numFmtId="198" fontId="231" fillId="15" borderId="0" xfId="2" applyNumberFormat="1" applyFont="1" applyFill="1" applyBorder="1" applyAlignment="1">
      <alignment horizontal="center" vertical="center"/>
    </xf>
    <xf numFmtId="0" fontId="379" fillId="3" borderId="0" xfId="3" applyFont="1" applyFill="1" applyBorder="1" applyAlignment="1">
      <alignment horizontal="center" vertical="center" wrapText="1"/>
    </xf>
    <xf numFmtId="0" fontId="377" fillId="3" borderId="0" xfId="3" applyFont="1" applyFill="1" applyBorder="1" applyAlignment="1">
      <alignment horizontal="center" vertical="center" wrapText="1"/>
    </xf>
    <xf numFmtId="165" fontId="213" fillId="34" borderId="0" xfId="2" applyNumberFormat="1" applyFont="1" applyFill="1" applyBorder="1" applyAlignment="1">
      <alignment horizontal="center" vertical="center"/>
    </xf>
    <xf numFmtId="165" fontId="28" fillId="34" borderId="0" xfId="2" applyNumberFormat="1" applyFont="1" applyFill="1" applyBorder="1" applyAlignment="1">
      <alignment horizontal="center" vertical="center"/>
    </xf>
    <xf numFmtId="0" fontId="325" fillId="3" borderId="41" xfId="0" applyFont="1" applyFill="1" applyBorder="1" applyAlignment="1">
      <alignment horizontal="center" vertical="center" wrapText="1"/>
    </xf>
    <xf numFmtId="0" fontId="325" fillId="3" borderId="0" xfId="0" applyFont="1" applyFill="1" applyBorder="1" applyAlignment="1">
      <alignment horizontal="center" vertical="center" wrapText="1"/>
    </xf>
    <xf numFmtId="0" fontId="325" fillId="3" borderId="102" xfId="0" applyFont="1" applyFill="1" applyBorder="1" applyAlignment="1">
      <alignment horizontal="center" vertical="center" wrapText="1"/>
    </xf>
    <xf numFmtId="0" fontId="119" fillId="29" borderId="6" xfId="0" applyFont="1" applyFill="1" applyBorder="1" applyAlignment="1">
      <alignment horizontal="center" vertical="center" wrapText="1"/>
    </xf>
    <xf numFmtId="0" fontId="119" fillId="29" borderId="82" xfId="0" applyFont="1" applyFill="1" applyBorder="1" applyAlignment="1">
      <alignment horizontal="center" vertical="center" wrapText="1"/>
    </xf>
    <xf numFmtId="0" fontId="119" fillId="29" borderId="0" xfId="0" applyFont="1" applyFill="1" applyBorder="1" applyAlignment="1">
      <alignment horizontal="center" vertical="center" wrapText="1"/>
    </xf>
    <xf numFmtId="0" fontId="119" fillId="29" borderId="102" xfId="0" applyFont="1" applyFill="1" applyBorder="1" applyAlignment="1">
      <alignment horizontal="center" vertical="center" wrapText="1"/>
    </xf>
    <xf numFmtId="0" fontId="378" fillId="3" borderId="0" xfId="0" applyFont="1" applyFill="1" applyBorder="1" applyAlignment="1">
      <alignment horizontal="center" vertical="center" wrapText="1"/>
    </xf>
    <xf numFmtId="0" fontId="236" fillId="15" borderId="0" xfId="0" applyFont="1" applyFill="1" applyBorder="1" applyAlignment="1">
      <alignment horizontal="center" vertical="center" wrapText="1"/>
    </xf>
    <xf numFmtId="0" fontId="375" fillId="3" borderId="0" xfId="0" applyFont="1" applyFill="1" applyBorder="1" applyAlignment="1">
      <alignment horizontal="center" vertical="center" wrapText="1"/>
    </xf>
    <xf numFmtId="0" fontId="375" fillId="3" borderId="211" xfId="0" applyFont="1" applyFill="1" applyBorder="1" applyAlignment="1">
      <alignment horizontal="center" vertical="center" wrapText="1"/>
    </xf>
    <xf numFmtId="0" fontId="135" fillId="3" borderId="45" xfId="2" applyFont="1" applyFill="1" applyBorder="1" applyAlignment="1">
      <alignment horizontal="center" vertical="center"/>
    </xf>
    <xf numFmtId="0" fontId="137" fillId="3" borderId="41" xfId="0" applyFont="1" applyFill="1" applyBorder="1" applyAlignment="1">
      <alignment horizontal="right" vertical="center"/>
    </xf>
    <xf numFmtId="0" fontId="137" fillId="3" borderId="0" xfId="0" applyFont="1" applyFill="1" applyBorder="1" applyAlignment="1">
      <alignment horizontal="right" vertical="center"/>
    </xf>
    <xf numFmtId="0" fontId="137" fillId="3" borderId="86" xfId="0" applyFont="1" applyFill="1" applyBorder="1" applyAlignment="1">
      <alignment horizontal="right" vertical="center"/>
    </xf>
    <xf numFmtId="0" fontId="137" fillId="3" borderId="87" xfId="0" applyFont="1" applyFill="1" applyBorder="1" applyAlignment="1">
      <alignment horizontal="right" vertical="center"/>
    </xf>
    <xf numFmtId="0" fontId="376" fillId="0" borderId="41" xfId="2" applyFont="1" applyBorder="1" applyAlignment="1">
      <alignment horizontal="center" vertical="center"/>
    </xf>
    <xf numFmtId="0" fontId="376" fillId="0" borderId="0" xfId="2" applyFont="1" applyBorder="1" applyAlignment="1">
      <alignment horizontal="center" vertical="center"/>
    </xf>
    <xf numFmtId="0" fontId="376" fillId="0" borderId="102" xfId="2" applyFont="1" applyBorder="1" applyAlignment="1">
      <alignment horizontal="center" vertical="center"/>
    </xf>
    <xf numFmtId="0" fontId="206" fillId="3" borderId="0" xfId="2" applyFont="1" applyFill="1" applyBorder="1" applyAlignment="1">
      <alignment horizontal="left" vertical="center" wrapText="1"/>
    </xf>
    <xf numFmtId="0" fontId="206" fillId="3" borderId="102" xfId="2" applyFont="1" applyFill="1" applyBorder="1" applyAlignment="1">
      <alignment horizontal="left" vertical="center" wrapText="1"/>
    </xf>
    <xf numFmtId="0" fontId="374" fillId="3" borderId="41" xfId="2" applyFont="1" applyFill="1" applyBorder="1" applyAlignment="1">
      <alignment horizontal="center" vertical="center"/>
    </xf>
    <xf numFmtId="0" fontId="76" fillId="3" borderId="0" xfId="2" applyFont="1" applyFill="1" applyBorder="1" applyAlignment="1">
      <alignment horizontal="left" vertical="center" wrapText="1"/>
    </xf>
    <xf numFmtId="0" fontId="76" fillId="3" borderId="102" xfId="2" applyFont="1" applyFill="1" applyBorder="1" applyAlignment="1">
      <alignment horizontal="left" vertical="center" wrapText="1"/>
    </xf>
    <xf numFmtId="0" fontId="325" fillId="0" borderId="41" xfId="0" applyFont="1" applyBorder="1" applyAlignment="1">
      <alignment horizontal="center" wrapText="1"/>
    </xf>
    <xf numFmtId="0" fontId="325" fillId="0" borderId="0" xfId="0" applyFont="1" applyBorder="1" applyAlignment="1">
      <alignment horizontal="center" wrapText="1"/>
    </xf>
    <xf numFmtId="0" fontId="325" fillId="0" borderId="102" xfId="0" applyFont="1" applyBorder="1" applyAlignment="1">
      <alignment horizontal="center" wrapText="1"/>
    </xf>
    <xf numFmtId="0" fontId="91" fillId="3" borderId="65" xfId="0" applyFont="1" applyFill="1" applyBorder="1" applyAlignment="1">
      <alignment horizontal="center" vertical="center"/>
    </xf>
    <xf numFmtId="0" fontId="91" fillId="3" borderId="24" xfId="0" applyFont="1" applyFill="1" applyBorder="1" applyAlignment="1">
      <alignment horizontal="center" vertical="center"/>
    </xf>
    <xf numFmtId="0" fontId="135" fillId="3" borderId="44" xfId="2" applyFont="1" applyFill="1" applyBorder="1" applyAlignment="1">
      <alignment horizontal="center" vertical="center"/>
    </xf>
    <xf numFmtId="0" fontId="135" fillId="3" borderId="46" xfId="2" applyFont="1" applyFill="1" applyBorder="1" applyAlignment="1">
      <alignment horizontal="center" vertical="center"/>
    </xf>
    <xf numFmtId="0" fontId="374" fillId="40" borderId="41" xfId="2" applyFont="1" applyFill="1" applyBorder="1" applyAlignment="1">
      <alignment horizontal="center" vertical="center"/>
    </xf>
    <xf numFmtId="0" fontId="28" fillId="40" borderId="0" xfId="2" applyFont="1" applyFill="1" applyBorder="1" applyAlignment="1">
      <alignment horizontal="center" vertical="center"/>
    </xf>
    <xf numFmtId="196" fontId="28" fillId="40" borderId="0" xfId="2" applyNumberFormat="1" applyFont="1" applyFill="1" applyBorder="1" applyAlignment="1">
      <alignment horizontal="center" vertical="center"/>
    </xf>
    <xf numFmtId="165" fontId="375" fillId="15" borderId="0" xfId="3" applyNumberFormat="1" applyFont="1" applyFill="1" applyBorder="1" applyAlignment="1">
      <alignment horizontal="center" vertical="center"/>
    </xf>
    <xf numFmtId="193" fontId="213" fillId="11" borderId="102" xfId="2" applyNumberFormat="1" applyFont="1" applyFill="1" applyBorder="1" applyAlignment="1">
      <alignment horizontal="center" vertical="center"/>
    </xf>
    <xf numFmtId="0" fontId="372" fillId="15" borderId="41" xfId="2" applyFont="1" applyFill="1" applyBorder="1" applyAlignment="1">
      <alignment horizontal="center" vertical="center"/>
    </xf>
    <xf numFmtId="196" fontId="231" fillId="15" borderId="0" xfId="2" applyNumberFormat="1" applyFont="1" applyFill="1" applyBorder="1" applyAlignment="1">
      <alignment horizontal="center" vertical="center"/>
    </xf>
    <xf numFmtId="165" fontId="28" fillId="43" borderId="0" xfId="3" applyNumberFormat="1" applyFont="1" applyFill="1" applyBorder="1" applyAlignment="1">
      <alignment horizontal="center" vertical="center"/>
    </xf>
    <xf numFmtId="193" fontId="359" fillId="11" borderId="102" xfId="2" applyNumberFormat="1" applyFont="1" applyFill="1" applyBorder="1" applyAlignment="1">
      <alignment horizontal="center" vertical="center"/>
    </xf>
    <xf numFmtId="0" fontId="318" fillId="3" borderId="41" xfId="3" applyNumberFormat="1" applyFont="1" applyFill="1" applyBorder="1" applyAlignment="1">
      <alignment horizontal="center" vertical="center"/>
    </xf>
    <xf numFmtId="0" fontId="318" fillId="3" borderId="0" xfId="3" applyNumberFormat="1" applyFont="1" applyFill="1" applyBorder="1" applyAlignment="1">
      <alignment horizontal="center" vertical="center"/>
    </xf>
    <xf numFmtId="0" fontId="318" fillId="3" borderId="102" xfId="3" applyNumberFormat="1" applyFont="1" applyFill="1" applyBorder="1" applyAlignment="1">
      <alignment horizontal="center" vertical="center"/>
    </xf>
    <xf numFmtId="0" fontId="369" fillId="3" borderId="41" xfId="2" applyFont="1" applyFill="1" applyBorder="1" applyAlignment="1">
      <alignment horizontal="center" vertical="center" wrapText="1"/>
    </xf>
    <xf numFmtId="0" fontId="369" fillId="3" borderId="0" xfId="2" applyFont="1" applyFill="1" applyBorder="1" applyAlignment="1">
      <alignment horizontal="center" vertical="center" wrapText="1"/>
    </xf>
    <xf numFmtId="0" fontId="369" fillId="3" borderId="102" xfId="2" applyFont="1" applyFill="1" applyBorder="1" applyAlignment="1">
      <alignment horizontal="center" vertical="center" wrapText="1"/>
    </xf>
    <xf numFmtId="0" fontId="369" fillId="3" borderId="195" xfId="2" applyFont="1" applyFill="1" applyBorder="1" applyAlignment="1">
      <alignment horizontal="center" vertical="center" wrapText="1"/>
    </xf>
    <xf numFmtId="0" fontId="369" fillId="3" borderId="26" xfId="2" applyFont="1" applyFill="1" applyBorder="1" applyAlignment="1">
      <alignment horizontal="center" vertical="center" wrapText="1"/>
    </xf>
    <xf numFmtId="0" fontId="369" fillId="3" borderId="197" xfId="2" applyFont="1" applyFill="1" applyBorder="1" applyAlignment="1">
      <alignment horizontal="center" vertical="center" wrapText="1"/>
    </xf>
    <xf numFmtId="0" fontId="244" fillId="29" borderId="41" xfId="3" applyNumberFormat="1" applyFont="1" applyFill="1" applyBorder="1" applyAlignment="1">
      <alignment horizontal="center" vertical="center" wrapText="1"/>
    </xf>
    <xf numFmtId="0" fontId="244" fillId="29" borderId="0" xfId="3" applyNumberFormat="1" applyFont="1" applyFill="1" applyBorder="1" applyAlignment="1">
      <alignment horizontal="center" vertical="center" wrapText="1"/>
    </xf>
    <xf numFmtId="0" fontId="135" fillId="3" borderId="41" xfId="2" applyFont="1" applyFill="1" applyBorder="1" applyAlignment="1">
      <alignment horizontal="center" vertical="center"/>
    </xf>
    <xf numFmtId="0" fontId="135" fillId="3" borderId="0" xfId="2" applyFont="1" applyFill="1" applyBorder="1" applyAlignment="1">
      <alignment horizontal="center" vertical="center"/>
    </xf>
    <xf numFmtId="0" fontId="135" fillId="3" borderId="102" xfId="2" applyFont="1" applyFill="1" applyBorder="1" applyAlignment="1">
      <alignment horizontal="center" vertical="center"/>
    </xf>
    <xf numFmtId="0" fontId="113" fillId="3" borderId="0" xfId="3" applyNumberFormat="1" applyFont="1" applyFill="1" applyBorder="1" applyAlignment="1">
      <alignment horizontal="center" vertical="center" wrapText="1"/>
    </xf>
    <xf numFmtId="0" fontId="371" fillId="43" borderId="0" xfId="2" applyFont="1" applyFill="1" applyBorder="1" applyAlignment="1">
      <alignment horizontal="center" vertical="center" wrapText="1"/>
    </xf>
    <xf numFmtId="0" fontId="130" fillId="3" borderId="102" xfId="3" applyNumberFormat="1" applyFont="1" applyFill="1" applyBorder="1" applyAlignment="1">
      <alignment horizontal="center" vertical="center" wrapText="1"/>
    </xf>
    <xf numFmtId="0" fontId="231" fillId="15" borderId="41" xfId="2" applyFont="1" applyFill="1" applyBorder="1" applyAlignment="1">
      <alignment horizontal="center" vertical="center"/>
    </xf>
    <xf numFmtId="0" fontId="252" fillId="40" borderId="0" xfId="2" applyFont="1" applyFill="1" applyBorder="1" applyAlignment="1">
      <alignment horizontal="center" vertical="center"/>
    </xf>
    <xf numFmtId="193" fontId="76" fillId="11" borderId="0" xfId="2" applyNumberFormat="1" applyFont="1" applyFill="1" applyBorder="1" applyAlignment="1">
      <alignment horizontal="center" vertical="center"/>
    </xf>
    <xf numFmtId="193" fontId="76" fillId="11" borderId="102" xfId="2" applyNumberFormat="1" applyFont="1" applyFill="1" applyBorder="1" applyAlignment="1">
      <alignment horizontal="center" vertical="center"/>
    </xf>
    <xf numFmtId="0" fontId="130" fillId="3" borderId="41" xfId="3" applyNumberFormat="1" applyFont="1" applyFill="1" applyBorder="1" applyAlignment="1">
      <alignment horizontal="center" vertical="center" wrapText="1"/>
    </xf>
    <xf numFmtId="0" fontId="130" fillId="3" borderId="0" xfId="3" applyNumberFormat="1" applyFont="1" applyFill="1" applyBorder="1" applyAlignment="1">
      <alignment horizontal="center" vertical="center" wrapText="1"/>
    </xf>
    <xf numFmtId="0" fontId="119" fillId="29" borderId="41" xfId="3" applyNumberFormat="1" applyFont="1" applyFill="1" applyBorder="1" applyAlignment="1">
      <alignment horizontal="center" vertical="center"/>
    </xf>
    <xf numFmtId="0" fontId="119" fillId="29" borderId="0" xfId="3" applyNumberFormat="1" applyFont="1" applyFill="1" applyBorder="1" applyAlignment="1">
      <alignment horizontal="center" vertical="center"/>
    </xf>
    <xf numFmtId="0" fontId="119" fillId="29" borderId="102" xfId="3" applyNumberFormat="1" applyFont="1" applyFill="1" applyBorder="1" applyAlignment="1">
      <alignment horizontal="center" vertical="center"/>
    </xf>
    <xf numFmtId="0" fontId="130" fillId="3" borderId="41" xfId="3" applyNumberFormat="1" applyFont="1" applyFill="1" applyBorder="1" applyAlignment="1">
      <alignment horizontal="center" vertical="center"/>
    </xf>
    <xf numFmtId="0" fontId="130" fillId="3" borderId="0" xfId="3" applyNumberFormat="1" applyFont="1" applyFill="1" applyBorder="1" applyAlignment="1">
      <alignment horizontal="center" vertical="center"/>
    </xf>
    <xf numFmtId="0" fontId="130" fillId="3" borderId="102" xfId="3" applyNumberFormat="1" applyFont="1" applyFill="1" applyBorder="1" applyAlignment="1">
      <alignment horizontal="center" vertical="center"/>
    </xf>
    <xf numFmtId="0" fontId="0" fillId="34" borderId="0" xfId="0" applyFill="1" applyBorder="1" applyAlignment="1">
      <alignment horizontal="center"/>
    </xf>
    <xf numFmtId="0" fontId="76" fillId="3" borderId="0" xfId="3" applyNumberFormat="1" applyFont="1" applyFill="1" applyBorder="1" applyAlignment="1">
      <alignment horizontal="center" vertical="top" wrapText="1"/>
    </xf>
    <xf numFmtId="0" fontId="130" fillId="3" borderId="102" xfId="3" applyNumberFormat="1" applyFont="1" applyFill="1" applyBorder="1" applyAlignment="1">
      <alignment horizontal="center" vertical="top" wrapText="1"/>
    </xf>
    <xf numFmtId="0" fontId="325" fillId="3" borderId="41" xfId="0" applyFont="1" applyFill="1" applyBorder="1" applyAlignment="1">
      <alignment horizontal="center" vertical="center"/>
    </xf>
    <xf numFmtId="0" fontId="325" fillId="3" borderId="0" xfId="0" applyFont="1" applyFill="1" applyBorder="1" applyAlignment="1">
      <alignment horizontal="center" vertical="center"/>
    </xf>
    <xf numFmtId="0" fontId="325" fillId="3" borderId="102" xfId="0" applyFont="1" applyFill="1" applyBorder="1" applyAlignment="1">
      <alignment horizontal="center" vertical="center"/>
    </xf>
    <xf numFmtId="0" fontId="325" fillId="3" borderId="195" xfId="0" applyFont="1" applyFill="1" applyBorder="1" applyAlignment="1">
      <alignment horizontal="center" vertical="center"/>
    </xf>
    <xf numFmtId="0" fontId="325" fillId="3" borderId="26" xfId="0" applyFont="1" applyFill="1" applyBorder="1" applyAlignment="1">
      <alignment horizontal="center" vertical="center"/>
    </xf>
    <xf numFmtId="0" fontId="325" fillId="3" borderId="197" xfId="0" applyFont="1" applyFill="1" applyBorder="1" applyAlignment="1">
      <alignment horizontal="center" vertical="center"/>
    </xf>
    <xf numFmtId="0" fontId="119" fillId="29" borderId="81" xfId="3" applyNumberFormat="1" applyFont="1" applyFill="1" applyBorder="1" applyAlignment="1">
      <alignment horizontal="center" vertical="center" wrapText="1"/>
    </xf>
    <xf numFmtId="0" fontId="119" fillId="29" borderId="6" xfId="3" applyNumberFormat="1" applyFont="1" applyFill="1" applyBorder="1" applyAlignment="1">
      <alignment horizontal="center" vertical="center" wrapText="1"/>
    </xf>
    <xf numFmtId="0" fontId="119" fillId="29" borderId="82" xfId="3" applyNumberFormat="1" applyFont="1" applyFill="1" applyBorder="1" applyAlignment="1">
      <alignment horizontal="center" vertical="center" wrapText="1"/>
    </xf>
    <xf numFmtId="0" fontId="119" fillId="29" borderId="41" xfId="3" applyNumberFormat="1" applyFont="1" applyFill="1" applyBorder="1" applyAlignment="1">
      <alignment horizontal="center" vertical="center" wrapText="1"/>
    </xf>
    <xf numFmtId="0" fontId="119" fillId="29" borderId="0" xfId="3" applyNumberFormat="1" applyFont="1" applyFill="1" applyBorder="1" applyAlignment="1">
      <alignment horizontal="center" vertical="center" wrapText="1"/>
    </xf>
    <xf numFmtId="0" fontId="119" fillId="29" borderId="102" xfId="3" applyNumberFormat="1" applyFont="1" applyFill="1" applyBorder="1" applyAlignment="1">
      <alignment horizontal="center" vertical="center" wrapText="1"/>
    </xf>
    <xf numFmtId="0" fontId="370" fillId="3" borderId="41" xfId="2" applyFont="1" applyFill="1" applyBorder="1" applyAlignment="1">
      <alignment horizontal="center" vertical="center" wrapText="1"/>
    </xf>
    <xf numFmtId="0" fontId="370" fillId="3" borderId="0" xfId="2" applyFont="1" applyFill="1" applyBorder="1" applyAlignment="1">
      <alignment horizontal="center" vertical="center" wrapText="1"/>
    </xf>
    <xf numFmtId="0" fontId="370" fillId="3" borderId="195" xfId="2" applyFont="1" applyFill="1" applyBorder="1" applyAlignment="1">
      <alignment horizontal="center" vertical="center" wrapText="1"/>
    </xf>
    <xf numFmtId="0" fontId="370" fillId="3" borderId="26" xfId="2" applyFont="1" applyFill="1" applyBorder="1" applyAlignment="1">
      <alignment horizontal="center" vertical="center" wrapText="1"/>
    </xf>
    <xf numFmtId="196" fontId="206" fillId="34" borderId="0" xfId="2" applyNumberFormat="1" applyFont="1" applyFill="1" applyBorder="1" applyAlignment="1">
      <alignment horizontal="center" vertical="center"/>
    </xf>
    <xf numFmtId="193" fontId="130" fillId="34" borderId="0" xfId="2" applyNumberFormat="1" applyFont="1" applyFill="1" applyBorder="1" applyAlignment="1">
      <alignment horizontal="center" vertical="center"/>
    </xf>
    <xf numFmtId="2" fontId="301" fillId="34" borderId="102" xfId="2" applyNumberFormat="1" applyFont="1" applyFill="1" applyBorder="1" applyAlignment="1">
      <alignment horizontal="center" vertical="center"/>
    </xf>
    <xf numFmtId="0" fontId="367" fillId="3" borderId="41" xfId="10" applyFont="1" applyFill="1" applyBorder="1" applyAlignment="1">
      <alignment horizontal="center" vertical="center" wrapText="1"/>
    </xf>
    <xf numFmtId="0" fontId="367" fillId="3" borderId="0" xfId="10" applyFont="1" applyFill="1" applyBorder="1" applyAlignment="1">
      <alignment horizontal="center" vertical="center" wrapText="1"/>
    </xf>
    <xf numFmtId="0" fontId="367" fillId="3" borderId="102" xfId="10" applyFont="1" applyFill="1" applyBorder="1" applyAlignment="1">
      <alignment horizontal="center" vertical="center" wrapText="1"/>
    </xf>
    <xf numFmtId="0" fontId="28" fillId="3" borderId="41" xfId="3" applyNumberFormat="1" applyFont="1" applyFill="1" applyBorder="1" applyAlignment="1">
      <alignment horizontal="center" vertical="center"/>
    </xf>
    <xf numFmtId="0" fontId="28" fillId="3" borderId="0" xfId="3" applyNumberFormat="1" applyFont="1" applyFill="1" applyBorder="1" applyAlignment="1">
      <alignment horizontal="center" vertical="center"/>
    </xf>
    <xf numFmtId="0" fontId="28" fillId="3" borderId="102" xfId="3" applyNumberFormat="1" applyFont="1" applyFill="1" applyBorder="1" applyAlignment="1">
      <alignment horizontal="center" vertical="center"/>
    </xf>
    <xf numFmtId="165" fontId="76" fillId="34" borderId="0" xfId="3" applyNumberFormat="1" applyFont="1" applyFill="1" applyBorder="1" applyAlignment="1">
      <alignment horizontal="center" vertical="center"/>
    </xf>
    <xf numFmtId="0" fontId="360" fillId="76" borderId="102" xfId="2" applyFont="1" applyFill="1" applyBorder="1" applyAlignment="1">
      <alignment horizontal="center" vertical="center" textRotation="90"/>
    </xf>
    <xf numFmtId="0" fontId="130" fillId="34" borderId="0" xfId="2" applyFont="1" applyFill="1" applyBorder="1" applyAlignment="1">
      <alignment horizontal="center" vertical="center"/>
    </xf>
    <xf numFmtId="165" fontId="231" fillId="15" borderId="0" xfId="3" applyNumberFormat="1" applyFont="1" applyFill="1" applyBorder="1" applyAlignment="1">
      <alignment horizontal="center" vertical="center"/>
    </xf>
    <xf numFmtId="0" fontId="130" fillId="3" borderId="41" xfId="3" applyNumberFormat="1" applyFont="1" applyFill="1" applyBorder="1" applyAlignment="1">
      <alignment horizontal="center" vertical="top" wrapText="1"/>
    </xf>
    <xf numFmtId="0" fontId="130" fillId="3" borderId="0" xfId="3" applyNumberFormat="1" applyFont="1" applyFill="1" applyBorder="1" applyAlignment="1">
      <alignment horizontal="center" vertical="top" wrapText="1"/>
    </xf>
    <xf numFmtId="0" fontId="113" fillId="3" borderId="0" xfId="2" applyFont="1" applyFill="1" applyBorder="1" applyAlignment="1">
      <alignment horizontal="center" vertical="top" wrapText="1"/>
    </xf>
    <xf numFmtId="2" fontId="76" fillId="34" borderId="0" xfId="2" applyNumberFormat="1" applyFont="1" applyFill="1" applyBorder="1" applyAlignment="1">
      <alignment horizontal="center" vertical="center"/>
    </xf>
    <xf numFmtId="3" fontId="362" fillId="15" borderId="210" xfId="3" applyNumberFormat="1" applyFont="1" applyFill="1" applyBorder="1" applyAlignment="1">
      <alignment horizontal="center" vertical="center"/>
    </xf>
    <xf numFmtId="3" fontId="362" fillId="15" borderId="211" xfId="3" applyNumberFormat="1" applyFont="1" applyFill="1" applyBorder="1" applyAlignment="1">
      <alignment horizontal="center" vertical="center"/>
    </xf>
    <xf numFmtId="3" fontId="362" fillId="15" borderId="212" xfId="3" applyNumberFormat="1" applyFont="1" applyFill="1" applyBorder="1" applyAlignment="1">
      <alignment horizontal="center" vertical="center"/>
    </xf>
    <xf numFmtId="0" fontId="160" fillId="3" borderId="0" xfId="2" applyFont="1" applyFill="1" applyBorder="1" applyAlignment="1">
      <alignment horizontal="center" vertical="center" wrapText="1"/>
    </xf>
    <xf numFmtId="0" fontId="76" fillId="3" borderId="0" xfId="2" applyFont="1" applyFill="1" applyBorder="1" applyAlignment="1">
      <alignment horizontal="center" vertical="center" wrapText="1"/>
    </xf>
    <xf numFmtId="0" fontId="366" fillId="3" borderId="81" xfId="2" applyFont="1" applyFill="1" applyBorder="1" applyAlignment="1">
      <alignment horizontal="center" vertical="center"/>
    </xf>
    <xf numFmtId="0" fontId="366" fillId="3" borderId="6" xfId="2" applyFont="1" applyFill="1" applyBorder="1" applyAlignment="1">
      <alignment horizontal="center" vertical="center"/>
    </xf>
    <xf numFmtId="0" fontId="366" fillId="3" borderId="82" xfId="2" applyFont="1" applyFill="1" applyBorder="1" applyAlignment="1">
      <alignment horizontal="center" vertical="center"/>
    </xf>
    <xf numFmtId="0" fontId="55" fillId="76" borderId="102" xfId="2" applyFont="1" applyFill="1" applyBorder="1" applyAlignment="1">
      <alignment horizontal="center" vertical="center" textRotation="90"/>
    </xf>
    <xf numFmtId="0" fontId="28" fillId="3" borderId="41" xfId="2" applyFont="1" applyFill="1" applyBorder="1" applyAlignment="1">
      <alignment horizontal="center" vertical="center" wrapText="1"/>
    </xf>
    <xf numFmtId="0" fontId="28" fillId="3" borderId="0" xfId="2" applyFont="1" applyFill="1" applyBorder="1" applyAlignment="1">
      <alignment horizontal="center" vertical="center" wrapText="1"/>
    </xf>
    <xf numFmtId="0" fontId="28" fillId="3" borderId="102" xfId="2" applyFont="1" applyFill="1" applyBorder="1" applyAlignment="1">
      <alignment horizontal="center" vertical="center" wrapText="1"/>
    </xf>
    <xf numFmtId="0" fontId="244" fillId="29" borderId="81" xfId="2" applyFont="1" applyFill="1" applyBorder="1" applyAlignment="1" applyProtection="1">
      <alignment horizontal="center" vertical="center"/>
      <protection hidden="1"/>
    </xf>
    <xf numFmtId="0" fontId="244" fillId="29" borderId="6" xfId="2" applyFont="1" applyFill="1" applyBorder="1" applyAlignment="1" applyProtection="1">
      <alignment horizontal="center" vertical="center"/>
      <protection hidden="1"/>
    </xf>
    <xf numFmtId="0" fontId="244" fillId="29" borderId="82" xfId="2" applyFont="1" applyFill="1" applyBorder="1" applyAlignment="1" applyProtection="1">
      <alignment horizontal="center" vertical="center"/>
      <protection hidden="1"/>
    </xf>
    <xf numFmtId="0" fontId="28" fillId="34" borderId="41" xfId="3" applyFont="1" applyFill="1" applyBorder="1" applyAlignment="1">
      <alignment horizontal="center" vertical="center" wrapText="1"/>
    </xf>
    <xf numFmtId="165" fontId="293" fillId="15" borderId="0" xfId="3" applyNumberFormat="1" applyFont="1" applyFill="1" applyBorder="1" applyAlignment="1">
      <alignment horizontal="center" vertical="center"/>
    </xf>
    <xf numFmtId="180" fontId="28" fillId="34" borderId="0" xfId="3" applyNumberFormat="1" applyFont="1" applyFill="1" applyBorder="1" applyAlignment="1">
      <alignment horizontal="right" vertical="center"/>
    </xf>
    <xf numFmtId="3" fontId="123" fillId="34" borderId="0" xfId="3" applyNumberFormat="1" applyFont="1" applyFill="1" applyBorder="1" applyAlignment="1">
      <alignment horizontal="center" vertical="center"/>
    </xf>
    <xf numFmtId="0" fontId="28" fillId="34" borderId="102" xfId="3" applyFont="1" applyFill="1" applyBorder="1" applyAlignment="1">
      <alignment horizontal="center" vertical="center"/>
    </xf>
    <xf numFmtId="0" fontId="360" fillId="3" borderId="108" xfId="2" applyFont="1" applyFill="1" applyBorder="1" applyAlignment="1">
      <alignment horizontal="center" vertical="center"/>
    </xf>
    <xf numFmtId="0" fontId="360" fillId="3" borderId="206" xfId="2" applyFont="1" applyFill="1" applyBorder="1" applyAlignment="1">
      <alignment horizontal="center" vertical="center"/>
    </xf>
    <xf numFmtId="0" fontId="137" fillId="3" borderId="41" xfId="0" applyFont="1" applyFill="1" applyBorder="1" applyAlignment="1">
      <alignment horizontal="center" vertical="center" wrapText="1"/>
    </xf>
    <xf numFmtId="0" fontId="137" fillId="3" borderId="0" xfId="0" applyFont="1" applyFill="1" applyBorder="1" applyAlignment="1">
      <alignment horizontal="center" vertical="center" wrapText="1"/>
    </xf>
    <xf numFmtId="0" fontId="137" fillId="3" borderId="102" xfId="0" applyFont="1" applyFill="1" applyBorder="1" applyAlignment="1">
      <alignment horizontal="center" vertical="center" wrapText="1"/>
    </xf>
    <xf numFmtId="0" fontId="137" fillId="3" borderId="195" xfId="0" applyFont="1" applyFill="1" applyBorder="1" applyAlignment="1">
      <alignment horizontal="center" vertical="center" wrapText="1"/>
    </xf>
    <xf numFmtId="0" fontId="137" fillId="3" borderId="26" xfId="0" applyFont="1" applyFill="1" applyBorder="1" applyAlignment="1">
      <alignment horizontal="center" vertical="center" wrapText="1"/>
    </xf>
    <xf numFmtId="0" fontId="137" fillId="3" borderId="197" xfId="0" applyFont="1" applyFill="1" applyBorder="1" applyAlignment="1">
      <alignment horizontal="center" vertical="center" wrapText="1"/>
    </xf>
    <xf numFmtId="0" fontId="87" fillId="15" borderId="41" xfId="2" applyFont="1" applyFill="1" applyBorder="1" applyAlignment="1">
      <alignment horizontal="center" vertical="center"/>
    </xf>
    <xf numFmtId="0" fontId="87" fillId="15" borderId="210" xfId="2" applyFont="1" applyFill="1" applyBorder="1" applyAlignment="1">
      <alignment horizontal="center" vertical="center"/>
    </xf>
    <xf numFmtId="196" fontId="87" fillId="15" borderId="0" xfId="2" applyNumberFormat="1" applyFont="1" applyFill="1" applyBorder="1" applyAlignment="1">
      <alignment horizontal="center" vertical="center"/>
    </xf>
    <xf numFmtId="196" fontId="87" fillId="15" borderId="211" xfId="2" applyNumberFormat="1" applyFont="1" applyFill="1" applyBorder="1" applyAlignment="1">
      <alignment horizontal="center" vertical="center"/>
    </xf>
    <xf numFmtId="0" fontId="130" fillId="34" borderId="211" xfId="2" applyFont="1" applyFill="1" applyBorder="1" applyAlignment="1">
      <alignment horizontal="center" vertical="center"/>
    </xf>
    <xf numFmtId="2" fontId="76" fillId="34" borderId="211" xfId="2" applyNumberFormat="1" applyFont="1" applyFill="1" applyBorder="1" applyAlignment="1">
      <alignment horizontal="center" vertical="center"/>
    </xf>
    <xf numFmtId="0" fontId="363" fillId="3" borderId="44" xfId="2" applyFont="1" applyFill="1" applyBorder="1" applyAlignment="1">
      <alignment horizontal="center" vertical="center" wrapText="1"/>
    </xf>
    <xf numFmtId="0" fontId="363" fillId="3" borderId="45" xfId="2" applyFont="1" applyFill="1" applyBorder="1" applyAlignment="1">
      <alignment horizontal="center" vertical="center" wrapText="1"/>
    </xf>
    <xf numFmtId="0" fontId="363" fillId="3" borderId="46" xfId="2" applyFont="1" applyFill="1" applyBorder="1" applyAlignment="1">
      <alignment horizontal="center" vertical="center" wrapText="1"/>
    </xf>
    <xf numFmtId="0" fontId="244" fillId="29" borderId="81" xfId="3" applyNumberFormat="1" applyFont="1" applyFill="1" applyBorder="1" applyAlignment="1">
      <alignment horizontal="center" vertical="center"/>
    </xf>
    <xf numFmtId="0" fontId="244" fillId="29" borderId="6" xfId="3" applyNumberFormat="1" applyFont="1" applyFill="1" applyBorder="1" applyAlignment="1">
      <alignment horizontal="center" vertical="center"/>
    </xf>
    <xf numFmtId="0" fontId="244" fillId="29" borderId="82" xfId="3" applyNumberFormat="1" applyFont="1" applyFill="1" applyBorder="1" applyAlignment="1">
      <alignment horizontal="center" vertical="center"/>
    </xf>
    <xf numFmtId="0" fontId="244" fillId="29" borderId="41" xfId="3" applyNumberFormat="1" applyFont="1" applyFill="1" applyBorder="1" applyAlignment="1">
      <alignment horizontal="center" vertical="center"/>
    </xf>
    <xf numFmtId="0" fontId="244" fillId="29" borderId="0" xfId="3" applyNumberFormat="1" applyFont="1" applyFill="1" applyBorder="1" applyAlignment="1">
      <alignment horizontal="center" vertical="center"/>
    </xf>
    <xf numFmtId="0" fontId="244" fillId="29" borderId="102" xfId="3" applyNumberFormat="1" applyFont="1" applyFill="1" applyBorder="1" applyAlignment="1">
      <alignment horizontal="center" vertical="center"/>
    </xf>
    <xf numFmtId="2" fontId="360" fillId="3" borderId="203" xfId="2" applyNumberFormat="1" applyFont="1" applyFill="1" applyBorder="1" applyAlignment="1">
      <alignment horizontal="center" vertical="center"/>
    </xf>
    <xf numFmtId="2" fontId="360" fillId="3" borderId="187" xfId="2" applyNumberFormat="1" applyFont="1" applyFill="1" applyBorder="1" applyAlignment="1">
      <alignment horizontal="center" vertical="center"/>
    </xf>
    <xf numFmtId="0" fontId="28" fillId="34" borderId="0" xfId="3" applyFont="1" applyFill="1" applyBorder="1" applyAlignment="1">
      <alignment horizontal="right" vertical="center"/>
    </xf>
    <xf numFmtId="3" fontId="293" fillId="15" borderId="0" xfId="3" applyNumberFormat="1" applyFont="1" applyFill="1" applyBorder="1" applyAlignment="1">
      <alignment horizontal="center" vertical="center"/>
    </xf>
    <xf numFmtId="165" fontId="123" fillId="34" borderId="0" xfId="3" applyNumberFormat="1" applyFont="1" applyFill="1" applyBorder="1" applyAlignment="1">
      <alignment horizontal="center" vertical="center"/>
    </xf>
    <xf numFmtId="0" fontId="322" fillId="3" borderId="0" xfId="5" applyFont="1" applyFill="1" applyAlignment="1">
      <alignment horizontal="center" vertical="center"/>
    </xf>
    <xf numFmtId="0" fontId="322" fillId="3" borderId="0" xfId="5" applyFont="1" applyFill="1" applyAlignment="1">
      <alignment horizontal="center" vertical="center" wrapText="1"/>
    </xf>
    <xf numFmtId="0" fontId="322" fillId="3" borderId="0" xfId="5" applyFont="1" applyFill="1" applyBorder="1" applyAlignment="1">
      <alignment horizontal="center" vertical="center" wrapText="1"/>
    </xf>
    <xf numFmtId="0" fontId="132" fillId="3" borderId="0" xfId="5" applyFont="1" applyFill="1" applyBorder="1" applyAlignment="1">
      <alignment horizontal="center" vertical="center" wrapText="1"/>
    </xf>
    <xf numFmtId="0" fontId="123" fillId="11" borderId="0" xfId="0" applyFont="1" applyFill="1" applyBorder="1" applyAlignment="1">
      <alignment horizontal="center" vertical="center"/>
    </xf>
    <xf numFmtId="0" fontId="134" fillId="29" borderId="81" xfId="2" applyFont="1" applyFill="1" applyBorder="1" applyAlignment="1">
      <alignment horizontal="center"/>
    </xf>
    <xf numFmtId="0" fontId="134" fillId="29" borderId="6" xfId="2" applyFont="1" applyFill="1" applyBorder="1" applyAlignment="1">
      <alignment horizontal="center"/>
    </xf>
    <xf numFmtId="0" fontId="134" fillId="29" borderId="82" xfId="2" applyFont="1" applyFill="1" applyBorder="1" applyAlignment="1">
      <alignment horizontal="center"/>
    </xf>
    <xf numFmtId="0" fontId="348" fillId="3" borderId="0" xfId="10" applyFont="1" applyFill="1" applyAlignment="1">
      <alignment horizontal="center" vertical="center"/>
    </xf>
    <xf numFmtId="0" fontId="348" fillId="3" borderId="0" xfId="10" applyFont="1" applyFill="1" applyAlignment="1">
      <alignment horizontal="center" vertical="center" wrapText="1"/>
    </xf>
    <xf numFmtId="0" fontId="352" fillId="3" borderId="0" xfId="0" applyFont="1" applyFill="1" applyAlignment="1">
      <alignment horizontal="center" vertical="center" wrapText="1"/>
    </xf>
    <xf numFmtId="0" fontId="350" fillId="3" borderId="0" xfId="10" applyFont="1" applyFill="1" applyAlignment="1">
      <alignment horizontal="center" vertical="center" wrapText="1"/>
    </xf>
    <xf numFmtId="2" fontId="207" fillId="81" borderId="0" xfId="2" applyNumberFormat="1" applyFont="1" applyFill="1" applyBorder="1" applyAlignment="1" applyProtection="1">
      <alignment horizontal="center" vertical="center"/>
      <protection locked="0"/>
    </xf>
    <xf numFmtId="0" fontId="244" fillId="44" borderId="0" xfId="0" applyFont="1" applyFill="1" applyBorder="1" applyAlignment="1">
      <alignment horizontal="center" vertical="center"/>
    </xf>
    <xf numFmtId="0" fontId="28" fillId="11" borderId="0" xfId="3" applyNumberFormat="1" applyFont="1" applyFill="1" applyBorder="1" applyAlignment="1">
      <alignment horizontal="center" vertical="center" wrapText="1"/>
    </xf>
    <xf numFmtId="0" fontId="112" fillId="3" borderId="0" xfId="5" applyFont="1" applyFill="1" applyAlignment="1">
      <alignment horizontal="left" vertical="center"/>
    </xf>
    <xf numFmtId="0" fontId="344" fillId="3" borderId="0" xfId="7" applyFont="1" applyFill="1" applyAlignment="1">
      <alignment horizontal="left" vertical="center"/>
    </xf>
    <xf numFmtId="0" fontId="345" fillId="3" borderId="0" xfId="7" applyFont="1" applyFill="1" applyAlignment="1">
      <alignment horizontal="left" vertical="center"/>
    </xf>
    <xf numFmtId="0" fontId="322" fillId="0" borderId="0" xfId="5" applyFont="1" applyAlignment="1">
      <alignment horizontal="left" vertical="center"/>
    </xf>
    <xf numFmtId="0" fontId="322" fillId="3" borderId="0" xfId="5" applyFont="1" applyFill="1" applyBorder="1" applyAlignment="1">
      <alignment horizontal="left" vertical="center"/>
    </xf>
    <xf numFmtId="0" fontId="313" fillId="3" borderId="0" xfId="5" applyFont="1" applyFill="1" applyAlignment="1">
      <alignment horizontal="left" vertical="center"/>
    </xf>
    <xf numFmtId="0" fontId="339" fillId="33" borderId="194" xfId="2" applyFont="1" applyFill="1" applyBorder="1" applyAlignment="1">
      <alignment horizontal="center" vertical="center"/>
    </xf>
    <xf numFmtId="0" fontId="339" fillId="33" borderId="41" xfId="2" applyFont="1" applyFill="1" applyBorder="1" applyAlignment="1">
      <alignment horizontal="center" vertical="center"/>
    </xf>
    <xf numFmtId="0" fontId="339" fillId="33" borderId="207" xfId="2" applyFont="1" applyFill="1" applyBorder="1" applyAlignment="1">
      <alignment horizontal="center" vertical="center"/>
    </xf>
    <xf numFmtId="0" fontId="342" fillId="33" borderId="108" xfId="2" applyNumberFormat="1" applyFont="1" applyFill="1" applyBorder="1" applyAlignment="1">
      <alignment horizontal="left" vertical="top" wrapText="1"/>
    </xf>
    <xf numFmtId="0" fontId="342" fillId="33" borderId="206" xfId="2" applyNumberFormat="1" applyFont="1" applyFill="1" applyBorder="1" applyAlignment="1">
      <alignment horizontal="left" vertical="top" wrapText="1"/>
    </xf>
    <xf numFmtId="0" fontId="342" fillId="33" borderId="0" xfId="2" applyNumberFormat="1" applyFont="1" applyFill="1" applyBorder="1" applyAlignment="1">
      <alignment horizontal="left" vertical="top" wrapText="1"/>
    </xf>
    <xf numFmtId="0" fontId="342" fillId="33" borderId="102" xfId="2" applyNumberFormat="1" applyFont="1" applyFill="1" applyBorder="1" applyAlignment="1">
      <alignment horizontal="left" vertical="top" wrapText="1"/>
    </xf>
    <xf numFmtId="0" fontId="342" fillId="33" borderId="203" xfId="2" applyNumberFormat="1" applyFont="1" applyFill="1" applyBorder="1" applyAlignment="1">
      <alignment horizontal="left" vertical="top" wrapText="1"/>
    </xf>
    <xf numFmtId="0" fontId="342" fillId="33" borderId="187" xfId="2" applyNumberFormat="1" applyFont="1" applyFill="1" applyBorder="1" applyAlignment="1">
      <alignment horizontal="left" vertical="top" wrapText="1"/>
    </xf>
    <xf numFmtId="0" fontId="339" fillId="33" borderId="195" xfId="2" applyFont="1" applyFill="1" applyBorder="1" applyAlignment="1">
      <alignment horizontal="center" vertical="center"/>
    </xf>
    <xf numFmtId="0" fontId="343" fillId="33" borderId="0" xfId="2" applyNumberFormat="1" applyFont="1" applyFill="1" applyBorder="1" applyAlignment="1">
      <alignment horizontal="left" vertical="top" wrapText="1"/>
    </xf>
    <xf numFmtId="0" fontId="343" fillId="33" borderId="102" xfId="2" applyNumberFormat="1" applyFont="1" applyFill="1" applyBorder="1" applyAlignment="1">
      <alignment horizontal="left" vertical="top" wrapText="1"/>
    </xf>
    <xf numFmtId="0" fontId="343" fillId="33" borderId="26" xfId="2" applyNumberFormat="1" applyFont="1" applyFill="1" applyBorder="1" applyAlignment="1">
      <alignment horizontal="left" vertical="top" wrapText="1"/>
    </xf>
    <xf numFmtId="0" fontId="343" fillId="33" borderId="197" xfId="2" applyNumberFormat="1" applyFont="1" applyFill="1" applyBorder="1" applyAlignment="1">
      <alignment horizontal="left" vertical="top" wrapText="1"/>
    </xf>
    <xf numFmtId="0" fontId="338" fillId="43" borderId="6" xfId="2" applyFont="1" applyFill="1" applyBorder="1" applyAlignment="1">
      <alignment horizontal="center" vertical="center"/>
    </xf>
    <xf numFmtId="0" fontId="338" fillId="43" borderId="82" xfId="2" applyFont="1" applyFill="1" applyBorder="1" applyAlignment="1">
      <alignment horizontal="center" vertical="center"/>
    </xf>
    <xf numFmtId="0" fontId="207" fillId="3" borderId="0" xfId="2" applyFont="1" applyFill="1" applyBorder="1" applyAlignment="1">
      <alignment horizontal="center" vertical="center"/>
    </xf>
    <xf numFmtId="0" fontId="207" fillId="3" borderId="102" xfId="2" applyFont="1" applyFill="1" applyBorder="1" applyAlignment="1">
      <alignment horizontal="center" vertical="center"/>
    </xf>
    <xf numFmtId="0" fontId="340" fillId="67" borderId="0" xfId="2" applyFont="1" applyFill="1" applyBorder="1" applyAlignment="1">
      <alignment horizontal="left" vertical="center"/>
    </xf>
    <xf numFmtId="0" fontId="340" fillId="67" borderId="102" xfId="2" applyFont="1" applyFill="1" applyBorder="1" applyAlignment="1">
      <alignment horizontal="left" vertical="center"/>
    </xf>
    <xf numFmtId="0" fontId="123" fillId="0" borderId="0" xfId="2" applyFont="1" applyBorder="1" applyAlignment="1">
      <alignment horizontal="center" vertical="center"/>
    </xf>
    <xf numFmtId="0" fontId="123" fillId="0" borderId="102" xfId="2" applyFont="1" applyBorder="1" applyAlignment="1">
      <alignment horizontal="center" vertical="center"/>
    </xf>
    <xf numFmtId="0" fontId="327" fillId="78" borderId="41" xfId="2" applyFont="1" applyFill="1" applyBorder="1" applyAlignment="1">
      <alignment horizontal="center" vertical="center"/>
    </xf>
    <xf numFmtId="0" fontId="341" fillId="79" borderId="0" xfId="2" applyNumberFormat="1" applyFont="1" applyFill="1" applyBorder="1" applyAlignment="1">
      <alignment horizontal="left" vertical="top" wrapText="1"/>
    </xf>
    <xf numFmtId="0" fontId="341" fillId="79" borderId="102" xfId="2" applyNumberFormat="1" applyFont="1" applyFill="1" applyBorder="1" applyAlignment="1">
      <alignment horizontal="left" vertical="top" wrapText="1"/>
    </xf>
    <xf numFmtId="0" fontId="112" fillId="76" borderId="0" xfId="5" applyFont="1" applyFill="1" applyAlignment="1">
      <alignment horizontal="left" vertical="center"/>
    </xf>
    <xf numFmtId="0" fontId="112" fillId="4" borderId="0" xfId="5" applyFont="1" applyFill="1" applyAlignment="1" applyProtection="1">
      <alignment horizontal="left" vertical="center"/>
      <protection hidden="1"/>
    </xf>
    <xf numFmtId="0" fontId="88" fillId="6" borderId="202" xfId="1" applyFont="1" applyFill="1" applyBorder="1" applyAlignment="1">
      <alignment horizontal="center" vertical="center" wrapText="1"/>
    </xf>
    <xf numFmtId="0" fontId="88" fillId="6" borderId="203" xfId="1" applyFont="1" applyFill="1" applyBorder="1" applyAlignment="1">
      <alignment horizontal="center" vertical="center" wrapText="1"/>
    </xf>
    <xf numFmtId="0" fontId="88" fillId="6" borderId="204" xfId="1" applyFont="1" applyFill="1" applyBorder="1" applyAlignment="1">
      <alignment horizontal="center" vertical="center" wrapText="1"/>
    </xf>
    <xf numFmtId="0" fontId="327" fillId="29" borderId="81" xfId="2" applyFont="1" applyFill="1" applyBorder="1" applyAlignment="1">
      <alignment horizontal="center" vertical="center"/>
    </xf>
    <xf numFmtId="0" fontId="327" fillId="29" borderId="6" xfId="2" applyFont="1" applyFill="1" applyBorder="1" applyAlignment="1">
      <alignment horizontal="center" vertical="center"/>
    </xf>
    <xf numFmtId="0" fontId="327" fillId="29" borderId="82" xfId="2" applyFont="1" applyFill="1" applyBorder="1" applyAlignment="1">
      <alignment horizontal="center" vertical="center"/>
    </xf>
    <xf numFmtId="0" fontId="330" fillId="3" borderId="0" xfId="2" applyFont="1" applyFill="1" applyBorder="1" applyAlignment="1">
      <alignment horizontal="center" vertical="center" wrapText="1"/>
    </xf>
    <xf numFmtId="0" fontId="330" fillId="3" borderId="102" xfId="2" applyFont="1" applyFill="1" applyBorder="1" applyAlignment="1">
      <alignment horizontal="center" vertical="center" wrapText="1"/>
    </xf>
    <xf numFmtId="0" fontId="112" fillId="0" borderId="0" xfId="5" applyFont="1" applyAlignment="1">
      <alignment horizontal="left" vertical="center"/>
    </xf>
    <xf numFmtId="0" fontId="125" fillId="3" borderId="59" xfId="2" applyFont="1" applyFill="1" applyBorder="1" applyAlignment="1" applyProtection="1">
      <alignment horizontal="center" vertical="center"/>
      <protection hidden="1"/>
    </xf>
    <xf numFmtId="0" fontId="125" fillId="3" borderId="60" xfId="2" applyFont="1" applyFill="1" applyBorder="1" applyAlignment="1" applyProtection="1">
      <alignment horizontal="center" vertical="center"/>
      <protection hidden="1"/>
    </xf>
    <xf numFmtId="0" fontId="125" fillId="3" borderId="61" xfId="2" applyFont="1" applyFill="1" applyBorder="1" applyAlignment="1" applyProtection="1">
      <alignment horizontal="center" vertical="center"/>
      <protection hidden="1"/>
    </xf>
    <xf numFmtId="0" fontId="104" fillId="3" borderId="200" xfId="1" applyFont="1" applyFill="1" applyBorder="1" applyAlignment="1">
      <alignment horizontal="center" vertical="center" wrapText="1"/>
    </xf>
    <xf numFmtId="0" fontId="104" fillId="3" borderId="201" xfId="1" applyFont="1" applyFill="1" applyBorder="1" applyAlignment="1">
      <alignment horizontal="center" vertical="center" wrapText="1"/>
    </xf>
    <xf numFmtId="0" fontId="104" fillId="3" borderId="202" xfId="1" applyFont="1" applyFill="1" applyBorder="1" applyAlignment="1">
      <alignment horizontal="center" vertical="center" wrapText="1"/>
    </xf>
    <xf numFmtId="0" fontId="104" fillId="3" borderId="203" xfId="1" applyFont="1" applyFill="1" applyBorder="1" applyAlignment="1">
      <alignment horizontal="center" vertical="center" wrapText="1"/>
    </xf>
    <xf numFmtId="0" fontId="104" fillId="3" borderId="204" xfId="1" applyFont="1" applyFill="1" applyBorder="1" applyAlignment="1">
      <alignment horizontal="center" vertical="center" wrapText="1"/>
    </xf>
    <xf numFmtId="0" fontId="91" fillId="4" borderId="200" xfId="0" applyFont="1" applyFill="1" applyBorder="1" applyAlignment="1">
      <alignment horizontal="center" vertical="center" wrapText="1"/>
    </xf>
    <xf numFmtId="0" fontId="91" fillId="4" borderId="108" xfId="0" applyFont="1" applyFill="1" applyBorder="1" applyAlignment="1">
      <alignment horizontal="center" vertical="center" wrapText="1"/>
    </xf>
    <xf numFmtId="0" fontId="91" fillId="4" borderId="201" xfId="0" applyFont="1" applyFill="1" applyBorder="1" applyAlignment="1">
      <alignment horizontal="center" vertical="center" wrapText="1"/>
    </xf>
    <xf numFmtId="0" fontId="91" fillId="4" borderId="1" xfId="0" applyFont="1" applyFill="1" applyBorder="1" applyAlignment="1">
      <alignment horizontal="center" vertical="center" wrapText="1"/>
    </xf>
    <xf numFmtId="0" fontId="91" fillId="4" borderId="0" xfId="0" applyFont="1" applyFill="1" applyBorder="1" applyAlignment="1">
      <alignment horizontal="center" vertical="center" wrapText="1"/>
    </xf>
    <xf numFmtId="0" fontId="91" fillId="4" borderId="8" xfId="0" applyFont="1" applyFill="1" applyBorder="1" applyAlignment="1">
      <alignment horizontal="center" vertical="center" wrapText="1"/>
    </xf>
    <xf numFmtId="0" fontId="91" fillId="4" borderId="202" xfId="0" applyFont="1" applyFill="1" applyBorder="1" applyAlignment="1">
      <alignment horizontal="center" vertical="center" wrapText="1"/>
    </xf>
    <xf numFmtId="0" fontId="91" fillId="4" borderId="203" xfId="0" applyFont="1" applyFill="1" applyBorder="1" applyAlignment="1">
      <alignment horizontal="center" vertical="center" wrapText="1"/>
    </xf>
    <xf numFmtId="0" fontId="91" fillId="4" borderId="204" xfId="0" applyFont="1" applyFill="1" applyBorder="1" applyAlignment="1">
      <alignment horizontal="center" vertical="center" wrapText="1"/>
    </xf>
    <xf numFmtId="0" fontId="231" fillId="3" borderId="200" xfId="1" applyFont="1" applyFill="1" applyBorder="1" applyAlignment="1">
      <alignment horizontal="center" vertical="center" wrapText="1"/>
    </xf>
    <xf numFmtId="0" fontId="231" fillId="3" borderId="108" xfId="1" applyFont="1" applyFill="1" applyBorder="1" applyAlignment="1">
      <alignment horizontal="center" vertical="center" wrapText="1"/>
    </xf>
    <xf numFmtId="0" fontId="231" fillId="3" borderId="201" xfId="1" applyFont="1" applyFill="1" applyBorder="1" applyAlignment="1">
      <alignment horizontal="center" vertical="center" wrapText="1"/>
    </xf>
    <xf numFmtId="0" fontId="231" fillId="3" borderId="1" xfId="1" applyFont="1" applyFill="1" applyBorder="1" applyAlignment="1">
      <alignment horizontal="center" vertical="center" wrapText="1"/>
    </xf>
    <xf numFmtId="0" fontId="231" fillId="3" borderId="0" xfId="1" applyFont="1" applyFill="1" applyBorder="1" applyAlignment="1">
      <alignment horizontal="center" vertical="center" wrapText="1"/>
    </xf>
    <xf numFmtId="0" fontId="231" fillId="3" borderId="8" xfId="1" applyFont="1" applyFill="1" applyBorder="1" applyAlignment="1">
      <alignment horizontal="center" vertical="center" wrapText="1"/>
    </xf>
    <xf numFmtId="0" fontId="308" fillId="3" borderId="0" xfId="9" applyFont="1" applyFill="1" applyAlignment="1" applyProtection="1">
      <alignment horizontal="left" vertical="center"/>
    </xf>
    <xf numFmtId="0" fontId="28" fillId="3" borderId="202" xfId="1" applyFont="1" applyFill="1" applyBorder="1" applyAlignment="1">
      <alignment horizontal="center" vertical="center" wrapText="1"/>
    </xf>
    <xf numFmtId="0" fontId="28" fillId="3" borderId="203" xfId="1" applyFont="1" applyFill="1" applyBorder="1" applyAlignment="1">
      <alignment horizontal="center" vertical="center" wrapText="1"/>
    </xf>
    <xf numFmtId="0" fontId="28" fillId="3" borderId="204" xfId="1" applyFont="1" applyFill="1" applyBorder="1" applyAlignment="1">
      <alignment horizontal="center" vertical="center" wrapText="1"/>
    </xf>
    <xf numFmtId="0" fontId="112" fillId="3" borderId="0" xfId="10" applyFont="1" applyFill="1" applyAlignment="1" applyProtection="1">
      <alignment horizontal="left" vertical="center"/>
    </xf>
    <xf numFmtId="0" fontId="23" fillId="9" borderId="81" xfId="2" applyFont="1" applyFill="1" applyBorder="1" applyAlignment="1" applyProtection="1">
      <alignment horizontal="center" vertical="center"/>
      <protection hidden="1"/>
    </xf>
    <xf numFmtId="0" fontId="23" fillId="9" borderId="6" xfId="2" applyFont="1" applyFill="1" applyBorder="1" applyAlignment="1" applyProtection="1">
      <alignment horizontal="center" vertical="center"/>
      <protection hidden="1"/>
    </xf>
    <xf numFmtId="0" fontId="23" fillId="9" borderId="82" xfId="2" applyFont="1" applyFill="1" applyBorder="1" applyAlignment="1" applyProtection="1">
      <alignment horizontal="center" vertical="center"/>
      <protection hidden="1"/>
    </xf>
    <xf numFmtId="0" fontId="64" fillId="3" borderId="41" xfId="2" applyFont="1" applyFill="1" applyBorder="1" applyAlignment="1" applyProtection="1">
      <alignment horizontal="center" vertical="center"/>
      <protection hidden="1"/>
    </xf>
    <xf numFmtId="0" fontId="64" fillId="3" borderId="0" xfId="2" applyFont="1" applyFill="1" applyBorder="1" applyAlignment="1" applyProtection="1">
      <alignment horizontal="center" vertical="center"/>
      <protection hidden="1"/>
    </xf>
    <xf numFmtId="0" fontId="64" fillId="3" borderId="102" xfId="2" applyFont="1" applyFill="1" applyBorder="1" applyAlignment="1" applyProtection="1">
      <alignment horizontal="center" vertical="center"/>
      <protection hidden="1"/>
    </xf>
    <xf numFmtId="0" fontId="124" fillId="3" borderId="196" xfId="5" applyFont="1" applyFill="1" applyBorder="1" applyAlignment="1" applyProtection="1">
      <alignment horizontal="center" vertical="center"/>
      <protection hidden="1"/>
    </xf>
    <xf numFmtId="0" fontId="124" fillId="3" borderId="197" xfId="5" applyFont="1" applyFill="1" applyBorder="1" applyAlignment="1" applyProtection="1">
      <alignment horizontal="center" vertical="center"/>
      <protection hidden="1"/>
    </xf>
    <xf numFmtId="0" fontId="23" fillId="4" borderId="0" xfId="8" applyFont="1" applyFill="1" applyAlignment="1" applyProtection="1">
      <alignment horizontal="center" vertical="center" wrapText="1"/>
      <protection hidden="1"/>
    </xf>
    <xf numFmtId="0" fontId="112" fillId="3" borderId="0" xfId="5" applyFont="1" applyFill="1" applyAlignment="1">
      <alignment horizontal="left"/>
    </xf>
    <xf numFmtId="0" fontId="48" fillId="74" borderId="1" xfId="1" applyFont="1" applyFill="1" applyBorder="1" applyAlignment="1">
      <alignment horizontal="center" vertical="center"/>
    </xf>
    <xf numFmtId="0" fontId="48" fillId="74" borderId="0" xfId="1" applyFont="1" applyFill="1" applyBorder="1" applyAlignment="1">
      <alignment horizontal="center" vertical="center"/>
    </xf>
    <xf numFmtId="0" fontId="48" fillId="74" borderId="8" xfId="1" applyFont="1" applyFill="1" applyBorder="1" applyAlignment="1">
      <alignment horizontal="center" vertical="center"/>
    </xf>
    <xf numFmtId="0" fontId="9" fillId="4" borderId="0" xfId="2" applyFont="1" applyFill="1" applyAlignment="1">
      <alignment horizontal="center" vertical="center"/>
    </xf>
    <xf numFmtId="0" fontId="160" fillId="4" borderId="0" xfId="2" applyFont="1" applyFill="1" applyBorder="1" applyAlignment="1">
      <alignment horizontal="center" vertical="center" wrapText="1"/>
    </xf>
    <xf numFmtId="0" fontId="8" fillId="34" borderId="0" xfId="2" applyFill="1" applyAlignment="1">
      <alignment horizontal="center"/>
    </xf>
    <xf numFmtId="49" fontId="76" fillId="6" borderId="174" xfId="2" applyNumberFormat="1" applyFont="1" applyFill="1" applyBorder="1" applyAlignment="1">
      <alignment horizontal="center" vertical="center" wrapText="1"/>
    </xf>
    <xf numFmtId="49" fontId="76" fillId="6" borderId="178" xfId="2" applyNumberFormat="1" applyFont="1" applyFill="1" applyBorder="1" applyAlignment="1">
      <alignment horizontal="center" vertical="center" wrapText="1"/>
    </xf>
    <xf numFmtId="49" fontId="76" fillId="16" borderId="175" xfId="2" applyNumberFormat="1" applyFont="1" applyFill="1" applyBorder="1" applyAlignment="1">
      <alignment horizontal="center" vertical="center" wrapText="1"/>
    </xf>
    <xf numFmtId="49" fontId="76" fillId="58" borderId="176" xfId="2" applyNumberFormat="1" applyFont="1" applyFill="1" applyBorder="1" applyAlignment="1">
      <alignment horizontal="center" vertical="center" wrapText="1"/>
    </xf>
    <xf numFmtId="49" fontId="76" fillId="58" borderId="177" xfId="2" applyNumberFormat="1" applyFont="1" applyFill="1" applyBorder="1" applyAlignment="1">
      <alignment horizontal="center" vertical="center" wrapText="1"/>
    </xf>
    <xf numFmtId="0" fontId="36" fillId="0" borderId="0" xfId="2" applyFont="1" applyAlignment="1">
      <alignment horizontal="center" vertical="center"/>
    </xf>
    <xf numFmtId="0" fontId="76" fillId="0" borderId="0" xfId="2" applyFont="1" applyAlignment="1">
      <alignment horizontal="center" vertical="center" wrapText="1"/>
    </xf>
    <xf numFmtId="0" fontId="207" fillId="0" borderId="99" xfId="2" applyFont="1" applyBorder="1" applyAlignment="1" applyProtection="1">
      <alignment horizontal="center" vertical="center"/>
    </xf>
    <xf numFmtId="0" fontId="28" fillId="0" borderId="99" xfId="2" applyFont="1" applyBorder="1" applyAlignment="1" applyProtection="1">
      <alignment horizontal="center" vertical="center" wrapText="1"/>
    </xf>
    <xf numFmtId="0" fontId="423" fillId="4" borderId="0" xfId="2" applyFont="1" applyFill="1" applyAlignment="1">
      <alignment horizontal="center" vertical="center"/>
    </xf>
    <xf numFmtId="0" fontId="426" fillId="0" borderId="0" xfId="0" applyFont="1" applyAlignment="1">
      <alignment horizontal="center" vertical="center"/>
    </xf>
    <xf numFmtId="2" fontId="64" fillId="89" borderId="0" xfId="19" applyNumberFormat="1" applyFont="1" applyFill="1" applyAlignment="1" applyProtection="1">
      <alignment horizontal="center" vertical="center"/>
      <protection locked="0"/>
    </xf>
    <xf numFmtId="2" fontId="64" fillId="90" borderId="0" xfId="0" applyNumberFormat="1" applyFont="1" applyFill="1" applyAlignment="1" applyProtection="1">
      <alignment horizontal="center" vertical="center"/>
      <protection locked="0"/>
    </xf>
    <xf numFmtId="2" fontId="156" fillId="95" borderId="0" xfId="19" applyNumberFormat="1" applyFont="1" applyFill="1" applyAlignment="1" applyProtection="1">
      <alignment horizontal="center" vertical="center"/>
      <protection locked="0"/>
    </xf>
    <xf numFmtId="2" fontId="156" fillId="35" borderId="0" xfId="0" applyNumberFormat="1" applyFont="1" applyFill="1" applyAlignment="1" applyProtection="1">
      <alignment horizontal="center" vertical="center"/>
      <protection locked="0"/>
    </xf>
    <xf numFmtId="2" fontId="64" fillId="108" borderId="0" xfId="0" applyNumberFormat="1" applyFont="1" applyFill="1" applyAlignment="1" applyProtection="1">
      <alignment horizontal="center" vertical="center"/>
      <protection locked="0"/>
    </xf>
    <xf numFmtId="0" fontId="140" fillId="95" borderId="0" xfId="19" applyFont="1" applyFill="1" applyAlignment="1">
      <alignment horizontal="center"/>
    </xf>
    <xf numFmtId="2" fontId="64" fillId="116" borderId="0" xfId="0" applyNumberFormat="1" applyFont="1" applyFill="1" applyAlignment="1" applyProtection="1">
      <alignment horizontal="center" vertical="center"/>
      <protection locked="0"/>
    </xf>
    <xf numFmtId="2" fontId="156" fillId="91" borderId="0" xfId="0" applyNumberFormat="1" applyFont="1" applyFill="1" applyAlignment="1" applyProtection="1">
      <alignment horizontal="center" vertical="center"/>
      <protection locked="0"/>
    </xf>
    <xf numFmtId="2" fontId="64" fillId="18" borderId="0" xfId="19" applyNumberFormat="1" applyFont="1" applyFill="1" applyAlignment="1" applyProtection="1">
      <alignment horizontal="center" vertical="center"/>
      <protection locked="0"/>
    </xf>
    <xf numFmtId="0" fontId="64" fillId="47" borderId="0" xfId="0" applyFont="1" applyFill="1" applyAlignment="1">
      <alignment horizontal="center" vertical="center"/>
    </xf>
    <xf numFmtId="2" fontId="64" fillId="134" borderId="0" xfId="0" applyNumberFormat="1" applyFont="1" applyFill="1" applyAlignment="1" applyProtection="1">
      <alignment horizontal="center" vertical="center"/>
      <protection locked="0"/>
    </xf>
    <xf numFmtId="0" fontId="428" fillId="0" borderId="0" xfId="21" applyFont="1" applyAlignment="1" applyProtection="1">
      <alignment horizontal="center" vertical="center" wrapText="1"/>
    </xf>
    <xf numFmtId="0" fontId="428" fillId="0" borderId="244" xfId="21" applyFont="1" applyBorder="1" applyAlignment="1" applyProtection="1">
      <alignment horizontal="center" vertical="center" wrapText="1"/>
    </xf>
    <xf numFmtId="49" fontId="64" fillId="52" borderId="0" xfId="19" applyNumberFormat="1" applyFont="1" applyFill="1" applyAlignment="1" applyProtection="1">
      <alignment horizontal="center" vertical="center"/>
      <protection locked="0"/>
    </xf>
    <xf numFmtId="2" fontId="64" fillId="23" borderId="0" xfId="0" applyNumberFormat="1" applyFont="1" applyFill="1" applyAlignment="1" applyProtection="1">
      <alignment horizontal="center" vertical="center"/>
      <protection locked="0"/>
    </xf>
    <xf numFmtId="0" fontId="93" fillId="19" borderId="245" xfId="20" applyFont="1" applyFill="1" applyBorder="1" applyAlignment="1">
      <alignment horizontal="center" vertical="center"/>
    </xf>
    <xf numFmtId="0" fontId="93" fillId="19" borderId="246" xfId="20" applyFont="1" applyFill="1" applyBorder="1" applyAlignment="1">
      <alignment horizontal="center" vertical="center"/>
    </xf>
    <xf numFmtId="0" fontId="93" fillId="19" borderId="247" xfId="20" applyFont="1" applyFill="1" applyBorder="1" applyAlignment="1">
      <alignment horizontal="center" vertical="center"/>
    </xf>
    <xf numFmtId="2" fontId="64" fillId="31" borderId="0" xfId="0" applyNumberFormat="1" applyFont="1" applyFill="1" applyAlignment="1" applyProtection="1">
      <alignment horizontal="center" vertical="center"/>
      <protection locked="0"/>
    </xf>
    <xf numFmtId="0" fontId="8" fillId="52" borderId="0" xfId="19" applyFill="1" applyAlignment="1">
      <alignment horizontal="center"/>
    </xf>
    <xf numFmtId="2" fontId="156" fillId="135" borderId="0" xfId="0" applyNumberFormat="1" applyFont="1" applyFill="1" applyAlignment="1" applyProtection="1">
      <alignment horizontal="center" vertical="center"/>
      <protection locked="0"/>
    </xf>
    <xf numFmtId="2" fontId="156" fillId="136" borderId="0" xfId="0" applyNumberFormat="1" applyFont="1" applyFill="1" applyAlignment="1" applyProtection="1">
      <alignment horizontal="center" vertical="center"/>
      <protection locked="0"/>
    </xf>
    <xf numFmtId="0" fontId="140" fillId="91" borderId="0" xfId="19" applyFont="1" applyFill="1" applyAlignment="1">
      <alignment horizontal="center"/>
    </xf>
    <xf numFmtId="2" fontId="64" fillId="137" borderId="0" xfId="0" applyNumberFormat="1" applyFont="1" applyFill="1" applyAlignment="1" applyProtection="1">
      <alignment horizontal="center" vertical="center"/>
      <protection locked="0"/>
    </xf>
    <xf numFmtId="2" fontId="156" fillId="138" borderId="0" xfId="0" applyNumberFormat="1" applyFont="1" applyFill="1" applyAlignment="1" applyProtection="1">
      <alignment horizontal="center" vertical="center"/>
      <protection locked="0"/>
    </xf>
    <xf numFmtId="0" fontId="140" fillId="55" borderId="0" xfId="19" applyFont="1" applyFill="1" applyAlignment="1">
      <alignment horizontal="center"/>
    </xf>
    <xf numFmtId="2" fontId="156" fillId="139" borderId="0" xfId="0" applyNumberFormat="1" applyFont="1" applyFill="1" applyAlignment="1" applyProtection="1">
      <alignment horizontal="center" vertical="center"/>
      <protection locked="0"/>
    </xf>
    <xf numFmtId="0" fontId="64" fillId="140" borderId="0" xfId="0" applyFont="1" applyFill="1" applyAlignment="1">
      <alignment horizontal="center" vertical="center"/>
    </xf>
    <xf numFmtId="2" fontId="156" fillId="141" borderId="0" xfId="0" applyNumberFormat="1" applyFont="1" applyFill="1" applyAlignment="1" applyProtection="1">
      <alignment horizontal="center" vertical="center"/>
      <protection locked="0"/>
    </xf>
    <xf numFmtId="0" fontId="8" fillId="0" borderId="253" xfId="19" applyBorder="1" applyAlignment="1">
      <alignment horizontal="center" vertical="center" wrapText="1"/>
    </xf>
    <xf numFmtId="0" fontId="8" fillId="0" borderId="0" xfId="19" applyAlignment="1">
      <alignment horizontal="center" vertical="center" wrapText="1"/>
    </xf>
    <xf numFmtId="0" fontId="8" fillId="0" borderId="254" xfId="19" applyBorder="1" applyAlignment="1">
      <alignment horizontal="center" vertical="center" wrapText="1"/>
    </xf>
    <xf numFmtId="0" fontId="8" fillId="0" borderId="255" xfId="19" applyBorder="1" applyAlignment="1">
      <alignment horizontal="center" vertical="center" wrapText="1"/>
    </xf>
    <xf numFmtId="0" fontId="8" fillId="0" borderId="244" xfId="19" applyBorder="1" applyAlignment="1">
      <alignment horizontal="center" vertical="center" wrapText="1"/>
    </xf>
    <xf numFmtId="0" fontId="8" fillId="0" borderId="249" xfId="19" applyBorder="1" applyAlignment="1">
      <alignment horizontal="center" vertical="center" wrapText="1"/>
    </xf>
    <xf numFmtId="0" fontId="118" fillId="19" borderId="250" xfId="21" applyFill="1" applyBorder="1" applyAlignment="1" applyProtection="1">
      <alignment horizontal="center" vertical="center" wrapText="1"/>
    </xf>
    <xf numFmtId="0" fontId="118" fillId="19" borderId="251" xfId="21" applyFill="1" applyBorder="1" applyAlignment="1" applyProtection="1">
      <alignment horizontal="center" vertical="center" wrapText="1"/>
    </xf>
    <xf numFmtId="0" fontId="118" fillId="19" borderId="252" xfId="21" applyFill="1" applyBorder="1" applyAlignment="1" applyProtection="1">
      <alignment horizontal="center" vertical="center" wrapText="1"/>
    </xf>
    <xf numFmtId="0" fontId="118" fillId="19" borderId="253" xfId="21" applyFill="1" applyBorder="1" applyAlignment="1" applyProtection="1">
      <alignment horizontal="center" vertical="center" wrapText="1"/>
    </xf>
    <xf numFmtId="0" fontId="118" fillId="19" borderId="0" xfId="21" applyFill="1" applyBorder="1" applyAlignment="1" applyProtection="1">
      <alignment horizontal="center" vertical="center" wrapText="1"/>
    </xf>
    <xf numFmtId="0" fontId="118" fillId="19" borderId="254" xfId="21" applyFill="1" applyBorder="1" applyAlignment="1" applyProtection="1">
      <alignment horizontal="center" vertical="center" wrapText="1"/>
    </xf>
  </cellXfs>
  <cellStyles count="41">
    <cellStyle name="Lien hypertexte" xfId="5" builtinId="8"/>
    <cellStyle name="Lien hypertexte 2" xfId="34" xr:uid="{068E65E4-E542-488C-9AAD-6C6E606DB4A5}"/>
    <cellStyle name="Lien hypertexte 2 2" xfId="37" xr:uid="{F2B5019B-50E7-40CF-84CF-C0F1B1ED5FCF}"/>
    <cellStyle name="Lien hypertexte 3" xfId="9" xr:uid="{00000000-0005-0000-0000-000001000000}"/>
    <cellStyle name="Lien hypertexte 3 2" xfId="23" xr:uid="{E0A8EBC6-1074-44C5-9BA7-09D7BF9576C2}"/>
    <cellStyle name="Lien hypertexte 3 2 2" xfId="30" xr:uid="{EB651A9D-DE94-4961-B87F-6321F1CEBA0C}"/>
    <cellStyle name="Lien hypertexte 3 2 3" xfId="35" xr:uid="{ACA39B2B-BEA1-423A-9A48-02655BE37AAC}"/>
    <cellStyle name="Lien hypertexte 4" xfId="10" xr:uid="{00000000-0005-0000-0000-000002000000}"/>
    <cellStyle name="Lien hypertexte 5" xfId="7" xr:uid="{00000000-0005-0000-0000-000003000000}"/>
    <cellStyle name="Lien hypertexte 5 2" xfId="40" xr:uid="{99D2293F-1E5F-4487-8D29-5296BCF650AA}"/>
    <cellStyle name="Lien hypertexte_Copie de cc2_festival_menus_gemrcn_2011" xfId="21" xr:uid="{3FA57113-A0B9-4639-A2C8-ED4C1346F528}"/>
    <cellStyle name="Lien hypertexte_PG Positionnement 2009" xfId="29" xr:uid="{CE0BD8DD-69E3-4C3A-B85C-CB38B0FCC7E6}"/>
    <cellStyle name="Lien hypertexte_PG Positionnement 2009 2" xfId="39" xr:uid="{63B724A5-2E90-4BFA-BD86-D5E06575C0B2}"/>
    <cellStyle name="Normal" xfId="0" builtinId="0"/>
    <cellStyle name="Normal 12" xfId="19" xr:uid="{9197A33B-80CD-4C92-8EF9-03F634A55734}"/>
    <cellStyle name="Normal 2 2" xfId="2" xr:uid="{00000000-0005-0000-0000-000005000000}"/>
    <cellStyle name="Normal 2 2 2" xfId="8" xr:uid="{00000000-0005-0000-0000-000006000000}"/>
    <cellStyle name="Normal 2 2 2 2" xfId="25" xr:uid="{C43BE2B5-5BA3-4C65-AAEE-8FF52D8F2B6C}"/>
    <cellStyle name="Normal 2 2 3" xfId="38" xr:uid="{0F3FE3B6-640B-4895-8BFF-5DD434FAAE7A}"/>
    <cellStyle name="Normal 2 3" xfId="32" xr:uid="{454725F3-BFEE-43BE-81DE-B5A57D8AD93E}"/>
    <cellStyle name="Normal 2 4" xfId="36" xr:uid="{04B93AD3-D46A-46D6-9E03-86D09298844D}"/>
    <cellStyle name="Normal 3" xfId="24" xr:uid="{BE22624E-C526-4985-BF73-63EE3B0CFFD0}"/>
    <cellStyle name="Normal 4" xfId="1" xr:uid="{00000000-0005-0000-0000-000007000000}"/>
    <cellStyle name="Normal 4 3" xfId="6" xr:uid="{00000000-0005-0000-0000-000008000000}"/>
    <cellStyle name="Normal 4 3 4" xfId="31" xr:uid="{E728D684-8161-4046-853B-B315536B2842}"/>
    <cellStyle name="Normal 5" xfId="33" xr:uid="{28E28EF1-2C0C-4773-8ABE-F5F60153A044}"/>
    <cellStyle name="Normal_Base de données recettes (1)" xfId="16" xr:uid="{00000000-0005-0000-0000-000009000000}"/>
    <cellStyle name="Normal_Bons de commande livraison" xfId="12" xr:uid="{00000000-0005-0000-0000-00000A000000}"/>
    <cellStyle name="Normal_Comparer recettes 2009 OK 2" xfId="3" xr:uid="{00000000-0005-0000-0000-00000B000000}"/>
    <cellStyle name="Normal_Comparer recettes 2009 OK 2 2" xfId="27" xr:uid="{5F82C9DF-CDC5-4691-B1A3-9901ABAAA66F}"/>
    <cellStyle name="Normal_Conditionnement 3 décembre" xfId="11" xr:uid="{00000000-0005-0000-0000-00000C000000}"/>
    <cellStyle name="Normal_Cuissons Températures portait16-11-2006" xfId="13" xr:uid="{00000000-0005-0000-0000-00000D000000}"/>
    <cellStyle name="Normal_Forum Marais 15 09 2001" xfId="4" xr:uid="{00000000-0005-0000-0000-00000E000000}"/>
    <cellStyle name="Normal_Forum Marais 15 09 2001 2" xfId="17" xr:uid="{00000000-0005-0000-0000-00000F000000}"/>
    <cellStyle name="Normal_Forum Marais 15 09 2001_Fiche technique C2 Mars 2008 " xfId="26" xr:uid="{B94AF15D-0B59-44CA-AB19-8448A51E0EDF}"/>
    <cellStyle name="Normal_Gantt 27 janvier 2" xfId="28" xr:uid="{BABEC6DD-0EF8-4A32-82B3-2CF2984A91CC}"/>
    <cellStyle name="Normal_GERMCN UPC brouillon" xfId="20" xr:uid="{EC31B0C9-1423-40A2-A066-ABEE6A30F30F}"/>
    <cellStyle name="Normal_Menussuite" xfId="22" xr:uid="{256A8079-D245-435C-8708-30CBAC9954F1}"/>
    <cellStyle name="Normal_MS Définitions_1" xfId="15" xr:uid="{00000000-0005-0000-0000-000010000000}"/>
    <cellStyle name="Normal_Salaires 2002 Modèle" xfId="18" xr:uid="{00000000-0005-0000-0000-000011000000}"/>
    <cellStyle name="Normal_space" xfId="14" xr:uid="{00000000-0005-0000-0000-000012000000}"/>
  </cellStyles>
  <dxfs count="5">
    <dxf>
      <font>
        <color theme="0"/>
      </font>
      <fill>
        <patternFill>
          <bgColor theme="4" tint="-0.24994659260841701"/>
        </patternFill>
      </fill>
    </dxf>
    <dxf>
      <font>
        <b/>
        <i val="0"/>
        <color theme="0"/>
      </font>
      <fill>
        <patternFill>
          <bgColor rgb="FF7030A0"/>
        </patternFill>
      </fill>
    </dxf>
    <dxf>
      <font>
        <b/>
        <i val="0"/>
        <color theme="0"/>
      </font>
      <fill>
        <patternFill>
          <bgColor rgb="FF7030A0"/>
        </patternFill>
      </fill>
    </dxf>
    <dxf>
      <font>
        <b val="0"/>
        <i val="0"/>
        <condense val="0"/>
        <extend val="0"/>
        <color indexed="12"/>
      </font>
      <fill>
        <patternFill>
          <bgColor indexed="43"/>
        </patternFill>
      </fill>
    </dxf>
    <dxf>
      <font>
        <b val="0"/>
        <i val="0"/>
        <condense val="0"/>
        <extend val="0"/>
        <color indexed="12"/>
      </font>
      <fill>
        <patternFill>
          <bgColor indexed="43"/>
        </patternFill>
      </fill>
    </dxf>
  </dxfs>
  <tableStyles count="0" defaultTableStyle="TableStyleMedium2" defaultPivotStyle="PivotStyleLight16"/>
  <colors>
    <mruColors>
      <color rgb="FF9966FF"/>
      <color rgb="FFFF6600"/>
      <color rgb="FF339966"/>
      <color rgb="FFFFFFCC"/>
      <color rgb="FFFFCC99"/>
      <color rgb="FF4472C4"/>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214CB41C-7DC8-46A2-AD35-11B815DA581B}" type="doc">
      <dgm:prSet loTypeId="urn:microsoft.com/office/officeart/2005/8/layout/target1" loCatId="relationship" qsTypeId="urn:microsoft.com/office/officeart/2005/8/quickstyle/3d6" qsCatId="3D" csTypeId="urn:microsoft.com/office/officeart/2005/8/colors/colorful1" csCatId="colorful" phldr="1"/>
      <dgm:spPr/>
    </dgm:pt>
    <dgm:pt modelId="{25EA7D6E-99F1-4462-B118-CD7F631F49DB}">
      <dgm:prSet phldrT="[Texte]"/>
      <dgm:spPr/>
      <dgm:t>
        <a:bodyPr/>
        <a:lstStyle/>
        <a:p>
          <a:r>
            <a:rPr lang="fr-FR"/>
            <a:t>garniture</a:t>
          </a:r>
        </a:p>
      </dgm:t>
    </dgm:pt>
    <dgm:pt modelId="{C54227E8-A1AC-4B33-A6D7-03C8C22EC5E9}" type="parTrans" cxnId="{5C706EF4-AFD2-4C44-BD03-3F7A7322A399}">
      <dgm:prSet/>
      <dgm:spPr/>
      <dgm:t>
        <a:bodyPr/>
        <a:lstStyle/>
        <a:p>
          <a:endParaRPr lang="fr-FR"/>
        </a:p>
      </dgm:t>
    </dgm:pt>
    <dgm:pt modelId="{8951920F-9618-44FC-94BD-50DA86F9EC65}" type="sibTrans" cxnId="{5C706EF4-AFD2-4C44-BD03-3F7A7322A399}">
      <dgm:prSet/>
      <dgm:spPr/>
      <dgm:t>
        <a:bodyPr/>
        <a:lstStyle/>
        <a:p>
          <a:endParaRPr lang="fr-FR"/>
        </a:p>
      </dgm:t>
    </dgm:pt>
    <dgm:pt modelId="{2DFB2CD0-6288-49B7-9A82-33943972DFBD}">
      <dgm:prSet phldrT="[Texte]"/>
      <dgm:spPr/>
      <dgm:t>
        <a:bodyPr/>
        <a:lstStyle/>
        <a:p>
          <a:r>
            <a:rPr lang="fr-FR"/>
            <a:t>appareil</a:t>
          </a:r>
        </a:p>
      </dgm:t>
    </dgm:pt>
    <dgm:pt modelId="{5AA3C0EA-9D6F-4303-8878-84FF02FFA866}" type="parTrans" cxnId="{360E47DC-E8AE-4906-B6D7-E528EC78DD8E}">
      <dgm:prSet/>
      <dgm:spPr/>
      <dgm:t>
        <a:bodyPr/>
        <a:lstStyle/>
        <a:p>
          <a:endParaRPr lang="fr-FR"/>
        </a:p>
      </dgm:t>
    </dgm:pt>
    <dgm:pt modelId="{CE9F76BE-ABDA-4D02-B8E7-628DB792F2AD}" type="sibTrans" cxnId="{360E47DC-E8AE-4906-B6D7-E528EC78DD8E}">
      <dgm:prSet/>
      <dgm:spPr/>
      <dgm:t>
        <a:bodyPr/>
        <a:lstStyle/>
        <a:p>
          <a:endParaRPr lang="fr-FR"/>
        </a:p>
      </dgm:t>
    </dgm:pt>
    <dgm:pt modelId="{39FAD670-BEE5-4DEC-810E-735C4DC1D039}">
      <dgm:prSet phldrT="[Texte]"/>
      <dgm:spPr/>
      <dgm:t>
        <a:bodyPr/>
        <a:lstStyle/>
        <a:p>
          <a:r>
            <a:rPr lang="fr-FR"/>
            <a:t>pate</a:t>
          </a:r>
        </a:p>
      </dgm:t>
    </dgm:pt>
    <dgm:pt modelId="{4EA035D7-ABB3-4A1A-A1AC-C84A9E89777E}" type="parTrans" cxnId="{4D1CC472-0C59-42CA-B556-E995FCA8C83F}">
      <dgm:prSet/>
      <dgm:spPr/>
      <dgm:t>
        <a:bodyPr/>
        <a:lstStyle/>
        <a:p>
          <a:endParaRPr lang="fr-FR"/>
        </a:p>
      </dgm:t>
    </dgm:pt>
    <dgm:pt modelId="{7198B2D1-F2EC-47D7-8D3B-417A07A01CFD}" type="sibTrans" cxnId="{4D1CC472-0C59-42CA-B556-E995FCA8C83F}">
      <dgm:prSet/>
      <dgm:spPr/>
      <dgm:t>
        <a:bodyPr/>
        <a:lstStyle/>
        <a:p>
          <a:endParaRPr lang="fr-FR"/>
        </a:p>
      </dgm:t>
    </dgm:pt>
    <dgm:pt modelId="{9D7DD4FB-464F-4BC0-AEC6-9816758D0E6D}" type="pres">
      <dgm:prSet presAssocID="{214CB41C-7DC8-46A2-AD35-11B815DA581B}" presName="composite" presStyleCnt="0">
        <dgm:presLayoutVars>
          <dgm:chMax val="5"/>
          <dgm:dir/>
          <dgm:resizeHandles val="exact"/>
        </dgm:presLayoutVars>
      </dgm:prSet>
      <dgm:spPr/>
    </dgm:pt>
    <dgm:pt modelId="{9F6578EC-0EA8-494C-ABE2-36BAEE9A18C4}" type="pres">
      <dgm:prSet presAssocID="{25EA7D6E-99F1-4462-B118-CD7F631F49DB}" presName="circle1" presStyleLbl="lnNode1" presStyleIdx="0" presStyleCnt="3" custScaleX="300926" custScaleY="284723" custLinFactNeighborX="17602" custLinFactNeighborY="35204"/>
      <dgm:spPr/>
    </dgm:pt>
    <dgm:pt modelId="{E9A320C5-9217-4BD7-9125-9DF9912C1300}" type="pres">
      <dgm:prSet presAssocID="{25EA7D6E-99F1-4462-B118-CD7F631F49DB}" presName="text1" presStyleLbl="revTx" presStyleIdx="0" presStyleCnt="3">
        <dgm:presLayoutVars>
          <dgm:bulletEnabled val="1"/>
        </dgm:presLayoutVars>
      </dgm:prSet>
      <dgm:spPr/>
    </dgm:pt>
    <dgm:pt modelId="{F0071ECC-22C7-4606-A1DC-EECA13F7ED1C}" type="pres">
      <dgm:prSet presAssocID="{25EA7D6E-99F1-4462-B118-CD7F631F49DB}" presName="line1" presStyleLbl="callout" presStyleIdx="0" presStyleCnt="6"/>
      <dgm:spPr/>
    </dgm:pt>
    <dgm:pt modelId="{3DD5EF9D-7C8B-46F9-9947-1A2E8E3674C2}" type="pres">
      <dgm:prSet presAssocID="{25EA7D6E-99F1-4462-B118-CD7F631F49DB}" presName="d1" presStyleLbl="callout" presStyleIdx="1" presStyleCnt="6"/>
      <dgm:spPr/>
    </dgm:pt>
    <dgm:pt modelId="{D1190DAD-5841-4615-998E-900BFF221814}" type="pres">
      <dgm:prSet presAssocID="{2DFB2CD0-6288-49B7-9A82-33943972DFBD}" presName="circle2" presStyleLbl="lnNode1" presStyleIdx="1" presStyleCnt="3" custScaleX="157407" custScaleY="156636"/>
      <dgm:spPr/>
    </dgm:pt>
    <dgm:pt modelId="{ED7C3A72-918F-4DBA-8C27-EBF5DF84000B}" type="pres">
      <dgm:prSet presAssocID="{2DFB2CD0-6288-49B7-9A82-33943972DFBD}" presName="text2" presStyleLbl="revTx" presStyleIdx="1" presStyleCnt="3">
        <dgm:presLayoutVars>
          <dgm:bulletEnabled val="1"/>
        </dgm:presLayoutVars>
      </dgm:prSet>
      <dgm:spPr/>
    </dgm:pt>
    <dgm:pt modelId="{A4D86D11-9E63-437A-A30B-93AF2E24557B}" type="pres">
      <dgm:prSet presAssocID="{2DFB2CD0-6288-49B7-9A82-33943972DFBD}" presName="line2" presStyleLbl="callout" presStyleIdx="2" presStyleCnt="6"/>
      <dgm:spPr/>
    </dgm:pt>
    <dgm:pt modelId="{A6F30462-8FBB-4858-BB15-629689765207}" type="pres">
      <dgm:prSet presAssocID="{2DFB2CD0-6288-49B7-9A82-33943972DFBD}" presName="d2" presStyleLbl="callout" presStyleIdx="3" presStyleCnt="6"/>
      <dgm:spPr/>
    </dgm:pt>
    <dgm:pt modelId="{BE22EF5A-D512-4CCB-9ACA-0274A5AFAA68}" type="pres">
      <dgm:prSet presAssocID="{39FAD670-BEE5-4DEC-810E-735C4DC1D039}" presName="circle3" presStyleLbl="lnNode1" presStyleIdx="2" presStyleCnt="3" custLinFactNeighborX="1760" custLinFactNeighborY="-5281"/>
      <dgm:spPr/>
    </dgm:pt>
    <dgm:pt modelId="{14F73FC4-6E68-476D-9180-080210AE3637}" type="pres">
      <dgm:prSet presAssocID="{39FAD670-BEE5-4DEC-810E-735C4DC1D039}" presName="text3" presStyleLbl="revTx" presStyleIdx="2" presStyleCnt="3" custLinFactNeighborX="-99133" custLinFactNeighborY="-6798">
        <dgm:presLayoutVars>
          <dgm:bulletEnabled val="1"/>
        </dgm:presLayoutVars>
      </dgm:prSet>
      <dgm:spPr/>
    </dgm:pt>
    <dgm:pt modelId="{D78CABE5-3F06-4918-8B9F-95537A2E4443}" type="pres">
      <dgm:prSet presAssocID="{39FAD670-BEE5-4DEC-810E-735C4DC1D039}" presName="line3" presStyleLbl="callout" presStyleIdx="4" presStyleCnt="6"/>
      <dgm:spPr/>
    </dgm:pt>
    <dgm:pt modelId="{CCF735EC-3542-4286-ADA4-38059AC52901}" type="pres">
      <dgm:prSet presAssocID="{39FAD670-BEE5-4DEC-810E-735C4DC1D039}" presName="d3" presStyleLbl="callout" presStyleIdx="5" presStyleCnt="6" custFlipVert="1" custFlipHor="1" custScaleX="33894" custScaleY="23491" custLinFactNeighborX="36384" custLinFactNeighborY="-38715"/>
      <dgm:spPr/>
    </dgm:pt>
  </dgm:ptLst>
  <dgm:cxnLst>
    <dgm:cxn modelId="{CC10FA11-760E-4318-A23F-881690EAB4F1}" type="presOf" srcId="{2DFB2CD0-6288-49B7-9A82-33943972DFBD}" destId="{ED7C3A72-918F-4DBA-8C27-EBF5DF84000B}" srcOrd="0" destOrd="0" presId="urn:microsoft.com/office/officeart/2005/8/layout/target1"/>
    <dgm:cxn modelId="{92DD4912-56F8-4A47-9212-36EB2290457D}" type="presOf" srcId="{39FAD670-BEE5-4DEC-810E-735C4DC1D039}" destId="{14F73FC4-6E68-476D-9180-080210AE3637}" srcOrd="0" destOrd="0" presId="urn:microsoft.com/office/officeart/2005/8/layout/target1"/>
    <dgm:cxn modelId="{4D1CC472-0C59-42CA-B556-E995FCA8C83F}" srcId="{214CB41C-7DC8-46A2-AD35-11B815DA581B}" destId="{39FAD670-BEE5-4DEC-810E-735C4DC1D039}" srcOrd="2" destOrd="0" parTransId="{4EA035D7-ABB3-4A1A-A1AC-C84A9E89777E}" sibTransId="{7198B2D1-F2EC-47D7-8D3B-417A07A01CFD}"/>
    <dgm:cxn modelId="{7B0DA255-9DE9-4699-AC0C-DF6180571D35}" type="presOf" srcId="{25EA7D6E-99F1-4462-B118-CD7F631F49DB}" destId="{E9A320C5-9217-4BD7-9125-9DF9912C1300}" srcOrd="0" destOrd="0" presId="urn:microsoft.com/office/officeart/2005/8/layout/target1"/>
    <dgm:cxn modelId="{AF42437D-2C8B-42A3-90AE-A35AF3B280AD}" type="presOf" srcId="{214CB41C-7DC8-46A2-AD35-11B815DA581B}" destId="{9D7DD4FB-464F-4BC0-AEC6-9816758D0E6D}" srcOrd="0" destOrd="0" presId="urn:microsoft.com/office/officeart/2005/8/layout/target1"/>
    <dgm:cxn modelId="{360E47DC-E8AE-4906-B6D7-E528EC78DD8E}" srcId="{214CB41C-7DC8-46A2-AD35-11B815DA581B}" destId="{2DFB2CD0-6288-49B7-9A82-33943972DFBD}" srcOrd="1" destOrd="0" parTransId="{5AA3C0EA-9D6F-4303-8878-84FF02FFA866}" sibTransId="{CE9F76BE-ABDA-4D02-B8E7-628DB792F2AD}"/>
    <dgm:cxn modelId="{5C706EF4-AFD2-4C44-BD03-3F7A7322A399}" srcId="{214CB41C-7DC8-46A2-AD35-11B815DA581B}" destId="{25EA7D6E-99F1-4462-B118-CD7F631F49DB}" srcOrd="0" destOrd="0" parTransId="{C54227E8-A1AC-4B33-A6D7-03C8C22EC5E9}" sibTransId="{8951920F-9618-44FC-94BD-50DA86F9EC65}"/>
    <dgm:cxn modelId="{6F4329DC-EF3D-4C63-8BF4-EBDD352C607A}" type="presParOf" srcId="{9D7DD4FB-464F-4BC0-AEC6-9816758D0E6D}" destId="{9F6578EC-0EA8-494C-ABE2-36BAEE9A18C4}" srcOrd="0" destOrd="0" presId="urn:microsoft.com/office/officeart/2005/8/layout/target1"/>
    <dgm:cxn modelId="{022D8953-DCEB-4DAA-AA9C-9743CE35D945}" type="presParOf" srcId="{9D7DD4FB-464F-4BC0-AEC6-9816758D0E6D}" destId="{E9A320C5-9217-4BD7-9125-9DF9912C1300}" srcOrd="1" destOrd="0" presId="urn:microsoft.com/office/officeart/2005/8/layout/target1"/>
    <dgm:cxn modelId="{3F4F1DC4-4CBA-4C7E-964B-F1436657EA27}" type="presParOf" srcId="{9D7DD4FB-464F-4BC0-AEC6-9816758D0E6D}" destId="{F0071ECC-22C7-4606-A1DC-EECA13F7ED1C}" srcOrd="2" destOrd="0" presId="urn:microsoft.com/office/officeart/2005/8/layout/target1"/>
    <dgm:cxn modelId="{7F084674-8B8D-4600-97B9-072B50952071}" type="presParOf" srcId="{9D7DD4FB-464F-4BC0-AEC6-9816758D0E6D}" destId="{3DD5EF9D-7C8B-46F9-9947-1A2E8E3674C2}" srcOrd="3" destOrd="0" presId="urn:microsoft.com/office/officeart/2005/8/layout/target1"/>
    <dgm:cxn modelId="{E9D2A7CB-4493-4E0D-AAAF-2ACB6979DA29}" type="presParOf" srcId="{9D7DD4FB-464F-4BC0-AEC6-9816758D0E6D}" destId="{D1190DAD-5841-4615-998E-900BFF221814}" srcOrd="4" destOrd="0" presId="urn:microsoft.com/office/officeart/2005/8/layout/target1"/>
    <dgm:cxn modelId="{293128AA-FCC5-4DCE-955A-0FCF59ABC622}" type="presParOf" srcId="{9D7DD4FB-464F-4BC0-AEC6-9816758D0E6D}" destId="{ED7C3A72-918F-4DBA-8C27-EBF5DF84000B}" srcOrd="5" destOrd="0" presId="urn:microsoft.com/office/officeart/2005/8/layout/target1"/>
    <dgm:cxn modelId="{4CAE2384-27E7-4D87-8977-D8D6512FB3D3}" type="presParOf" srcId="{9D7DD4FB-464F-4BC0-AEC6-9816758D0E6D}" destId="{A4D86D11-9E63-437A-A30B-93AF2E24557B}" srcOrd="6" destOrd="0" presId="urn:microsoft.com/office/officeart/2005/8/layout/target1"/>
    <dgm:cxn modelId="{3F8E9908-1FA8-4DFA-8F93-736DDF39285A}" type="presParOf" srcId="{9D7DD4FB-464F-4BC0-AEC6-9816758D0E6D}" destId="{A6F30462-8FBB-4858-BB15-629689765207}" srcOrd="7" destOrd="0" presId="urn:microsoft.com/office/officeart/2005/8/layout/target1"/>
    <dgm:cxn modelId="{267BDD80-FBD0-4732-A775-F85948BA232F}" type="presParOf" srcId="{9D7DD4FB-464F-4BC0-AEC6-9816758D0E6D}" destId="{BE22EF5A-D512-4CCB-9ACA-0274A5AFAA68}" srcOrd="8" destOrd="0" presId="urn:microsoft.com/office/officeart/2005/8/layout/target1"/>
    <dgm:cxn modelId="{91C50195-ABA4-4CB4-B8A5-52EAF37E512C}" type="presParOf" srcId="{9D7DD4FB-464F-4BC0-AEC6-9816758D0E6D}" destId="{14F73FC4-6E68-476D-9180-080210AE3637}" srcOrd="9" destOrd="0" presId="urn:microsoft.com/office/officeart/2005/8/layout/target1"/>
    <dgm:cxn modelId="{BB8413A3-A092-4AB9-A8D1-720D8CE92F55}" type="presParOf" srcId="{9D7DD4FB-464F-4BC0-AEC6-9816758D0E6D}" destId="{D78CABE5-3F06-4918-8B9F-95537A2E4443}" srcOrd="10" destOrd="0" presId="urn:microsoft.com/office/officeart/2005/8/layout/target1"/>
    <dgm:cxn modelId="{26F1632F-8757-4EDF-AAEA-B0AD5DD231C9}" type="presParOf" srcId="{9D7DD4FB-464F-4BC0-AEC6-9816758D0E6D}" destId="{CCF735EC-3542-4286-ADA4-38059AC52901}" srcOrd="11" destOrd="0" presId="urn:microsoft.com/office/officeart/2005/8/layout/target1"/>
  </dgm:cxnLst>
  <dgm:bg/>
  <dgm:whole/>
  <dgm:extLst>
    <a:ext uri="http://schemas.microsoft.com/office/drawing/2008/diagram">
      <dsp:dataModelExt xmlns:dsp="http://schemas.microsoft.com/office/drawing/2008/diagram" relId="rId23"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E22EF5A-D512-4CCB-9ACA-0274A5AFAA68}">
      <dsp:nvSpPr>
        <dsp:cNvPr id="0" name=""/>
        <dsp:cNvSpPr/>
      </dsp:nvSpPr>
      <dsp:spPr>
        <a:xfrm>
          <a:off x="323143" y="539072"/>
          <a:ext cx="1921668" cy="1921668"/>
        </a:xfrm>
        <a:prstGeom prst="ellipse">
          <a:avLst/>
        </a:prstGeom>
        <a:solidFill>
          <a:schemeClr val="accent4">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D1190DAD-5841-4615-998E-900BFF221814}">
      <dsp:nvSpPr>
        <dsp:cNvPr id="0" name=""/>
        <dsp:cNvSpPr/>
      </dsp:nvSpPr>
      <dsp:spPr>
        <a:xfrm>
          <a:off x="342703" y="698383"/>
          <a:ext cx="1814904" cy="1806015"/>
        </a:xfrm>
        <a:prstGeom prst="ellipse">
          <a:avLst/>
        </a:prstGeom>
        <a:solidFill>
          <a:schemeClr val="accent3">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9F6578EC-0EA8-494C-ABE2-36BAEE9A18C4}">
      <dsp:nvSpPr>
        <dsp:cNvPr id="0" name=""/>
        <dsp:cNvSpPr/>
      </dsp:nvSpPr>
      <dsp:spPr>
        <a:xfrm>
          <a:off x="739526" y="1189548"/>
          <a:ext cx="1156560" cy="1094286"/>
        </a:xfrm>
        <a:prstGeom prst="ellipse">
          <a:avLst/>
        </a:prstGeom>
        <a:solidFill>
          <a:schemeClr val="accent2">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E9A320C5-9217-4BD7-9125-9DF9912C1300}">
      <dsp:nvSpPr>
        <dsp:cNvPr id="0" name=""/>
        <dsp:cNvSpPr/>
      </dsp:nvSpPr>
      <dsp:spPr>
        <a:xfrm>
          <a:off x="2531268" y="0"/>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garniture</a:t>
          </a:r>
        </a:p>
      </dsp:txBody>
      <dsp:txXfrm>
        <a:off x="2531268" y="0"/>
        <a:ext cx="960834" cy="560486"/>
      </dsp:txXfrm>
    </dsp:sp>
    <dsp:sp modelId="{F0071ECC-22C7-4606-A1DC-EECA13F7ED1C}">
      <dsp:nvSpPr>
        <dsp:cNvPr id="0" name=""/>
        <dsp:cNvSpPr/>
      </dsp:nvSpPr>
      <dsp:spPr>
        <a:xfrm>
          <a:off x="2291060" y="280243"/>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3DD5EF9D-7C8B-46F9-9947-1A2E8E3674C2}">
      <dsp:nvSpPr>
        <dsp:cNvPr id="0" name=""/>
        <dsp:cNvSpPr/>
      </dsp:nvSpPr>
      <dsp:spPr>
        <a:xfrm rot="5400000">
          <a:off x="1109714" y="421005"/>
          <a:ext cx="1320826" cy="103994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ED7C3A72-918F-4DBA-8C27-EBF5DF84000B}">
      <dsp:nvSpPr>
        <dsp:cNvPr id="0" name=""/>
        <dsp:cNvSpPr/>
      </dsp:nvSpPr>
      <dsp:spPr>
        <a:xfrm>
          <a:off x="2531268" y="560486"/>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appareil</a:t>
          </a:r>
        </a:p>
      </dsp:txBody>
      <dsp:txXfrm>
        <a:off x="2531268" y="560486"/>
        <a:ext cx="960834" cy="560486"/>
      </dsp:txXfrm>
    </dsp:sp>
    <dsp:sp modelId="{A4D86D11-9E63-437A-A30B-93AF2E24557B}">
      <dsp:nvSpPr>
        <dsp:cNvPr id="0" name=""/>
        <dsp:cNvSpPr/>
      </dsp:nvSpPr>
      <dsp:spPr>
        <a:xfrm>
          <a:off x="2291060" y="840730"/>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A6F30462-8FBB-4858-BB15-629689765207}">
      <dsp:nvSpPr>
        <dsp:cNvPr id="0" name=""/>
        <dsp:cNvSpPr/>
      </dsp:nvSpPr>
      <dsp:spPr>
        <a:xfrm rot="5400000">
          <a:off x="1393224" y="972748"/>
          <a:ext cx="1029245" cy="76450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14F73FC4-6E68-476D-9180-080210AE3637}">
      <dsp:nvSpPr>
        <dsp:cNvPr id="0" name=""/>
        <dsp:cNvSpPr/>
      </dsp:nvSpPr>
      <dsp:spPr>
        <a:xfrm>
          <a:off x="1578764" y="1082871"/>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pate</a:t>
          </a:r>
        </a:p>
      </dsp:txBody>
      <dsp:txXfrm>
        <a:off x="1578764" y="1082871"/>
        <a:ext cx="960834" cy="560486"/>
      </dsp:txXfrm>
    </dsp:sp>
    <dsp:sp modelId="{D78CABE5-3F06-4918-8B9F-95537A2E4443}">
      <dsp:nvSpPr>
        <dsp:cNvPr id="0" name=""/>
        <dsp:cNvSpPr/>
      </dsp:nvSpPr>
      <dsp:spPr>
        <a:xfrm>
          <a:off x="2291060" y="1401216"/>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CCF735EC-3542-4286-ADA4-38059AC52901}">
      <dsp:nvSpPr>
        <dsp:cNvPr id="0" name=""/>
        <dsp:cNvSpPr/>
      </dsp:nvSpPr>
      <dsp:spPr>
        <a:xfrm rot="5400000" flipH="1" flipV="1">
          <a:off x="2136336" y="1400999"/>
          <a:ext cx="172743" cy="16576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target1">
  <dgm:title val=""/>
  <dgm:desc val=""/>
  <dgm:catLst>
    <dgm:cat type="relationship" pri="25000"/>
    <dgm:cat type="convert" pri="20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composite">
    <dgm:varLst>
      <dgm:chMax val="5"/>
      <dgm:dir/>
      <dgm:resizeHandles val="exact"/>
    </dgm:varLst>
    <dgm:alg type="composite">
      <dgm:param type="ar" val="1.25"/>
    </dgm:alg>
    <dgm:shape xmlns:r="http://schemas.openxmlformats.org/officeDocument/2006/relationships" r:blip="">
      <dgm:adjLst/>
    </dgm:shape>
    <dgm:presOf/>
    <dgm:choose name="Name0">
      <dgm:if name="Name1" func="var" arg="dir" op="equ" val="norm">
        <dgm:choose name="Name2">
          <dgm:if name="Name3" axis="ch" ptType="node" func="cnt" op="equ" val="0">
            <dgm:constrLst/>
          </dgm:if>
          <dgm:if name="Name4"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r" for="ch" forName="line1" refType="l" refFor="ch" refForName="text1"/>
              <dgm:constr type="h" for="ch" forName="line1"/>
              <dgm:constr type="l" for="ch" forName="d1" refType="w" fact="0.3"/>
              <dgm:constr type="b" for="ch" forName="d1" refType="h" fact="0.625"/>
              <dgm:constr type="w" for="ch" forName="d1" refType="w" fact="0.32475"/>
              <dgm:constr type="h" for="ch" forName="d1" refType="h" fact="0.469"/>
            </dgm:constrLst>
          </dgm:if>
          <dgm:if name="Name5"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312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44325"/>
              <dgm:constr type="b" for="ch" forName="d2" refType="h" fact="0.7975"/>
              <dgm:constr type="w" for="ch" forName="d2" refType="w" fact="0.1815"/>
              <dgm:constr type="h" for="ch" forName="d2" refType="h" fact="0.3283"/>
            </dgm:constrLst>
          </dgm:if>
          <dgm:if name="Name6"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2187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2187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86"/>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7175"/>
              <dgm:constr type="b" for="ch" forName="d3" refType="h" fact="0.83375"/>
              <dgm:constr type="w" for="ch" forName="d3" refType="w" fact="0.1527"/>
              <dgm:constr type="h" for="ch" forName="d3" refType="h" fact="0.287"/>
            </dgm:constrLst>
          </dgm:if>
          <dgm:if name="Name7"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7938"/>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29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7938"/>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662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25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r" for="ch" forName="text4" refType="w"/>
              <dgm:constr type="t" for="ch" forName="text4" refType="b" refFor="ch" refForName="text3"/>
              <dgm:constr type="l" for="ch" forName="line4" refType="w" fact="0.625"/>
              <dgm:constr type="ctrY" for="ch" forName="line4" refType="ctrY" refFor="ch" refForName="text4"/>
              <dgm:constr type="w" for="ch" forName="line4" refType="w" fact="0.075"/>
              <dgm:constr type="h" for="ch" forName="line4"/>
              <dgm:constr type="l" for="ch" forName="d4" refType="w" fact="0.48525"/>
              <dgm:constr type="b" for="ch" forName="d4" refType="h" fact="0.85594"/>
              <dgm:constr type="w" for="ch" forName="d4" refType="w" fact="0.1394"/>
              <dgm:constr type="h" for="ch" forName="d4" refType="h" fact="0.2282"/>
            </dgm:constrLst>
          </dgm:if>
          <dgm:if name="Name8"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324"/>
              <dgm:constr type="r" for="ch" forName="text1" refType="w"/>
              <dgm:constr type="ctrY" for="ch" forName="text1" refType="h" fact="0.13"/>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324"/>
              <dgm:constr type="r" for="ch" forName="text2" refType="w"/>
              <dgm:constr type="ctrY" for="ch" forName="text2" refType="h" fact="0.27"/>
              <dgm:constr type="l" for="ch" forName="line2" refType="w" fact="0.625"/>
              <dgm:constr type="ctrY" for="ch" forName="line2" refType="ctrY" refFor="ch" refForName="text2"/>
              <dgm:constr type="w" for="ch" forName="line2" refType="w" fact="0.075"/>
              <dgm:constr type="h" for="ch" forName="line2"/>
              <dgm:constr type="l" for="ch" forName="d2" refType="w" fact="0.3498"/>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r" for="ch" forName="text3" refType="w"/>
              <dgm:constr type="ctrY" for="ch" forName="text3" refType="h" fact="0.41"/>
              <dgm:constr type="l" for="ch" forName="line3" refType="w" fact="0.625"/>
              <dgm:constr type="ctrY" for="ch" forName="line3" refType="ctrY" refFor="ch" refForName="text3"/>
              <dgm:constr type="w" for="ch" forName="line3" refType="w" fact="0.075"/>
              <dgm:constr type="h" for="ch" forName="line3"/>
              <dgm:constr type="l" for="ch" forName="d3" refType="w" fact="0.394"/>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r" for="ch" forName="text4" refType="w"/>
              <dgm:constr type="ctrY" for="ch" forName="text4" refType="h" fact="0.547"/>
              <dgm:constr type="l" for="ch" forName="line4" refType="w" fact="0.625"/>
              <dgm:constr type="ctrY" for="ch" forName="line4" refType="ctrY" refFor="ch" refForName="text4"/>
              <dgm:constr type="w" for="ch" forName="line4" refType="w" fact="0.075"/>
              <dgm:constr type="h" for="ch" forName="line4"/>
              <dgm:constr type="l" for="ch" forName="d4" refType="w" fact="0.446"/>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r" for="ch" forName="text5" refType="w"/>
              <dgm:constr type="ctrY" for="ch" forName="text5" refType="h" fact="0.68"/>
              <dgm:constr type="l" for="ch" forName="line5" refType="w" fact="0.625"/>
              <dgm:constr type="ctrY" for="ch" forName="line5" refType="ctrY" refFor="ch" refForName="text5"/>
              <dgm:constr type="w" for="ch" forName="line5" refType="w" fact="0.075"/>
              <dgm:constr type="h" for="ch" forName="line5"/>
              <dgm:constr type="l" for="ch" forName="d5" refType="w" fact="0.495"/>
              <dgm:constr type="b" for="ch" forName="d5" refType="h" fact="0.855"/>
              <dgm:constr type="w" for="ch" forName="d5" refType="w" fact="0.13"/>
              <dgm:constr type="h" for="ch" forName="d5" refType="h" fact="0.175"/>
            </dgm:constrLst>
          </dgm:if>
          <dgm:else name="Name9"/>
        </dgm:choose>
      </dgm:if>
      <dgm:else name="Name10">
        <dgm:choose name="Name11">
          <dgm:if name="Name12" axis="ch" ptType="node" func="cnt" op="equ" val="0">
            <dgm:constrLst/>
          </dgm:if>
          <dgm:if name="Name13"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Lst>
          </dgm:if>
          <dgm:if name="Name14"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312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55675"/>
              <dgm:constr type="b" for="ch" forName="d2" refType="h" fact="0.7975"/>
              <dgm:constr type="w" for="ch" forName="d2" refType="w" fact="0.1815"/>
              <dgm:constr type="h" for="ch" forName="d2" refType="h" fact="0.3283"/>
            </dgm:constrLst>
          </dgm:if>
          <dgm:if name="Name15"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2187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2187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14"/>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2825"/>
              <dgm:constr type="b" for="ch" forName="d3" refType="h" fact="0.83375"/>
              <dgm:constr type="w" for="ch" forName="d3" refType="w" fact="0.1527"/>
              <dgm:constr type="h" for="ch" forName="d3" refType="h" fact="0.287"/>
            </dgm:constrLst>
          </dgm:if>
          <dgm:if name="Name16"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7938"/>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0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7938"/>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337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74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l" for="ch" forName="text4"/>
              <dgm:constr type="t" for="ch" forName="text4" refType="b" refFor="ch" refForName="text3"/>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1475"/>
              <dgm:constr type="b" for="ch" forName="d4" refType="h" fact="0.85594"/>
              <dgm:constr type="w" for="ch" forName="d4" refType="w" fact="0.1394"/>
              <dgm:constr type="h" for="ch" forName="d4" refType="h" fact="0.2282"/>
            </dgm:constrLst>
          </dgm:if>
          <dgm:if name="Name17"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324"/>
              <dgm:constr type="l" for="ch" forName="text1"/>
              <dgm:constr type="ctrY" for="ch" forName="text1" refType="h" fact="0.13"/>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324"/>
              <dgm:constr type="l" for="ch" forName="text2"/>
              <dgm:constr type="ctrY" for="ch" forName="text2" refType="h" fact="0.27"/>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502"/>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l" for="ch" forName="text3"/>
              <dgm:constr type="ctrY" for="ch" forName="text3" refType="h" fact="0.41"/>
              <dgm:constr type="l" for="ch" forName="line3" refType="r" refFor="ch" refForName="text3"/>
              <dgm:constr type="ctrY" for="ch" forName="line3" refType="ctrY" refFor="ch" refForName="text3"/>
              <dgm:constr type="r" for="ch" forName="line3" refType="w" fact="0.375"/>
              <dgm:constr type="h" for="ch" forName="line3"/>
              <dgm:constr type="r" for="ch" forName="d3" refType="w" fact="0.606"/>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l" for="ch" forName="text4"/>
              <dgm:constr type="ctrY" for="ch" forName="text4" refType="h" fact="0.547"/>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54"/>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l" for="ch" forName="text5"/>
              <dgm:constr type="ctrY" for="ch" forName="text5" refType="h" fact="0.68"/>
              <dgm:constr type="l" for="ch" forName="line5" refType="r" refFor="ch" refForName="text5"/>
              <dgm:constr type="ctrY" for="ch" forName="line5" refType="ctrY" refFor="ch" refForName="text5"/>
              <dgm:constr type="r" for="ch" forName="line5" refType="w" fact="0.375"/>
              <dgm:constr type="h" for="ch" forName="line5"/>
              <dgm:constr type="r" for="ch" forName="d5" refType="w" fact="0.505"/>
              <dgm:constr type="b" for="ch" forName="d5" refType="h" fact="0.855"/>
              <dgm:constr type="w" for="ch" forName="d5" refType="w" fact="0.13"/>
              <dgm:constr type="h" for="ch" forName="d5" refType="h" fact="0.175"/>
            </dgm:constrLst>
          </dgm:if>
          <dgm:else name="Name18"/>
        </dgm:choose>
      </dgm:else>
    </dgm:choose>
    <dgm:ruleLst/>
    <dgm:forEach name="Name19" axis="ch" ptType="node" cnt="1">
      <dgm:layoutNode name="circle1" styleLbl="lnNode1">
        <dgm:alg type="sp"/>
        <dgm:shape xmlns:r="http://schemas.openxmlformats.org/officeDocument/2006/relationships" type="ellipse" r:blip="">
          <dgm:adjLst/>
        </dgm:shape>
        <dgm:presOf/>
        <dgm:constrLst/>
        <dgm:ruleLst/>
      </dgm:layoutNode>
      <dgm:layoutNode name="text1" styleLbl="revTx">
        <dgm:varLst>
          <dgm:bulletEnabled val="1"/>
        </dgm:varLst>
        <dgm:choose name="Name20">
          <dgm:if name="Name21" func="var" arg="dir" op="equ" val="norm">
            <dgm:choose name="Name22">
              <dgm:if name="Name23" axis="root des" ptType="all node" func="maxDepth" op="gt" val="1">
                <dgm:alg type="tx">
                  <dgm:param type="parTxLTRAlign" val="l"/>
                  <dgm:param type="parTxRTLAlign" val="r"/>
                </dgm:alg>
              </dgm:if>
              <dgm:else name="Name24">
                <dgm:alg type="tx">
                  <dgm:param type="parTxLTRAlign" val="l"/>
                  <dgm:param type="parTxRTLAlign" val="l"/>
                </dgm:alg>
              </dgm:else>
            </dgm:choose>
          </dgm:if>
          <dgm:else name="Name25">
            <dgm:choose name="Name26">
              <dgm:if name="Name27" axis="root des" ptType="all node" func="maxDepth" op="gt" val="1">
                <dgm:alg type="tx">
                  <dgm:param type="parTxLTRAlign" val="l"/>
                  <dgm:param type="parTxRTLAlign" val="r"/>
                </dgm:alg>
              </dgm:if>
              <dgm:else name="Name28">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29">
          <dgm:if name="Name30" func="var" arg="dir" op="equ" val="norm">
            <dgm:constrLst>
              <dgm:constr type="tMarg" refType="primFontSz" fact="0.1"/>
              <dgm:constr type="bMarg" refType="primFontSz" fact="0.1"/>
              <dgm:constr type="rMarg" refType="primFontSz" fact="0.1"/>
            </dgm:constrLst>
          </dgm:if>
          <dgm:else name="Name31">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1" styleLbl="callout">
        <dgm:alg type="sp"/>
        <dgm:shape xmlns:r="http://schemas.openxmlformats.org/officeDocument/2006/relationships" type="line" r:blip="">
          <dgm:adjLst/>
        </dgm:shape>
        <dgm:presOf/>
        <dgm:constrLst/>
        <dgm:ruleLst/>
      </dgm:layoutNode>
      <dgm:layoutNode name="d1" styleLbl="callout">
        <dgm:alg type="sp"/>
        <dgm:choose name="Name32">
          <dgm:if name="Name33" func="var" arg="dir" op="equ" val="norm">
            <dgm:shape xmlns:r="http://schemas.openxmlformats.org/officeDocument/2006/relationships" rot="90" type="line" r:blip="">
              <dgm:adjLst/>
            </dgm:shape>
          </dgm:if>
          <dgm:else name="Name34">
            <dgm:shape xmlns:r="http://schemas.openxmlformats.org/officeDocument/2006/relationships" rot="180" type="line" r:blip="">
              <dgm:adjLst/>
            </dgm:shape>
          </dgm:else>
        </dgm:choose>
        <dgm:presOf/>
        <dgm:constrLst/>
        <dgm:ruleLst/>
      </dgm:layoutNode>
    </dgm:forEach>
    <dgm:forEach name="Name35" axis="ch" ptType="node" st="2" cnt="1">
      <dgm:layoutNode name="circle2" styleLbl="lnNode1">
        <dgm:alg type="sp"/>
        <dgm:shape xmlns:r="http://schemas.openxmlformats.org/officeDocument/2006/relationships" type="ellipse" r:blip="" zOrderOff="-5">
          <dgm:adjLst/>
        </dgm:shape>
        <dgm:presOf/>
        <dgm:constrLst/>
        <dgm:ruleLst/>
      </dgm:layoutNode>
      <dgm:layoutNode name="text2" styleLbl="revTx">
        <dgm:varLst>
          <dgm:bulletEnabled val="1"/>
        </dgm:varLst>
        <dgm:choose name="Name36">
          <dgm:if name="Name37" func="var" arg="dir" op="equ" val="norm">
            <dgm:choose name="Name38">
              <dgm:if name="Name39" axis="root des" ptType="all node" func="maxDepth" op="gt" val="1">
                <dgm:alg type="tx">
                  <dgm:param type="parTxLTRAlign" val="l"/>
                  <dgm:param type="parTxRTLAlign" val="r"/>
                </dgm:alg>
              </dgm:if>
              <dgm:else name="Name40">
                <dgm:alg type="tx">
                  <dgm:param type="parTxLTRAlign" val="l"/>
                  <dgm:param type="parTxRTLAlign" val="l"/>
                </dgm:alg>
              </dgm:else>
            </dgm:choose>
          </dgm:if>
          <dgm:else name="Name41">
            <dgm:choose name="Name42">
              <dgm:if name="Name43" axis="root des" ptType="all node" func="maxDepth" op="gt" val="1">
                <dgm:alg type="tx">
                  <dgm:param type="parTxLTRAlign" val="l"/>
                  <dgm:param type="parTxRTLAlign" val="r"/>
                </dgm:alg>
              </dgm:if>
              <dgm:else name="Name44">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45">
          <dgm:if name="Name46" func="var" arg="dir" op="equ" val="norm">
            <dgm:constrLst>
              <dgm:constr type="tMarg" refType="primFontSz" fact="0.1"/>
              <dgm:constr type="bMarg" refType="primFontSz" fact="0.1"/>
              <dgm:constr type="rMarg" refType="primFontSz" fact="0.1"/>
            </dgm:constrLst>
          </dgm:if>
          <dgm:else name="Name47">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2" styleLbl="callout">
        <dgm:alg type="sp"/>
        <dgm:shape xmlns:r="http://schemas.openxmlformats.org/officeDocument/2006/relationships" type="line" r:blip="">
          <dgm:adjLst/>
        </dgm:shape>
        <dgm:presOf/>
        <dgm:constrLst/>
        <dgm:ruleLst/>
      </dgm:layoutNode>
      <dgm:layoutNode name="d2" styleLbl="callout">
        <dgm:alg type="sp"/>
        <dgm:choose name="Name48">
          <dgm:if name="Name49" func="var" arg="dir" op="equ" val="norm">
            <dgm:shape xmlns:r="http://schemas.openxmlformats.org/officeDocument/2006/relationships" rot="90" type="line" r:blip="">
              <dgm:adjLst/>
            </dgm:shape>
          </dgm:if>
          <dgm:else name="Name50">
            <dgm:shape xmlns:r="http://schemas.openxmlformats.org/officeDocument/2006/relationships" rot="180" type="line" r:blip="">
              <dgm:adjLst/>
            </dgm:shape>
          </dgm:else>
        </dgm:choose>
        <dgm:presOf/>
        <dgm:constrLst/>
        <dgm:ruleLst/>
      </dgm:layoutNode>
    </dgm:forEach>
    <dgm:forEach name="Name51" axis="ch" ptType="node" st="3" cnt="1">
      <dgm:layoutNode name="circle3" styleLbl="lnNode1">
        <dgm:alg type="sp"/>
        <dgm:shape xmlns:r="http://schemas.openxmlformats.org/officeDocument/2006/relationships" type="ellipse" r:blip="" zOrderOff="-10">
          <dgm:adjLst/>
        </dgm:shape>
        <dgm:presOf/>
        <dgm:constrLst/>
        <dgm:ruleLst/>
      </dgm:layoutNode>
      <dgm:layoutNode name="text3" styleLbl="revTx">
        <dgm:varLst>
          <dgm:bulletEnabled val="1"/>
        </dgm:varLst>
        <dgm:choose name="Name52">
          <dgm:if name="Name53" func="var" arg="dir" op="equ" val="norm">
            <dgm:choose name="Name54">
              <dgm:if name="Name55" axis="root des" ptType="all node" func="maxDepth" op="gt" val="1">
                <dgm:alg type="tx">
                  <dgm:param type="parTxLTRAlign" val="l"/>
                  <dgm:param type="parTxRTLAlign" val="r"/>
                </dgm:alg>
              </dgm:if>
              <dgm:else name="Name56">
                <dgm:alg type="tx">
                  <dgm:param type="parTxLTRAlign" val="l"/>
                  <dgm:param type="parTxRTLAlign" val="l"/>
                </dgm:alg>
              </dgm:else>
            </dgm:choose>
          </dgm:if>
          <dgm:else name="Name57">
            <dgm:choose name="Name58">
              <dgm:if name="Name59" axis="root des" ptType="all node" func="maxDepth" op="gt" val="1">
                <dgm:alg type="tx">
                  <dgm:param type="parTxLTRAlign" val="l"/>
                  <dgm:param type="parTxRTLAlign" val="r"/>
                </dgm:alg>
              </dgm:if>
              <dgm:else name="Name60">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61">
          <dgm:if name="Name62" func="var" arg="dir" op="equ" val="norm">
            <dgm:constrLst>
              <dgm:constr type="tMarg" refType="primFontSz" fact="0.1"/>
              <dgm:constr type="bMarg" refType="primFontSz" fact="0.1"/>
              <dgm:constr type="rMarg" refType="primFontSz" fact="0.1"/>
            </dgm:constrLst>
          </dgm:if>
          <dgm:else name="Name63">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3" styleLbl="callout">
        <dgm:alg type="sp"/>
        <dgm:shape xmlns:r="http://schemas.openxmlformats.org/officeDocument/2006/relationships" type="line" r:blip="">
          <dgm:adjLst/>
        </dgm:shape>
        <dgm:presOf/>
        <dgm:constrLst/>
        <dgm:ruleLst/>
      </dgm:layoutNode>
      <dgm:layoutNode name="d3" styleLbl="callout">
        <dgm:alg type="sp"/>
        <dgm:choose name="Name64">
          <dgm:if name="Name65" func="var" arg="dir" op="equ" val="norm">
            <dgm:shape xmlns:r="http://schemas.openxmlformats.org/officeDocument/2006/relationships" rot="90" type="line" r:blip="">
              <dgm:adjLst/>
            </dgm:shape>
          </dgm:if>
          <dgm:else name="Name66">
            <dgm:shape xmlns:r="http://schemas.openxmlformats.org/officeDocument/2006/relationships" rot="180" type="line" r:blip="">
              <dgm:adjLst/>
            </dgm:shape>
          </dgm:else>
        </dgm:choose>
        <dgm:presOf/>
        <dgm:constrLst/>
        <dgm:ruleLst/>
      </dgm:layoutNode>
    </dgm:forEach>
    <dgm:forEach name="Name67" axis="ch" ptType="node" st="4" cnt="1">
      <dgm:layoutNode name="circle4" styleLbl="lnNode1">
        <dgm:alg type="sp"/>
        <dgm:shape xmlns:r="http://schemas.openxmlformats.org/officeDocument/2006/relationships" type="ellipse" r:blip="" zOrderOff="-15">
          <dgm:adjLst/>
        </dgm:shape>
        <dgm:presOf/>
        <dgm:constrLst/>
        <dgm:ruleLst/>
      </dgm:layoutNode>
      <dgm:layoutNode name="text4" styleLbl="revTx">
        <dgm:varLst>
          <dgm:bulletEnabled val="1"/>
        </dgm:varLst>
        <dgm:choose name="Name68">
          <dgm:if name="Name69" func="var" arg="dir" op="equ" val="norm">
            <dgm:choose name="Name70">
              <dgm:if name="Name71" axis="root des" ptType="all node" func="maxDepth" op="gt" val="1">
                <dgm:alg type="tx">
                  <dgm:param type="parTxLTRAlign" val="l"/>
                  <dgm:param type="parTxRTLAlign" val="r"/>
                </dgm:alg>
              </dgm:if>
              <dgm:else name="Name72">
                <dgm:alg type="tx">
                  <dgm:param type="parTxLTRAlign" val="l"/>
                  <dgm:param type="parTxRTLAlign" val="l"/>
                </dgm:alg>
              </dgm:else>
            </dgm:choose>
          </dgm:if>
          <dgm:else name="Name73">
            <dgm:choose name="Name74">
              <dgm:if name="Name75" axis="root des" ptType="all node" func="maxDepth" op="gt" val="1">
                <dgm:alg type="tx">
                  <dgm:param type="parTxLTRAlign" val="l"/>
                  <dgm:param type="parTxRTLAlign" val="r"/>
                </dgm:alg>
              </dgm:if>
              <dgm:else name="Name76">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77">
          <dgm:if name="Name78" func="var" arg="dir" op="equ" val="norm">
            <dgm:constrLst>
              <dgm:constr type="tMarg" refType="primFontSz" fact="0.1"/>
              <dgm:constr type="bMarg" refType="primFontSz" fact="0.1"/>
              <dgm:constr type="rMarg" refType="primFontSz" fact="0.1"/>
            </dgm:constrLst>
          </dgm:if>
          <dgm:else name="Name79">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4" styleLbl="callout">
        <dgm:alg type="sp"/>
        <dgm:shape xmlns:r="http://schemas.openxmlformats.org/officeDocument/2006/relationships" type="line" r:blip="">
          <dgm:adjLst/>
        </dgm:shape>
        <dgm:presOf/>
        <dgm:constrLst/>
        <dgm:ruleLst/>
      </dgm:layoutNode>
      <dgm:layoutNode name="d4" styleLbl="callout">
        <dgm:alg type="sp"/>
        <dgm:choose name="Name80">
          <dgm:if name="Name81" func="var" arg="dir" op="equ" val="norm">
            <dgm:shape xmlns:r="http://schemas.openxmlformats.org/officeDocument/2006/relationships" rot="90" type="line" r:blip="">
              <dgm:adjLst/>
            </dgm:shape>
          </dgm:if>
          <dgm:else name="Name82">
            <dgm:shape xmlns:r="http://schemas.openxmlformats.org/officeDocument/2006/relationships" rot="180" type="line" r:blip="">
              <dgm:adjLst/>
            </dgm:shape>
          </dgm:else>
        </dgm:choose>
        <dgm:presOf/>
        <dgm:constrLst/>
        <dgm:ruleLst/>
      </dgm:layoutNode>
    </dgm:forEach>
    <dgm:forEach name="Name83" axis="ch" ptType="node" st="5" cnt="1">
      <dgm:layoutNode name="circle5" styleLbl="lnNode1">
        <dgm:alg type="sp"/>
        <dgm:shape xmlns:r="http://schemas.openxmlformats.org/officeDocument/2006/relationships" type="ellipse" r:blip="" zOrderOff="-20">
          <dgm:adjLst/>
        </dgm:shape>
        <dgm:presOf/>
        <dgm:constrLst/>
        <dgm:ruleLst/>
      </dgm:layoutNode>
      <dgm:layoutNode name="text5" styleLbl="revTx">
        <dgm:varLst>
          <dgm:bulletEnabled val="1"/>
        </dgm:varLst>
        <dgm:choose name="Name84">
          <dgm:if name="Name85" func="var" arg="dir" op="equ" val="norm">
            <dgm:choose name="Name86">
              <dgm:if name="Name87" axis="root des" ptType="all node" func="maxDepth" op="gt" val="1">
                <dgm:alg type="tx">
                  <dgm:param type="parTxLTRAlign" val="l"/>
                  <dgm:param type="parTxRTLAlign" val="r"/>
                </dgm:alg>
              </dgm:if>
              <dgm:else name="Name88">
                <dgm:alg type="tx">
                  <dgm:param type="parTxLTRAlign" val="l"/>
                  <dgm:param type="parTxRTLAlign" val="l"/>
                </dgm:alg>
              </dgm:else>
            </dgm:choose>
          </dgm:if>
          <dgm:else name="Name89">
            <dgm:choose name="Name90">
              <dgm:if name="Name91" axis="root des" ptType="all node" func="maxDepth" op="gt" val="1">
                <dgm:alg type="tx">
                  <dgm:param type="parTxLTRAlign" val="l"/>
                  <dgm:param type="parTxRTLAlign" val="r"/>
                </dgm:alg>
              </dgm:if>
              <dgm:else name="Name92">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93">
          <dgm:if name="Name94" func="var" arg="dir" op="equ" val="norm">
            <dgm:constrLst>
              <dgm:constr type="tMarg" refType="primFontSz" fact="0.1"/>
              <dgm:constr type="bMarg" refType="primFontSz" fact="0.1"/>
              <dgm:constr type="rMarg" refType="primFontSz" fact="0.1"/>
            </dgm:constrLst>
          </dgm:if>
          <dgm:else name="Name95">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5" styleLbl="callout">
        <dgm:alg type="sp"/>
        <dgm:shape xmlns:r="http://schemas.openxmlformats.org/officeDocument/2006/relationships" type="line" r:blip="">
          <dgm:adjLst/>
        </dgm:shape>
        <dgm:presOf/>
        <dgm:constrLst/>
        <dgm:ruleLst/>
      </dgm:layoutNode>
      <dgm:layoutNode name="d5" styleLbl="callout">
        <dgm:alg type="sp"/>
        <dgm:choose name="Name96">
          <dgm:if name="Name97" func="var" arg="dir" op="equ" val="norm">
            <dgm:shape xmlns:r="http://schemas.openxmlformats.org/officeDocument/2006/relationships" rot="90" type="line" r:blip="">
              <dgm:adjLst/>
            </dgm:shape>
          </dgm:if>
          <dgm:else name="Name98">
            <dgm:shape xmlns:r="http://schemas.openxmlformats.org/officeDocument/2006/relationships" rot="180" type="line" r:blip="">
              <dgm:adjLst/>
            </dgm:shape>
          </dgm:else>
        </dgm:choose>
        <dgm:presOf/>
        <dgm:constrLst/>
        <dgm:ruleLst/>
      </dgm:layoutNode>
    </dgm:forEach>
  </dgm:layoutNode>
</dgm:layoutDef>
</file>

<file path=xl/diagrams/quickStyle1.xml><?xml version="1.0" encoding="utf-8"?>
<dgm:styleDef xmlns:dgm="http://schemas.openxmlformats.org/drawingml/2006/diagram" xmlns:a="http://schemas.openxmlformats.org/drawingml/2006/main" uniqueId="urn:microsoft.com/office/officeart/2005/8/quickstyle/3d6">
  <dgm:title val=""/>
  <dgm:desc val=""/>
  <dgm:catLst>
    <dgm:cat type="3D" pri="11600"/>
  </dgm:catLst>
  <dgm:scene3d>
    <a:camera prst="perspectiveRelaxedModerately" zoom="92000"/>
    <a:lightRig rig="balanced" dir="t">
      <a:rot lat="0" lon="0" rev="12700000"/>
    </a:lightRig>
  </dgm:scene3d>
  <dgm:styleLbl name="node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z="-54000" prstMaterial="plastic">
      <a:bevelT w="50800" h="50800"/>
      <a:bevelB w="50800" h="50800"/>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z="-2540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fgSibTrans2D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54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sibTrans1D1">
    <dgm:scene3d>
      <a:camera prst="orthographicFront"/>
      <a:lightRig rig="threePt" dir="t"/>
    </dgm:scene3d>
    <dgm:sp3d z="-25400" prstMaterial="plastic"/>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75000" prstMaterial="plastic"/>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2">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3">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4">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1D1">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2">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3">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4">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fgAcc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dgm:style>
  </dgm:styleLbl>
  <dgm:styleLbl name="con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trAlignAcc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solid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threePt" dir="t"/>
    </dgm:scene3d>
    <dgm:sp3d z="50080" prstMaterial="plastic">
      <a:bevelT w="25400" h="25400"/>
      <a:bevelB w="25400" h="25400"/>
    </dgm:sp3d>
    <dgm:txPr/>
    <dgm:style>
      <a:lnRef idx="0">
        <a:scrgbClr r="0" g="0" b="0"/>
      </a:lnRef>
      <a:fillRef idx="1">
        <a:scrgbClr r="0" g="0" b="0"/>
      </a:fillRef>
      <a:effectRef idx="2">
        <a:scrgbClr r="0" g="0" b="0"/>
      </a:effectRef>
      <a:fontRef idx="minor"/>
    </dgm:style>
  </dgm:styleLbl>
  <dgm:styleLbl name="alignAccFollowNode1">
    <dgm:scene3d>
      <a:camera prst="orthographicFront"/>
      <a:lightRig rig="threePt" dir="t"/>
    </dgm:scene3d>
    <dgm:sp3d prstMaterial="plastic">
      <a:bevelT w="25400" h="25400"/>
      <a:bevelB w="25400" h="25400"/>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152400" prstMaterial="plastic">
      <a:bevelT w="25400" h="25400"/>
      <a:bevelB w="25400" h="25400"/>
    </dgm:sp3d>
    <dgm:txPr/>
    <dgm:style>
      <a:lnRef idx="0">
        <a:scrgbClr r="0" g="0" b="0"/>
      </a:lnRef>
      <a:fillRef idx="1">
        <a:scrgbClr r="0" g="0" b="0"/>
      </a:fillRef>
      <a:effectRef idx="2">
        <a:scrgbClr r="0" g="0" b="0"/>
      </a:effectRef>
      <a:fontRef idx="minor"/>
    </dgm:style>
  </dgm:styleLbl>
  <dgm:styleLbl name="fgAcc0">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z="-152400" prstMaterial="plastic">
      <a:bevelT w="25400" h="25400"/>
      <a:bevelB w="25400" h="25400"/>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z="-10400" extrusionH="12700" prstMaterial="plastic"/>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1">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8" Type="http://schemas.openxmlformats.org/officeDocument/2006/relationships/image" Target="../media/image11.jpeg"/><Relationship Id="rId13" Type="http://schemas.openxmlformats.org/officeDocument/2006/relationships/image" Target="../media/image16.png"/><Relationship Id="rId18" Type="http://schemas.openxmlformats.org/officeDocument/2006/relationships/image" Target="../media/image21.png"/><Relationship Id="rId26" Type="http://schemas.openxmlformats.org/officeDocument/2006/relationships/image" Target="../media/image24.png"/><Relationship Id="rId3" Type="http://schemas.openxmlformats.org/officeDocument/2006/relationships/image" Target="../media/image6.png"/><Relationship Id="rId21" Type="http://schemas.openxmlformats.org/officeDocument/2006/relationships/diagramQuickStyle" Target="../diagrams/quickStyle1.xml"/><Relationship Id="rId7" Type="http://schemas.openxmlformats.org/officeDocument/2006/relationships/image" Target="../media/image10.png"/><Relationship Id="rId12" Type="http://schemas.openxmlformats.org/officeDocument/2006/relationships/image" Target="../media/image15.png"/><Relationship Id="rId17" Type="http://schemas.openxmlformats.org/officeDocument/2006/relationships/image" Target="../media/image20.png"/><Relationship Id="rId25" Type="http://schemas.openxmlformats.org/officeDocument/2006/relationships/image" Target="../media/image23.png"/><Relationship Id="rId2" Type="http://schemas.openxmlformats.org/officeDocument/2006/relationships/image" Target="../media/image5.png"/><Relationship Id="rId16" Type="http://schemas.openxmlformats.org/officeDocument/2006/relationships/image" Target="../media/image19.png"/><Relationship Id="rId20" Type="http://schemas.openxmlformats.org/officeDocument/2006/relationships/diagramLayout" Target="../diagrams/layout1.xml"/><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24" Type="http://schemas.openxmlformats.org/officeDocument/2006/relationships/image" Target="../media/image22.png"/><Relationship Id="rId5" Type="http://schemas.openxmlformats.org/officeDocument/2006/relationships/image" Target="../media/image8.png"/><Relationship Id="rId15" Type="http://schemas.openxmlformats.org/officeDocument/2006/relationships/image" Target="../media/image18.png"/><Relationship Id="rId23" Type="http://schemas.microsoft.com/office/2007/relationships/diagramDrawing" Target="../diagrams/drawing1.xml"/><Relationship Id="rId28" Type="http://schemas.openxmlformats.org/officeDocument/2006/relationships/image" Target="../media/image26.png"/><Relationship Id="rId10" Type="http://schemas.openxmlformats.org/officeDocument/2006/relationships/image" Target="../media/image13.png"/><Relationship Id="rId19" Type="http://schemas.openxmlformats.org/officeDocument/2006/relationships/diagramData" Target="../diagrams/data1.xml"/><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diagramColors" Target="../diagrams/colors1.xml"/><Relationship Id="rId27"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25</xdr:col>
      <xdr:colOff>636718</xdr:colOff>
      <xdr:row>89</xdr:row>
      <xdr:rowOff>193415</xdr:rowOff>
    </xdr:from>
    <xdr:to>
      <xdr:col>28</xdr:col>
      <xdr:colOff>132017</xdr:colOff>
      <xdr:row>92</xdr:row>
      <xdr:rowOff>355600</xdr:rowOff>
    </xdr:to>
    <xdr:pic>
      <xdr:nvPicPr>
        <xdr:cNvPr id="6" name="Picture 1">
          <a:extLst>
            <a:ext uri="{FF2B5EF4-FFF2-40B4-BE49-F238E27FC236}">
              <a16:creationId xmlns:a16="http://schemas.microsoft.com/office/drawing/2014/main" id="{9B400DC1-9B84-41CA-A84B-CCBCBA57625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778918" y="42535215"/>
          <a:ext cx="1781299" cy="1686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763718</xdr:colOff>
      <xdr:row>224</xdr:row>
      <xdr:rowOff>0</xdr:rowOff>
    </xdr:from>
    <xdr:to>
      <xdr:col>22</xdr:col>
      <xdr:colOff>828831</xdr:colOff>
      <xdr:row>229</xdr:row>
      <xdr:rowOff>200285</xdr:rowOff>
    </xdr:to>
    <xdr:pic>
      <xdr:nvPicPr>
        <xdr:cNvPr id="2" name="Picture 1">
          <a:extLst>
            <a:ext uri="{FF2B5EF4-FFF2-40B4-BE49-F238E27FC236}">
              <a16:creationId xmlns:a16="http://schemas.microsoft.com/office/drawing/2014/main" id="{22C6C8C6-6092-4A46-BBB6-716739AE441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718718" y="74304525"/>
          <a:ext cx="2160613" cy="1771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981075</xdr:colOff>
      <xdr:row>191</xdr:row>
      <xdr:rowOff>12701</xdr:rowOff>
    </xdr:from>
    <xdr:to>
      <xdr:col>10</xdr:col>
      <xdr:colOff>292100</xdr:colOff>
      <xdr:row>195</xdr:row>
      <xdr:rowOff>203200</xdr:rowOff>
    </xdr:to>
    <xdr:pic>
      <xdr:nvPicPr>
        <xdr:cNvPr id="3" name="Image 2">
          <a:extLst>
            <a:ext uri="{FF2B5EF4-FFF2-40B4-BE49-F238E27FC236}">
              <a16:creationId xmlns:a16="http://schemas.microsoft.com/office/drawing/2014/main" id="{08568482-0285-4516-856C-772C44995E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28825" y="63944501"/>
          <a:ext cx="8740775" cy="1447799"/>
        </a:xfrm>
        <a:prstGeom prst="rect">
          <a:avLst/>
        </a:prstGeom>
      </xdr:spPr>
    </xdr:pic>
    <xdr:clientData/>
  </xdr:twoCellAnchor>
  <xdr:twoCellAnchor editAs="oneCell">
    <xdr:from>
      <xdr:col>2</xdr:col>
      <xdr:colOff>50801</xdr:colOff>
      <xdr:row>201</xdr:row>
      <xdr:rowOff>203201</xdr:rowOff>
    </xdr:from>
    <xdr:to>
      <xdr:col>9</xdr:col>
      <xdr:colOff>317500</xdr:colOff>
      <xdr:row>222</xdr:row>
      <xdr:rowOff>254000</xdr:rowOff>
    </xdr:to>
    <xdr:pic>
      <xdr:nvPicPr>
        <xdr:cNvPr id="4" name="Image 3">
          <a:extLst>
            <a:ext uri="{FF2B5EF4-FFF2-40B4-BE49-F238E27FC236}">
              <a16:creationId xmlns:a16="http://schemas.microsoft.com/office/drawing/2014/main" id="{F824F3C0-75A7-46D1-8BC1-BC0F693CBAD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46301" y="67278251"/>
          <a:ext cx="7600949" cy="66516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390525</xdr:colOff>
      <xdr:row>421</xdr:row>
      <xdr:rowOff>114300</xdr:rowOff>
    </xdr:from>
    <xdr:to>
      <xdr:col>4</xdr:col>
      <xdr:colOff>723900</xdr:colOff>
      <xdr:row>430</xdr:row>
      <xdr:rowOff>161925</xdr:rowOff>
    </xdr:to>
    <xdr:pic>
      <xdr:nvPicPr>
        <xdr:cNvPr id="2" name="Picture 3" descr="http://www.educastream.com/IMG/Image/volumes21a.png">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8175" y="103060500"/>
          <a:ext cx="34766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238126</xdr:colOff>
      <xdr:row>831</xdr:row>
      <xdr:rowOff>95250</xdr:rowOff>
    </xdr:from>
    <xdr:to>
      <xdr:col>2</xdr:col>
      <xdr:colOff>171450</xdr:colOff>
      <xdr:row>839</xdr:row>
      <xdr:rowOff>34391</xdr:rowOff>
    </xdr:to>
    <xdr:pic>
      <xdr:nvPicPr>
        <xdr:cNvPr id="3" name="Imag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8126" y="187194825"/>
          <a:ext cx="1228724" cy="1920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295275</xdr:colOff>
      <xdr:row>844</xdr:row>
      <xdr:rowOff>66675</xdr:rowOff>
    </xdr:from>
    <xdr:to>
      <xdr:col>2</xdr:col>
      <xdr:colOff>666750</xdr:colOff>
      <xdr:row>847</xdr:row>
      <xdr:rowOff>0</xdr:rowOff>
    </xdr:to>
    <xdr:pic>
      <xdr:nvPicPr>
        <xdr:cNvPr id="4" name="Imag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90675" y="1903857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851</xdr:row>
      <xdr:rowOff>28575</xdr:rowOff>
    </xdr:from>
    <xdr:to>
      <xdr:col>2</xdr:col>
      <xdr:colOff>409575</xdr:colOff>
      <xdr:row>853</xdr:row>
      <xdr:rowOff>209550</xdr:rowOff>
    </xdr:to>
    <xdr:pic>
      <xdr:nvPicPr>
        <xdr:cNvPr id="5" name="Image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208115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858</xdr:row>
      <xdr:rowOff>19050</xdr:rowOff>
    </xdr:from>
    <xdr:to>
      <xdr:col>2</xdr:col>
      <xdr:colOff>409575</xdr:colOff>
      <xdr:row>860</xdr:row>
      <xdr:rowOff>200025</xdr:rowOff>
    </xdr:to>
    <xdr:pic>
      <xdr:nvPicPr>
        <xdr:cNvPr id="6" name="Image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19380517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76200</xdr:colOff>
      <xdr:row>842</xdr:row>
      <xdr:rowOff>0</xdr:rowOff>
    </xdr:from>
    <xdr:to>
      <xdr:col>1</xdr:col>
      <xdr:colOff>676275</xdr:colOff>
      <xdr:row>845</xdr:row>
      <xdr:rowOff>38100</xdr:rowOff>
    </xdr:to>
    <xdr:pic>
      <xdr:nvPicPr>
        <xdr:cNvPr id="7" name="Image 8">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23850" y="189823725"/>
          <a:ext cx="6000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466725</xdr:colOff>
      <xdr:row>845</xdr:row>
      <xdr:rowOff>76200</xdr:rowOff>
    </xdr:from>
    <xdr:to>
      <xdr:col>3</xdr:col>
      <xdr:colOff>762000</xdr:colOff>
      <xdr:row>847</xdr:row>
      <xdr:rowOff>171450</xdr:rowOff>
    </xdr:to>
    <xdr:pic>
      <xdr:nvPicPr>
        <xdr:cNvPr id="8" name="Image 13">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09875" y="190642875"/>
          <a:ext cx="29527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390525</xdr:colOff>
      <xdr:row>851</xdr:row>
      <xdr:rowOff>228600</xdr:rowOff>
    </xdr:from>
    <xdr:to>
      <xdr:col>3</xdr:col>
      <xdr:colOff>676275</xdr:colOff>
      <xdr:row>854</xdr:row>
      <xdr:rowOff>85725</xdr:rowOff>
    </xdr:to>
    <xdr:pic>
      <xdr:nvPicPr>
        <xdr:cNvPr id="9" name="Image 1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3675" y="192281175"/>
          <a:ext cx="28575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858</xdr:row>
      <xdr:rowOff>28575</xdr:rowOff>
    </xdr:from>
    <xdr:to>
      <xdr:col>2</xdr:col>
      <xdr:colOff>409575</xdr:colOff>
      <xdr:row>860</xdr:row>
      <xdr:rowOff>209550</xdr:rowOff>
    </xdr:to>
    <xdr:pic>
      <xdr:nvPicPr>
        <xdr:cNvPr id="10" name="Image 1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38147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428625</xdr:colOff>
      <xdr:row>858</xdr:row>
      <xdr:rowOff>238125</xdr:rowOff>
    </xdr:from>
    <xdr:to>
      <xdr:col>3</xdr:col>
      <xdr:colOff>714375</xdr:colOff>
      <xdr:row>861</xdr:row>
      <xdr:rowOff>104775</xdr:rowOff>
    </xdr:to>
    <xdr:pic>
      <xdr:nvPicPr>
        <xdr:cNvPr id="11" name="Image 22">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71775" y="194024250"/>
          <a:ext cx="28575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866</xdr:row>
      <xdr:rowOff>19050</xdr:rowOff>
    </xdr:from>
    <xdr:to>
      <xdr:col>2</xdr:col>
      <xdr:colOff>409575</xdr:colOff>
      <xdr:row>868</xdr:row>
      <xdr:rowOff>200025</xdr:rowOff>
    </xdr:to>
    <xdr:pic>
      <xdr:nvPicPr>
        <xdr:cNvPr id="12" name="Image 30">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19578637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866</xdr:row>
      <xdr:rowOff>28575</xdr:rowOff>
    </xdr:from>
    <xdr:to>
      <xdr:col>2</xdr:col>
      <xdr:colOff>409575</xdr:colOff>
      <xdr:row>868</xdr:row>
      <xdr:rowOff>209550</xdr:rowOff>
    </xdr:to>
    <xdr:pic>
      <xdr:nvPicPr>
        <xdr:cNvPr id="13" name="Image 31">
          <a:extLst>
            <a:ext uri="{FF2B5EF4-FFF2-40B4-BE49-F238E27FC236}">
              <a16:creationId xmlns:a16="http://schemas.microsoft.com/office/drawing/2014/main" id="{00000000-0008-0000-0900-00000D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57959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409575</xdr:colOff>
      <xdr:row>867</xdr:row>
      <xdr:rowOff>28575</xdr:rowOff>
    </xdr:from>
    <xdr:to>
      <xdr:col>3</xdr:col>
      <xdr:colOff>695325</xdr:colOff>
      <xdr:row>869</xdr:row>
      <xdr:rowOff>161925</xdr:rowOff>
    </xdr:to>
    <xdr:pic>
      <xdr:nvPicPr>
        <xdr:cNvPr id="14" name="Image 34">
          <a:extLst>
            <a:ext uri="{FF2B5EF4-FFF2-40B4-BE49-F238E27FC236}">
              <a16:creationId xmlns:a16="http://schemas.microsoft.com/office/drawing/2014/main" id="{00000000-0008-0000-0900-00000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52725" y="196043550"/>
          <a:ext cx="2857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85725</xdr:colOff>
      <xdr:row>842</xdr:row>
      <xdr:rowOff>76200</xdr:rowOff>
    </xdr:from>
    <xdr:to>
      <xdr:col>7</xdr:col>
      <xdr:colOff>438150</xdr:colOff>
      <xdr:row>844</xdr:row>
      <xdr:rowOff>142875</xdr:rowOff>
    </xdr:to>
    <xdr:pic>
      <xdr:nvPicPr>
        <xdr:cNvPr id="15" name="Image 2">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619875" y="189899925"/>
          <a:ext cx="3524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844</xdr:row>
      <xdr:rowOff>295275</xdr:rowOff>
    </xdr:from>
    <xdr:to>
      <xdr:col>7</xdr:col>
      <xdr:colOff>371475</xdr:colOff>
      <xdr:row>847</xdr:row>
      <xdr:rowOff>219075</xdr:rowOff>
    </xdr:to>
    <xdr:pic>
      <xdr:nvPicPr>
        <xdr:cNvPr id="16" name="Image 37">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91300" y="1905666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848</xdr:row>
      <xdr:rowOff>0</xdr:rowOff>
    </xdr:from>
    <xdr:to>
      <xdr:col>7</xdr:col>
      <xdr:colOff>314325</xdr:colOff>
      <xdr:row>850</xdr:row>
      <xdr:rowOff>219075</xdr:rowOff>
    </xdr:to>
    <xdr:pic>
      <xdr:nvPicPr>
        <xdr:cNvPr id="17" name="Image 39">
          <a:extLst>
            <a:ext uri="{FF2B5EF4-FFF2-40B4-BE49-F238E27FC236}">
              <a16:creationId xmlns:a16="http://schemas.microsoft.com/office/drawing/2014/main" id="{00000000-0008-0000-0900-000011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13096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893</xdr:row>
      <xdr:rowOff>0</xdr:rowOff>
    </xdr:from>
    <xdr:to>
      <xdr:col>7</xdr:col>
      <xdr:colOff>314325</xdr:colOff>
      <xdr:row>896</xdr:row>
      <xdr:rowOff>142875</xdr:rowOff>
    </xdr:to>
    <xdr:pic>
      <xdr:nvPicPr>
        <xdr:cNvPr id="18" name="Image 40">
          <a:extLst>
            <a:ext uri="{FF2B5EF4-FFF2-40B4-BE49-F238E27FC236}">
              <a16:creationId xmlns:a16="http://schemas.microsoft.com/office/drawing/2014/main" id="{00000000-0008-0000-0900-000012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2019585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852</xdr:row>
      <xdr:rowOff>0</xdr:rowOff>
    </xdr:from>
    <xdr:to>
      <xdr:col>7</xdr:col>
      <xdr:colOff>314325</xdr:colOff>
      <xdr:row>854</xdr:row>
      <xdr:rowOff>219075</xdr:rowOff>
    </xdr:to>
    <xdr:pic>
      <xdr:nvPicPr>
        <xdr:cNvPr id="19" name="Image 41">
          <a:extLst>
            <a:ext uri="{FF2B5EF4-FFF2-40B4-BE49-F238E27FC236}">
              <a16:creationId xmlns:a16="http://schemas.microsoft.com/office/drawing/2014/main" id="{00000000-0008-0000-0900-000013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23002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854</xdr:row>
      <xdr:rowOff>0</xdr:rowOff>
    </xdr:from>
    <xdr:to>
      <xdr:col>7</xdr:col>
      <xdr:colOff>314325</xdr:colOff>
      <xdr:row>856</xdr:row>
      <xdr:rowOff>219075</xdr:rowOff>
    </xdr:to>
    <xdr:pic>
      <xdr:nvPicPr>
        <xdr:cNvPr id="20" name="Image 43">
          <a:extLst>
            <a:ext uri="{FF2B5EF4-FFF2-40B4-BE49-F238E27FC236}">
              <a16:creationId xmlns:a16="http://schemas.microsoft.com/office/drawing/2014/main" id="{00000000-0008-0000-0900-000014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27955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855</xdr:row>
      <xdr:rowOff>276225</xdr:rowOff>
    </xdr:from>
    <xdr:to>
      <xdr:col>7</xdr:col>
      <xdr:colOff>352425</xdr:colOff>
      <xdr:row>858</xdr:row>
      <xdr:rowOff>219075</xdr:rowOff>
    </xdr:to>
    <xdr:pic>
      <xdr:nvPicPr>
        <xdr:cNvPr id="21" name="Image 44">
          <a:extLst>
            <a:ext uri="{FF2B5EF4-FFF2-40B4-BE49-F238E27FC236}">
              <a16:creationId xmlns:a16="http://schemas.microsoft.com/office/drawing/2014/main" id="{00000000-0008-0000-0900-00001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72250" y="1932908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152400</xdr:colOff>
      <xdr:row>19</xdr:row>
      <xdr:rowOff>9525</xdr:rowOff>
    </xdr:from>
    <xdr:to>
      <xdr:col>16</xdr:col>
      <xdr:colOff>180975</xdr:colOff>
      <xdr:row>21</xdr:row>
      <xdr:rowOff>219075</xdr:rowOff>
    </xdr:to>
    <xdr:sp macro="" textlink="">
      <xdr:nvSpPr>
        <xdr:cNvPr id="22" name="Bulle ronde 21">
          <a:extLst>
            <a:ext uri="{FF2B5EF4-FFF2-40B4-BE49-F238E27FC236}">
              <a16:creationId xmlns:a16="http://schemas.microsoft.com/office/drawing/2014/main" id="{00000000-0008-0000-0900-000016000000}"/>
            </a:ext>
          </a:extLst>
        </xdr:cNvPr>
        <xdr:cNvSpPr/>
      </xdr:nvSpPr>
      <xdr:spPr bwMode="auto">
        <a:xfrm>
          <a:off x="14020800" y="4572000"/>
          <a:ext cx="1895475" cy="609600"/>
        </a:xfrm>
        <a:prstGeom prst="wedgeEllipseCallout">
          <a:avLst>
            <a:gd name="adj1" fmla="val -66373"/>
            <a:gd name="adj2" fmla="val 46179"/>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0070C0"/>
              </a:solidFill>
            </a:rPr>
            <a:t>Saisissez le poids de</a:t>
          </a:r>
          <a:r>
            <a:rPr lang="fr-FR" sz="1100" baseline="0">
              <a:solidFill>
                <a:srgbClr val="0070C0"/>
              </a:solidFill>
            </a:rPr>
            <a:t> </a:t>
          </a:r>
          <a:r>
            <a:rPr lang="fr-FR" sz="1100">
              <a:solidFill>
                <a:srgbClr val="0070C0"/>
              </a:solidFill>
            </a:rPr>
            <a:t>fabrication</a:t>
          </a:r>
        </a:p>
      </xdr:txBody>
    </xdr:sp>
    <xdr:clientData/>
  </xdr:twoCellAnchor>
  <xdr:twoCellAnchor>
    <xdr:from>
      <xdr:col>14</xdr:col>
      <xdr:colOff>0</xdr:colOff>
      <xdr:row>25</xdr:row>
      <xdr:rowOff>0</xdr:rowOff>
    </xdr:from>
    <xdr:to>
      <xdr:col>16</xdr:col>
      <xdr:colOff>133350</xdr:colOff>
      <xdr:row>31</xdr:row>
      <xdr:rowOff>66675</xdr:rowOff>
    </xdr:to>
    <xdr:sp macro="" textlink="">
      <xdr:nvSpPr>
        <xdr:cNvPr id="23" name="AutoShape 1">
          <a:extLst>
            <a:ext uri="{FF2B5EF4-FFF2-40B4-BE49-F238E27FC236}">
              <a16:creationId xmlns:a16="http://schemas.microsoft.com/office/drawing/2014/main" id="{00000000-0008-0000-0900-000017000000}"/>
            </a:ext>
          </a:extLst>
        </xdr:cNvPr>
        <xdr:cNvSpPr>
          <a:spLocks noChangeArrowheads="1"/>
        </xdr:cNvSpPr>
      </xdr:nvSpPr>
      <xdr:spPr bwMode="auto">
        <a:xfrm>
          <a:off x="13868400" y="5819775"/>
          <a:ext cx="2000250" cy="132397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Saisissez le texte que vous voulez</a:t>
          </a:r>
        </a:p>
      </xdr:txBody>
    </xdr:sp>
    <xdr:clientData/>
  </xdr:twoCellAnchor>
  <xdr:twoCellAnchor editAs="oneCell">
    <xdr:from>
      <xdr:col>12</xdr:col>
      <xdr:colOff>971550</xdr:colOff>
      <xdr:row>610</xdr:row>
      <xdr:rowOff>66675</xdr:rowOff>
    </xdr:from>
    <xdr:to>
      <xdr:col>16</xdr:col>
      <xdr:colOff>371475</xdr:colOff>
      <xdr:row>618</xdr:row>
      <xdr:rowOff>28575</xdr:rowOff>
    </xdr:to>
    <xdr:pic>
      <xdr:nvPicPr>
        <xdr:cNvPr id="24" name="Image 23" descr="Résultats de pourcentage dans la colonne D">
          <a:extLst>
            <a:ext uri="{FF2B5EF4-FFF2-40B4-BE49-F238E27FC236}">
              <a16:creationId xmlns:a16="http://schemas.microsoft.com/office/drawing/2014/main" id="{00000000-0008-0000-0900-00001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744450" y="142179675"/>
          <a:ext cx="3362325" cy="156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547</xdr:row>
      <xdr:rowOff>114300</xdr:rowOff>
    </xdr:from>
    <xdr:to>
      <xdr:col>8</xdr:col>
      <xdr:colOff>734586</xdr:colOff>
      <xdr:row>555</xdr:row>
      <xdr:rowOff>47887</xdr:rowOff>
    </xdr:to>
    <xdr:pic>
      <xdr:nvPicPr>
        <xdr:cNvPr id="25" name="Image 24">
          <a:extLst>
            <a:ext uri="{FF2B5EF4-FFF2-40B4-BE49-F238E27FC236}">
              <a16:creationId xmlns:a16="http://schemas.microsoft.com/office/drawing/2014/main" id="{00000000-0008-0000-0900-000019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128701800"/>
          <a:ext cx="8316486" cy="1876687"/>
        </a:xfrm>
        <a:prstGeom prst="rect">
          <a:avLst/>
        </a:prstGeom>
      </xdr:spPr>
    </xdr:pic>
    <xdr:clientData/>
  </xdr:twoCellAnchor>
  <xdr:twoCellAnchor editAs="oneCell">
    <xdr:from>
      <xdr:col>3</xdr:col>
      <xdr:colOff>304800</xdr:colOff>
      <xdr:row>82</xdr:row>
      <xdr:rowOff>200025</xdr:rowOff>
    </xdr:from>
    <xdr:to>
      <xdr:col>3</xdr:col>
      <xdr:colOff>666750</xdr:colOff>
      <xdr:row>82</xdr:row>
      <xdr:rowOff>561975</xdr:rowOff>
    </xdr:to>
    <xdr:pic>
      <xdr:nvPicPr>
        <xdr:cNvPr id="26" name="Picture">
          <a:extLst>
            <a:ext uri="{FF2B5EF4-FFF2-40B4-BE49-F238E27FC236}">
              <a16:creationId xmlns:a16="http://schemas.microsoft.com/office/drawing/2014/main" id="{00000000-0008-0000-0900-00001A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47950" y="18373725"/>
          <a:ext cx="3619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238125</xdr:colOff>
      <xdr:row>82</xdr:row>
      <xdr:rowOff>180974</xdr:rowOff>
    </xdr:from>
    <xdr:to>
      <xdr:col>4</xdr:col>
      <xdr:colOff>647700</xdr:colOff>
      <xdr:row>82</xdr:row>
      <xdr:rowOff>552449</xdr:rowOff>
    </xdr:to>
    <xdr:pic>
      <xdr:nvPicPr>
        <xdr:cNvPr id="27" name="Picture">
          <a:extLst>
            <a:ext uri="{FF2B5EF4-FFF2-40B4-BE49-F238E27FC236}">
              <a16:creationId xmlns:a16="http://schemas.microsoft.com/office/drawing/2014/main" id="{00000000-0008-0000-0900-00001B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629025" y="18354674"/>
          <a:ext cx="4095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209550</xdr:colOff>
      <xdr:row>82</xdr:row>
      <xdr:rowOff>142874</xdr:rowOff>
    </xdr:from>
    <xdr:to>
      <xdr:col>5</xdr:col>
      <xdr:colOff>581025</xdr:colOff>
      <xdr:row>82</xdr:row>
      <xdr:rowOff>552449</xdr:rowOff>
    </xdr:to>
    <xdr:pic>
      <xdr:nvPicPr>
        <xdr:cNvPr id="28" name="Picture">
          <a:extLst>
            <a:ext uri="{FF2B5EF4-FFF2-40B4-BE49-F238E27FC236}">
              <a16:creationId xmlns:a16="http://schemas.microsoft.com/office/drawing/2014/main" id="{00000000-0008-0000-0900-00001C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48200" y="18316574"/>
          <a:ext cx="371475"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104775</xdr:colOff>
      <xdr:row>82</xdr:row>
      <xdr:rowOff>171450</xdr:rowOff>
    </xdr:from>
    <xdr:to>
      <xdr:col>6</xdr:col>
      <xdr:colOff>523875</xdr:colOff>
      <xdr:row>82</xdr:row>
      <xdr:rowOff>561975</xdr:rowOff>
    </xdr:to>
    <xdr:pic>
      <xdr:nvPicPr>
        <xdr:cNvPr id="29" name="Picture">
          <a:extLst>
            <a:ext uri="{FF2B5EF4-FFF2-40B4-BE49-F238E27FC236}">
              <a16:creationId xmlns:a16="http://schemas.microsoft.com/office/drawing/2014/main" id="{00000000-0008-0000-0900-00001D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591175" y="18345150"/>
          <a:ext cx="4191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171450</xdr:colOff>
      <xdr:row>82</xdr:row>
      <xdr:rowOff>161925</xdr:rowOff>
    </xdr:from>
    <xdr:to>
      <xdr:col>7</xdr:col>
      <xdr:colOff>533400</xdr:colOff>
      <xdr:row>82</xdr:row>
      <xdr:rowOff>533400</xdr:rowOff>
    </xdr:to>
    <xdr:pic>
      <xdr:nvPicPr>
        <xdr:cNvPr id="30" name="Picture">
          <a:extLst>
            <a:ext uri="{FF2B5EF4-FFF2-40B4-BE49-F238E27FC236}">
              <a16:creationId xmlns:a16="http://schemas.microsoft.com/office/drawing/2014/main" id="{00000000-0008-0000-0900-00001E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705600" y="18335625"/>
          <a:ext cx="36195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142875</xdr:colOff>
      <xdr:row>82</xdr:row>
      <xdr:rowOff>190500</xdr:rowOff>
    </xdr:from>
    <xdr:to>
      <xdr:col>8</xdr:col>
      <xdr:colOff>571500</xdr:colOff>
      <xdr:row>82</xdr:row>
      <xdr:rowOff>552450</xdr:rowOff>
    </xdr:to>
    <xdr:pic>
      <xdr:nvPicPr>
        <xdr:cNvPr id="31" name="Picture">
          <a:extLst>
            <a:ext uri="{FF2B5EF4-FFF2-40B4-BE49-F238E27FC236}">
              <a16:creationId xmlns:a16="http://schemas.microsoft.com/office/drawing/2014/main" id="{00000000-0008-0000-0900-00001F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724775" y="18364200"/>
          <a:ext cx="4286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228600</xdr:colOff>
      <xdr:row>82</xdr:row>
      <xdr:rowOff>180975</xdr:rowOff>
    </xdr:from>
    <xdr:to>
      <xdr:col>9</xdr:col>
      <xdr:colOff>552450</xdr:colOff>
      <xdr:row>82</xdr:row>
      <xdr:rowOff>533400</xdr:rowOff>
    </xdr:to>
    <xdr:pic>
      <xdr:nvPicPr>
        <xdr:cNvPr id="32" name="Picture">
          <a:extLst>
            <a:ext uri="{FF2B5EF4-FFF2-40B4-BE49-F238E27FC236}">
              <a16:creationId xmlns:a16="http://schemas.microsoft.com/office/drawing/2014/main" id="{00000000-0008-0000-0900-000020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858250" y="18354675"/>
          <a:ext cx="3238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123825</xdr:colOff>
      <xdr:row>82</xdr:row>
      <xdr:rowOff>171450</xdr:rowOff>
    </xdr:from>
    <xdr:to>
      <xdr:col>10</xdr:col>
      <xdr:colOff>476250</xdr:colOff>
      <xdr:row>82</xdr:row>
      <xdr:rowOff>542925</xdr:rowOff>
    </xdr:to>
    <xdr:pic>
      <xdr:nvPicPr>
        <xdr:cNvPr id="33" name="Picture">
          <a:extLst>
            <a:ext uri="{FF2B5EF4-FFF2-40B4-BE49-F238E27FC236}">
              <a16:creationId xmlns:a16="http://schemas.microsoft.com/office/drawing/2014/main" id="{00000000-0008-0000-0900-000021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9801225" y="18345150"/>
          <a:ext cx="35242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428625</xdr:colOff>
      <xdr:row>82</xdr:row>
      <xdr:rowOff>180975</xdr:rowOff>
    </xdr:from>
    <xdr:to>
      <xdr:col>2</xdr:col>
      <xdr:colOff>781050</xdr:colOff>
      <xdr:row>82</xdr:row>
      <xdr:rowOff>561975</xdr:rowOff>
    </xdr:to>
    <xdr:pic>
      <xdr:nvPicPr>
        <xdr:cNvPr id="34" name="Picture">
          <a:extLst>
            <a:ext uri="{FF2B5EF4-FFF2-40B4-BE49-F238E27FC236}">
              <a16:creationId xmlns:a16="http://schemas.microsoft.com/office/drawing/2014/main" id="{00000000-0008-0000-0900-000022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724025" y="18354675"/>
          <a:ext cx="35242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619124</xdr:colOff>
      <xdr:row>206</xdr:row>
      <xdr:rowOff>133350</xdr:rowOff>
    </xdr:from>
    <xdr:to>
      <xdr:col>5</xdr:col>
      <xdr:colOff>209549</xdr:colOff>
      <xdr:row>216</xdr:row>
      <xdr:rowOff>219075</xdr:rowOff>
    </xdr:to>
    <xdr:graphicFrame macro="">
      <xdr:nvGraphicFramePr>
        <xdr:cNvPr id="35" name="Diagramme 34">
          <a:extLst>
            <a:ext uri="{FF2B5EF4-FFF2-40B4-BE49-F238E27FC236}">
              <a16:creationId xmlns:a16="http://schemas.microsoft.com/office/drawing/2014/main" id="{00000000-0008-0000-0900-00002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9" r:lo="rId20" r:qs="rId21" r:cs="rId22"/>
        </a:graphicData>
      </a:graphic>
    </xdr:graphicFrame>
    <xdr:clientData/>
  </xdr:twoCellAnchor>
  <xdr:twoCellAnchor editAs="oneCell">
    <xdr:from>
      <xdr:col>1</xdr:col>
      <xdr:colOff>793750</xdr:colOff>
      <xdr:row>234</xdr:row>
      <xdr:rowOff>117476</xdr:rowOff>
    </xdr:from>
    <xdr:to>
      <xdr:col>3</xdr:col>
      <xdr:colOff>1000125</xdr:colOff>
      <xdr:row>235</xdr:row>
      <xdr:rowOff>89279</xdr:rowOff>
    </xdr:to>
    <xdr:pic>
      <xdr:nvPicPr>
        <xdr:cNvPr id="36" name="Image 35">
          <a:extLst>
            <a:ext uri="{FF2B5EF4-FFF2-40B4-BE49-F238E27FC236}">
              <a16:creationId xmlns:a16="http://schemas.microsoft.com/office/drawing/2014/main" id="{00000000-0008-0000-0900-00002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041400" y="55667276"/>
          <a:ext cx="2301875" cy="1505328"/>
        </a:xfrm>
        <a:prstGeom prst="rect">
          <a:avLst/>
        </a:prstGeom>
      </xdr:spPr>
    </xdr:pic>
    <xdr:clientData/>
  </xdr:twoCellAnchor>
  <xdr:twoCellAnchor editAs="oneCell">
    <xdr:from>
      <xdr:col>10</xdr:col>
      <xdr:colOff>342900</xdr:colOff>
      <xdr:row>234</xdr:row>
      <xdr:rowOff>247650</xdr:rowOff>
    </xdr:from>
    <xdr:to>
      <xdr:col>12</xdr:col>
      <xdr:colOff>466725</xdr:colOff>
      <xdr:row>234</xdr:row>
      <xdr:rowOff>1301997</xdr:rowOff>
    </xdr:to>
    <xdr:pic>
      <xdr:nvPicPr>
        <xdr:cNvPr id="37" name="Image 36" descr="http://s1.lemde.fr/medias/web/1.2.686/img/friends/logos/logo_chef_simon_97x22.png">
          <a:extLst>
            <a:ext uri="{FF2B5EF4-FFF2-40B4-BE49-F238E27FC236}">
              <a16:creationId xmlns:a16="http://schemas.microsoft.com/office/drawing/2014/main" id="{00000000-0008-0000-0900-000025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020300" y="55797450"/>
          <a:ext cx="2219325" cy="10543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346077</xdr:colOff>
      <xdr:row>234</xdr:row>
      <xdr:rowOff>231778</xdr:rowOff>
    </xdr:from>
    <xdr:to>
      <xdr:col>16</xdr:col>
      <xdr:colOff>466725</xdr:colOff>
      <xdr:row>234</xdr:row>
      <xdr:rowOff>1368434</xdr:rowOff>
    </xdr:to>
    <xdr:pic>
      <xdr:nvPicPr>
        <xdr:cNvPr id="38" name="Image 37">
          <a:extLst>
            <a:ext uri="{FF2B5EF4-FFF2-40B4-BE49-F238E27FC236}">
              <a16:creationId xmlns:a16="http://schemas.microsoft.com/office/drawing/2014/main" id="{00000000-0008-0000-0900-000026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4214477" y="55781578"/>
          <a:ext cx="1987548" cy="1136656"/>
        </a:xfrm>
        <a:prstGeom prst="rect">
          <a:avLst/>
        </a:prstGeom>
      </xdr:spPr>
    </xdr:pic>
    <xdr:clientData/>
  </xdr:twoCellAnchor>
  <xdr:twoCellAnchor editAs="oneCell">
    <xdr:from>
      <xdr:col>1</xdr:col>
      <xdr:colOff>323850</xdr:colOff>
      <xdr:row>275</xdr:row>
      <xdr:rowOff>152400</xdr:rowOff>
    </xdr:from>
    <xdr:to>
      <xdr:col>3</xdr:col>
      <xdr:colOff>676617</xdr:colOff>
      <xdr:row>286</xdr:row>
      <xdr:rowOff>105149</xdr:rowOff>
    </xdr:to>
    <xdr:pic>
      <xdr:nvPicPr>
        <xdr:cNvPr id="39" name="Image 38">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571500" y="67703700"/>
          <a:ext cx="2448267" cy="2676899"/>
        </a:xfrm>
        <a:prstGeom prst="rect">
          <a:avLst/>
        </a:prstGeom>
      </xdr:spPr>
    </xdr:pic>
    <xdr:clientData/>
  </xdr:twoCellAnchor>
  <xdr:twoCellAnchor editAs="oneCell">
    <xdr:from>
      <xdr:col>3</xdr:col>
      <xdr:colOff>971550</xdr:colOff>
      <xdr:row>278</xdr:row>
      <xdr:rowOff>0</xdr:rowOff>
    </xdr:from>
    <xdr:to>
      <xdr:col>6</xdr:col>
      <xdr:colOff>428988</xdr:colOff>
      <xdr:row>284</xdr:row>
      <xdr:rowOff>200260</xdr:rowOff>
    </xdr:to>
    <xdr:pic>
      <xdr:nvPicPr>
        <xdr:cNvPr id="40" name="Image 39">
          <a:extLst>
            <a:ext uri="{FF2B5EF4-FFF2-40B4-BE49-F238E27FC236}">
              <a16:creationId xmlns:a16="http://schemas.microsoft.com/office/drawing/2014/main" id="{00000000-0008-0000-0900-000028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3314700" y="68294250"/>
          <a:ext cx="2600688" cy="168616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youtube.com/channel/UCK4qfUuh9kpBByJFIMBPTtA/playlists" TargetMode="External"/><Relationship Id="rId13" Type="http://schemas.openxmlformats.org/officeDocument/2006/relationships/hyperlink" Target="https://www.excel-exercice.com/somme-si-ens/" TargetMode="External"/><Relationship Id="rId18" Type="http://schemas.openxmlformats.org/officeDocument/2006/relationships/hyperlink" Target="https://www.youtube.com/watch?v=yk_ypXvUaHo" TargetMode="External"/><Relationship Id="rId26"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3" Type="http://schemas.openxmlformats.org/officeDocument/2006/relationships/hyperlink" Target="https://www.google.fr/search?q=piffom%C3%A9trie&amp;ie=utf-8&amp;oe=utf-8&amp;client=firefox-b&amp;gfe_rd=cr&amp;dcr=0&amp;ei=yYrYWZrKMYfAaMTIipgK" TargetMode="External"/><Relationship Id="rId21" Type="http://schemas.openxmlformats.org/officeDocument/2006/relationships/hyperlink" Target="https://www.youtube.com/watch?v=HoP5kZ-f-EA&amp;ab_channel=excelexercice" TargetMode="External"/><Relationship Id="rId7" Type="http://schemas.openxmlformats.org/officeDocument/2006/relationships/hyperlink" Target="https://www.youtube.com/c/TutoDeRien/playlists" TargetMode="External"/><Relationship Id="rId12"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17" Type="http://schemas.openxmlformats.org/officeDocument/2006/relationships/hyperlink" Target="https://www.superprof.fr/blog/conseils-pratiques-en-maths/" TargetMode="External"/><Relationship Id="rId25" Type="http://schemas.openxmlformats.org/officeDocument/2006/relationships/hyperlink" Target="https://www.youtube.com/watch?v=li4XNespLxg" TargetMode="External"/><Relationship Id="rId33" Type="http://schemas.openxmlformats.org/officeDocument/2006/relationships/drawing" Target="../drawings/drawing1.xml"/><Relationship Id="rId2" Type="http://schemas.openxmlformats.org/officeDocument/2006/relationships/hyperlink" Target="http://www.excel-downloads.com/remository/Download/Professionnels/Planification-et-gestion-de-projets/SPACE.html" TargetMode="External"/><Relationship Id="rId16" Type="http://schemas.openxmlformats.org/officeDocument/2006/relationships/hyperlink" Target="https://www.ionos.fr/digitalguide/web-marketing/vendre-sur-internet/fonction-si-excel/" TargetMode="External"/><Relationship Id="rId20" Type="http://schemas.openxmlformats.org/officeDocument/2006/relationships/hyperlink" Target="https://support.office.com/fr-fr/article/combiner-le-texte-de-deux-cellules-ou-plus-en-une-cellule-81ba0946-ce78-42ed-b3c3-21340eb164a6" TargetMode="External"/><Relationship Id="rId29" Type="http://schemas.openxmlformats.org/officeDocument/2006/relationships/hyperlink" Target="https://www.ionos.fr/digitalguide/web-marketing/vendre-sur-internet/alternatives-gratuites-a-microsoft-excel/" TargetMode="External"/><Relationship Id="rId1" Type="http://schemas.openxmlformats.org/officeDocument/2006/relationships/hyperlink" Target="http://www.excel-downloads.com/forum/111720-space.html" TargetMode="External"/><Relationship Id="rId6" Type="http://schemas.openxmlformats.org/officeDocument/2006/relationships/hyperlink" Target="https://support.microsoft.com/fr-fr/excel" TargetMode="External"/><Relationship Id="rId11" Type="http://schemas.openxmlformats.org/officeDocument/2006/relationships/hyperlink" Target="https://www.youtube.com/watch?v=li4XNespLxg" TargetMode="External"/><Relationship Id="rId24" Type="http://schemas.openxmlformats.org/officeDocument/2006/relationships/hyperlink" Target="https://www.youtube.com/watch?v=YfGrccEQGKk" TargetMode="External"/><Relationship Id="rId32" Type="http://schemas.openxmlformats.org/officeDocument/2006/relationships/hyperlink" Target="https://www.excel-exercice.com/" TargetMode="External"/><Relationship Id="rId5" Type="http://schemas.openxmlformats.org/officeDocument/2006/relationships/hyperlink" Target="https://www.youtube.com/c/K%C3%A9vinBrundu/videos" TargetMode="External"/><Relationship Id="rId15" Type="http://schemas.openxmlformats.org/officeDocument/2006/relationships/hyperlink" Target="https://www.ionos.fr/digitalguide/web-marketing/vendre-sur-internet/alternatives-gratuites-a-microsoft-excel/" TargetMode="External"/><Relationship Id="rId23" Type="http://schemas.openxmlformats.org/officeDocument/2006/relationships/hyperlink" Target="https://www.google.fr/search?q=piffom%C3%A9trie&amp;ie=utf-8&amp;oe=utf-8&amp;client=firefox-b&amp;gfe_rd=cr&amp;dcr=0&amp;ei=yYrYWZrKMYfAaMTIipgK" TargetMode="External"/><Relationship Id="rId28" Type="http://schemas.openxmlformats.org/officeDocument/2006/relationships/hyperlink" Target="https://forums.commentcamarche.net/forum/bureautique-25" TargetMode="External"/><Relationship Id="rId10" Type="http://schemas.openxmlformats.org/officeDocument/2006/relationships/hyperlink" Target="https://www.youtube.com/watch?v=YfGrccEQGKk" TargetMode="External"/><Relationship Id="rId19" Type="http://schemas.openxmlformats.org/officeDocument/2006/relationships/hyperlink" Target="https://www.informatique-bureautique.com/moodle/mod/page/view.php?id=5026" TargetMode="External"/><Relationship Id="rId31" Type="http://schemas.openxmlformats.org/officeDocument/2006/relationships/hyperlink" Target="https://www.superprof.fr/blog/conseils-pratiques-en-maths/" TargetMode="External"/><Relationship Id="rId4" Type="http://schemas.openxmlformats.org/officeDocument/2006/relationships/hyperlink" Target="https://www.youtube.com/watch?v=e2kzRDcW5iI" TargetMode="External"/><Relationship Id="rId9" Type="http://schemas.openxmlformats.org/officeDocument/2006/relationships/hyperlink" Target="https://www.youtube.com/user/ExcelExercice/videos" TargetMode="External"/><Relationship Id="rId14" Type="http://schemas.openxmlformats.org/officeDocument/2006/relationships/hyperlink" Target="https://forums.commentcamarche.net/forum/bureautique-25" TargetMode="External"/><Relationship Id="rId22" Type="http://schemas.openxmlformats.org/officeDocument/2006/relationships/hyperlink" Target="http://www.mdf-xlpages.com/modules/publisher/item.php?itemid=91" TargetMode="External"/><Relationship Id="rId27" Type="http://schemas.openxmlformats.org/officeDocument/2006/relationships/hyperlink" Target="https://www.excel-exercice.com/trouver-les-liens-externes-dun-classeur/" TargetMode="External"/><Relationship Id="rId30" Type="http://schemas.openxmlformats.org/officeDocument/2006/relationships/hyperlink" Target="https://www.ionos.fr/digitalguide/web-marketing/vendre-sur-internet/fonction-si-excel/"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excel.engalere.com/tags/" TargetMode="External"/><Relationship Id="rId2" Type="http://schemas.openxmlformats.org/officeDocument/2006/relationships/hyperlink" Target="https://www.clubic.com/telecharger-fiche189780-greenshot.html" TargetMode="External"/><Relationship Id="rId1" Type="http://schemas.openxmlformats.org/officeDocument/2006/relationships/hyperlink" Target="http://www.mdf-xlpages.com/modules/publisher/item.php?itemid=91" TargetMode="External"/><Relationship Id="rId6" Type="http://schemas.openxmlformats.org/officeDocument/2006/relationships/drawing" Target="../drawings/drawing2.xml"/><Relationship Id="rId5" Type="http://schemas.openxmlformats.org/officeDocument/2006/relationships/printerSettings" Target="../printerSettings/printerSettings1.bin"/><Relationship Id="rId4" Type="http://schemas.openxmlformats.org/officeDocument/2006/relationships/hyperlink" Target="https://www.excel-pratique.com/fr/fonctions-complementaires.php" TargetMode="Externa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https://support.office.com/fr-fr/article/Sp%C3%A9cifications-et-limites-relatives-%C3%A0-Excel-1672b34d-7043-467e-8e27-269d656771c3" TargetMode="External"/><Relationship Id="rId7" Type="http://schemas.openxmlformats.org/officeDocument/2006/relationships/hyperlink" Target="https://www.7-zip.fr/" TargetMode="External"/><Relationship Id="rId2" Type="http://schemas.openxmlformats.org/officeDocument/2006/relationships/hyperlink" Target="https://forum.excel-pratique.com/excel/fractionner-colonne-suivant-nombre-de-caracteres-t43147.html" TargetMode="External"/><Relationship Id="rId1" Type="http://schemas.openxmlformats.org/officeDocument/2006/relationships/hyperlink" Target="https://www.youtube.com/watch?v=ImOnZNKHBNU&amp;ab_channel=Tutech" TargetMode="External"/><Relationship Id="rId6" Type="http://schemas.openxmlformats.org/officeDocument/2006/relationships/hyperlink" Target="https://www.google.com/search?q=excel+audit-et-espionner-des-formules-sous-excel/&amp;rlz=1C1AVFC_enFR845FR845&amp;sxsrf=ALeKk00ZkuagfnESYXg-m2UrGlCtwMm4ng:1604142452301&amp;source=lnms&amp;tbm=vid&amp;sa=X&amp;ved=2ahUKEwjl6qao2N7sAhUr5eAKHeQECugQ_AUoAnoECAoQBA&amp;biw=1600&amp;bih=841" TargetMode="External"/><Relationship Id="rId5" Type="http://schemas.openxmlformats.org/officeDocument/2006/relationships/hyperlink" Target="http://lecompagnon.info/excel/analyse.htm" TargetMode="External"/><Relationship Id="rId4" Type="http://schemas.openxmlformats.org/officeDocument/2006/relationships/hyperlink" Target="https://support.office.com/fr-fr/article/Afficher-les-relations-entre-formules-et-cellules-a59bef2b-3701-46bf-8ff1-d3518771d507"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cuisinealafrancaise.com/fr/2-poids-et-mesures" TargetMode="External"/><Relationship Id="rId1" Type="http://schemas.openxmlformats.org/officeDocument/2006/relationships/hyperlink" Target="http://www.cuisinealafrancaise.com/fr/2-poids-et-mesures" TargetMode="External"/><Relationship Id="rId6" Type="http://schemas.openxmlformats.org/officeDocument/2006/relationships/printerSettings" Target="../printerSettings/printerSettings6.bin"/><Relationship Id="rId5" Type="http://schemas.openxmlformats.org/officeDocument/2006/relationships/hyperlink" Target="http://www.cuisinealafrancaise.com/fr/2-poids-et-mesures" TargetMode="External"/><Relationship Id="rId4" Type="http://schemas.openxmlformats.org/officeDocument/2006/relationships/hyperlink" Target="http://www.cuisinealafrancaise.com/fr/2-poids-et-mesures"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cuisinealafrancaise.com/fr/2-poids-et-mesures" TargetMode="External"/><Relationship Id="rId1" Type="http://schemas.openxmlformats.org/officeDocument/2006/relationships/hyperlink" Target="http://www.cuisinealafrancaise.com/fr/2-poids-et-mesures" TargetMode="External"/><Relationship Id="rId6" Type="http://schemas.openxmlformats.org/officeDocument/2006/relationships/printerSettings" Target="../printerSettings/printerSettings7.bin"/><Relationship Id="rId5" Type="http://schemas.openxmlformats.org/officeDocument/2006/relationships/hyperlink" Target="http://www.cuisinealafrancaise.com/fr/2-poids-et-mesures" TargetMode="External"/><Relationship Id="rId4" Type="http://schemas.openxmlformats.org/officeDocument/2006/relationships/hyperlink" Target="http://www.cuisinealafrancaise.com/fr/2-poids-et-mesures"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cuisinealafrancaise.com/fr/2-poids-et-mesures" TargetMode="External"/><Relationship Id="rId1" Type="http://schemas.openxmlformats.org/officeDocument/2006/relationships/hyperlink" Target="http://www.cuisinealafrancaise.com/fr/2-poids-et-mesures" TargetMode="External"/><Relationship Id="rId6" Type="http://schemas.openxmlformats.org/officeDocument/2006/relationships/printerSettings" Target="../printerSettings/printerSettings8.bin"/><Relationship Id="rId5" Type="http://schemas.openxmlformats.org/officeDocument/2006/relationships/hyperlink" Target="http://www.cuisinealafrancaise.com/fr/2-poids-et-mesures" TargetMode="External"/><Relationship Id="rId4" Type="http://schemas.openxmlformats.org/officeDocument/2006/relationships/hyperlink" Target="http://www.cuisinealafrancaise.com/fr/2-poids-et-mesures"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cuisinealafrancaise.com/fr/2-poids-et-mesures" TargetMode="External"/><Relationship Id="rId1" Type="http://schemas.openxmlformats.org/officeDocument/2006/relationships/hyperlink" Target="http://www.cuisinealafrancaise.com/fr/2-poids-et-mesures" TargetMode="External"/><Relationship Id="rId6" Type="http://schemas.openxmlformats.org/officeDocument/2006/relationships/printerSettings" Target="../printerSettings/printerSettings9.bin"/><Relationship Id="rId5" Type="http://schemas.openxmlformats.org/officeDocument/2006/relationships/hyperlink" Target="http://www.cuisinealafrancaise.com/fr/2-poids-et-mesures" TargetMode="External"/><Relationship Id="rId4" Type="http://schemas.openxmlformats.org/officeDocument/2006/relationships/hyperlink" Target="http://www.cuisinealafrancaise.com/fr/2-poids-et-mesures" TargetMode="Externa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www.cuisine-pied-noir.com/la-galette-a-1000-trous-le-retour/" TargetMode="External"/><Relationship Id="rId1" Type="http://schemas.openxmlformats.org/officeDocument/2006/relationships/hyperlink" Target="http://www.cuisinealafrancaise.com/fr/2-poids-et-mesures"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6" Type="http://schemas.openxmlformats.org/officeDocument/2006/relationships/hyperlink" Target="https://www.youtube.com/watch?v=mGDjvAcvigc" TargetMode="External"/><Relationship Id="rId117" Type="http://schemas.openxmlformats.org/officeDocument/2006/relationships/hyperlink" Target="http://matoumatheux.ac-rennes.fr/geom/solides/5/volcylindre.htm" TargetMode="External"/><Relationship Id="rId21" Type="http://schemas.openxmlformats.org/officeDocument/2006/relationships/hyperlink" Target="http://www.capte-les-maths.com/pourcentage/les_pourcentages_p6.php" TargetMode="External"/><Relationship Id="rId42" Type="http://schemas.openxmlformats.org/officeDocument/2006/relationships/hyperlink" Target="http://www.mdf-xlpages.com/modules/publisher/item.php?itemid=91" TargetMode="External"/><Relationship Id="rId47" Type="http://schemas.openxmlformats.org/officeDocument/2006/relationships/hyperlink" Target="http://www.mdf-xlpages.com/modules/publisher/item.php?itemid=93" TargetMode="External"/><Relationship Id="rId63" Type="http://schemas.openxmlformats.org/officeDocument/2006/relationships/hyperlink" Target="http://www.crenoexpert.fr/flipbooks/expproduit/TABLEAUX-CALIBRES-FRUITS-2.pdf" TargetMode="External"/><Relationship Id="rId68" Type="http://schemas.openxmlformats.org/officeDocument/2006/relationships/hyperlink" Target="http://miam-images.centerblog.net/rub-vaisselle-ustensiles-de-cuisson--3.html" TargetMode="External"/><Relationship Id="rId84" Type="http://schemas.openxmlformats.org/officeDocument/2006/relationships/hyperlink" Target="http://www.aufeminin.com/fiche/cuisine/f14522-gelatine-et-agar-gar-principes-et-utilisations.html" TargetMode="External"/><Relationship Id="rId89" Type="http://schemas.openxmlformats.org/officeDocument/2006/relationships/hyperlink" Target="http://matoumatheux.ac-rennes.fr/num/numeration/doigt.htm" TargetMode="External"/><Relationship Id="rId112" Type="http://schemas.openxmlformats.org/officeDocument/2006/relationships/hyperlink" Target="http://matoumatheux.ac-rennes.fr/geom/solides/6/ruban.htm" TargetMode="External"/><Relationship Id="rId133" Type="http://schemas.openxmlformats.org/officeDocument/2006/relationships/hyperlink" Target="http://www.mylittlerecettes.com/cap-patissier-les-oeufs-en-patisserie/" TargetMode="External"/><Relationship Id="rId16" Type="http://schemas.openxmlformats.org/officeDocument/2006/relationships/hyperlink" Target="http://fortimelp.fr/content/44-calculer-un-pourcentage" TargetMode="External"/><Relationship Id="rId107" Type="http://schemas.openxmlformats.org/officeDocument/2006/relationships/hyperlink" Target="http://matoumatheux.ac-rennes.fr/cours/mesures/convlong.htm" TargetMode="External"/><Relationship Id="rId11" Type="http://schemas.openxmlformats.org/officeDocument/2006/relationships/hyperlink" Target="https://www.deleze.name/marcel/culture/taux_composes/taux_simple.html" TargetMode="External"/><Relationship Id="rId32" Type="http://schemas.openxmlformats.org/officeDocument/2006/relationships/hyperlink" Target="http://excel.quebec/excel-formules-et-fonctions/" TargetMode="External"/><Relationship Id="rId37" Type="http://schemas.openxmlformats.org/officeDocument/2006/relationships/hyperlink" Target="http://www.mdf-xlpages.com/modules/publisher/item.php?itemid=149" TargetMode="External"/><Relationship Id="rId53" Type="http://schemas.openxmlformats.org/officeDocument/2006/relationships/hyperlink" Target="http://www.mdf-xlpages.com/modules/publisher/item.php?itemid=81" TargetMode="External"/><Relationship Id="rId58" Type="http://schemas.openxmlformats.org/officeDocument/2006/relationships/hyperlink" Target="http://www.mdf-xlpages.com/modules/publisher/item.php?itemid=63" TargetMode="External"/><Relationship Id="rId74" Type="http://schemas.openxmlformats.org/officeDocument/2006/relationships/hyperlink" Target="http://joseph.larmarange.net/IMG/pdf/memo_caracteres_speciaux_windows.pdf" TargetMode="External"/><Relationship Id="rId79" Type="http://schemas.openxmlformats.org/officeDocument/2006/relationships/hyperlink" Target="https://www.google.fr/search?q=visualiseur+d%27Emoji+et+de+symboles&amp;oq=visualiseur+d%27Emoji+et+de+symboles&amp;aqs=chrome..69i57.2156j0j8&amp;sourceid=chrome&amp;ie=UTF-8" TargetMode="External"/><Relationship Id="rId102" Type="http://schemas.openxmlformats.org/officeDocument/2006/relationships/hyperlink" Target="http://matoumatheux.ac-rennes.fr/num/proportionnalite/6/creme.htm" TargetMode="External"/><Relationship Id="rId123" Type="http://schemas.openxmlformats.org/officeDocument/2006/relationships/hyperlink" Target="http://webtv.ac-versailles.fr/restauration/Patisserie" TargetMode="External"/><Relationship Id="rId128" Type="http://schemas.openxmlformats.org/officeDocument/2006/relationships/hyperlink" Target="https://www.google.fr/search?q=wedding+cake&amp;espv=2&amp;biw=1600&amp;bih=861&amp;tbm=isch&amp;tbo=u&amp;source=univ&amp;sa=X&amp;ved=0ahUKEwiv0prUhKnKAhWB7xQKHddYAJ8QsAQIIQ&amp;dpr=0.9" TargetMode="External"/><Relationship Id="rId5" Type="http://schemas.openxmlformats.org/officeDocument/2006/relationships/hyperlink" Target="https://www.mathematiquesfaciles.com/pourcentages-calculer-un-pourcentage_2_19885.htm" TargetMode="External"/><Relationship Id="rId90" Type="http://schemas.openxmlformats.org/officeDocument/2006/relationships/hyperlink" Target="http://matoumatheux.ac-rennes.fr/num/probleme/classer.htm" TargetMode="External"/><Relationship Id="rId95" Type="http://schemas.openxmlformats.org/officeDocument/2006/relationships/hyperlink" Target="http://matoumatheux.ac-rennes.fr/num/fractions/6/cocktail1.htm" TargetMode="External"/><Relationship Id="rId14" Type="http://schemas.openxmlformats.org/officeDocument/2006/relationships/hyperlink" Target="https://fr.wikipedia.org/wiki/Pourcentage" TargetMode="External"/><Relationship Id="rId22" Type="http://schemas.openxmlformats.org/officeDocument/2006/relationships/hyperlink" Target="https://www.youtube.com/watch?v=SgFaLduHeAE" TargetMode="External"/><Relationship Id="rId27" Type="http://schemas.openxmlformats.org/officeDocument/2006/relationships/hyperlink" Target="https://www.youtube.com/watch?v=PyDvkMr3qfg" TargetMode="External"/><Relationship Id="rId30" Type="http://schemas.openxmlformats.org/officeDocument/2006/relationships/hyperlink" Target="https://web.archive.org/web/20150919082310/http:/www.excelabo.net/" TargetMode="External"/><Relationship Id="rId35" Type="http://schemas.openxmlformats.org/officeDocument/2006/relationships/hyperlink" Target="https://www.economie.gouv.fr/files/files/directions_services/dgccrf/documentation/publications/depliants/poidsbrut_poidsnet.pdf" TargetMode="External"/><Relationship Id="rId43" Type="http://schemas.openxmlformats.org/officeDocument/2006/relationships/hyperlink" Target="http://www.mdf-xlpages.com/modules/publisher/item.php?itemid=99" TargetMode="External"/><Relationship Id="rId48" Type="http://schemas.openxmlformats.org/officeDocument/2006/relationships/hyperlink" Target="http://www.mdf-xlpages.com/modules/publisher/item.php?itemid=84" TargetMode="External"/><Relationship Id="rId56" Type="http://schemas.openxmlformats.org/officeDocument/2006/relationships/hyperlink" Target="http://www.mdf-xlpages.com/modules/publisher/item.php?itemid=76" TargetMode="External"/><Relationship Id="rId64" Type="http://schemas.openxmlformats.org/officeDocument/2006/relationships/hyperlink" Target="http://www.uprt.fr/mesimages/fichiers-uprt/ff-fiches-fabrication/ff-fiches-fabrication-maj-02-2015/ff-documents-divers-maj-02-2015/ff-fiches-apprentis-Patissiers-07-03-2016.xlsx" TargetMode="External"/><Relationship Id="rId69" Type="http://schemas.openxmlformats.org/officeDocument/2006/relationships/hyperlink" Target="http://www.cuisinealafrancaise.com/fr/2-poids-et-mesures" TargetMode="External"/><Relationship Id="rId77" Type="http://schemas.openxmlformats.org/officeDocument/2006/relationships/hyperlink" Target="https://www.google.fr/search?q=piffom%C3%A9trie&amp;ie=utf-8&amp;oe=utf-8&amp;client=firefox-b&amp;gfe_rd=cr&amp;dcr=0&amp;ei=yYrYWZrKMYfAaMTIipgK" TargetMode="External"/><Relationship Id="rId100" Type="http://schemas.openxmlformats.org/officeDocument/2006/relationships/hyperlink" Target="http://matoumatheux.ac-rennes.fr/num/fractions/6/menthe.htm" TargetMode="External"/><Relationship Id="rId105" Type="http://schemas.openxmlformats.org/officeDocument/2006/relationships/hyperlink" Target="http://matoumatheux.ac-rennes.fr/num/proportionnalite/6/boulangerie.htm" TargetMode="External"/><Relationship Id="rId113" Type="http://schemas.openxmlformats.org/officeDocument/2006/relationships/hyperlink" Target="http://matoumatheux.ac-rennes.fr/geom/cercle/5/aire.htm" TargetMode="External"/><Relationship Id="rId118" Type="http://schemas.openxmlformats.org/officeDocument/2006/relationships/hyperlink" Target="http://matoumatheux.ac-rennes.fr/num/puissances/gateau.htm" TargetMode="External"/><Relationship Id="rId126" Type="http://schemas.openxmlformats.org/officeDocument/2006/relationships/hyperlink" Target="https://www.google.fr/webhp?sourceid=chrome-instant&amp;ion=1&amp;espv=2&amp;ie=UTF-8" TargetMode="External"/><Relationship Id="rId134" Type="http://schemas.openxmlformats.org/officeDocument/2006/relationships/printerSettings" Target="../printerSettings/printerSettings12.bin"/><Relationship Id="rId8" Type="http://schemas.openxmlformats.org/officeDocument/2006/relationships/hyperlink" Target="http://calc.name/blog/comment-compter-le-pourcentage-de-tete-vite-et-facilement/" TargetMode="External"/><Relationship Id="rId51" Type="http://schemas.openxmlformats.org/officeDocument/2006/relationships/hyperlink" Target="http://www.mdf-xlpages.com/modules/publisher/item.php?itemid=87" TargetMode="External"/><Relationship Id="rId72" Type="http://schemas.openxmlformats.org/officeDocument/2006/relationships/hyperlink" Target="http://www.philing.net/" TargetMode="External"/><Relationship Id="rId80" Type="http://schemas.openxmlformats.org/officeDocument/2006/relationships/hyperlink" Target="http://fr.fonts2u.com/category.html?id=21" TargetMode="External"/><Relationship Id="rId85" Type="http://schemas.openxmlformats.org/officeDocument/2006/relationships/hyperlink" Target="http://chefsimon.lemonde.fr/additifs/agar-agar.html" TargetMode="External"/><Relationship Id="rId93" Type="http://schemas.openxmlformats.org/officeDocument/2006/relationships/hyperlink" Target="http://matoumatheux.ac-rennes.fr/num/fractions/6/menthe1.htm" TargetMode="External"/><Relationship Id="rId98" Type="http://schemas.openxmlformats.org/officeDocument/2006/relationships/hyperlink" Target="http://matoumatheux.ac-rennes.fr/num/fractions/6/fractionsM.htm" TargetMode="External"/><Relationship Id="rId121" Type="http://schemas.openxmlformats.org/officeDocument/2006/relationships/hyperlink" Target="http://matoumatheux.ac-rennes.fr/num/diviseur/probleme1.htm" TargetMode="External"/><Relationship Id="rId3" Type="http://schemas.openxmlformats.org/officeDocument/2006/relationships/hyperlink" Target="http://www.aliments.org/poids.htm" TargetMode="External"/><Relationship Id="rId12" Type="http://schemas.openxmlformats.org/officeDocument/2006/relationships/hyperlink" Target="https://www.cmath.fr/cesite/presentation.php" TargetMode="External"/><Relationship Id="rId17" Type="http://schemas.openxmlformats.org/officeDocument/2006/relationships/hyperlink" Target="https://fr.wikihow.com/convertir-en-pourcentage" TargetMode="External"/><Relationship Id="rId25" Type="http://schemas.openxmlformats.org/officeDocument/2006/relationships/hyperlink" Target="https://www.youtube.com/watch?v=psIZ0y_8VVc" TargetMode="External"/><Relationship Id="rId33" Type="http://schemas.openxmlformats.org/officeDocument/2006/relationships/hyperlink" Target="https://www.maths-et-tiques.fr/telech/Pourcent.pdf" TargetMode="External"/><Relationship Id="rId38" Type="http://schemas.openxmlformats.org/officeDocument/2006/relationships/hyperlink" Target="http://www.mdf-xlpages.com/modules/publisher/item.php?itemid=152" TargetMode="External"/><Relationship Id="rId46" Type="http://schemas.openxmlformats.org/officeDocument/2006/relationships/hyperlink" Target="http://www.mdf-xlpages.com/modules/publisher/item.php?itemid=97" TargetMode="External"/><Relationship Id="rId59" Type="http://schemas.openxmlformats.org/officeDocument/2006/relationships/hyperlink" Target="http://www.mdf-xlpages.com/modules/publisher/item.php?itemid=62" TargetMode="External"/><Relationship Id="rId67" Type="http://schemas.openxmlformats.org/officeDocument/2006/relationships/hyperlink" Target="http://www.uprt.fr/mesimages/fichiers-uprt/ff-fiches-fabrication/ff-fiches-fabrication-maj-02-2015/ff-documents-divers-maj-02-2015/ff-tableau-cuisson.pdf" TargetMode="External"/><Relationship Id="rId103" Type="http://schemas.openxmlformats.org/officeDocument/2006/relationships/hyperlink" Target="http://matoumatheux.ac-rennes.fr/num/proportionnalite/6/gateauriz.htm" TargetMode="External"/><Relationship Id="rId108" Type="http://schemas.openxmlformats.org/officeDocument/2006/relationships/hyperlink" Target="http://matoumatheux.ac-rennes.fr/cours/mesures/convmasse.htm" TargetMode="External"/><Relationship Id="rId116" Type="http://schemas.openxmlformats.org/officeDocument/2006/relationships/hyperlink" Target="http://matoumatheux.ac-rennes.fr/geom/solides/5/airecylindre.htm" TargetMode="External"/><Relationship Id="rId124" Type="http://schemas.openxmlformats.org/officeDocument/2006/relationships/hyperlink" Target="http://webtv.ac-versailles.fr/restauration/Patisserie" TargetMode="External"/><Relationship Id="rId129" Type="http://schemas.openxmlformats.org/officeDocument/2006/relationships/hyperlink" Target="https://www.youtube.com/results?search_query=wedding+cake" TargetMode="External"/><Relationship Id="rId20" Type="http://schemas.openxmlformats.org/officeDocument/2006/relationships/hyperlink" Target="https://www.youtube.com/watch?v=QTGvjmAhEHo" TargetMode="External"/><Relationship Id="rId41" Type="http://schemas.openxmlformats.org/officeDocument/2006/relationships/hyperlink" Target="http://www.mdf-xlpages.com/modules/publisher/item.php?itemid=105" TargetMode="External"/><Relationship Id="rId54" Type="http://schemas.openxmlformats.org/officeDocument/2006/relationships/hyperlink" Target="http://www.mdf-xlpages.com/modules/publisher/item.php?itemid=82" TargetMode="External"/><Relationship Id="rId62" Type="http://schemas.openxmlformats.org/officeDocument/2006/relationships/hyperlink" Target="https://www.excel-downloads.com/resources/" TargetMode="External"/><Relationship Id="rId70" Type="http://schemas.openxmlformats.org/officeDocument/2006/relationships/hyperlink" Target="http://www.cuisinealafrancaise.com/fr/2-poids-et-mesures" TargetMode="External"/><Relationship Id="rId75" Type="http://schemas.openxmlformats.org/officeDocument/2006/relationships/hyperlink" Target="http://fr.fontriver.com/" TargetMode="External"/><Relationship Id="rId83" Type="http://schemas.openxmlformats.org/officeDocument/2006/relationships/hyperlink" Target="http://www.google.fr/url?sa=t&amp;rct=j&amp;q=&amp;esrc=s&amp;source=web&amp;cd=6&amp;ved=0CF4QFjAF&amp;url=http%3A%2F%2Fwww.salondublogculinaire.com%2Ft111382_feuilles-de-gelatine.htm&amp;ei=8ImkUqfoKqeS0AW9sICACQ&amp;usg=AFQjCNEc6KKZUXYcSTgjAvrRt2f6csBBuQ&amp;sig2=nBOHIqhSlud28pCjSyBh9g&amp;cad=rja" TargetMode="External"/><Relationship Id="rId88" Type="http://schemas.openxmlformats.org/officeDocument/2006/relationships/hyperlink" Target="http://matoumatheux.ac-rennes.fr/sommaire.php?niv=6" TargetMode="External"/><Relationship Id="rId91" Type="http://schemas.openxmlformats.org/officeDocument/2006/relationships/hyperlink" Target="http://matoumatheux.ac-rennes.fr/num/probleme/seringue.htm" TargetMode="External"/><Relationship Id="rId96" Type="http://schemas.openxmlformats.org/officeDocument/2006/relationships/hyperlink" Target="http://matoumatheux.ac-rennes.fr/num/fractions/6/cocktail3.htm" TargetMode="External"/><Relationship Id="rId111" Type="http://schemas.openxmlformats.org/officeDocument/2006/relationships/hyperlink" Target="http://matoumatheux.ac-rennes.fr/geom/cercle/chien.htm" TargetMode="External"/><Relationship Id="rId132" Type="http://schemas.openxmlformats.org/officeDocument/2006/relationships/hyperlink" Target="http://forum.excel-pratique.com/excel/donner-la-forme-de-carres-reguliers-a-toutes-les-cellules-t9229.html" TargetMode="External"/><Relationship Id="rId1" Type="http://schemas.openxmlformats.org/officeDocument/2006/relationships/hyperlink" Target="http://fr.answers.yahoo.com/question/index?qid=20090730080951AAKkgPl" TargetMode="External"/><Relationship Id="rId6" Type="http://schemas.openxmlformats.org/officeDocument/2006/relationships/hyperlink" Target="http://www.lyc-monnet-juvisy.ac-versailles.fr/Diapomath.pdf" TargetMode="External"/><Relationship Id="rId15" Type="http://schemas.openxmlformats.org/officeDocument/2006/relationships/hyperlink" Target="http://fabie.info.pagesperso-orange.fr/math/cours7.htm" TargetMode="External"/><Relationship Id="rId23" Type="http://schemas.openxmlformats.org/officeDocument/2006/relationships/hyperlink" Target="https://www.youtube.com/c/YMONKA" TargetMode="External"/><Relationship Id="rId28" Type="http://schemas.openxmlformats.org/officeDocument/2006/relationships/hyperlink" Target="https://www.youtube.com/watch?v=_PTjJ7UD4eo" TargetMode="External"/><Relationship Id="rId36" Type="http://schemas.openxmlformats.org/officeDocument/2006/relationships/hyperlink" Target="http://www.mdf-xlpages.com/modules/publisher/item.php?itemid=167" TargetMode="External"/><Relationship Id="rId49" Type="http://schemas.openxmlformats.org/officeDocument/2006/relationships/hyperlink" Target="http://www.mdf-xlpages.com/modules/publisher/item.php?itemid=94" TargetMode="External"/><Relationship Id="rId57" Type="http://schemas.openxmlformats.org/officeDocument/2006/relationships/hyperlink" Target="http://www.mdf-xlpages.com/modules/publisher/item.php?itemid=64" TargetMode="External"/><Relationship Id="rId106" Type="http://schemas.openxmlformats.org/officeDocument/2006/relationships/hyperlink" Target="http://matoumatheux.ac-rennes.fr/geom/unite/mesureur.htm" TargetMode="External"/><Relationship Id="rId114" Type="http://schemas.openxmlformats.org/officeDocument/2006/relationships/hyperlink" Target="http://matoumatheux.ac-rennes.fr/geom/cercle/5/rayon.htm" TargetMode="External"/><Relationship Id="rId119" Type="http://schemas.openxmlformats.org/officeDocument/2006/relationships/hyperlink" Target="http://matoumatheux.ac-rennes.fr/cours/volume/cylindre.htm" TargetMode="External"/><Relationship Id="rId127" Type="http://schemas.openxmlformats.org/officeDocument/2006/relationships/hyperlink" Target="https://www.google.fr/search?q=cake+design&amp;espv=2&amp;biw=1600&amp;bih=861&amp;source=lnms&amp;tbm=isch&amp;sa=X&amp;sqi=2&amp;ved=0ahUKEwiWztWng6nKAhWMWRQKHbLuDEQQ_AUIBigB&amp;dpr=0.9" TargetMode="External"/><Relationship Id="rId10" Type="http://schemas.openxmlformats.org/officeDocument/2006/relationships/hyperlink" Target="http://www.slate.fr/story/82029/soldes-calculer-rabais" TargetMode="External"/><Relationship Id="rId31" Type="http://schemas.openxmlformats.org/officeDocument/2006/relationships/hyperlink" Target="http://www.mdf-xlpages.com/modules/publisher/" TargetMode="External"/><Relationship Id="rId44" Type="http://schemas.openxmlformats.org/officeDocument/2006/relationships/hyperlink" Target="http://www.mdf-xlpages.com/modules/publisher/item.php?itemid=98" TargetMode="External"/><Relationship Id="rId52" Type="http://schemas.openxmlformats.org/officeDocument/2006/relationships/hyperlink" Target="http://www.mdf-xlpages.com/modules/publisher/item.php?itemid=85" TargetMode="External"/><Relationship Id="rId60" Type="http://schemas.openxmlformats.org/officeDocument/2006/relationships/hyperlink" Target="http://www.mdf-xlpages.com/modules/publisher/item.php?itemid=25" TargetMode="External"/><Relationship Id="rId65" Type="http://schemas.openxmlformats.org/officeDocument/2006/relationships/hyperlink" Target="http://www.uprt.fr/mesimages/fichiers-uprt/ff-fiches-fabrication/ff-fiches-fabrication-maj-02-2015/ff-documents-divers-maj-02-2015/ff-Croquis.xlsx" TargetMode="External"/><Relationship Id="rId73" Type="http://schemas.openxmlformats.org/officeDocument/2006/relationships/hyperlink" Target="http://jacques-andre.fr/faqtypo/lessons.pdf" TargetMode="External"/><Relationship Id="rId78" Type="http://schemas.openxmlformats.org/officeDocument/2006/relationships/hyperlink" Target="http://unicode.org/" TargetMode="External"/><Relationship Id="rId81" Type="http://schemas.openxmlformats.org/officeDocument/2006/relationships/hyperlink" Target="https://www.google.fr/search?ei=BOQ0WvOSNImaU-OKg4gK&amp;q=caract%C3%A8res++Alphanum%C3%A9riques+cercl%C3%A9s&amp;oq=caract%C3%A8res++Alphanum%C3%A9riques+cercl%C3%A9s&amp;gs_l=psy-ab.12...11580.21189.0.23585.2.2.0.0.0.0.86.163.2.2.0....0...1c.1.64.psy-ab..0.0.0....0" TargetMode="External"/><Relationship Id="rId86" Type="http://schemas.openxmlformats.org/officeDocument/2006/relationships/hyperlink" Target="http://www.google.fr/url?sa=t&amp;rct=j&amp;q=&amp;esrc=s&amp;source=web&amp;cd=19&amp;ved=0CH0QFjAIOAo&amp;url=http%3A%2F%2Fwww.meilleurduchef.com%2Fcgi%2Fmdc%2Fl%2Ffr%2Frecette%2Fglacage-chocolat.html&amp;ei=qIqkUsLvBoO70QXB3IHICQ&amp;usg=AFQjCNEHNXUk5FtDq9jxg3vDAHRvvwqMHw&amp;sig2=gyPSYHO8vFYAfCmt_wkJrA&amp;cad=rja" TargetMode="External"/><Relationship Id="rId94" Type="http://schemas.openxmlformats.org/officeDocument/2006/relationships/hyperlink" Target="http://matoumatheux.ac-rennes.fr/num/fractions/6/cocktail2.htm" TargetMode="External"/><Relationship Id="rId99" Type="http://schemas.openxmlformats.org/officeDocument/2006/relationships/hyperlink" Target="http://matoumatheux.ac-rennes.fr/num/fractions/6/fractionsM2.htm" TargetMode="External"/><Relationship Id="rId101" Type="http://schemas.openxmlformats.org/officeDocument/2006/relationships/hyperlink" Target="http://matoumatheux.ac-rennes.fr/num/fractions/6/poisson.htm" TargetMode="External"/><Relationship Id="rId122" Type="http://schemas.openxmlformats.org/officeDocument/2006/relationships/hyperlink" Target="http://matoumatheux.ac-rennes.fr/num/courbe/casserole.htm" TargetMode="External"/><Relationship Id="rId130" Type="http://schemas.openxmlformats.org/officeDocument/2006/relationships/hyperlink" Target="http://www.espacegraphique.com/blog/art-floral/faire-un-gateau-vegetal-avec-les-fleurs-du-jardin-2724" TargetMode="External"/><Relationship Id="rId135" Type="http://schemas.openxmlformats.org/officeDocument/2006/relationships/drawing" Target="../drawings/drawing3.xml"/><Relationship Id="rId4" Type="http://schemas.openxmlformats.org/officeDocument/2006/relationships/hyperlink" Target="http://www.nubel.be/fra/manual/liste_des_denrees_alimentaires.asp" TargetMode="External"/><Relationship Id="rId9" Type="http://schemas.openxmlformats.org/officeDocument/2006/relationships/hyperlink" Target="http://www.capte-les-maths.com/pourcentage/les_pourcentages_p10.php" TargetMode="External"/><Relationship Id="rId13" Type="http://schemas.openxmlformats.org/officeDocument/2006/relationships/hyperlink" Target="https://www.cmath.fr/6eme/pourcentages/cours.php" TargetMode="External"/><Relationship Id="rId18" Type="http://schemas.openxmlformats.org/officeDocument/2006/relationships/hyperlink" Target="http://www.astuceshebdo.com/2012/03/comment-calculer-un-pourcentage-cas-n-1.html" TargetMode="External"/><Relationship Id="rId39" Type="http://schemas.openxmlformats.org/officeDocument/2006/relationships/hyperlink" Target="http://www.mdf-xlpages.com/modules/publisher/item.php?itemid=153" TargetMode="External"/><Relationship Id="rId109" Type="http://schemas.openxmlformats.org/officeDocument/2006/relationships/hyperlink" Target="http://matoumatheux.ac-rennes.fr/geom/cercle/Bebert11.htm" TargetMode="External"/><Relationship Id="rId34" Type="http://schemas.openxmlformats.org/officeDocument/2006/relationships/hyperlink" Target="http://www.maths-et-tiques.fr/index.php/cours-en-videos" TargetMode="External"/><Relationship Id="rId50" Type="http://schemas.openxmlformats.org/officeDocument/2006/relationships/hyperlink" Target="http://www.mdf-xlpages.com/modules/publisher/item.php?itemid=83" TargetMode="External"/><Relationship Id="rId55" Type="http://schemas.openxmlformats.org/officeDocument/2006/relationships/hyperlink" Target="http://www.mdf-xlpages.com/modules/publisher/item.php?itemid=90" TargetMode="External"/><Relationship Id="rId76" Type="http://schemas.openxmlformats.org/officeDocument/2006/relationships/hyperlink" Target="https://www.youtube.com/watch?v=wMgBzUHzKvM" TargetMode="External"/><Relationship Id="rId97" Type="http://schemas.openxmlformats.org/officeDocument/2006/relationships/hyperlink" Target="http://matoumatheux.ac-rennes.fr/num/fractions/6/cocktail4.htm" TargetMode="External"/><Relationship Id="rId104" Type="http://schemas.openxmlformats.org/officeDocument/2006/relationships/hyperlink" Target="http://matoumatheux.ac-rennes.fr/num/proportionnalite/6/far.htm" TargetMode="External"/><Relationship Id="rId120" Type="http://schemas.openxmlformats.org/officeDocument/2006/relationships/hyperlink" Target="http://matoumatheux.ac-rennes.fr/cours/aire/airerect.htm" TargetMode="External"/><Relationship Id="rId125" Type="http://schemas.openxmlformats.org/officeDocument/2006/relationships/hyperlink" Target="http://chefsimon.lemonde.fr/recettes/tag/dessert" TargetMode="External"/><Relationship Id="rId7" Type="http://schemas.openxmlformats.org/officeDocument/2006/relationships/hyperlink" Target="http://www.un-calcul.fr/calcul-comptabilite/comment-calculer-un-pourcentage-338" TargetMode="External"/><Relationship Id="rId71" Type="http://schemas.openxmlformats.org/officeDocument/2006/relationships/hyperlink" Target="https://pragmatice.net/kitinstit/3_installer_produire_polices_selection.htm" TargetMode="External"/><Relationship Id="rId92" Type="http://schemas.openxmlformats.org/officeDocument/2006/relationships/hyperlink" Target="http://matoumatheux.ac-rennes.fr/num/probleme/etiquettes.htm" TargetMode="External"/><Relationship Id="rId2" Type="http://schemas.openxmlformats.org/officeDocument/2006/relationships/hyperlink" Target="http://www.1001cocktails.com/magazine/savoir-faire/cocktails-a-etages" TargetMode="External"/><Relationship Id="rId29" Type="http://schemas.openxmlformats.org/officeDocument/2006/relationships/hyperlink" Target="https://www.youtube.com/watch?v=tSp2xkS-tKs" TargetMode="External"/><Relationship Id="rId24" Type="http://schemas.openxmlformats.org/officeDocument/2006/relationships/hyperlink" Target="https://www.youtube.com/watch?v=dWC54hCv0pc" TargetMode="External"/><Relationship Id="rId40" Type="http://schemas.openxmlformats.org/officeDocument/2006/relationships/hyperlink" Target="http://www.mdf-xlpages.com/modules/publisher/item.php?itemid=134" TargetMode="External"/><Relationship Id="rId45" Type="http://schemas.openxmlformats.org/officeDocument/2006/relationships/hyperlink" Target="http://www.mdf-xlpages.com/modules/publisher/item.php?itemid=86" TargetMode="External"/><Relationship Id="rId66" Type="http://schemas.openxmlformats.org/officeDocument/2006/relationships/hyperlink" Target="http://www.uprt.fr/mesimages/fichiers-uprt/ff-fiches-fabrication/ff-fiches-fabrication-maj-02-2015/ff-documents-divers-maj-02-2015/ff-qualiterecettes2007.xls" TargetMode="External"/><Relationship Id="rId87" Type="http://schemas.openxmlformats.org/officeDocument/2006/relationships/hyperlink" Target="http://www.google.fr/url?sa=t&amp;rct=j&amp;q=&amp;esrc=s&amp;source=web&amp;cd=15&amp;ved=0CGsQFjAEOAo&amp;url=http%3A%2F%2Fwww.lesoeufs.ca%2Foeufs101%2Fvoir%2F4%2Fintroduction-aux-oeufs&amp;ei=nISkUs3NCsjb0QXW8YD4CA&amp;usg=AFQjCNEzfLq8I4YY66TSMIK8fPhtE2eduw&amp;sig2=-EnHtzmGG8LO5qkFSlMiQA&amp;bvm=bv.57752919,d.d2k&amp;cad=rja" TargetMode="External"/><Relationship Id="rId110" Type="http://schemas.openxmlformats.org/officeDocument/2006/relationships/hyperlink" Target="http://matoumatheux.ac-rennes.fr/geom/cercle/Bebert21.htm" TargetMode="External"/><Relationship Id="rId115" Type="http://schemas.openxmlformats.org/officeDocument/2006/relationships/hyperlink" Target="http://matoumatheux.ac-rennes.fr/geom/cercle/5/couronne.htm" TargetMode="External"/><Relationship Id="rId131" Type="http://schemas.openxmlformats.org/officeDocument/2006/relationships/hyperlink" Target="http://www.cestmafournee.com/2013/06/quelles-quantites-pour-mon-moule.html" TargetMode="External"/><Relationship Id="rId61" Type="http://schemas.openxmlformats.org/officeDocument/2006/relationships/hyperlink" Target="http://excel.quebec/excel-formules-et-fonctions/" TargetMode="External"/><Relationship Id="rId82" Type="http://schemas.openxmlformats.org/officeDocument/2006/relationships/hyperlink" Target="http://www.uprt.fr/mesimages/fichiers-uprt/pt-procedures-techniques/PT-bonnes-pratiques.doc" TargetMode="External"/><Relationship Id="rId19" Type="http://schemas.openxmlformats.org/officeDocument/2006/relationships/hyperlink" Target="https://www.youtube.com/watch?v=dQafvb2O01U"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rtal.health.fgov.be/pls/portal/docs/PAGE/INTERNET_PG/HOMEPAGE_MENU/ABOUTUS1_MENU/INSTITUTIONSAPPARENTEES1_MENU/HOGEGEZONDHEIDSRAAD1_MENU/ADVIEZENENAANBEVELINGEN1_MENU/ADVIEZENENAANBEVELINGEN1_DOCS/6545-2_POIDSETMESURES_FR_2005_2.PDF" TargetMode="External"/><Relationship Id="rId3" Type="http://schemas.openxmlformats.org/officeDocument/2006/relationships/hyperlink" Target="http://www.basesdelacuisine.com/Cadre1/z1/pp80.htm" TargetMode="External"/><Relationship Id="rId7" Type="http://schemas.openxmlformats.org/officeDocument/2006/relationships/hyperlink" Target="https://www.google.fr/webhp?sourceid=chrome-instant&amp;ion=1&amp;espv=2&amp;ie=UTF-8" TargetMode="External"/><Relationship Id="rId12" Type="http://schemas.openxmlformats.org/officeDocument/2006/relationships/printerSettings" Target="../printerSettings/printerSettings13.bin"/><Relationship Id="rId2" Type="http://schemas.openxmlformats.org/officeDocument/2006/relationships/hyperlink" Target="https://www.nubel.be/fra/default.aspx" TargetMode="External"/><Relationship Id="rId1" Type="http://schemas.openxmlformats.org/officeDocument/2006/relationships/hyperlink" Target="http://www.nubel.be/fra/manual/liste_des_denrees_alimentaires.asp" TargetMode="External"/><Relationship Id="rId6" Type="http://schemas.openxmlformats.org/officeDocument/2006/relationships/hyperlink" Target="http://dmcwilshim.canalblog.com/archives/2009/01/18/12131475.html" TargetMode="External"/><Relationship Id="rId11" Type="http://schemas.openxmlformats.org/officeDocument/2006/relationships/hyperlink" Target="https://www.lanutrition.fr/bien-dans-son-assiette/bien-manger/les-recommandations-de-lanutrition.fr/une-portion-cest-combien-" TargetMode="External"/><Relationship Id="rId5" Type="http://schemas.openxmlformats.org/officeDocument/2006/relationships/hyperlink" Target="http://etab.ac-poitiers.fr/lycee-hotelier-la-rochelle/IMG/pdf/Grammage_4.pdf" TargetMode="External"/><Relationship Id="rId10" Type="http://schemas.openxmlformats.org/officeDocument/2006/relationships/hyperlink" Target="http://www.astro.ulg.ac.be/cours/magain/stat/stat52.html" TargetMode="External"/><Relationship Id="rId4" Type="http://schemas.openxmlformats.org/officeDocument/2006/relationships/hyperlink" Target="http://lahalledepessac.com/content/14-fruits-et-legumes-frais-poids-moyen-d-une-piece" TargetMode="External"/><Relationship Id="rId9" Type="http://schemas.openxmlformats.org/officeDocument/2006/relationships/hyperlink" Target="http://www.aliments.org/poids.htm"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dmcritchie.mvps.org/excel/colors.htm" TargetMode="External"/><Relationship Id="rId1" Type="http://schemas.openxmlformats.org/officeDocument/2006/relationships/hyperlink" Target="http://translate.google.fr/translate?hl=fr&amp;langpair=en|fr&amp;u=http://dmcritchie.mvps.org/excel/colors.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94"/>
  <sheetViews>
    <sheetView tabSelected="1" zoomScale="75" zoomScaleNormal="75" workbookViewId="0">
      <selection activeCell="P7" sqref="P7"/>
    </sheetView>
  </sheetViews>
  <sheetFormatPr baseColWidth="10" defaultRowHeight="12.75"/>
  <cols>
    <col min="1" max="2" width="11.42578125" style="221"/>
    <col min="3" max="3" width="16" style="221" customWidth="1"/>
    <col min="4" max="18" width="11.42578125" style="221"/>
    <col min="19" max="19" width="16" style="221" customWidth="1"/>
    <col min="20" max="20" width="12.140625" style="221" customWidth="1"/>
    <col min="21" max="21" width="15.28515625" style="221" customWidth="1"/>
    <col min="22" max="22" width="11.42578125" style="221"/>
    <col min="23" max="23" width="14.140625" style="221" customWidth="1"/>
    <col min="24" max="16384" width="11.42578125" style="221"/>
  </cols>
  <sheetData>
    <row r="1" spans="1:31" ht="30" customHeight="1">
      <c r="A1" s="507"/>
      <c r="B1" s="507"/>
      <c r="C1" s="507"/>
      <c r="D1" s="507"/>
      <c r="E1" s="507"/>
      <c r="F1" s="507"/>
      <c r="G1" s="507"/>
      <c r="H1" s="507"/>
      <c r="I1" s="507"/>
      <c r="J1" s="507"/>
      <c r="K1" s="507"/>
      <c r="L1" s="508"/>
      <c r="M1" s="508"/>
      <c r="N1" s="508"/>
      <c r="O1" s="508"/>
      <c r="P1" s="508"/>
      <c r="Q1" s="509"/>
      <c r="R1" s="509"/>
      <c r="S1" s="509"/>
      <c r="T1" s="509"/>
      <c r="U1" s="509"/>
      <c r="V1" s="509"/>
      <c r="W1" s="509"/>
      <c r="X1" s="509"/>
      <c r="Y1" s="509"/>
      <c r="Z1" s="509"/>
      <c r="AA1" s="509"/>
      <c r="AB1" s="509"/>
      <c r="AC1" s="509"/>
    </row>
    <row r="2" spans="1:31" ht="30" customHeight="1">
      <c r="A2" s="507"/>
      <c r="B2" s="510" t="s">
        <v>909</v>
      </c>
      <c r="C2" s="507"/>
      <c r="D2" s="507"/>
      <c r="E2" s="507"/>
      <c r="F2" s="507"/>
      <c r="G2" s="507"/>
      <c r="H2" s="507"/>
      <c r="I2" s="508"/>
      <c r="J2" s="507"/>
      <c r="K2" s="507"/>
      <c r="L2" s="508"/>
      <c r="M2" s="508"/>
      <c r="N2" s="508"/>
      <c r="O2" s="508"/>
      <c r="P2" s="508"/>
      <c r="Q2" s="509"/>
      <c r="R2" s="509"/>
      <c r="S2" s="2048"/>
      <c r="T2" s="2591" t="s">
        <v>2673</v>
      </c>
      <c r="U2" s="2591"/>
      <c r="V2" s="2591"/>
      <c r="W2" s="2591"/>
      <c r="X2" s="2048"/>
      <c r="Y2" s="509"/>
      <c r="Z2" s="509"/>
      <c r="AA2" s="509"/>
      <c r="AB2" s="509"/>
      <c r="AC2" s="509"/>
      <c r="AD2" s="2377"/>
      <c r="AE2" s="2377"/>
    </row>
    <row r="3" spans="1:31" ht="30" customHeight="1">
      <c r="A3" s="507"/>
      <c r="B3" s="511" t="s">
        <v>910</v>
      </c>
      <c r="C3" s="512"/>
      <c r="D3" s="507"/>
      <c r="E3" s="507"/>
      <c r="F3" s="507"/>
      <c r="G3" s="507"/>
      <c r="H3" s="507"/>
      <c r="I3" s="508"/>
      <c r="J3" s="507"/>
      <c r="K3" s="507"/>
      <c r="L3" s="508"/>
      <c r="M3" s="508"/>
      <c r="N3" s="508"/>
      <c r="O3" s="508"/>
      <c r="P3" s="508"/>
      <c r="Q3" s="509"/>
      <c r="R3" s="509"/>
      <c r="S3" s="2049"/>
      <c r="T3" s="2591"/>
      <c r="U3" s="2591"/>
      <c r="V3" s="2591"/>
      <c r="W3" s="2591"/>
      <c r="X3" s="2048"/>
      <c r="Y3" s="509"/>
      <c r="Z3" s="509"/>
      <c r="AA3" s="509"/>
      <c r="AB3" s="509"/>
      <c r="AC3" s="509"/>
      <c r="AD3" s="2377"/>
      <c r="AE3" s="2377"/>
    </row>
    <row r="4" spans="1:31" ht="30" customHeight="1">
      <c r="A4" s="507"/>
      <c r="B4" s="511" t="s">
        <v>2655</v>
      </c>
      <c r="C4" s="512"/>
      <c r="D4" s="507"/>
      <c r="E4" s="507"/>
      <c r="F4" s="507"/>
      <c r="G4" s="507"/>
      <c r="H4" s="507"/>
      <c r="I4" s="508"/>
      <c r="J4" s="507"/>
      <c r="K4" s="507"/>
      <c r="L4" s="508"/>
      <c r="M4" s="508"/>
      <c r="N4" s="508"/>
      <c r="O4" s="508"/>
      <c r="P4" s="508"/>
      <c r="Q4" s="509"/>
      <c r="R4" s="509"/>
      <c r="S4" s="2349" t="s">
        <v>2780</v>
      </c>
      <c r="T4" s="2048"/>
      <c r="U4" s="2242"/>
      <c r="V4" s="2242"/>
      <c r="W4" s="2242"/>
      <c r="X4" s="2048"/>
      <c r="Y4" s="509"/>
      <c r="Z4" s="509"/>
      <c r="AA4" s="509"/>
      <c r="AB4" s="509"/>
      <c r="AC4" s="509"/>
      <c r="AD4" s="2377"/>
      <c r="AE4" s="2377"/>
    </row>
    <row r="5" spans="1:31" ht="30" customHeight="1">
      <c r="A5" s="507"/>
      <c r="B5" s="511" t="s">
        <v>911</v>
      </c>
      <c r="C5" s="512"/>
      <c r="D5" s="507"/>
      <c r="E5" s="507"/>
      <c r="F5" s="507"/>
      <c r="G5" s="507"/>
      <c r="H5" s="507"/>
      <c r="I5" s="508"/>
      <c r="J5" s="507"/>
      <c r="K5" s="507"/>
      <c r="L5" s="508"/>
      <c r="M5" s="508"/>
      <c r="N5" s="508"/>
      <c r="O5" s="508"/>
      <c r="P5" s="508"/>
      <c r="Q5" s="509"/>
      <c r="R5" s="509"/>
      <c r="S5" s="2349" t="s">
        <v>2866</v>
      </c>
      <c r="T5" s="2048"/>
      <c r="U5" s="2242"/>
      <c r="V5" s="2242"/>
      <c r="W5" s="2242"/>
      <c r="X5" s="2048"/>
      <c r="Y5" s="509"/>
      <c r="Z5" s="509"/>
      <c r="AA5" s="509"/>
      <c r="AB5" s="509"/>
      <c r="AC5" s="509"/>
      <c r="AD5" s="2377"/>
      <c r="AE5" s="2377"/>
    </row>
    <row r="6" spans="1:31" ht="30" customHeight="1">
      <c r="A6" s="507"/>
      <c r="B6" s="511" t="s">
        <v>912</v>
      </c>
      <c r="C6" s="507"/>
      <c r="D6" s="507"/>
      <c r="E6" s="507"/>
      <c r="F6" s="507"/>
      <c r="G6" s="507"/>
      <c r="H6" s="507"/>
      <c r="I6" s="508"/>
      <c r="J6" s="507"/>
      <c r="K6" s="507"/>
      <c r="L6" s="508"/>
      <c r="M6" s="508"/>
      <c r="N6" s="508"/>
      <c r="O6" s="508"/>
      <c r="P6" s="508"/>
      <c r="Q6" s="509"/>
      <c r="R6" s="509"/>
      <c r="S6" s="509"/>
      <c r="T6" s="509"/>
      <c r="U6" s="509"/>
      <c r="V6" s="509"/>
      <c r="W6" s="509"/>
      <c r="X6" s="509"/>
      <c r="Y6" s="509"/>
      <c r="Z6" s="509"/>
      <c r="AA6" s="509"/>
      <c r="AB6" s="509"/>
      <c r="AC6" s="509"/>
      <c r="AD6" s="2377"/>
      <c r="AE6" s="2377"/>
    </row>
    <row r="7" spans="1:31" ht="30" customHeight="1">
      <c r="A7" s="507"/>
      <c r="B7" s="511"/>
      <c r="C7" s="507"/>
      <c r="D7" s="507"/>
      <c r="E7" s="507"/>
      <c r="F7" s="507"/>
      <c r="G7" s="507"/>
      <c r="H7" s="507"/>
      <c r="I7" s="508"/>
      <c r="J7" s="507"/>
      <c r="K7" s="507"/>
      <c r="L7" s="508"/>
      <c r="M7" s="508"/>
      <c r="N7" s="508"/>
      <c r="O7" s="508"/>
      <c r="P7" s="508"/>
      <c r="Q7" s="509"/>
      <c r="R7" s="509"/>
      <c r="S7" s="509"/>
      <c r="T7" s="509"/>
      <c r="U7" s="509"/>
      <c r="V7" s="509"/>
      <c r="W7" s="509"/>
      <c r="X7" s="509"/>
      <c r="Y7" s="509"/>
      <c r="Z7" s="509"/>
      <c r="AA7" s="509"/>
      <c r="AB7" s="509"/>
      <c r="AC7" s="509"/>
      <c r="AD7" s="2377"/>
      <c r="AE7" s="2377"/>
    </row>
    <row r="8" spans="1:31" ht="30" customHeight="1">
      <c r="A8" s="507"/>
      <c r="B8" s="2592" t="s">
        <v>2656</v>
      </c>
      <c r="C8" s="2592"/>
      <c r="D8" s="2592"/>
      <c r="E8" s="2592"/>
      <c r="F8" s="2592"/>
      <c r="G8" s="2592"/>
      <c r="H8" s="2592"/>
      <c r="I8" s="2592"/>
      <c r="J8" s="2592"/>
      <c r="K8" s="2592"/>
      <c r="L8" s="2592"/>
      <c r="M8" s="2592"/>
      <c r="N8" s="2592"/>
      <c r="O8" s="509"/>
      <c r="P8" s="509"/>
      <c r="Q8" s="2594" t="s">
        <v>1744</v>
      </c>
      <c r="R8" s="2594"/>
      <c r="S8" s="2594"/>
      <c r="T8" s="2594"/>
      <c r="U8" s="2594"/>
      <c r="V8" s="2594"/>
      <c r="W8" s="2594"/>
      <c r="X8" s="2594"/>
      <c r="Y8" s="2594"/>
      <c r="Z8" s="2594"/>
      <c r="AA8" s="2594"/>
      <c r="AB8" s="2594"/>
      <c r="AC8" s="2594"/>
      <c r="AD8" s="2594"/>
      <c r="AE8" s="2377"/>
    </row>
    <row r="9" spans="1:31" ht="30" customHeight="1">
      <c r="A9" s="507"/>
      <c r="B9" s="2234" t="s">
        <v>2779</v>
      </c>
      <c r="C9" s="2237"/>
      <c r="D9" s="2237"/>
      <c r="E9" s="2237"/>
      <c r="F9" s="2237"/>
      <c r="G9" s="2237"/>
      <c r="H9" s="2237"/>
      <c r="I9" s="2237"/>
      <c r="J9" s="2237"/>
      <c r="K9" s="2237"/>
      <c r="L9" s="2237"/>
      <c r="M9" s="2237"/>
      <c r="N9" s="2237"/>
      <c r="O9" s="509"/>
      <c r="P9" s="509"/>
      <c r="Q9" s="2594"/>
      <c r="R9" s="2594"/>
      <c r="S9" s="2594"/>
      <c r="T9" s="2594"/>
      <c r="U9" s="2594"/>
      <c r="V9" s="2594"/>
      <c r="W9" s="2594"/>
      <c r="X9" s="2594"/>
      <c r="Y9" s="2594"/>
      <c r="Z9" s="2594"/>
      <c r="AA9" s="2594"/>
      <c r="AB9" s="2594"/>
      <c r="AC9" s="2594"/>
      <c r="AD9" s="2594"/>
      <c r="AE9" s="2377"/>
    </row>
    <row r="10" spans="1:31" ht="30" customHeight="1">
      <c r="A10" s="507"/>
      <c r="B10" s="2234" t="s">
        <v>2657</v>
      </c>
      <c r="C10" s="2235"/>
      <c r="D10" s="2235"/>
      <c r="E10" s="2235"/>
      <c r="F10" s="2235"/>
      <c r="G10" s="2235"/>
      <c r="H10" s="2235"/>
      <c r="I10" s="2236"/>
      <c r="J10" s="2235"/>
      <c r="K10" s="2235"/>
      <c r="L10" s="2236"/>
      <c r="M10" s="2236"/>
      <c r="N10" s="2236"/>
      <c r="O10" s="509"/>
      <c r="P10" s="509"/>
      <c r="Q10" s="2047"/>
      <c r="R10" s="2595" t="s">
        <v>2481</v>
      </c>
      <c r="S10" s="2595"/>
      <c r="T10" s="2595"/>
      <c r="U10" s="2595"/>
      <c r="V10" s="2595"/>
      <c r="W10" s="2595"/>
      <c r="X10" s="2595"/>
      <c r="Y10" s="2595"/>
      <c r="Z10" s="2595"/>
      <c r="AA10" s="2595"/>
      <c r="AB10" s="2595"/>
      <c r="AC10" s="2595"/>
      <c r="AD10" s="2595"/>
      <c r="AE10" s="2377"/>
    </row>
    <row r="11" spans="1:31" ht="30" customHeight="1">
      <c r="A11" s="507"/>
      <c r="B11" s="2234" t="s">
        <v>86</v>
      </c>
      <c r="C11" s="2235"/>
      <c r="D11" s="2235"/>
      <c r="E11" s="2235"/>
      <c r="F11" s="2235"/>
      <c r="G11" s="2235"/>
      <c r="H11" s="2235"/>
      <c r="I11" s="2236"/>
      <c r="J11" s="2235"/>
      <c r="K11" s="2235"/>
      <c r="L11" s="2236"/>
      <c r="M11" s="2236"/>
      <c r="N11" s="2236"/>
      <c r="O11" s="509"/>
      <c r="P11" s="509"/>
      <c r="Q11" s="1035" t="s">
        <v>0</v>
      </c>
      <c r="R11" s="129" t="s">
        <v>2480</v>
      </c>
      <c r="S11" s="129"/>
      <c r="T11" s="129"/>
      <c r="U11" s="129"/>
      <c r="V11" s="129"/>
      <c r="W11" s="129"/>
      <c r="X11" s="129"/>
      <c r="Y11" s="129"/>
      <c r="Z11" s="129"/>
      <c r="AA11" s="129"/>
      <c r="AB11" s="129"/>
      <c r="AC11" s="129"/>
      <c r="AD11" s="129"/>
      <c r="AE11" s="2377"/>
    </row>
    <row r="12" spans="1:31" ht="30" customHeight="1">
      <c r="A12" s="507"/>
      <c r="B12" s="2234" t="s">
        <v>2663</v>
      </c>
      <c r="C12" s="2235"/>
      <c r="D12" s="2235"/>
      <c r="E12" s="2235"/>
      <c r="F12" s="2235"/>
      <c r="G12" s="2235"/>
      <c r="H12" s="2235"/>
      <c r="I12" s="2236"/>
      <c r="J12" s="2235"/>
      <c r="K12" s="2235"/>
      <c r="L12" s="2236"/>
      <c r="M12" s="2236"/>
      <c r="N12" s="2236"/>
      <c r="O12" s="509"/>
      <c r="P12" s="509"/>
      <c r="Q12" s="1036" t="s">
        <v>1</v>
      </c>
      <c r="R12" s="129"/>
      <c r="S12" s="129"/>
      <c r="T12" s="129"/>
      <c r="U12" s="129"/>
      <c r="V12" s="129"/>
      <c r="W12" s="129"/>
      <c r="X12" s="129"/>
      <c r="Y12" s="129"/>
      <c r="Z12" s="129"/>
      <c r="AA12" s="129"/>
      <c r="AB12" s="129"/>
      <c r="AC12" s="129"/>
      <c r="AD12" s="129"/>
      <c r="AE12" s="2377"/>
    </row>
    <row r="13" spans="1:31" ht="30" customHeight="1">
      <c r="A13" s="507"/>
      <c r="B13" s="2234" t="s">
        <v>2664</v>
      </c>
      <c r="C13" s="2235"/>
      <c r="D13" s="2235"/>
      <c r="E13" s="2235"/>
      <c r="F13" s="2235"/>
      <c r="G13" s="2235"/>
      <c r="H13" s="2235"/>
      <c r="I13" s="2236"/>
      <c r="J13" s="2235"/>
      <c r="K13" s="2235"/>
      <c r="L13" s="2236"/>
      <c r="M13" s="2236"/>
      <c r="N13" s="2236"/>
      <c r="O13" s="509"/>
      <c r="P13" s="509"/>
      <c r="Q13" s="4" t="s">
        <v>2</v>
      </c>
      <c r="R13" s="129"/>
      <c r="S13" s="129"/>
      <c r="T13" s="129"/>
      <c r="U13" s="129"/>
      <c r="V13" s="129"/>
      <c r="W13" s="129"/>
      <c r="X13" s="129"/>
      <c r="Y13" s="129"/>
      <c r="Z13" s="129"/>
      <c r="AA13" s="129"/>
      <c r="AB13" s="129"/>
      <c r="AC13" s="129"/>
      <c r="AD13" s="129"/>
      <c r="AE13" s="2377"/>
    </row>
    <row r="14" spans="1:31" ht="30" customHeight="1">
      <c r="A14" s="507"/>
      <c r="B14" s="2234" t="s">
        <v>2665</v>
      </c>
      <c r="C14" s="2235"/>
      <c r="D14" s="2235"/>
      <c r="E14" s="2235"/>
      <c r="F14" s="2235"/>
      <c r="G14" s="2235"/>
      <c r="H14" s="2235"/>
      <c r="I14" s="2236"/>
      <c r="J14" s="2235"/>
      <c r="K14" s="2235"/>
      <c r="L14" s="2236"/>
      <c r="M14" s="2236"/>
      <c r="N14" s="2236"/>
      <c r="O14" s="509"/>
      <c r="P14" s="509"/>
      <c r="Q14" s="1035" t="s">
        <v>3</v>
      </c>
      <c r="R14" s="129" t="s">
        <v>2483</v>
      </c>
      <c r="S14" s="129"/>
      <c r="T14" s="129"/>
      <c r="U14" s="129"/>
      <c r="V14" s="129"/>
      <c r="W14" s="129"/>
      <c r="X14" s="129"/>
      <c r="Y14" s="129"/>
      <c r="Z14" s="129"/>
      <c r="AA14" s="129"/>
      <c r="AB14" s="129"/>
      <c r="AC14" s="129"/>
      <c r="AD14" s="129"/>
      <c r="AE14" s="2377"/>
    </row>
    <row r="15" spans="1:31" ht="30" customHeight="1">
      <c r="A15" s="507"/>
      <c r="B15" s="2234" t="s">
        <v>2666</v>
      </c>
      <c r="C15" s="2235"/>
      <c r="D15" s="2235"/>
      <c r="E15" s="2235"/>
      <c r="F15" s="2235"/>
      <c r="G15" s="2235"/>
      <c r="H15" s="2235"/>
      <c r="I15" s="2236"/>
      <c r="J15" s="2235"/>
      <c r="K15" s="2235"/>
      <c r="L15" s="2236"/>
      <c r="M15" s="2236"/>
      <c r="N15" s="2236"/>
      <c r="O15" s="509"/>
      <c r="P15" s="509"/>
      <c r="Q15" s="1035" t="s">
        <v>4</v>
      </c>
      <c r="R15" s="129" t="s">
        <v>2482</v>
      </c>
      <c r="S15" s="1414"/>
      <c r="T15" s="1414"/>
      <c r="U15" s="1414"/>
      <c r="V15" s="1414"/>
      <c r="W15" s="1414"/>
      <c r="X15" s="1414"/>
      <c r="Y15" s="1414"/>
      <c r="Z15" s="1414"/>
      <c r="AA15" s="1414"/>
      <c r="AB15" s="1414"/>
      <c r="AC15" s="1414"/>
      <c r="AD15" s="1414"/>
      <c r="AE15" s="2377"/>
    </row>
    <row r="16" spans="1:31" ht="30" customHeight="1">
      <c r="A16" s="507"/>
      <c r="B16" s="2234" t="s">
        <v>2667</v>
      </c>
      <c r="C16" s="2235"/>
      <c r="D16" s="2235"/>
      <c r="E16" s="2235"/>
      <c r="F16" s="2235"/>
      <c r="G16" s="2235"/>
      <c r="H16" s="2235"/>
      <c r="I16" s="2236"/>
      <c r="J16" s="2235"/>
      <c r="K16" s="2235"/>
      <c r="L16" s="2236"/>
      <c r="M16" s="2236"/>
      <c r="N16" s="2236"/>
      <c r="O16" s="509"/>
      <c r="P16" s="509"/>
      <c r="Q16" s="125"/>
      <c r="R16" s="129" t="s">
        <v>2485</v>
      </c>
      <c r="S16" s="1414"/>
      <c r="T16" s="1414"/>
      <c r="U16" s="1414"/>
      <c r="V16" s="1414"/>
      <c r="W16" s="1414"/>
      <c r="X16" s="1414"/>
      <c r="Y16" s="1414"/>
      <c r="Z16" s="1414"/>
      <c r="AA16" s="1414"/>
      <c r="AB16" s="1414"/>
      <c r="AC16" s="1414"/>
      <c r="AD16" s="1414"/>
      <c r="AE16" s="2377"/>
    </row>
    <row r="17" spans="1:32" ht="30" customHeight="1">
      <c r="A17" s="507"/>
      <c r="B17" s="2240" t="s">
        <v>2668</v>
      </c>
      <c r="C17" s="2235"/>
      <c r="D17" s="2235"/>
      <c r="E17" s="2235"/>
      <c r="F17" s="2235"/>
      <c r="G17" s="2235"/>
      <c r="H17" s="2235"/>
      <c r="I17" s="2236"/>
      <c r="J17" s="2235"/>
      <c r="K17" s="2235"/>
      <c r="L17" s="2236"/>
      <c r="M17" s="2236"/>
      <c r="N17" s="2236"/>
      <c r="O17" s="509"/>
      <c r="P17" s="509"/>
      <c r="Q17" s="1035" t="s">
        <v>9</v>
      </c>
      <c r="R17" s="2047" t="s">
        <v>2484</v>
      </c>
      <c r="S17" s="129"/>
      <c r="T17" s="129"/>
      <c r="U17" s="1414"/>
      <c r="V17" s="1414"/>
      <c r="W17" s="1414"/>
      <c r="X17" s="1414"/>
      <c r="Y17" s="1414"/>
      <c r="Z17" s="1414"/>
      <c r="AA17" s="1414"/>
      <c r="AB17" s="1414"/>
      <c r="AC17" s="1414"/>
      <c r="AD17" s="2385"/>
      <c r="AE17" s="2377"/>
    </row>
    <row r="18" spans="1:32" ht="30" customHeight="1">
      <c r="A18" s="507"/>
      <c r="B18" s="2240" t="s">
        <v>2669</v>
      </c>
      <c r="C18" s="2235"/>
      <c r="D18" s="2235"/>
      <c r="E18" s="2235"/>
      <c r="F18" s="2235"/>
      <c r="G18" s="2235"/>
      <c r="H18" s="2235"/>
      <c r="I18" s="2236"/>
      <c r="J18" s="2235"/>
      <c r="K18" s="2235"/>
      <c r="L18" s="2236"/>
      <c r="M18" s="2236"/>
      <c r="N18" s="2236"/>
      <c r="O18" s="509"/>
      <c r="P18" s="509"/>
      <c r="Q18" s="129" t="s">
        <v>5</v>
      </c>
      <c r="R18" s="129"/>
      <c r="S18" s="129"/>
      <c r="T18" s="1414"/>
      <c r="U18" s="1414"/>
      <c r="V18" s="1414"/>
      <c r="W18" s="1414"/>
      <c r="X18" s="1414"/>
      <c r="Y18" s="1414"/>
      <c r="Z18" s="1414"/>
      <c r="AA18" s="1414"/>
      <c r="AB18" s="1414"/>
      <c r="AC18" s="1414"/>
      <c r="AD18" s="2385"/>
      <c r="AE18" s="2377"/>
    </row>
    <row r="19" spans="1:32" ht="30" customHeight="1">
      <c r="A19" s="507"/>
      <c r="B19" s="2234" t="s">
        <v>2658</v>
      </c>
      <c r="C19" s="2235"/>
      <c r="D19" s="2235"/>
      <c r="E19" s="2235"/>
      <c r="F19" s="2235"/>
      <c r="G19" s="2235"/>
      <c r="H19" s="2235"/>
      <c r="I19" s="2236"/>
      <c r="J19" s="2235"/>
      <c r="K19" s="2235"/>
      <c r="L19" s="2236"/>
      <c r="M19" s="2236"/>
      <c r="N19" s="2236"/>
      <c r="O19" s="509"/>
      <c r="P19" s="509"/>
      <c r="Q19" s="509"/>
      <c r="R19" s="509"/>
      <c r="S19" s="509"/>
      <c r="T19" s="509"/>
      <c r="U19" s="509"/>
      <c r="V19" s="509"/>
      <c r="W19" s="509"/>
      <c r="X19" s="509"/>
      <c r="Y19" s="509"/>
      <c r="Z19" s="509"/>
      <c r="AA19" s="509"/>
      <c r="AB19" s="509"/>
      <c r="AC19" s="509"/>
      <c r="AD19" s="2377"/>
      <c r="AE19" s="2377"/>
    </row>
    <row r="20" spans="1:32" ht="30" customHeight="1">
      <c r="A20" s="507"/>
      <c r="B20" s="2240" t="s">
        <v>2670</v>
      </c>
      <c r="C20" s="2235"/>
      <c r="D20" s="2235"/>
      <c r="E20" s="2235"/>
      <c r="F20" s="2235"/>
      <c r="G20" s="2235"/>
      <c r="H20" s="2235"/>
      <c r="I20" s="2236"/>
      <c r="J20" s="2235"/>
      <c r="K20" s="2235"/>
      <c r="L20" s="2236"/>
      <c r="M20" s="2236"/>
      <c r="N20" s="2236"/>
      <c r="O20" s="509"/>
      <c r="P20" s="509"/>
      <c r="Q20" s="2596" t="s">
        <v>12</v>
      </c>
      <c r="R20" s="2597"/>
      <c r="S20" s="2597"/>
      <c r="T20" s="2597"/>
      <c r="U20" s="2597"/>
      <c r="V20" s="2597"/>
      <c r="W20" s="2597"/>
      <c r="X20" s="2597"/>
      <c r="Y20" s="2597"/>
      <c r="Z20" s="2597"/>
      <c r="AA20" s="2597"/>
      <c r="AB20" s="2597"/>
      <c r="AC20" s="2597"/>
      <c r="AD20" s="2597"/>
      <c r="AE20" s="2377"/>
    </row>
    <row r="21" spans="1:32" ht="30" customHeight="1">
      <c r="A21" s="507"/>
      <c r="B21" s="2234" t="s">
        <v>2671</v>
      </c>
      <c r="C21" s="2235"/>
      <c r="D21" s="2235"/>
      <c r="E21" s="2235"/>
      <c r="F21" s="2235"/>
      <c r="G21" s="2235"/>
      <c r="H21" s="2235"/>
      <c r="I21" s="2236"/>
      <c r="J21" s="2235"/>
      <c r="K21" s="2235"/>
      <c r="L21" s="2236"/>
      <c r="M21" s="2236"/>
      <c r="N21" s="2236"/>
      <c r="O21" s="509"/>
      <c r="P21" s="509"/>
      <c r="Q21" s="1040" t="s">
        <v>13</v>
      </c>
      <c r="R21" s="126"/>
      <c r="S21" s="126"/>
      <c r="T21" s="1414"/>
      <c r="U21" s="1414"/>
      <c r="V21" s="1414"/>
      <c r="W21" s="1414"/>
      <c r="X21" s="1414"/>
      <c r="Y21" s="1414"/>
      <c r="Z21" s="1414"/>
      <c r="AA21" s="1414"/>
      <c r="AB21" s="1414"/>
      <c r="AC21" s="1414"/>
      <c r="AD21" s="2385"/>
      <c r="AE21" s="2377"/>
    </row>
    <row r="22" spans="1:32" ht="30" customHeight="1">
      <c r="A22" s="507"/>
      <c r="B22" s="2234" t="s">
        <v>2659</v>
      </c>
      <c r="C22" s="2235"/>
      <c r="D22" s="2235"/>
      <c r="E22" s="2235"/>
      <c r="F22" s="2235"/>
      <c r="G22" s="2235"/>
      <c r="H22" s="2235"/>
      <c r="I22" s="2236"/>
      <c r="J22" s="2235"/>
      <c r="K22" s="2235"/>
      <c r="L22" s="2236"/>
      <c r="M22" s="2236"/>
      <c r="N22" s="2236"/>
      <c r="O22" s="509"/>
      <c r="P22" s="509"/>
      <c r="Q22" s="1040" t="s">
        <v>15</v>
      </c>
      <c r="R22" s="126"/>
      <c r="S22" s="1414"/>
      <c r="T22" s="1414"/>
      <c r="U22" s="1414"/>
      <c r="V22" s="1414"/>
      <c r="W22" s="1414"/>
      <c r="X22" s="1414"/>
      <c r="Y22" s="1414"/>
      <c r="Z22" s="1414"/>
      <c r="AA22" s="1414"/>
      <c r="AB22" s="1414"/>
      <c r="AC22" s="1414"/>
      <c r="AD22" s="2385"/>
      <c r="AE22" s="2377"/>
    </row>
    <row r="23" spans="1:32" ht="30" customHeight="1">
      <c r="A23" s="507"/>
      <c r="B23" s="2234"/>
      <c r="C23" s="2235"/>
      <c r="D23" s="2235"/>
      <c r="E23" s="2235"/>
      <c r="F23" s="2235"/>
      <c r="G23" s="2235"/>
      <c r="H23" s="2235"/>
      <c r="I23" s="2236"/>
      <c r="J23" s="2235"/>
      <c r="K23" s="2235"/>
      <c r="L23" s="2236"/>
      <c r="M23" s="2236"/>
      <c r="N23" s="2236"/>
      <c r="O23" s="509"/>
      <c r="P23" s="509"/>
      <c r="Q23" s="129" t="s">
        <v>16</v>
      </c>
      <c r="R23" s="129"/>
      <c r="S23" s="129"/>
      <c r="T23" s="129"/>
      <c r="U23" s="129"/>
      <c r="V23" s="1414"/>
      <c r="W23" s="1414"/>
      <c r="X23" s="1414"/>
      <c r="Y23" s="1414"/>
      <c r="Z23" s="1414"/>
      <c r="AA23" s="1414"/>
      <c r="AB23" s="1414"/>
      <c r="AC23" s="1414"/>
      <c r="AD23" s="2385"/>
      <c r="AE23" s="2377"/>
    </row>
    <row r="24" spans="1:32" ht="30" customHeight="1">
      <c r="A24" s="507"/>
      <c r="B24" s="511"/>
      <c r="C24" s="507"/>
      <c r="D24" s="507"/>
      <c r="E24" s="507"/>
      <c r="F24" s="507"/>
      <c r="G24" s="507"/>
      <c r="H24" s="507"/>
      <c r="I24" s="508"/>
      <c r="J24" s="507"/>
      <c r="K24" s="507"/>
      <c r="L24" s="508"/>
      <c r="M24" s="508"/>
      <c r="N24" s="508"/>
      <c r="O24" s="508"/>
      <c r="P24" s="508"/>
      <c r="Q24" s="509"/>
      <c r="R24" s="509"/>
      <c r="S24" s="509"/>
      <c r="T24" s="509"/>
      <c r="U24" s="509"/>
      <c r="V24" s="509"/>
      <c r="W24" s="509"/>
      <c r="X24" s="509"/>
      <c r="Y24" s="509"/>
      <c r="Z24" s="509"/>
      <c r="AA24" s="509"/>
      <c r="AB24" s="509"/>
      <c r="AC24" s="509"/>
      <c r="AD24" s="2377"/>
      <c r="AE24" s="2377"/>
    </row>
    <row r="25" spans="1:32" s="515" customFormat="1" ht="40.5" customHeight="1">
      <c r="A25" s="507"/>
      <c r="B25" s="513"/>
      <c r="C25" s="507"/>
      <c r="D25" s="507"/>
      <c r="E25" s="507"/>
      <c r="F25" s="507"/>
      <c r="G25" s="507"/>
      <c r="H25" s="507"/>
      <c r="I25" s="508"/>
      <c r="J25" s="507"/>
      <c r="K25" s="507"/>
      <c r="L25" s="508"/>
      <c r="M25" s="508"/>
      <c r="N25" s="508"/>
      <c r="O25" s="508"/>
      <c r="P25" s="508"/>
      <c r="Q25" s="2048"/>
      <c r="R25" s="2048"/>
      <c r="S25" s="2048"/>
      <c r="T25" s="2048"/>
      <c r="U25" s="2048"/>
      <c r="V25" s="2048"/>
      <c r="W25" s="2048"/>
      <c r="X25" s="2048"/>
      <c r="Y25" s="2048"/>
      <c r="Z25" s="2048"/>
      <c r="AA25" s="2048"/>
      <c r="AB25" s="2048"/>
      <c r="AC25" s="2048"/>
      <c r="AD25" s="2377"/>
      <c r="AE25" s="2377"/>
      <c r="AF25" s="221"/>
    </row>
    <row r="26" spans="1:32" s="515" customFormat="1" ht="40.5" customHeight="1">
      <c r="A26" s="507"/>
      <c r="B26" s="2050" t="s">
        <v>2496</v>
      </c>
      <c r="C26" s="507"/>
      <c r="D26" s="507"/>
      <c r="E26" s="507"/>
      <c r="F26" s="507"/>
      <c r="G26" s="507"/>
      <c r="H26" s="507"/>
      <c r="I26" s="508"/>
      <c r="J26" s="507"/>
      <c r="K26" s="507"/>
      <c r="L26" s="508"/>
      <c r="M26" s="508"/>
      <c r="N26" s="508"/>
      <c r="O26" s="508"/>
      <c r="P26" s="508"/>
      <c r="Q26" s="2050" t="s">
        <v>2497</v>
      </c>
      <c r="R26" s="2048"/>
      <c r="S26" s="2048"/>
      <c r="T26" s="2048"/>
      <c r="U26" s="2048"/>
      <c r="V26" s="2048"/>
      <c r="W26" s="2048"/>
      <c r="X26" s="2048"/>
      <c r="Y26" s="2048"/>
      <c r="Z26" s="2048"/>
      <c r="AA26" s="2048"/>
      <c r="AB26" s="2048"/>
      <c r="AC26" s="2048"/>
      <c r="AD26" s="2377"/>
      <c r="AE26" s="2377"/>
      <c r="AF26" s="221"/>
    </row>
    <row r="27" spans="1:32" s="515" customFormat="1" ht="40.5" customHeight="1">
      <c r="A27" s="507"/>
      <c r="B27" s="513"/>
      <c r="C27" s="2051" t="s">
        <v>2498</v>
      </c>
      <c r="D27" s="507"/>
      <c r="E27" s="2052" t="s">
        <v>2499</v>
      </c>
      <c r="F27" s="508"/>
      <c r="G27" s="2053" t="s">
        <v>2500</v>
      </c>
      <c r="H27" s="507"/>
      <c r="I27" s="508"/>
      <c r="J27" s="511" t="s">
        <v>2501</v>
      </c>
      <c r="K27" s="507"/>
      <c r="L27" s="508"/>
      <c r="M27" s="508"/>
      <c r="N27" s="508"/>
      <c r="O27" s="508"/>
      <c r="P27" s="508"/>
      <c r="Q27" s="2054" t="s">
        <v>2502</v>
      </c>
      <c r="R27" s="2055"/>
      <c r="S27" s="2123">
        <v>15.5</v>
      </c>
      <c r="T27" s="2048"/>
      <c r="U27" s="2124">
        <v>15.5</v>
      </c>
      <c r="V27" s="2048"/>
      <c r="W27" s="2056">
        <v>15.5</v>
      </c>
      <c r="X27" s="2048"/>
      <c r="Y27" s="2048"/>
      <c r="Z27" s="2048"/>
      <c r="AA27" s="2048"/>
      <c r="AB27" s="2048"/>
      <c r="AC27" s="2048"/>
      <c r="AD27" s="2377"/>
      <c r="AE27" s="2377"/>
      <c r="AF27" s="221"/>
    </row>
    <row r="28" spans="1:32" s="515" customFormat="1" ht="40.5" customHeight="1">
      <c r="A28" s="507"/>
      <c r="B28" s="513"/>
      <c r="C28" s="2051" t="s">
        <v>2503</v>
      </c>
      <c r="D28" s="507"/>
      <c r="E28" s="2052" t="s">
        <v>2504</v>
      </c>
      <c r="F28" s="508"/>
      <c r="G28" s="2053" t="s">
        <v>2505</v>
      </c>
      <c r="H28" s="507"/>
      <c r="I28" s="508"/>
      <c r="J28" s="511" t="s">
        <v>2506</v>
      </c>
      <c r="K28" s="507"/>
      <c r="L28" s="508"/>
      <c r="M28" s="508"/>
      <c r="N28" s="508"/>
      <c r="O28" s="508"/>
      <c r="P28" s="508"/>
      <c r="Q28" s="2057" t="s">
        <v>2507</v>
      </c>
      <c r="R28" s="2055"/>
      <c r="S28" s="2052" t="s">
        <v>2508</v>
      </c>
      <c r="T28" s="2048"/>
      <c r="U28" s="2058" t="s">
        <v>2509</v>
      </c>
      <c r="V28" s="2048"/>
      <c r="W28" s="2052" t="s">
        <v>2510</v>
      </c>
      <c r="X28" s="2048"/>
      <c r="Y28" s="2048"/>
      <c r="Z28" s="2048"/>
      <c r="AA28" s="2048"/>
      <c r="AB28" s="2048"/>
      <c r="AC28" s="2048"/>
      <c r="AD28" s="2377"/>
      <c r="AE28" s="2377"/>
      <c r="AF28" s="221"/>
    </row>
    <row r="29" spans="1:32" s="515" customFormat="1" ht="40.5" customHeight="1">
      <c r="A29" s="507"/>
      <c r="B29" s="513"/>
      <c r="C29" s="507"/>
      <c r="D29" s="507"/>
      <c r="E29" s="507"/>
      <c r="F29" s="507"/>
      <c r="G29" s="507"/>
      <c r="H29" s="507"/>
      <c r="I29" s="508"/>
      <c r="J29" s="507"/>
      <c r="K29" s="507"/>
      <c r="L29" s="508"/>
      <c r="M29" s="508"/>
      <c r="N29" s="508"/>
      <c r="O29" s="508"/>
      <c r="P29" s="508"/>
      <c r="Q29" s="2048"/>
      <c r="R29" s="2048"/>
      <c r="S29" s="2048"/>
      <c r="T29" s="2048"/>
      <c r="U29" s="2048"/>
      <c r="V29" s="2048"/>
      <c r="W29" s="2048"/>
      <c r="X29" s="2048"/>
      <c r="Y29" s="2048"/>
      <c r="Z29" s="2048"/>
      <c r="AA29" s="2048"/>
      <c r="AB29" s="2048"/>
      <c r="AC29" s="2048"/>
      <c r="AD29" s="2377"/>
      <c r="AE29" s="2377"/>
      <c r="AF29" s="221"/>
    </row>
    <row r="30" spans="1:32" s="515" customFormat="1" ht="40.5" customHeight="1">
      <c r="A30" s="507"/>
      <c r="B30" s="2050" t="s">
        <v>2511</v>
      </c>
      <c r="C30" s="507"/>
      <c r="D30" s="507"/>
      <c r="E30" s="507"/>
      <c r="F30" s="507"/>
      <c r="G30" s="507"/>
      <c r="H30" s="507"/>
      <c r="I30" s="508"/>
      <c r="J30" s="507"/>
      <c r="K30" s="507"/>
      <c r="L30" s="508"/>
      <c r="M30" s="508"/>
      <c r="N30" s="508"/>
      <c r="O30" s="508"/>
      <c r="P30" s="508"/>
      <c r="Q30" s="2048"/>
      <c r="R30" s="2048"/>
      <c r="S30" s="2048"/>
      <c r="T30" s="2048"/>
      <c r="U30" s="2048"/>
      <c r="V30" s="2048"/>
      <c r="W30" s="2048"/>
      <c r="X30" s="2048"/>
      <c r="Y30" s="2048"/>
      <c r="Z30" s="2048"/>
      <c r="AA30" s="2048"/>
      <c r="AB30" s="2048"/>
      <c r="AC30" s="2048"/>
      <c r="AD30" s="2377"/>
      <c r="AE30" s="2377"/>
      <c r="AF30" s="221"/>
    </row>
    <row r="31" spans="1:32" s="515" customFormat="1" ht="40.5" customHeight="1">
      <c r="A31" s="507"/>
      <c r="B31" s="513"/>
      <c r="C31" s="2059" t="s">
        <v>2512</v>
      </c>
      <c r="D31" s="507"/>
      <c r="E31" s="507"/>
      <c r="F31" s="507"/>
      <c r="G31" s="507"/>
      <c r="H31" s="2060" t="s">
        <v>2513</v>
      </c>
      <c r="I31" s="2060"/>
      <c r="J31" s="507"/>
      <c r="K31" s="507"/>
      <c r="L31" s="508"/>
      <c r="M31" s="508"/>
      <c r="N31" s="508"/>
      <c r="O31" s="508"/>
      <c r="P31" s="2061" t="s">
        <v>2514</v>
      </c>
      <c r="Q31" s="2061"/>
      <c r="R31" s="2048"/>
      <c r="S31" s="2048"/>
      <c r="T31" s="2048"/>
      <c r="U31" s="2048"/>
      <c r="V31" s="2062" t="s">
        <v>2515</v>
      </c>
      <c r="W31" s="2062"/>
      <c r="X31" s="2048"/>
      <c r="Y31" s="2048"/>
      <c r="Z31" s="2048"/>
      <c r="AA31" s="2048"/>
      <c r="AB31" s="2048"/>
      <c r="AC31" s="2048"/>
      <c r="AD31" s="2377"/>
      <c r="AE31" s="2377"/>
      <c r="AF31" s="221"/>
    </row>
    <row r="32" spans="1:32" s="515" customFormat="1" ht="40.5" customHeight="1">
      <c r="A32" s="507"/>
      <c r="B32" s="513"/>
      <c r="C32" s="2063" t="s">
        <v>2516</v>
      </c>
      <c r="D32" s="507"/>
      <c r="E32" s="507"/>
      <c r="F32" s="507"/>
      <c r="G32" s="507"/>
      <c r="H32" s="2064" t="s">
        <v>2517</v>
      </c>
      <c r="I32" s="2064"/>
      <c r="J32" s="507"/>
      <c r="K32" s="507"/>
      <c r="L32" s="508"/>
      <c r="M32" s="508"/>
      <c r="N32" s="508"/>
      <c r="O32" s="508"/>
      <c r="P32" s="2065" t="s">
        <v>2518</v>
      </c>
      <c r="Q32" s="2065"/>
      <c r="R32" s="2048"/>
      <c r="S32" s="2048"/>
      <c r="T32" s="2048"/>
      <c r="U32" s="2048"/>
      <c r="V32" s="2066" t="s">
        <v>2519</v>
      </c>
      <c r="W32" s="2066"/>
      <c r="X32" s="2048"/>
      <c r="Y32" s="2048"/>
      <c r="Z32" s="2048"/>
      <c r="AA32" s="2048"/>
      <c r="AB32" s="2048"/>
      <c r="AC32" s="2048"/>
      <c r="AD32" s="2377"/>
      <c r="AE32" s="2377"/>
      <c r="AF32" s="221"/>
    </row>
    <row r="33" spans="1:32" s="515" customFormat="1" ht="40.5" customHeight="1">
      <c r="A33" s="507"/>
      <c r="B33" s="513"/>
      <c r="C33" s="2067" t="s">
        <v>2520</v>
      </c>
      <c r="D33" s="507"/>
      <c r="E33" s="507"/>
      <c r="F33" s="507"/>
      <c r="G33" s="507"/>
      <c r="H33" s="507"/>
      <c r="I33" s="508"/>
      <c r="J33" s="507"/>
      <c r="K33" s="507"/>
      <c r="L33" s="508"/>
      <c r="M33" s="508"/>
      <c r="N33" s="508"/>
      <c r="O33" s="508"/>
      <c r="P33" s="508"/>
      <c r="Q33" s="2048"/>
      <c r="R33" s="2048"/>
      <c r="S33" s="2048"/>
      <c r="T33" s="2048"/>
      <c r="U33" s="2048"/>
      <c r="V33" s="2048"/>
      <c r="W33" s="2048"/>
      <c r="X33" s="2048"/>
      <c r="Y33" s="2048"/>
      <c r="Z33" s="2048"/>
      <c r="AA33" s="2048"/>
      <c r="AB33" s="2048"/>
      <c r="AC33" s="2048"/>
      <c r="AD33" s="2377"/>
      <c r="AE33" s="2377"/>
      <c r="AF33" s="221"/>
    </row>
    <row r="34" spans="1:32" s="2071" customFormat="1" ht="40.5" customHeight="1">
      <c r="A34" s="2068"/>
      <c r="B34" s="2050" t="s">
        <v>2521</v>
      </c>
      <c r="C34" s="2068"/>
      <c r="D34" s="2068"/>
      <c r="E34" s="2068"/>
      <c r="F34" s="2068"/>
      <c r="G34" s="2068"/>
      <c r="H34" s="2068"/>
      <c r="I34" s="508"/>
      <c r="J34" s="2068"/>
      <c r="K34" s="2068"/>
      <c r="L34" s="508"/>
      <c r="M34" s="508"/>
      <c r="N34" s="508"/>
      <c r="O34" s="508"/>
      <c r="P34" s="508"/>
      <c r="Q34" s="2069"/>
      <c r="R34" s="2069"/>
      <c r="S34" s="2069"/>
      <c r="T34" s="2069"/>
      <c r="U34" s="2069"/>
      <c r="V34" s="2069"/>
      <c r="W34" s="2069"/>
      <c r="X34" s="2069"/>
      <c r="Y34" s="2069"/>
      <c r="Z34" s="2069"/>
      <c r="AA34" s="2069"/>
      <c r="AB34" s="2069"/>
      <c r="AC34" s="2069"/>
      <c r="AD34" s="2377"/>
      <c r="AE34" s="2377"/>
      <c r="AF34" s="221"/>
    </row>
    <row r="35" spans="1:32" s="2071" customFormat="1" ht="40.5" customHeight="1">
      <c r="A35" s="2068"/>
      <c r="B35" s="2072"/>
      <c r="C35" s="2073" t="s">
        <v>39</v>
      </c>
      <c r="D35" s="2074" t="s">
        <v>43</v>
      </c>
      <c r="E35" s="2075" t="s">
        <v>399</v>
      </c>
      <c r="F35" s="2076" t="s">
        <v>400</v>
      </c>
      <c r="G35" s="2077" t="s">
        <v>402</v>
      </c>
      <c r="H35" s="2078" t="s">
        <v>67</v>
      </c>
      <c r="I35" s="2079" t="s">
        <v>404</v>
      </c>
      <c r="J35" s="2080" t="s">
        <v>405</v>
      </c>
      <c r="K35" s="2081" t="s">
        <v>407</v>
      </c>
      <c r="L35" s="2082" t="s">
        <v>409</v>
      </c>
      <c r="M35" s="2083" t="s">
        <v>411</v>
      </c>
      <c r="N35" s="2084" t="s">
        <v>412</v>
      </c>
      <c r="O35" s="2085" t="s">
        <v>414</v>
      </c>
      <c r="P35" s="2076" t="s">
        <v>416</v>
      </c>
      <c r="Q35" s="2086" t="s">
        <v>418</v>
      </c>
      <c r="R35" s="2087" t="s">
        <v>420</v>
      </c>
      <c r="S35" s="2088" t="s">
        <v>422</v>
      </c>
      <c r="T35" s="2089" t="s">
        <v>423</v>
      </c>
      <c r="U35" s="2090" t="s">
        <v>424</v>
      </c>
      <c r="V35" s="2075" t="s">
        <v>425</v>
      </c>
      <c r="W35" s="2069"/>
      <c r="X35" s="2069"/>
      <c r="Y35" s="2069"/>
      <c r="Z35" s="2069"/>
      <c r="AA35" s="2069"/>
      <c r="AB35" s="2069"/>
      <c r="AC35" s="2069"/>
      <c r="AD35" s="2377"/>
      <c r="AE35" s="2377"/>
      <c r="AF35" s="221"/>
    </row>
    <row r="36" spans="1:32" s="2071" customFormat="1" ht="40.5" customHeight="1">
      <c r="A36" s="2068"/>
      <c r="B36" s="2072"/>
      <c r="C36" s="2068"/>
      <c r="D36" s="2068"/>
      <c r="E36" s="2068"/>
      <c r="F36" s="2068"/>
      <c r="G36" s="2068"/>
      <c r="H36" s="2068"/>
      <c r="I36" s="508"/>
      <c r="J36" s="2068"/>
      <c r="K36" s="2068"/>
      <c r="L36" s="508"/>
      <c r="M36" s="508"/>
      <c r="N36" s="508"/>
      <c r="O36" s="508"/>
      <c r="P36" s="508"/>
      <c r="Q36" s="2069"/>
      <c r="R36" s="2069"/>
      <c r="S36" s="2069"/>
      <c r="T36" s="2069"/>
      <c r="U36" s="2069"/>
      <c r="V36" s="2069"/>
      <c r="W36" s="2069"/>
      <c r="X36" s="2069"/>
      <c r="Y36" s="2069"/>
      <c r="Z36" s="2069"/>
      <c r="AA36" s="2069"/>
      <c r="AB36" s="2069"/>
      <c r="AC36" s="2069"/>
      <c r="AD36" s="2377"/>
      <c r="AE36" s="2377"/>
      <c r="AF36" s="221"/>
    </row>
    <row r="37" spans="1:32" s="2071" customFormat="1" ht="40.5" customHeight="1">
      <c r="A37" s="2068"/>
      <c r="B37" s="2072"/>
      <c r="C37" s="2091" t="s">
        <v>39</v>
      </c>
      <c r="D37" s="2091" t="s">
        <v>43</v>
      </c>
      <c r="E37" s="2091" t="s">
        <v>399</v>
      </c>
      <c r="F37" s="2091" t="s">
        <v>400</v>
      </c>
      <c r="G37" s="2091" t="s">
        <v>402</v>
      </c>
      <c r="H37" s="2091" t="s">
        <v>67</v>
      </c>
      <c r="I37" s="2091" t="s">
        <v>404</v>
      </c>
      <c r="J37" s="2091" t="s">
        <v>405</v>
      </c>
      <c r="K37" s="2091" t="s">
        <v>407</v>
      </c>
      <c r="L37" s="2091" t="s">
        <v>409</v>
      </c>
      <c r="M37" s="2091" t="s">
        <v>411</v>
      </c>
      <c r="N37" s="2091" t="s">
        <v>412</v>
      </c>
      <c r="O37" s="2091" t="s">
        <v>414</v>
      </c>
      <c r="P37" s="2091" t="s">
        <v>416</v>
      </c>
      <c r="Q37" s="2091" t="s">
        <v>418</v>
      </c>
      <c r="R37" s="2091" t="s">
        <v>420</v>
      </c>
      <c r="S37" s="2091" t="s">
        <v>422</v>
      </c>
      <c r="T37" s="2091" t="s">
        <v>423</v>
      </c>
      <c r="U37" s="2091" t="s">
        <v>424</v>
      </c>
      <c r="V37" s="2091" t="s">
        <v>425</v>
      </c>
      <c r="W37" s="2069"/>
      <c r="X37" s="2069"/>
      <c r="Y37" s="2069"/>
      <c r="Z37" s="2069"/>
      <c r="AA37" s="2069"/>
      <c r="AB37" s="2069"/>
      <c r="AC37" s="2069"/>
      <c r="AD37" s="2377"/>
      <c r="AE37" s="2377"/>
      <c r="AF37" s="221"/>
    </row>
    <row r="38" spans="1:32" s="2071" customFormat="1" ht="40.5" customHeight="1">
      <c r="A38" s="2068"/>
      <c r="B38" s="2072"/>
      <c r="C38" s="2068"/>
      <c r="D38" s="2068"/>
      <c r="E38" s="2068"/>
      <c r="F38" s="2068"/>
      <c r="G38" s="2068"/>
      <c r="H38" s="2068"/>
      <c r="I38" s="508"/>
      <c r="J38" s="2068"/>
      <c r="K38" s="2068"/>
      <c r="L38" s="508"/>
      <c r="M38" s="508"/>
      <c r="N38" s="508"/>
      <c r="O38" s="508"/>
      <c r="P38" s="508"/>
      <c r="Q38" s="2069"/>
      <c r="R38" s="2069"/>
      <c r="S38" s="2069"/>
      <c r="T38" s="2069"/>
      <c r="U38" s="2069"/>
      <c r="V38" s="2069"/>
      <c r="W38" s="2069"/>
      <c r="X38" s="2069"/>
      <c r="Y38" s="2069"/>
      <c r="Z38" s="2069"/>
      <c r="AA38" s="2069"/>
      <c r="AB38" s="2069"/>
      <c r="AC38" s="2069"/>
      <c r="AD38" s="2377"/>
      <c r="AE38" s="2377"/>
      <c r="AF38" s="221"/>
    </row>
    <row r="39" spans="1:32" s="2071" customFormat="1" ht="40.5" customHeight="1">
      <c r="A39" s="2068"/>
      <c r="B39" s="2072"/>
      <c r="C39" s="2092">
        <v>1</v>
      </c>
      <c r="D39" s="2092" t="s">
        <v>2522</v>
      </c>
      <c r="E39" s="2092" t="s">
        <v>1741</v>
      </c>
      <c r="F39" s="2092" t="s">
        <v>2523</v>
      </c>
      <c r="G39" s="2092" t="s">
        <v>285</v>
      </c>
      <c r="H39" s="2092" t="s">
        <v>2524</v>
      </c>
      <c r="I39" s="2092" t="s">
        <v>2525</v>
      </c>
      <c r="J39" s="2092" t="s">
        <v>2526</v>
      </c>
      <c r="K39" s="2092" t="s">
        <v>2527</v>
      </c>
      <c r="L39" s="2092" t="s">
        <v>2528</v>
      </c>
      <c r="M39" s="2092" t="s">
        <v>2529</v>
      </c>
      <c r="N39" s="2092" t="s">
        <v>2530</v>
      </c>
      <c r="O39" s="2092" t="s">
        <v>2531</v>
      </c>
      <c r="P39" s="2092" t="s">
        <v>2532</v>
      </c>
      <c r="Q39" s="2092" t="s">
        <v>2533</v>
      </c>
      <c r="R39" s="2092" t="s">
        <v>2534</v>
      </c>
      <c r="S39" s="2092" t="s">
        <v>2535</v>
      </c>
      <c r="T39" s="2092" t="s">
        <v>2536</v>
      </c>
      <c r="U39" s="2092" t="s">
        <v>2537</v>
      </c>
      <c r="V39" s="2092" t="s">
        <v>2538</v>
      </c>
      <c r="W39" s="2069"/>
      <c r="X39" s="2069"/>
      <c r="Y39" s="2069"/>
      <c r="Z39" s="2069"/>
      <c r="AA39" s="2069"/>
      <c r="AB39" s="2069"/>
      <c r="AC39" s="2069"/>
      <c r="AD39" s="2377"/>
      <c r="AE39" s="2377"/>
      <c r="AF39" s="221"/>
    </row>
    <row r="40" spans="1:32" s="2071" customFormat="1" ht="40.5" customHeight="1">
      <c r="A40" s="2068"/>
      <c r="B40" s="2072"/>
      <c r="C40" s="2068"/>
      <c r="D40" s="2068"/>
      <c r="E40" s="2068"/>
      <c r="F40" s="2068"/>
      <c r="G40" s="2068"/>
      <c r="H40" s="2068"/>
      <c r="I40" s="508"/>
      <c r="J40" s="2068"/>
      <c r="K40" s="2068"/>
      <c r="L40" s="508"/>
      <c r="M40" s="508"/>
      <c r="N40" s="508"/>
      <c r="O40" s="508"/>
      <c r="P40" s="508"/>
      <c r="Q40" s="2069"/>
      <c r="R40" s="2069"/>
      <c r="S40" s="2069"/>
      <c r="T40" s="2069"/>
      <c r="U40" s="2069"/>
      <c r="V40" s="2069"/>
      <c r="W40" s="2069"/>
      <c r="X40" s="2069"/>
      <c r="Y40" s="2069"/>
      <c r="Z40" s="2069"/>
      <c r="AA40" s="2069"/>
      <c r="AB40" s="2069"/>
      <c r="AC40" s="2069"/>
      <c r="AD40" s="2377"/>
      <c r="AE40" s="2377"/>
      <c r="AF40" s="221"/>
    </row>
    <row r="41" spans="1:32" s="2071" customFormat="1" ht="40.5" customHeight="1">
      <c r="A41" s="2068"/>
      <c r="B41" s="2072"/>
      <c r="C41" s="2093">
        <v>1</v>
      </c>
      <c r="D41" s="2094">
        <v>2</v>
      </c>
      <c r="E41" s="2093">
        <v>3</v>
      </c>
      <c r="F41" s="2094">
        <v>4</v>
      </c>
      <c r="G41" s="2093">
        <v>5</v>
      </c>
      <c r="H41" s="2094">
        <v>6</v>
      </c>
      <c r="I41" s="2093">
        <v>7</v>
      </c>
      <c r="J41" s="2094">
        <v>8</v>
      </c>
      <c r="K41" s="2093">
        <v>9</v>
      </c>
      <c r="L41" s="2094">
        <v>10</v>
      </c>
      <c r="M41" s="2093">
        <v>11</v>
      </c>
      <c r="N41" s="2094">
        <v>12</v>
      </c>
      <c r="O41" s="2093">
        <v>13</v>
      </c>
      <c r="P41" s="2094">
        <v>14</v>
      </c>
      <c r="Q41" s="2093">
        <v>15</v>
      </c>
      <c r="R41" s="2094">
        <v>16</v>
      </c>
      <c r="S41" s="2093">
        <v>17</v>
      </c>
      <c r="T41" s="2094">
        <v>18</v>
      </c>
      <c r="U41" s="2093">
        <v>19</v>
      </c>
      <c r="V41" s="2094">
        <v>20</v>
      </c>
      <c r="W41" s="2069"/>
      <c r="X41" s="2069"/>
      <c r="Y41" s="2069"/>
      <c r="Z41" s="2069"/>
      <c r="AA41" s="2069"/>
      <c r="AB41" s="2069"/>
      <c r="AC41" s="2069"/>
      <c r="AD41" s="2377"/>
      <c r="AE41" s="2377"/>
      <c r="AF41" s="221"/>
    </row>
    <row r="42" spans="1:32" s="2071" customFormat="1" ht="40.5" customHeight="1">
      <c r="A42" s="2068"/>
      <c r="B42" s="2072"/>
      <c r="C42" s="2068"/>
      <c r="D42" s="2068"/>
      <c r="E42" s="2068"/>
      <c r="F42" s="2068"/>
      <c r="G42" s="2068"/>
      <c r="H42" s="2068"/>
      <c r="I42" s="508"/>
      <c r="J42" s="2068"/>
      <c r="K42" s="2068"/>
      <c r="L42" s="508"/>
      <c r="M42" s="508"/>
      <c r="N42" s="508"/>
      <c r="O42" s="508"/>
      <c r="P42" s="508"/>
      <c r="Q42" s="2069"/>
      <c r="R42" s="2069"/>
      <c r="S42" s="2069"/>
      <c r="T42" s="2069"/>
      <c r="U42" s="2069"/>
      <c r="V42" s="2069"/>
      <c r="W42" s="2069"/>
      <c r="X42" s="2069"/>
      <c r="Y42" s="2069"/>
      <c r="Z42" s="2069"/>
      <c r="AA42" s="2069"/>
      <c r="AB42" s="2069"/>
      <c r="AC42" s="2069"/>
      <c r="AD42" s="2377"/>
      <c r="AE42" s="2377"/>
      <c r="AF42" s="221"/>
    </row>
    <row r="43" spans="1:32" s="2071" customFormat="1" ht="40.5" customHeight="1">
      <c r="A43" s="2068"/>
      <c r="B43" s="2072"/>
      <c r="C43" s="2436" t="s">
        <v>2834</v>
      </c>
      <c r="D43" s="2437"/>
      <c r="E43" s="2437"/>
      <c r="F43" s="2437"/>
      <c r="G43" s="508"/>
      <c r="H43" s="508"/>
      <c r="I43" s="508"/>
      <c r="J43" s="508"/>
      <c r="K43" s="508"/>
      <c r="L43" s="2438" t="s">
        <v>2835</v>
      </c>
      <c r="M43" s="508"/>
      <c r="N43" s="508"/>
      <c r="O43" s="508"/>
      <c r="P43" s="508"/>
      <c r="Q43" s="2069"/>
      <c r="R43" s="2439"/>
      <c r="S43" s="2069"/>
      <c r="T43" s="2069"/>
      <c r="U43" s="2069"/>
      <c r="V43" s="2069"/>
      <c r="W43" s="2069"/>
      <c r="X43" s="2069"/>
      <c r="Y43" s="2069"/>
      <c r="Z43" s="2069"/>
      <c r="AA43" s="2069"/>
      <c r="AB43" s="2069"/>
      <c r="AC43" s="2069"/>
      <c r="AD43" s="2377"/>
      <c r="AE43" s="2377"/>
      <c r="AF43" s="221"/>
    </row>
    <row r="44" spans="1:32" s="2071" customFormat="1" ht="40.5" customHeight="1">
      <c r="A44" s="2068"/>
      <c r="B44" s="2072"/>
      <c r="C44" s="2440" t="s">
        <v>2836</v>
      </c>
      <c r="D44" s="2437"/>
      <c r="E44" s="2437"/>
      <c r="F44" s="2437"/>
      <c r="G44" s="2439"/>
      <c r="H44" s="2571"/>
      <c r="I44" s="2437"/>
      <c r="J44" s="2437"/>
      <c r="K44" s="2068"/>
      <c r="L44" s="508"/>
      <c r="M44" s="508"/>
      <c r="N44" s="508"/>
      <c r="O44" s="508"/>
      <c r="P44" s="508"/>
      <c r="Q44" s="2069"/>
      <c r="R44" s="2069"/>
      <c r="S44" s="2069"/>
      <c r="T44" s="2069"/>
      <c r="U44" s="2069"/>
      <c r="V44" s="2069"/>
      <c r="W44" s="2069"/>
      <c r="X44" s="2069"/>
      <c r="Y44" s="2069"/>
      <c r="Z44" s="2069"/>
      <c r="AA44" s="2069"/>
      <c r="AB44" s="2069"/>
      <c r="AC44" s="2069"/>
      <c r="AD44" s="2377"/>
      <c r="AE44" s="2377"/>
      <c r="AF44" s="221"/>
    </row>
    <row r="45" spans="1:32" s="2071" customFormat="1" ht="40.5" customHeight="1">
      <c r="A45" s="2068"/>
      <c r="B45" s="2072"/>
      <c r="C45" s="2441" t="s">
        <v>2837</v>
      </c>
      <c r="D45" s="2437"/>
      <c r="E45" s="2437"/>
      <c r="F45" s="2437"/>
      <c r="G45" s="2439"/>
      <c r="H45" s="2571"/>
      <c r="I45" s="2437"/>
      <c r="J45" s="2437"/>
      <c r="K45" s="2068"/>
      <c r="L45" s="508"/>
      <c r="M45" s="508"/>
      <c r="N45" s="508"/>
      <c r="O45" s="508"/>
      <c r="P45" s="508"/>
      <c r="Q45" s="2069"/>
      <c r="R45" s="2069"/>
      <c r="S45" s="2069"/>
      <c r="T45" s="2069"/>
      <c r="U45" s="2069"/>
      <c r="V45" s="2069"/>
      <c r="W45" s="2069"/>
      <c r="X45" s="2069"/>
      <c r="Y45" s="2069"/>
      <c r="Z45" s="2069"/>
      <c r="AA45" s="2069"/>
      <c r="AB45" s="2069"/>
      <c r="AC45" s="2069"/>
      <c r="AD45" s="2377"/>
      <c r="AE45" s="2377"/>
      <c r="AF45" s="221"/>
    </row>
    <row r="46" spans="1:32" s="2071" customFormat="1" ht="40.5" customHeight="1">
      <c r="A46" s="2068"/>
      <c r="B46" s="2072"/>
      <c r="C46" s="2068"/>
      <c r="D46" s="2068"/>
      <c r="E46" s="2068"/>
      <c r="F46" s="2068"/>
      <c r="G46" s="2068"/>
      <c r="H46" s="2068"/>
      <c r="I46" s="508"/>
      <c r="J46" s="2068"/>
      <c r="K46" s="2068"/>
      <c r="L46" s="508"/>
      <c r="M46" s="508"/>
      <c r="N46" s="508"/>
      <c r="O46" s="508"/>
      <c r="P46" s="508"/>
      <c r="Q46" s="2069"/>
      <c r="R46" s="2069"/>
      <c r="S46" s="2069"/>
      <c r="T46" s="2069"/>
      <c r="U46" s="2069"/>
      <c r="V46" s="2069"/>
      <c r="W46" s="2069"/>
      <c r="X46" s="2069"/>
      <c r="Y46" s="2069"/>
      <c r="Z46" s="2069"/>
      <c r="AA46" s="2069"/>
      <c r="AB46" s="2069"/>
      <c r="AC46" s="2069"/>
      <c r="AD46" s="2377"/>
      <c r="AE46" s="2377"/>
      <c r="AF46" s="221"/>
    </row>
    <row r="47" spans="1:32" s="2071" customFormat="1" ht="40.5" customHeight="1">
      <c r="A47" s="2068"/>
      <c r="B47" s="2050" t="s">
        <v>2539</v>
      </c>
      <c r="C47" s="2068"/>
      <c r="D47" s="2068"/>
      <c r="E47" s="2068"/>
      <c r="F47" s="2068"/>
      <c r="G47" s="2068"/>
      <c r="H47" s="2068"/>
      <c r="I47" s="508"/>
      <c r="J47" s="2068"/>
      <c r="K47" s="2068"/>
      <c r="L47" s="508"/>
      <c r="M47" s="508"/>
      <c r="N47" s="508"/>
      <c r="O47" s="508"/>
      <c r="P47" s="508"/>
      <c r="Q47" s="2069"/>
      <c r="R47" s="2050"/>
      <c r="S47" s="2050"/>
      <c r="T47" s="2069"/>
      <c r="U47" s="2069"/>
      <c r="V47" s="2069"/>
      <c r="W47" s="2069"/>
      <c r="X47" s="2069"/>
      <c r="Y47" s="2069"/>
      <c r="Z47" s="2069"/>
      <c r="AA47" s="2069"/>
      <c r="AB47" s="2069"/>
      <c r="AC47" s="2069"/>
      <c r="AD47" s="2377"/>
      <c r="AE47" s="2377"/>
      <c r="AF47" s="221"/>
    </row>
    <row r="48" spans="1:32" s="2071" customFormat="1" ht="40.5" customHeight="1">
      <c r="A48" s="2068"/>
      <c r="B48" s="2095" t="s">
        <v>2495</v>
      </c>
      <c r="C48" s="2095" t="s">
        <v>2540</v>
      </c>
      <c r="D48" s="2095" t="s">
        <v>2541</v>
      </c>
      <c r="E48" s="2095" t="s">
        <v>2542</v>
      </c>
      <c r="F48" s="2095" t="s">
        <v>1525</v>
      </c>
      <c r="G48" s="2095" t="s">
        <v>2543</v>
      </c>
      <c r="H48" s="2095" t="s">
        <v>516</v>
      </c>
      <c r="I48" s="2095" t="s">
        <v>2544</v>
      </c>
      <c r="J48" s="2095" t="s">
        <v>2545</v>
      </c>
      <c r="K48" s="2095" t="s">
        <v>2546</v>
      </c>
      <c r="L48" s="2095" t="s">
        <v>2547</v>
      </c>
      <c r="M48" s="2095" t="s">
        <v>2548</v>
      </c>
      <c r="N48" s="2095" t="s">
        <v>2549</v>
      </c>
      <c r="O48" s="2095" t="s">
        <v>2550</v>
      </c>
      <c r="P48" s="2095" t="s">
        <v>2551</v>
      </c>
      <c r="Q48" s="2095" t="s">
        <v>2552</v>
      </c>
      <c r="R48" s="2095" t="s">
        <v>2553</v>
      </c>
      <c r="S48" s="2095" t="s">
        <v>2554</v>
      </c>
      <c r="T48" s="2095" t="s">
        <v>2555</v>
      </c>
      <c r="U48" s="2095" t="s">
        <v>2556</v>
      </c>
      <c r="V48" s="2095"/>
      <c r="W48" s="2095"/>
      <c r="X48" s="2095"/>
      <c r="Y48" s="2095"/>
      <c r="Z48" s="2095"/>
      <c r="AA48" s="2095"/>
      <c r="AB48" s="2069"/>
      <c r="AC48" s="2069"/>
      <c r="AD48" s="2377"/>
      <c r="AE48" s="2377"/>
      <c r="AF48" s="221"/>
    </row>
    <row r="49" spans="1:32" s="2071" customFormat="1" ht="40.5" customHeight="1">
      <c r="A49" s="2068"/>
      <c r="B49" s="2050"/>
      <c r="C49" s="2068"/>
      <c r="D49" s="2068"/>
      <c r="E49" s="2068"/>
      <c r="F49" s="2068"/>
      <c r="G49" s="2068"/>
      <c r="H49" s="2068"/>
      <c r="I49" s="508"/>
      <c r="J49" s="2068"/>
      <c r="K49" s="2068"/>
      <c r="L49" s="508"/>
      <c r="M49" s="508"/>
      <c r="N49" s="508"/>
      <c r="O49" s="508"/>
      <c r="P49" s="508"/>
      <c r="Q49" s="2069"/>
      <c r="R49" s="2050"/>
      <c r="S49" s="2452"/>
      <c r="T49" s="2095"/>
      <c r="U49" s="2095"/>
      <c r="V49" s="2095"/>
      <c r="W49" s="2095"/>
      <c r="X49" s="2095"/>
      <c r="Y49" s="2095"/>
      <c r="Z49" s="2095"/>
      <c r="AA49" s="2095"/>
      <c r="AB49" s="2069"/>
      <c r="AC49" s="2069"/>
      <c r="AD49" s="2377"/>
      <c r="AE49" s="2377"/>
      <c r="AF49" s="221"/>
    </row>
    <row r="50" spans="1:32" s="2071" customFormat="1" ht="40.5" customHeight="1">
      <c r="A50" s="2068"/>
      <c r="B50" s="2072"/>
      <c r="C50" s="2096" t="s">
        <v>1958</v>
      </c>
      <c r="D50" s="2097"/>
      <c r="E50" s="2069"/>
      <c r="F50" s="2098" t="s">
        <v>2558</v>
      </c>
      <c r="G50" s="2099"/>
      <c r="H50" s="2099"/>
      <c r="I50" s="2099"/>
      <c r="J50" s="2099"/>
      <c r="K50" s="2099"/>
      <c r="L50" s="2099"/>
      <c r="M50" s="2069"/>
      <c r="N50" s="2069"/>
      <c r="O50" s="508"/>
      <c r="P50" s="508"/>
      <c r="Q50" s="2069"/>
      <c r="R50" s="2069"/>
      <c r="S50" s="2452"/>
      <c r="T50" s="2095"/>
      <c r="U50" s="2095"/>
      <c r="V50" s="2095"/>
      <c r="W50" s="2095"/>
      <c r="X50" s="2095"/>
      <c r="Y50" s="2095"/>
      <c r="Z50" s="2095"/>
      <c r="AA50" s="2095"/>
      <c r="AB50" s="2069"/>
      <c r="AC50" s="2069"/>
      <c r="AD50" s="2377"/>
      <c r="AE50" s="2377"/>
      <c r="AF50" s="221"/>
    </row>
    <row r="51" spans="1:32" s="2071" customFormat="1" ht="40.5" customHeight="1">
      <c r="A51" s="2068"/>
      <c r="B51" s="2072"/>
      <c r="C51" s="2100">
        <v>3</v>
      </c>
      <c r="D51" s="2097"/>
      <c r="E51" s="2068"/>
      <c r="F51" s="2068"/>
      <c r="G51" s="2068"/>
      <c r="H51" s="508"/>
      <c r="I51" s="508"/>
      <c r="J51" s="508"/>
      <c r="K51" s="508"/>
      <c r="L51" s="508"/>
      <c r="M51" s="508"/>
      <c r="N51" s="508"/>
      <c r="O51" s="508"/>
      <c r="P51" s="508"/>
      <c r="Q51" s="2069"/>
      <c r="R51" s="2069"/>
      <c r="S51" s="2452"/>
      <c r="T51" s="2095"/>
      <c r="U51" s="2095"/>
      <c r="V51" s="2095"/>
      <c r="W51" s="2095"/>
      <c r="X51" s="2095"/>
      <c r="Y51" s="2095"/>
      <c r="Z51" s="2095"/>
      <c r="AA51" s="2095"/>
      <c r="AB51" s="2069"/>
      <c r="AC51" s="2069"/>
      <c r="AD51" s="2377"/>
      <c r="AE51" s="2377"/>
      <c r="AF51" s="221"/>
    </row>
    <row r="52" spans="1:32" s="2071" customFormat="1" ht="40.5" customHeight="1">
      <c r="A52" s="2068"/>
      <c r="B52" s="2072"/>
      <c r="C52" s="2068"/>
      <c r="D52" s="2068"/>
      <c r="E52" s="2068"/>
      <c r="F52" s="2068"/>
      <c r="G52" s="2068"/>
      <c r="H52" s="2102" t="s">
        <v>2559</v>
      </c>
      <c r="I52" s="2103"/>
      <c r="J52" s="2103"/>
      <c r="K52" s="2068"/>
      <c r="L52" s="508"/>
      <c r="M52" s="508"/>
      <c r="N52" s="2104" t="s">
        <v>1970</v>
      </c>
      <c r="O52" s="2572" t="s">
        <v>1971</v>
      </c>
      <c r="P52" s="2105" t="s">
        <v>1974</v>
      </c>
      <c r="Q52" s="2069"/>
      <c r="R52" s="2069"/>
      <c r="S52" s="2452"/>
      <c r="T52" s="2095"/>
      <c r="U52" s="2095"/>
      <c r="V52" s="2095"/>
      <c r="W52" s="2095"/>
      <c r="X52" s="2095"/>
      <c r="Y52" s="2095"/>
      <c r="Z52" s="2095"/>
      <c r="AA52" s="2095"/>
      <c r="AB52" s="2069"/>
      <c r="AC52" s="2069"/>
      <c r="AD52" s="2377"/>
      <c r="AE52" s="2377"/>
      <c r="AF52" s="221"/>
    </row>
    <row r="53" spans="1:32" s="2071" customFormat="1" ht="40.5" customHeight="1">
      <c r="A53" s="2068"/>
      <c r="B53" s="2072"/>
      <c r="C53" s="2106" t="s">
        <v>1961</v>
      </c>
      <c r="D53" s="2068"/>
      <c r="E53" s="2107"/>
      <c r="F53" s="2068"/>
      <c r="G53" s="2068"/>
      <c r="H53" s="2108" t="s">
        <v>1963</v>
      </c>
      <c r="I53" s="2108" t="s">
        <v>1964</v>
      </c>
      <c r="J53" s="2108" t="s">
        <v>1967</v>
      </c>
      <c r="K53" s="2095" t="s">
        <v>2560</v>
      </c>
      <c r="L53" s="2069"/>
      <c r="M53" s="2069"/>
      <c r="N53" s="2106" t="s">
        <v>2561</v>
      </c>
      <c r="O53" s="2069"/>
      <c r="P53" s="2069"/>
      <c r="Q53" s="2069"/>
      <c r="R53" s="2069"/>
      <c r="S53" s="2452"/>
      <c r="T53" s="2095"/>
      <c r="U53" s="2095"/>
      <c r="V53" s="2095"/>
      <c r="W53" s="2095"/>
      <c r="X53" s="2095"/>
      <c r="Y53" s="2095"/>
      <c r="Z53" s="2095"/>
      <c r="AA53" s="2095"/>
      <c r="AB53" s="2069"/>
      <c r="AC53" s="2069"/>
      <c r="AD53" s="2377"/>
      <c r="AE53" s="2377"/>
      <c r="AF53" s="221"/>
    </row>
    <row r="54" spans="1:32" s="2071" customFormat="1" ht="40.5" customHeight="1">
      <c r="A54" s="2068"/>
      <c r="B54" s="2072"/>
      <c r="C54" s="2106" t="s">
        <v>1960</v>
      </c>
      <c r="D54" s="2068"/>
      <c r="E54" s="2107"/>
      <c r="F54" s="2068"/>
      <c r="G54" s="2068"/>
      <c r="H54" s="2108" t="s">
        <v>1965</v>
      </c>
      <c r="I54" s="2108" t="s">
        <v>1966</v>
      </c>
      <c r="J54" s="2108" t="s">
        <v>1968</v>
      </c>
      <c r="K54" s="2095" t="s">
        <v>2563</v>
      </c>
      <c r="L54" s="508"/>
      <c r="M54" s="508"/>
      <c r="N54" s="2104" t="s">
        <v>869</v>
      </c>
      <c r="O54" s="2572" t="s">
        <v>1972</v>
      </c>
      <c r="P54" s="2572" t="s">
        <v>1975</v>
      </c>
      <c r="Q54" s="2069"/>
      <c r="R54" s="2069"/>
      <c r="S54" s="2452"/>
      <c r="T54" s="2095"/>
      <c r="U54" s="2095"/>
      <c r="V54" s="2095"/>
      <c r="W54" s="2095"/>
      <c r="X54" s="2095"/>
      <c r="Y54" s="2095"/>
      <c r="Z54" s="2095"/>
      <c r="AA54" s="2095"/>
      <c r="AB54" s="2069"/>
      <c r="AC54" s="2069"/>
      <c r="AD54" s="2377"/>
      <c r="AE54" s="2377"/>
      <c r="AF54" s="221"/>
    </row>
    <row r="55" spans="1:32" s="2071" customFormat="1" ht="40.5" customHeight="1">
      <c r="A55" s="2068"/>
      <c r="B55" s="2072"/>
      <c r="C55" s="2106"/>
      <c r="D55" s="2068"/>
      <c r="E55" s="2106"/>
      <c r="F55" s="2111"/>
      <c r="G55" s="2106"/>
      <c r="H55" s="2106"/>
      <c r="I55" s="2068"/>
      <c r="J55" s="2068"/>
      <c r="K55" s="2068"/>
      <c r="L55" s="2068"/>
      <c r="M55" s="2068"/>
      <c r="N55" s="2068"/>
      <c r="O55" s="2068"/>
      <c r="P55" s="2069"/>
      <c r="Q55" s="2069"/>
      <c r="R55" s="2069"/>
      <c r="S55" s="2452"/>
      <c r="T55" s="2095"/>
      <c r="U55" s="2095"/>
      <c r="V55" s="2095"/>
      <c r="W55" s="2095"/>
      <c r="X55" s="2095"/>
      <c r="Y55" s="2095"/>
      <c r="Z55" s="2095"/>
      <c r="AA55" s="2095"/>
      <c r="AB55" s="2069"/>
      <c r="AC55" s="2069"/>
      <c r="AD55" s="2377"/>
      <c r="AE55" s="2377"/>
      <c r="AF55" s="221"/>
    </row>
    <row r="56" spans="1:32" s="2070" customFormat="1" ht="44.25" customHeight="1">
      <c r="A56" s="2379"/>
      <c r="B56" s="2380"/>
      <c r="C56" s="2381"/>
      <c r="D56" s="2382"/>
      <c r="E56" s="2382"/>
      <c r="F56" s="2383"/>
      <c r="G56" s="2383"/>
      <c r="H56" s="2383"/>
      <c r="I56" s="2383"/>
      <c r="J56" s="2384"/>
      <c r="K56" s="2381"/>
      <c r="L56" s="2381"/>
      <c r="M56" s="2381"/>
      <c r="N56" s="2381"/>
      <c r="O56" s="2381"/>
      <c r="P56" s="2381"/>
      <c r="Q56" s="2381"/>
      <c r="R56" s="2381"/>
      <c r="S56" s="2381"/>
      <c r="T56" s="2381"/>
      <c r="U56" s="2381"/>
      <c r="V56" s="2381"/>
      <c r="W56" s="2381"/>
      <c r="X56" s="2381"/>
      <c r="Y56" s="2381"/>
      <c r="Z56" s="2381"/>
      <c r="AA56" s="2381"/>
      <c r="AB56" s="2381"/>
      <c r="AC56" s="2381"/>
      <c r="AD56" s="2377"/>
      <c r="AE56" s="2377"/>
      <c r="AF56" s="221"/>
    </row>
    <row r="57" spans="1:32" s="2071" customFormat="1" ht="39.950000000000003" customHeight="1">
      <c r="A57" s="2068"/>
      <c r="B57" s="2425"/>
      <c r="C57" s="2117"/>
      <c r="D57" s="2120"/>
      <c r="E57" s="2120"/>
      <c r="F57" s="2120"/>
      <c r="G57" s="2120"/>
      <c r="H57" s="2120"/>
      <c r="I57" s="2120"/>
      <c r="J57" s="2120"/>
      <c r="K57" s="2120"/>
      <c r="L57" s="2386"/>
      <c r="M57" s="2386"/>
      <c r="N57" s="2386"/>
      <c r="O57" s="2386"/>
      <c r="P57" s="2386"/>
      <c r="Q57" s="2069"/>
      <c r="R57" s="2069"/>
      <c r="S57" s="2069"/>
      <c r="T57" s="2069"/>
      <c r="U57" s="2069"/>
      <c r="V57" s="2069"/>
      <c r="W57" s="2069"/>
      <c r="X57" s="2069"/>
      <c r="Y57" s="2069"/>
      <c r="Z57" s="2069"/>
      <c r="AA57" s="2069"/>
      <c r="AB57" s="2069"/>
      <c r="AC57" s="2069"/>
      <c r="AD57" s="2377"/>
      <c r="AE57" s="2377"/>
      <c r="AF57" s="221"/>
    </row>
    <row r="58" spans="1:32" s="2070" customFormat="1" ht="39.950000000000003" customHeight="1">
      <c r="A58" s="2068"/>
      <c r="B58" s="2425"/>
      <c r="C58" s="2426" t="s">
        <v>1951</v>
      </c>
      <c r="D58" s="2573" t="s">
        <v>394</v>
      </c>
      <c r="E58" s="2573"/>
      <c r="F58" s="2573"/>
      <c r="G58" s="2573"/>
      <c r="H58" s="2573"/>
      <c r="I58" s="2573"/>
      <c r="J58" s="2573"/>
      <c r="K58" s="2573"/>
      <c r="L58" s="2573"/>
      <c r="M58" s="2573"/>
      <c r="N58" s="2069"/>
      <c r="O58" s="2069"/>
      <c r="P58" s="2069"/>
      <c r="Q58" s="2069"/>
      <c r="R58" s="2069"/>
      <c r="S58" s="2069"/>
      <c r="T58" s="2069"/>
      <c r="U58" s="2069"/>
      <c r="V58" s="2069"/>
      <c r="W58" s="2069"/>
      <c r="X58" s="2069"/>
      <c r="Y58" s="2069"/>
      <c r="Z58" s="2069"/>
      <c r="AA58" s="2069"/>
      <c r="AB58" s="2069"/>
      <c r="AC58" s="2069"/>
      <c r="AD58" s="2377"/>
      <c r="AE58" s="2377"/>
      <c r="AF58" s="221"/>
    </row>
    <row r="59" spans="1:32" s="2070" customFormat="1" ht="39.950000000000003" customHeight="1">
      <c r="A59" s="2068"/>
      <c r="B59" s="2425"/>
      <c r="C59" s="2574" t="s">
        <v>2864</v>
      </c>
      <c r="D59" s="2574"/>
      <c r="E59" s="2069"/>
      <c r="F59" s="2069"/>
      <c r="G59" s="2069"/>
      <c r="H59" s="2069"/>
      <c r="I59" s="2069"/>
      <c r="J59" s="2069"/>
      <c r="K59" s="2069"/>
      <c r="L59" s="2069"/>
      <c r="M59" s="2069"/>
      <c r="N59" s="2069"/>
      <c r="O59" s="2069"/>
      <c r="P59" s="2069"/>
      <c r="Q59" s="2069"/>
      <c r="R59" s="2069"/>
      <c r="S59" s="2069"/>
      <c r="T59" s="2069"/>
      <c r="U59" s="2069"/>
      <c r="V59" s="2069"/>
      <c r="W59" s="2069"/>
      <c r="X59" s="2069"/>
      <c r="Y59" s="2069"/>
      <c r="Z59" s="2069"/>
      <c r="AA59" s="2069"/>
      <c r="AB59" s="2069"/>
      <c r="AC59" s="2069"/>
      <c r="AD59" s="2377"/>
      <c r="AE59" s="2377"/>
      <c r="AF59" s="221"/>
    </row>
    <row r="60" spans="1:32" s="2070" customFormat="1" ht="39.950000000000003" customHeight="1">
      <c r="A60" s="2068"/>
      <c r="B60" s="2425"/>
      <c r="C60" s="2574" t="s">
        <v>2571</v>
      </c>
      <c r="D60" s="2574"/>
      <c r="E60" s="2069"/>
      <c r="F60" s="2069"/>
      <c r="G60" s="2069"/>
      <c r="H60" s="2069"/>
      <c r="I60" s="2069"/>
      <c r="J60" s="2069"/>
      <c r="K60" s="2069"/>
      <c r="L60" s="2069"/>
      <c r="M60" s="2069"/>
      <c r="N60" s="2069"/>
      <c r="O60" s="2069"/>
      <c r="P60" s="2069"/>
      <c r="Q60" s="2069"/>
      <c r="R60" s="2069"/>
      <c r="S60" s="2069"/>
      <c r="T60" s="2069"/>
      <c r="U60" s="2069"/>
      <c r="V60" s="2069"/>
      <c r="W60" s="2069"/>
      <c r="X60" s="2069"/>
      <c r="Y60" s="2069"/>
      <c r="Z60" s="2069"/>
      <c r="AA60" s="2069"/>
      <c r="AB60" s="2069"/>
      <c r="AC60" s="2069"/>
      <c r="AD60" s="2377"/>
      <c r="AE60" s="2377"/>
      <c r="AF60" s="221"/>
    </row>
    <row r="61" spans="1:32" s="2070" customFormat="1" ht="39.950000000000003" customHeight="1">
      <c r="A61" s="2068"/>
      <c r="B61" s="2425"/>
      <c r="C61" s="2575" t="s">
        <v>2572</v>
      </c>
      <c r="D61" s="2576" t="s">
        <v>2574</v>
      </c>
      <c r="E61" s="2427"/>
      <c r="F61" s="2430"/>
      <c r="G61" s="2427"/>
      <c r="H61" s="2427"/>
      <c r="I61" s="2427"/>
      <c r="J61" s="2427"/>
      <c r="K61" s="2577"/>
      <c r="L61" s="2577"/>
      <c r="M61" s="2578"/>
      <c r="N61" s="2579" t="s">
        <v>2573</v>
      </c>
      <c r="O61" s="2579"/>
      <c r="P61" s="2580"/>
      <c r="Q61" s="2580"/>
      <c r="R61" s="2580"/>
      <c r="S61" s="2580"/>
      <c r="T61" s="2580"/>
      <c r="U61" s="2580"/>
      <c r="V61" s="2581"/>
      <c r="W61" s="2125"/>
      <c r="X61" s="2125"/>
      <c r="Y61" s="2125"/>
      <c r="Z61" s="2125"/>
      <c r="AA61" s="2125"/>
      <c r="AB61" s="2125"/>
      <c r="AC61" s="2125"/>
      <c r="AD61" s="2377"/>
      <c r="AE61" s="2377"/>
      <c r="AF61" s="221"/>
    </row>
    <row r="62" spans="1:32" s="2070" customFormat="1" ht="39.950000000000003" customHeight="1">
      <c r="A62" s="2068"/>
      <c r="B62" s="2425"/>
      <c r="C62" s="2575"/>
      <c r="D62" s="2576" t="s">
        <v>2575</v>
      </c>
      <c r="E62" s="2582"/>
      <c r="F62" s="2582"/>
      <c r="G62" s="2582"/>
      <c r="H62" s="2582"/>
      <c r="I62" s="2582"/>
      <c r="J62" s="2582"/>
      <c r="K62" s="2578"/>
      <c r="L62" s="2578"/>
      <c r="M62" s="2578"/>
      <c r="N62" s="2583"/>
      <c r="O62" s="2583"/>
      <c r="P62" s="2581"/>
      <c r="Q62" s="2581"/>
      <c r="R62" s="2581"/>
      <c r="S62" s="2581"/>
      <c r="T62" s="2581"/>
      <c r="U62" s="2581"/>
      <c r="V62" s="2581"/>
      <c r="W62" s="2125"/>
      <c r="X62" s="2125"/>
      <c r="Y62" s="2125"/>
      <c r="Z62" s="2125"/>
      <c r="AA62" s="2125"/>
      <c r="AB62" s="2125"/>
      <c r="AC62" s="2125"/>
      <c r="AD62" s="2377"/>
      <c r="AE62" s="2377"/>
      <c r="AF62" s="221"/>
    </row>
    <row r="63" spans="1:32" s="2070" customFormat="1" ht="39.950000000000003" customHeight="1">
      <c r="A63" s="2068"/>
      <c r="B63" s="2425"/>
      <c r="C63" s="2575"/>
      <c r="D63" s="2576" t="s">
        <v>2579</v>
      </c>
      <c r="E63" s="2427"/>
      <c r="F63" s="2427"/>
      <c r="G63" s="2427"/>
      <c r="H63" s="2427"/>
      <c r="I63" s="2582"/>
      <c r="J63" s="2427"/>
      <c r="K63" s="2577"/>
      <c r="L63" s="2577"/>
      <c r="M63" s="2577"/>
      <c r="N63" s="2579" t="s">
        <v>2578</v>
      </c>
      <c r="O63" s="2579"/>
      <c r="P63" s="2580"/>
      <c r="Q63" s="2580"/>
      <c r="R63" s="2580"/>
      <c r="S63" s="2580"/>
      <c r="T63" s="2580"/>
      <c r="U63" s="2580"/>
      <c r="V63" s="2581"/>
      <c r="W63" s="2125"/>
      <c r="X63" s="2125"/>
      <c r="Y63" s="2125"/>
      <c r="Z63" s="2125"/>
      <c r="AA63" s="2125"/>
      <c r="AB63" s="2125"/>
      <c r="AC63" s="2125"/>
      <c r="AD63" s="2377"/>
      <c r="AE63" s="2377"/>
      <c r="AF63" s="221"/>
    </row>
    <row r="64" spans="1:32" s="2070" customFormat="1" ht="39.950000000000003" customHeight="1">
      <c r="A64" s="2068"/>
      <c r="B64" s="2425"/>
      <c r="C64" s="2575"/>
      <c r="D64" s="2576" t="s">
        <v>2581</v>
      </c>
      <c r="E64" s="2582"/>
      <c r="F64" s="2427"/>
      <c r="G64" s="2427"/>
      <c r="H64" s="2427"/>
      <c r="I64" s="2427"/>
      <c r="J64" s="2427"/>
      <c r="K64" s="2577"/>
      <c r="L64" s="2577"/>
      <c r="M64" s="2577"/>
      <c r="N64" s="2579" t="s">
        <v>2580</v>
      </c>
      <c r="O64" s="2579"/>
      <c r="P64" s="2580"/>
      <c r="Q64" s="2580"/>
      <c r="R64" s="2580"/>
      <c r="S64" s="2580"/>
      <c r="T64" s="2580"/>
      <c r="U64" s="2580"/>
      <c r="V64" s="2581"/>
      <c r="W64" s="2125"/>
      <c r="X64" s="2125"/>
      <c r="Y64" s="2125"/>
      <c r="Z64" s="2125"/>
      <c r="AA64" s="2125"/>
      <c r="AB64" s="2125"/>
      <c r="AC64" s="2125"/>
      <c r="AD64" s="2377"/>
      <c r="AE64" s="2377"/>
      <c r="AF64" s="221"/>
    </row>
    <row r="65" spans="1:32" s="2070" customFormat="1" ht="39.950000000000003" customHeight="1">
      <c r="A65" s="2068"/>
      <c r="B65" s="2425"/>
      <c r="C65" s="2575"/>
      <c r="D65" s="2576" t="s">
        <v>2583</v>
      </c>
      <c r="E65" s="2427"/>
      <c r="F65" s="2427"/>
      <c r="G65" s="2427"/>
      <c r="H65" s="2582"/>
      <c r="I65" s="2427"/>
      <c r="J65" s="2427"/>
      <c r="K65" s="2577"/>
      <c r="L65" s="2577"/>
      <c r="M65" s="2577"/>
      <c r="N65" s="2579" t="s">
        <v>2582</v>
      </c>
      <c r="O65" s="2579"/>
      <c r="P65" s="2580"/>
      <c r="Q65" s="2580"/>
      <c r="R65" s="2580"/>
      <c r="S65" s="2580"/>
      <c r="T65" s="2580"/>
      <c r="U65" s="2580"/>
      <c r="V65" s="2581"/>
      <c r="W65" s="2125"/>
      <c r="X65" s="2125"/>
      <c r="Y65" s="2125"/>
      <c r="Z65" s="2125"/>
      <c r="AA65" s="2125"/>
      <c r="AB65" s="2125"/>
      <c r="AC65" s="2125"/>
      <c r="AD65" s="2377"/>
      <c r="AE65" s="2377"/>
      <c r="AF65" s="221"/>
    </row>
    <row r="66" spans="1:32" s="2070" customFormat="1" ht="39.950000000000003" customHeight="1">
      <c r="A66" s="2068"/>
      <c r="B66" s="2425"/>
      <c r="C66" s="2575"/>
      <c r="D66" s="2576" t="s">
        <v>2585</v>
      </c>
      <c r="E66" s="2582"/>
      <c r="F66" s="2427"/>
      <c r="G66" s="2427"/>
      <c r="H66" s="2427"/>
      <c r="I66" s="2427"/>
      <c r="J66" s="2427"/>
      <c r="K66" s="2577"/>
      <c r="L66" s="2577"/>
      <c r="M66" s="2577"/>
      <c r="N66" s="2579" t="s">
        <v>2584</v>
      </c>
      <c r="O66" s="2579"/>
      <c r="P66" s="2580"/>
      <c r="Q66" s="2580"/>
      <c r="R66" s="2580"/>
      <c r="S66" s="2580"/>
      <c r="T66" s="2580"/>
      <c r="U66" s="2580"/>
      <c r="V66" s="2581"/>
      <c r="W66" s="2125"/>
      <c r="X66" s="2125"/>
      <c r="Y66" s="2125"/>
      <c r="Z66" s="2125"/>
      <c r="AA66" s="2125"/>
      <c r="AB66" s="2125"/>
      <c r="AC66" s="2125"/>
      <c r="AD66" s="2377"/>
      <c r="AE66" s="2377"/>
      <c r="AF66" s="221"/>
    </row>
    <row r="67" spans="1:32" s="2070" customFormat="1" ht="39.950000000000003" customHeight="1">
      <c r="A67" s="2068"/>
      <c r="B67" s="2425"/>
      <c r="C67" s="2575"/>
      <c r="D67" s="2584" t="s">
        <v>2577</v>
      </c>
      <c r="E67" s="2427"/>
      <c r="F67" s="2427"/>
      <c r="G67" s="2582"/>
      <c r="H67" s="2427"/>
      <c r="I67" s="2428"/>
      <c r="J67" s="2427"/>
      <c r="K67" s="2577"/>
      <c r="L67" s="2577"/>
      <c r="M67" s="2577"/>
      <c r="N67" s="2579" t="s">
        <v>2576</v>
      </c>
      <c r="O67" s="2579"/>
      <c r="P67" s="2580"/>
      <c r="Q67" s="2580"/>
      <c r="R67" s="2580"/>
      <c r="S67" s="2580"/>
      <c r="T67" s="2580"/>
      <c r="U67" s="2580"/>
      <c r="V67" s="2581"/>
      <c r="W67" s="2125"/>
      <c r="X67" s="2125"/>
      <c r="Y67" s="2125"/>
      <c r="Z67" s="2125"/>
      <c r="AA67" s="2125"/>
      <c r="AB67" s="2125"/>
      <c r="AC67" s="2125"/>
      <c r="AD67" s="2377"/>
      <c r="AE67" s="2377"/>
      <c r="AF67" s="221"/>
    </row>
    <row r="68" spans="1:32" s="2070" customFormat="1" ht="39.950000000000003" customHeight="1">
      <c r="A68" s="2068"/>
      <c r="B68" s="2425"/>
      <c r="C68" s="2575"/>
      <c r="D68" s="2576" t="s">
        <v>2587</v>
      </c>
      <c r="E68" s="2582"/>
      <c r="F68" s="2427"/>
      <c r="G68" s="2427"/>
      <c r="H68" s="2427"/>
      <c r="I68" s="2427"/>
      <c r="J68" s="2427"/>
      <c r="K68" s="2577"/>
      <c r="L68" s="2577"/>
      <c r="M68" s="2577"/>
      <c r="N68" s="2579" t="s">
        <v>2586</v>
      </c>
      <c r="O68" s="2579"/>
      <c r="P68" s="2580"/>
      <c r="Q68" s="2580"/>
      <c r="R68" s="2580"/>
      <c r="S68" s="2580"/>
      <c r="T68" s="2580"/>
      <c r="U68" s="2580"/>
      <c r="V68" s="2581"/>
      <c r="W68" s="2125"/>
      <c r="X68" s="2125"/>
      <c r="Y68" s="2125"/>
      <c r="Z68" s="2125"/>
      <c r="AA68" s="2125"/>
      <c r="AB68" s="2125"/>
      <c r="AC68" s="2125"/>
      <c r="AD68" s="2377"/>
      <c r="AE68" s="2377"/>
      <c r="AF68" s="221"/>
    </row>
    <row r="69" spans="1:32" s="2070" customFormat="1" ht="39.950000000000003" customHeight="1">
      <c r="A69" s="2068"/>
      <c r="B69" s="2425"/>
      <c r="C69" s="2069"/>
      <c r="D69" s="2125"/>
      <c r="E69" s="2125"/>
      <c r="F69" s="2125"/>
      <c r="G69" s="2125"/>
      <c r="H69" s="2125"/>
      <c r="I69" s="2125"/>
      <c r="J69" s="2125"/>
      <c r="K69" s="2125"/>
      <c r="L69" s="2125"/>
      <c r="M69" s="2125"/>
      <c r="N69" s="2125"/>
      <c r="O69" s="2125"/>
      <c r="P69" s="2125"/>
      <c r="Q69" s="2125"/>
      <c r="R69" s="2125"/>
      <c r="S69" s="2125"/>
      <c r="T69" s="2125"/>
      <c r="U69" s="2125"/>
      <c r="V69" s="2125"/>
      <c r="W69" s="2125"/>
      <c r="X69" s="2125"/>
      <c r="Y69" s="2125"/>
      <c r="Z69" s="2125"/>
      <c r="AA69" s="2125"/>
      <c r="AB69" s="2125"/>
      <c r="AC69" s="2125"/>
      <c r="AD69" s="2377"/>
      <c r="AE69" s="2377"/>
      <c r="AF69" s="221"/>
    </row>
    <row r="70" spans="1:32" s="2070" customFormat="1" ht="39.950000000000003" customHeight="1">
      <c r="A70" s="2068"/>
      <c r="B70" s="2425"/>
      <c r="C70" s="2585" t="s">
        <v>1951</v>
      </c>
      <c r="D70" s="2586" t="s">
        <v>913</v>
      </c>
      <c r="E70" s="2429"/>
      <c r="F70" s="2429"/>
      <c r="G70" s="2429"/>
      <c r="H70" s="2429"/>
      <c r="I70" s="2429"/>
      <c r="J70" s="2429"/>
      <c r="K70" s="2429"/>
      <c r="L70" s="2429"/>
      <c r="M70" s="2429"/>
      <c r="N70" s="2386"/>
      <c r="O70" s="2386"/>
      <c r="P70" s="2386"/>
      <c r="Q70" s="2069"/>
      <c r="R70" s="2069"/>
      <c r="S70" s="2069"/>
      <c r="T70" s="2069"/>
      <c r="U70" s="2069"/>
      <c r="V70" s="2069"/>
      <c r="W70" s="2069"/>
      <c r="X70" s="2069"/>
      <c r="Y70" s="2069"/>
      <c r="Z70" s="2069"/>
      <c r="AA70" s="2069"/>
      <c r="AB70" s="2069"/>
      <c r="AC70" s="2069"/>
      <c r="AD70" s="2377"/>
      <c r="AE70" s="2377"/>
      <c r="AF70" s="221"/>
    </row>
    <row r="71" spans="1:32" s="2070" customFormat="1" ht="39.950000000000003" customHeight="1">
      <c r="A71" s="2068"/>
      <c r="B71" s="2425"/>
      <c r="C71" s="2069"/>
      <c r="D71" s="2587" t="s">
        <v>2588</v>
      </c>
      <c r="E71" s="2069"/>
      <c r="F71" s="2069"/>
      <c r="G71" s="2069"/>
      <c r="H71" s="2069"/>
      <c r="I71" s="2069"/>
      <c r="J71" s="2069"/>
      <c r="K71" s="2069"/>
      <c r="L71" s="2069"/>
      <c r="M71" s="2069"/>
      <c r="N71" s="2386"/>
      <c r="O71" s="2386"/>
      <c r="P71" s="2386"/>
      <c r="Q71" s="2069"/>
      <c r="R71" s="2069"/>
      <c r="S71" s="2069"/>
      <c r="T71" s="2069"/>
      <c r="U71" s="2069"/>
      <c r="V71" s="2069"/>
      <c r="W71" s="2069"/>
      <c r="X71" s="2069"/>
      <c r="Y71" s="2069"/>
      <c r="Z71" s="2069"/>
      <c r="AA71" s="2069"/>
      <c r="AB71" s="2069"/>
      <c r="AC71" s="2069"/>
      <c r="AD71" s="2377"/>
      <c r="AE71" s="2377"/>
      <c r="AF71" s="221"/>
    </row>
    <row r="72" spans="1:32" s="2070" customFormat="1" ht="39.950000000000003" customHeight="1">
      <c r="A72" s="2068"/>
      <c r="B72" s="2425"/>
      <c r="C72" s="2409" t="s">
        <v>2572</v>
      </c>
      <c r="D72" s="2401" t="s">
        <v>2589</v>
      </c>
      <c r="E72" s="2394"/>
      <c r="F72" s="2394"/>
      <c r="G72" s="2394"/>
      <c r="H72" s="2394"/>
      <c r="I72" s="2394"/>
      <c r="J72" s="2394"/>
      <c r="K72" s="2394"/>
      <c r="L72" s="2394"/>
      <c r="M72" s="2394"/>
      <c r="N72" s="2386"/>
      <c r="O72" s="2386"/>
      <c r="P72" s="2386"/>
      <c r="Q72" s="2069"/>
      <c r="R72" s="2069"/>
      <c r="S72" s="2069"/>
      <c r="T72" s="2069"/>
      <c r="U72" s="2069"/>
      <c r="V72" s="2069"/>
      <c r="W72" s="2069"/>
      <c r="X72" s="2069"/>
      <c r="Y72" s="2069"/>
      <c r="Z72" s="2069"/>
      <c r="AA72" s="2069"/>
      <c r="AB72" s="2069"/>
      <c r="AC72" s="2069"/>
      <c r="AD72" s="2377"/>
      <c r="AE72" s="2377"/>
      <c r="AF72" s="221"/>
    </row>
    <row r="73" spans="1:32" s="2070" customFormat="1" ht="39.950000000000003" customHeight="1">
      <c r="A73" s="2068"/>
      <c r="B73" s="2425"/>
      <c r="C73" s="2409"/>
      <c r="D73" s="2401" t="s">
        <v>2590</v>
      </c>
      <c r="E73" s="2394"/>
      <c r="F73" s="2394"/>
      <c r="G73" s="2394"/>
      <c r="H73" s="2394"/>
      <c r="I73" s="2394"/>
      <c r="J73" s="2394"/>
      <c r="K73" s="2394"/>
      <c r="L73" s="2394"/>
      <c r="M73" s="2394"/>
      <c r="N73" s="2386"/>
      <c r="O73" s="2386"/>
      <c r="P73" s="2386"/>
      <c r="Q73" s="2069"/>
      <c r="R73" s="2069"/>
      <c r="S73" s="2069"/>
      <c r="T73" s="2069"/>
      <c r="U73" s="2069"/>
      <c r="V73" s="2069"/>
      <c r="W73" s="2069"/>
      <c r="X73" s="2069"/>
      <c r="Y73" s="2069"/>
      <c r="Z73" s="2069"/>
      <c r="AA73" s="2069"/>
      <c r="AB73" s="2069"/>
      <c r="AC73" s="2069"/>
      <c r="AD73" s="2377"/>
      <c r="AE73" s="2377"/>
      <c r="AF73" s="221"/>
    </row>
    <row r="74" spans="1:32" s="2070" customFormat="1" ht="39.950000000000003" customHeight="1">
      <c r="A74" s="2068"/>
      <c r="B74" s="2425"/>
      <c r="C74" s="2409"/>
      <c r="D74" s="2401" t="s">
        <v>2591</v>
      </c>
      <c r="E74" s="2394"/>
      <c r="F74" s="2394"/>
      <c r="G74" s="2394"/>
      <c r="H74" s="2394"/>
      <c r="I74" s="2394"/>
      <c r="J74" s="2394"/>
      <c r="K74" s="2394"/>
      <c r="L74" s="2394"/>
      <c r="M74" s="2394"/>
      <c r="N74" s="2386"/>
      <c r="O74" s="2386"/>
      <c r="P74" s="2386"/>
      <c r="Q74" s="2069"/>
      <c r="R74" s="2069"/>
      <c r="S74" s="2069"/>
      <c r="T74" s="2069"/>
      <c r="U74" s="2069"/>
      <c r="V74" s="2069"/>
      <c r="W74" s="2069"/>
      <c r="X74" s="2069"/>
      <c r="Y74" s="2069"/>
      <c r="Z74" s="2069"/>
      <c r="AA74" s="2069"/>
      <c r="AB74" s="2069"/>
      <c r="AC74" s="2069"/>
      <c r="AD74" s="2377"/>
      <c r="AE74" s="2377"/>
      <c r="AF74" s="221"/>
    </row>
    <row r="75" spans="1:32" s="2070" customFormat="1" ht="39.950000000000003" customHeight="1">
      <c r="A75" s="2068"/>
      <c r="B75" s="2425"/>
      <c r="C75" s="2409"/>
      <c r="D75" s="2401" t="s">
        <v>2828</v>
      </c>
      <c r="E75" s="2394"/>
      <c r="F75" s="2394"/>
      <c r="G75" s="2394"/>
      <c r="H75" s="2394"/>
      <c r="I75" s="2394"/>
      <c r="J75" s="2394"/>
      <c r="K75" s="2394"/>
      <c r="L75" s="2394"/>
      <c r="M75" s="2394"/>
      <c r="N75" s="2386"/>
      <c r="O75" s="2386"/>
      <c r="P75" s="2386"/>
      <c r="Q75" s="2069"/>
      <c r="R75" s="2069"/>
      <c r="S75" s="2069"/>
      <c r="T75" s="2069"/>
      <c r="U75" s="2069"/>
      <c r="V75" s="2069"/>
      <c r="W75" s="2069"/>
      <c r="X75" s="2069"/>
      <c r="Y75" s="2069"/>
      <c r="Z75" s="2069"/>
      <c r="AA75" s="2069"/>
      <c r="AB75" s="2069"/>
      <c r="AC75" s="2069"/>
      <c r="AD75" s="2377"/>
      <c r="AE75" s="2377"/>
      <c r="AF75" s="221"/>
    </row>
    <row r="76" spans="1:32" s="2070" customFormat="1" ht="39.950000000000003" customHeight="1">
      <c r="A76" s="2068"/>
      <c r="B76" s="2425"/>
      <c r="C76" s="2409"/>
      <c r="D76" s="2401" t="s">
        <v>2829</v>
      </c>
      <c r="E76" s="2394"/>
      <c r="F76" s="2394"/>
      <c r="G76" s="2394"/>
      <c r="H76" s="2394"/>
      <c r="I76" s="2394"/>
      <c r="J76" s="2394"/>
      <c r="K76" s="2394"/>
      <c r="L76" s="2394"/>
      <c r="M76" s="2394"/>
      <c r="N76" s="2386"/>
      <c r="O76" s="2386"/>
      <c r="P76" s="2386"/>
      <c r="Q76" s="2069"/>
      <c r="R76" s="2069"/>
      <c r="S76" s="2069"/>
      <c r="T76" s="2069"/>
      <c r="U76" s="2069"/>
      <c r="V76" s="2069"/>
      <c r="W76" s="2069"/>
      <c r="X76" s="2069"/>
      <c r="Y76" s="2069"/>
      <c r="Z76" s="2069"/>
      <c r="AA76" s="2069"/>
      <c r="AB76" s="2069"/>
      <c r="AC76" s="2069"/>
      <c r="AD76" s="2377"/>
      <c r="AE76" s="2377"/>
      <c r="AF76" s="221"/>
    </row>
    <row r="77" spans="1:32" s="2070" customFormat="1" ht="39.950000000000003" customHeight="1">
      <c r="A77" s="2068"/>
      <c r="B77" s="2425"/>
      <c r="C77" s="2409"/>
      <c r="D77" s="2401" t="s">
        <v>2830</v>
      </c>
      <c r="E77" s="2394"/>
      <c r="F77" s="2394"/>
      <c r="G77" s="2394"/>
      <c r="H77" s="2394"/>
      <c r="I77" s="2394"/>
      <c r="J77" s="2394"/>
      <c r="K77" s="2394"/>
      <c r="L77" s="2394"/>
      <c r="M77" s="2394"/>
      <c r="N77" s="2386"/>
      <c r="O77" s="2386"/>
      <c r="P77" s="2386"/>
      <c r="Q77" s="2069"/>
      <c r="R77" s="2069"/>
      <c r="S77" s="2069"/>
      <c r="T77" s="2069"/>
      <c r="U77" s="2069"/>
      <c r="V77" s="2069"/>
      <c r="W77" s="2069"/>
      <c r="X77" s="2069"/>
      <c r="Y77" s="2069"/>
      <c r="Z77" s="2069"/>
      <c r="AA77" s="2069"/>
      <c r="AB77" s="2069"/>
      <c r="AC77" s="2069"/>
      <c r="AD77" s="2377"/>
      <c r="AE77" s="2377"/>
      <c r="AF77" s="221"/>
    </row>
    <row r="78" spans="1:32" s="2070" customFormat="1" ht="39.950000000000003" customHeight="1">
      <c r="A78" s="2068"/>
      <c r="B78" s="2425"/>
      <c r="C78" s="2409"/>
      <c r="D78" s="2401" t="s">
        <v>2831</v>
      </c>
      <c r="E78" s="2394"/>
      <c r="F78" s="2394"/>
      <c r="G78" s="2394"/>
      <c r="H78" s="2394"/>
      <c r="I78" s="2394"/>
      <c r="J78" s="2394"/>
      <c r="K78" s="2394"/>
      <c r="L78" s="2394"/>
      <c r="M78" s="2394"/>
      <c r="N78" s="2386"/>
      <c r="O78" s="2386"/>
      <c r="P78" s="2386"/>
      <c r="Q78" s="2069"/>
      <c r="R78" s="2069"/>
      <c r="S78" s="2069"/>
      <c r="T78" s="2069"/>
      <c r="U78" s="2069"/>
      <c r="V78" s="2069"/>
      <c r="W78" s="2069"/>
      <c r="X78" s="2069"/>
      <c r="Y78" s="2069"/>
      <c r="Z78" s="2069"/>
      <c r="AA78" s="2069"/>
      <c r="AB78" s="2069"/>
      <c r="AC78" s="2069"/>
      <c r="AD78" s="2377"/>
      <c r="AE78" s="2377"/>
      <c r="AF78" s="221"/>
    </row>
    <row r="79" spans="1:32" s="2071" customFormat="1" ht="36.75" customHeight="1">
      <c r="A79" s="2068"/>
      <c r="B79" s="2425"/>
      <c r="C79" s="2117"/>
      <c r="D79" s="2120"/>
      <c r="E79" s="2120"/>
      <c r="F79" s="2120"/>
      <c r="G79" s="2120"/>
      <c r="H79" s="2120"/>
      <c r="I79" s="2120"/>
      <c r="J79" s="2120"/>
      <c r="K79" s="2120"/>
      <c r="L79" s="2386"/>
      <c r="M79" s="2386"/>
      <c r="N79" s="2386"/>
      <c r="O79" s="2386"/>
      <c r="P79" s="2386"/>
      <c r="Q79" s="2069"/>
      <c r="R79" s="2069"/>
      <c r="S79" s="2069"/>
      <c r="T79" s="2069"/>
      <c r="U79" s="2069"/>
      <c r="V79" s="2069"/>
      <c r="W79" s="2069"/>
      <c r="X79" s="2069"/>
      <c r="Y79" s="2069"/>
      <c r="Z79" s="2069"/>
      <c r="AA79" s="2069"/>
      <c r="AB79" s="2069"/>
      <c r="AC79" s="2069"/>
      <c r="AD79" s="2377"/>
      <c r="AE79" s="2377"/>
      <c r="AF79" s="221"/>
    </row>
    <row r="80" spans="1:32" s="2070" customFormat="1" ht="36.75" customHeight="1">
      <c r="A80" s="2387"/>
      <c r="B80" s="2388"/>
      <c r="C80" s="2409" t="s">
        <v>2807</v>
      </c>
      <c r="D80" s="2401" t="s">
        <v>2808</v>
      </c>
      <c r="E80" s="2394"/>
      <c r="F80" s="2394"/>
      <c r="G80" s="2394"/>
      <c r="H80" s="2394"/>
      <c r="I80" s="2394"/>
      <c r="J80" s="2394"/>
      <c r="K80" s="2394"/>
      <c r="L80" s="2394"/>
      <c r="M80" s="2394"/>
      <c r="N80" s="2389" t="s">
        <v>83</v>
      </c>
      <c r="O80" s="2386"/>
      <c r="P80" s="2386"/>
      <c r="Q80" s="2389"/>
      <c r="R80" s="2376"/>
      <c r="S80" s="2376"/>
      <c r="T80" s="2376"/>
      <c r="U80" s="2376"/>
      <c r="V80" s="2376"/>
      <c r="W80" s="2376"/>
      <c r="X80" s="2376"/>
      <c r="Y80" s="2115"/>
      <c r="Z80" s="2376"/>
      <c r="AA80" s="2115"/>
      <c r="AB80" s="2069"/>
      <c r="AC80" s="2069"/>
      <c r="AD80" s="2377"/>
      <c r="AE80" s="2377"/>
    </row>
    <row r="81" spans="1:32" s="2070" customFormat="1" ht="36.75" customHeight="1">
      <c r="A81" s="2387"/>
      <c r="B81" s="2388"/>
      <c r="C81" s="2409" t="s">
        <v>2807</v>
      </c>
      <c r="D81" s="2401" t="s">
        <v>2811</v>
      </c>
      <c r="E81" s="2394"/>
      <c r="F81" s="2394"/>
      <c r="G81" s="2394"/>
      <c r="H81" s="2394"/>
      <c r="I81" s="2394"/>
      <c r="J81" s="2582"/>
      <c r="K81" s="2407"/>
      <c r="L81" s="2588"/>
      <c r="M81" s="2588"/>
      <c r="N81" s="2392" t="s">
        <v>2812</v>
      </c>
      <c r="O81" s="2386"/>
      <c r="P81" s="2386"/>
      <c r="Q81" s="2392"/>
      <c r="R81" s="2376"/>
      <c r="S81" s="2376"/>
      <c r="T81" s="2376"/>
      <c r="U81" s="2376"/>
      <c r="V81" s="2376"/>
      <c r="W81" s="2376"/>
      <c r="X81" s="2376"/>
      <c r="Y81" s="2115"/>
      <c r="Z81" s="2376"/>
      <c r="AA81" s="2115"/>
      <c r="AB81" s="2069"/>
      <c r="AC81" s="2069"/>
      <c r="AD81" s="2377"/>
      <c r="AE81" s="2377"/>
    </row>
    <row r="82" spans="1:32" s="2070" customFormat="1" ht="36.75" customHeight="1">
      <c r="A82" s="2387"/>
      <c r="B82" s="2388"/>
      <c r="C82" s="2409" t="s">
        <v>2807</v>
      </c>
      <c r="D82" s="2401" t="s">
        <v>2817</v>
      </c>
      <c r="E82" s="2394"/>
      <c r="F82" s="2394"/>
      <c r="G82" s="2582"/>
      <c r="H82" s="2589"/>
      <c r="I82" s="2582"/>
      <c r="J82" s="2589"/>
      <c r="K82" s="2407"/>
      <c r="L82" s="2588"/>
      <c r="M82" s="2588"/>
      <c r="N82" s="2392" t="s">
        <v>2818</v>
      </c>
      <c r="O82" s="2386"/>
      <c r="P82" s="2386"/>
      <c r="Q82" s="2392"/>
      <c r="R82" s="2376"/>
      <c r="S82" s="2376"/>
      <c r="T82" s="2376"/>
      <c r="U82" s="2376"/>
      <c r="V82" s="2376"/>
      <c r="W82" s="2376"/>
      <c r="X82" s="2376"/>
      <c r="Y82" s="2115"/>
      <c r="Z82" s="2376"/>
      <c r="AA82" s="2115"/>
      <c r="AB82" s="2069"/>
      <c r="AC82" s="2069"/>
      <c r="AD82" s="2377"/>
      <c r="AE82" s="2377"/>
    </row>
    <row r="83" spans="1:32" s="2070" customFormat="1" ht="36.75" customHeight="1">
      <c r="A83" s="2387"/>
      <c r="B83" s="2388"/>
      <c r="C83" s="2409" t="s">
        <v>2807</v>
      </c>
      <c r="D83" s="2401" t="s">
        <v>2820</v>
      </c>
      <c r="E83" s="2394"/>
      <c r="F83" s="2394"/>
      <c r="G83" s="2394"/>
      <c r="H83" s="2394"/>
      <c r="I83" s="2394"/>
      <c r="J83" s="2408"/>
      <c r="K83" s="2588"/>
      <c r="L83" s="2588"/>
      <c r="M83" s="2588"/>
      <c r="N83" s="2386"/>
      <c r="O83" s="2386"/>
      <c r="P83" s="2386"/>
      <c r="Q83" s="2389"/>
      <c r="R83" s="2376"/>
      <c r="S83" s="2376"/>
      <c r="T83" s="2376"/>
      <c r="U83" s="2376"/>
      <c r="V83" s="2376"/>
      <c r="W83" s="2376"/>
      <c r="X83" s="2376"/>
      <c r="Y83" s="2115"/>
      <c r="Z83" s="2376"/>
      <c r="AA83" s="2115"/>
      <c r="AB83" s="2069"/>
      <c r="AC83" s="2069"/>
      <c r="AD83" s="2377"/>
      <c r="AE83" s="2377"/>
    </row>
    <row r="84" spans="1:32" s="2070" customFormat="1" ht="36.75" customHeight="1">
      <c r="A84" s="2387"/>
      <c r="B84" s="2388"/>
      <c r="C84" s="2409" t="s">
        <v>1951</v>
      </c>
      <c r="D84" s="2401" t="s">
        <v>2785</v>
      </c>
      <c r="E84" s="2394"/>
      <c r="F84" s="2394"/>
      <c r="G84" s="2394"/>
      <c r="H84" s="2394"/>
      <c r="I84" s="2394"/>
      <c r="J84" s="2394"/>
      <c r="K84" s="2394"/>
      <c r="L84" s="2394"/>
      <c r="M84" s="2590"/>
      <c r="N84" s="2386"/>
      <c r="O84" s="2386"/>
      <c r="P84" s="2386"/>
      <c r="Q84" s="2389"/>
      <c r="R84" s="2376"/>
      <c r="S84" s="2376"/>
      <c r="T84" s="2376"/>
      <c r="U84" s="2376"/>
      <c r="V84" s="2376"/>
      <c r="W84" s="2376"/>
      <c r="X84" s="2376"/>
      <c r="Y84" s="2115"/>
      <c r="Z84" s="2376"/>
      <c r="AA84" s="2115"/>
      <c r="AB84" s="2069"/>
      <c r="AC84" s="2069"/>
      <c r="AD84" s="2377"/>
      <c r="AE84" s="2377"/>
    </row>
    <row r="85" spans="1:32" s="2071" customFormat="1" ht="36.75" customHeight="1">
      <c r="A85" s="2068"/>
      <c r="B85" s="2425"/>
      <c r="C85" s="2117"/>
      <c r="D85" s="2120"/>
      <c r="E85" s="2120"/>
      <c r="F85" s="2120"/>
      <c r="G85" s="2120"/>
      <c r="H85" s="2120"/>
      <c r="I85" s="2120"/>
      <c r="J85" s="2120"/>
      <c r="K85" s="2120"/>
      <c r="L85" s="2386"/>
      <c r="M85" s="2386"/>
      <c r="N85" s="2386"/>
      <c r="O85" s="2386"/>
      <c r="P85" s="2386"/>
      <c r="Q85" s="2069"/>
      <c r="R85" s="2069"/>
      <c r="S85" s="2069"/>
      <c r="T85" s="2069"/>
      <c r="U85" s="2069"/>
      <c r="V85" s="2069"/>
      <c r="W85" s="2069"/>
      <c r="X85" s="2069"/>
      <c r="Y85" s="2069"/>
      <c r="Z85" s="2069"/>
      <c r="AA85" s="2069"/>
      <c r="AB85" s="2069"/>
      <c r="AC85" s="2069"/>
      <c r="AD85" s="2377"/>
      <c r="AE85" s="2377"/>
      <c r="AF85" s="221"/>
    </row>
    <row r="86" spans="1:32" s="2070" customFormat="1" ht="39.950000000000003" customHeight="1">
      <c r="A86" s="2068"/>
      <c r="B86" s="2431" t="s">
        <v>914</v>
      </c>
      <c r="C86" s="2068"/>
      <c r="D86" s="2068"/>
      <c r="E86" s="2068"/>
      <c r="F86" s="2068"/>
      <c r="G86" s="2068"/>
      <c r="H86" s="2068"/>
      <c r="I86" s="2068"/>
      <c r="J86" s="2068"/>
      <c r="K86" s="2068"/>
      <c r="L86" s="2068"/>
      <c r="M86" s="2068"/>
      <c r="N86" s="2068"/>
      <c r="O86" s="2068"/>
      <c r="P86" s="2068"/>
      <c r="Q86" s="2068"/>
      <c r="R86" s="2068"/>
      <c r="S86" s="2069"/>
      <c r="T86" s="2069"/>
      <c r="U86" s="2069"/>
      <c r="V86" s="2069"/>
      <c r="W86" s="2069"/>
      <c r="X86" s="2069"/>
      <c r="Y86" s="2069"/>
      <c r="Z86" s="2069"/>
      <c r="AA86" s="2069"/>
      <c r="AB86" s="2069"/>
      <c r="AC86" s="2069"/>
      <c r="AD86" s="2377"/>
      <c r="AE86" s="2377"/>
      <c r="AF86" s="221"/>
    </row>
    <row r="87" spans="1:32" s="2070" customFormat="1" ht="39.950000000000003" customHeight="1">
      <c r="A87" s="2068"/>
      <c r="B87" s="2432" t="s">
        <v>915</v>
      </c>
      <c r="C87" s="2068"/>
      <c r="D87" s="2068"/>
      <c r="E87" s="2068"/>
      <c r="F87" s="2068"/>
      <c r="G87" s="2068"/>
      <c r="H87" s="2068"/>
      <c r="I87" s="2068"/>
      <c r="J87" s="2068"/>
      <c r="K87" s="2068"/>
      <c r="L87" s="2068"/>
      <c r="M87" s="2068"/>
      <c r="N87" s="2068"/>
      <c r="O87" s="2068"/>
      <c r="P87" s="2068"/>
      <c r="Q87" s="2068"/>
      <c r="R87" s="2068"/>
      <c r="S87" s="2069"/>
      <c r="T87" s="2069"/>
      <c r="U87" s="2069"/>
      <c r="V87" s="2069"/>
      <c r="W87" s="2069"/>
      <c r="X87" s="2069"/>
      <c r="Y87" s="2069"/>
      <c r="Z87" s="2069"/>
      <c r="AA87" s="2069"/>
      <c r="AB87" s="2069"/>
      <c r="AC87" s="2069"/>
      <c r="AD87" s="2377"/>
      <c r="AE87" s="2377"/>
      <c r="AF87" s="221"/>
    </row>
    <row r="88" spans="1:32" s="2071" customFormat="1" ht="39.950000000000003" customHeight="1">
      <c r="A88" s="2068"/>
      <c r="B88" s="2433" t="s">
        <v>2494</v>
      </c>
      <c r="C88" s="2434"/>
      <c r="D88" s="2068"/>
      <c r="E88" s="2068"/>
      <c r="F88" s="2068"/>
      <c r="G88" s="2068"/>
      <c r="H88" s="2068"/>
      <c r="I88" s="2386"/>
      <c r="J88" s="2068"/>
      <c r="K88" s="2068"/>
      <c r="L88" s="2386"/>
      <c r="M88" s="2386"/>
      <c r="N88" s="2386"/>
      <c r="O88" s="2386"/>
      <c r="P88" s="2386"/>
      <c r="Q88" s="2069"/>
      <c r="R88" s="2069"/>
      <c r="S88" s="2069"/>
      <c r="T88" s="2069"/>
      <c r="U88" s="2069"/>
      <c r="V88" s="2069"/>
      <c r="W88" s="2402"/>
      <c r="X88" s="2069"/>
      <c r="Y88" s="2435"/>
      <c r="Z88" s="2069"/>
      <c r="AA88" s="2069"/>
      <c r="AB88" s="2069"/>
      <c r="AC88" s="2069"/>
      <c r="AD88" s="2377"/>
      <c r="AE88" s="2377"/>
      <c r="AF88" s="221"/>
    </row>
    <row r="89" spans="1:32" s="2071" customFormat="1" ht="39.950000000000003" customHeight="1">
      <c r="A89" s="2068"/>
      <c r="B89" s="2072"/>
      <c r="C89" s="2068"/>
      <c r="D89" s="2068"/>
      <c r="E89" s="2068"/>
      <c r="F89" s="2068"/>
      <c r="G89" s="2068"/>
      <c r="H89" s="2068"/>
      <c r="I89" s="2386"/>
      <c r="J89" s="2068"/>
      <c r="K89" s="2068"/>
      <c r="L89" s="2386"/>
      <c r="M89" s="2386"/>
      <c r="N89" s="2386"/>
      <c r="O89" s="2386"/>
      <c r="P89" s="2386"/>
      <c r="Q89" s="2069"/>
      <c r="R89" s="2069"/>
      <c r="S89" s="2069"/>
      <c r="T89" s="2069"/>
      <c r="U89" s="2069"/>
      <c r="V89" s="2069"/>
      <c r="W89" s="2069"/>
      <c r="X89" s="2069"/>
      <c r="Y89" s="2069"/>
      <c r="Z89" s="2069"/>
      <c r="AA89" s="2069"/>
      <c r="AB89" s="2069"/>
      <c r="AC89" s="2069"/>
      <c r="AD89" s="2377"/>
      <c r="AE89" s="2377"/>
      <c r="AF89" s="221"/>
    </row>
    <row r="90" spans="1:32" s="2071" customFormat="1" ht="39.950000000000003" customHeight="1">
      <c r="A90" s="2068"/>
      <c r="B90" s="2050" t="s">
        <v>2567</v>
      </c>
      <c r="C90" s="2117"/>
      <c r="D90" s="2117"/>
      <c r="E90" s="2117"/>
      <c r="F90" s="2117"/>
      <c r="G90" s="2117"/>
      <c r="H90" s="2118"/>
      <c r="I90" s="2118"/>
      <c r="J90" s="2118"/>
      <c r="K90" s="2118"/>
      <c r="L90" s="2423"/>
      <c r="M90" s="2423"/>
      <c r="N90" s="2424"/>
      <c r="O90" s="2424"/>
      <c r="P90" s="2424"/>
      <c r="Q90" s="2069"/>
      <c r="R90" s="2069"/>
      <c r="S90" s="2069"/>
      <c r="T90" s="2069"/>
      <c r="U90" s="2069"/>
      <c r="V90" s="2069"/>
      <c r="W90" s="2069"/>
      <c r="X90" s="2069"/>
      <c r="Y90" s="2069"/>
      <c r="Z90" s="2069"/>
      <c r="AA90" s="2069"/>
      <c r="AB90" s="2069"/>
      <c r="AC90" s="2069"/>
      <c r="AD90" s="2377"/>
      <c r="AE90" s="2377"/>
      <c r="AF90" s="221"/>
    </row>
    <row r="91" spans="1:32" s="2071" customFormat="1" ht="39.950000000000003" customHeight="1">
      <c r="A91" s="2068"/>
      <c r="B91" s="2117" t="s">
        <v>2568</v>
      </c>
      <c r="C91" s="2117"/>
      <c r="D91" s="2117"/>
      <c r="E91" s="2117"/>
      <c r="F91" s="2117"/>
      <c r="G91" s="2117"/>
      <c r="H91" s="2117"/>
      <c r="I91" s="2117"/>
      <c r="J91" s="2117"/>
      <c r="K91" s="2117"/>
      <c r="L91" s="2386"/>
      <c r="M91" s="2386"/>
      <c r="N91" s="2386"/>
      <c r="O91" s="2386"/>
      <c r="P91" s="2386"/>
      <c r="Q91" s="2069"/>
      <c r="R91" s="2069"/>
      <c r="S91" s="2069"/>
      <c r="T91" s="2069"/>
      <c r="U91" s="2069"/>
      <c r="V91" s="2069"/>
      <c r="W91" s="2069"/>
      <c r="X91" s="2069"/>
      <c r="Y91" s="2069"/>
      <c r="Z91" s="2069"/>
      <c r="AA91" s="2069"/>
      <c r="AB91" s="2069"/>
      <c r="AC91" s="2069"/>
      <c r="AD91" s="2377"/>
      <c r="AE91" s="2377"/>
      <c r="AF91" s="221"/>
    </row>
    <row r="92" spans="1:32" s="2071" customFormat="1" ht="39.950000000000003" customHeight="1">
      <c r="A92" s="2426" t="s">
        <v>1951</v>
      </c>
      <c r="B92" s="2117"/>
      <c r="C92" s="2593" t="s">
        <v>2569</v>
      </c>
      <c r="D92" s="2593"/>
      <c r="E92" s="2593"/>
      <c r="F92" s="2593"/>
      <c r="G92" s="2593"/>
      <c r="H92" s="2593"/>
      <c r="I92" s="2593"/>
      <c r="J92" s="2593"/>
      <c r="K92" s="2593"/>
      <c r="L92" s="2386"/>
      <c r="M92" s="2386"/>
      <c r="N92" s="2386"/>
      <c r="O92" s="2386"/>
      <c r="P92" s="2386"/>
      <c r="Q92" s="2069"/>
      <c r="R92" s="2069"/>
      <c r="S92" s="2069"/>
      <c r="T92" s="2069"/>
      <c r="U92" s="2069"/>
      <c r="V92" s="2069"/>
      <c r="W92" s="2069"/>
      <c r="X92" s="2069"/>
      <c r="Y92" s="2069"/>
      <c r="Z92" s="2069"/>
      <c r="AA92" s="2069"/>
      <c r="AB92" s="2069"/>
      <c r="AC92" s="2069"/>
      <c r="AD92" s="2377"/>
      <c r="AE92" s="2377"/>
      <c r="AF92" s="221"/>
    </row>
    <row r="93" spans="1:32" s="2071" customFormat="1" ht="39.950000000000003" customHeight="1">
      <c r="A93" s="2426" t="s">
        <v>2865</v>
      </c>
      <c r="B93" s="2593" t="s">
        <v>2570</v>
      </c>
      <c r="C93" s="2593"/>
      <c r="D93" s="2593"/>
      <c r="E93" s="2593"/>
      <c r="F93" s="2593"/>
      <c r="G93" s="2593"/>
      <c r="H93" s="2593"/>
      <c r="I93" s="2593"/>
      <c r="J93" s="2593"/>
      <c r="K93" s="2593"/>
      <c r="L93" s="2593"/>
      <c r="M93" s="2593"/>
      <c r="N93" s="2593"/>
      <c r="O93" s="2593"/>
      <c r="P93" s="2593"/>
      <c r="Q93" s="2593"/>
      <c r="R93" s="2593"/>
      <c r="S93" s="2593"/>
      <c r="T93" s="2593"/>
      <c r="U93" s="2593"/>
      <c r="V93" s="2593"/>
      <c r="W93" s="2069"/>
      <c r="X93" s="2069"/>
      <c r="Y93" s="2069"/>
      <c r="Z93" s="2069"/>
      <c r="AA93" s="2069"/>
      <c r="AB93" s="2069"/>
      <c r="AC93" s="2069"/>
      <c r="AD93" s="2377"/>
      <c r="AE93" s="2377"/>
      <c r="AF93" s="221"/>
    </row>
    <row r="94" spans="1:32" s="2071" customFormat="1" ht="39.950000000000003" customHeight="1">
      <c r="A94" s="2068"/>
      <c r="B94" s="2072"/>
      <c r="C94" s="2068"/>
      <c r="D94" s="2068"/>
      <c r="E94" s="2068"/>
      <c r="F94" s="2068"/>
      <c r="G94" s="2068"/>
      <c r="H94" s="2068"/>
      <c r="I94" s="2386"/>
      <c r="J94" s="2068"/>
      <c r="K94" s="2068"/>
      <c r="L94" s="2386"/>
      <c r="M94" s="2386"/>
      <c r="N94" s="2386"/>
      <c r="O94" s="2386"/>
      <c r="P94" s="2386"/>
      <c r="Q94" s="2069"/>
      <c r="R94" s="2069"/>
      <c r="S94" s="2069"/>
      <c r="T94" s="2069"/>
      <c r="U94" s="2069"/>
      <c r="V94" s="2069"/>
      <c r="W94" s="2069"/>
      <c r="X94" s="2069"/>
      <c r="Y94" s="2069"/>
      <c r="Z94" s="2069"/>
      <c r="AA94" s="2069"/>
      <c r="AB94" s="2069"/>
      <c r="AC94" s="2069"/>
      <c r="AD94" s="2377"/>
      <c r="AE94" s="2377"/>
      <c r="AF94" s="221"/>
    </row>
  </sheetData>
  <mergeCells count="7">
    <mergeCell ref="T2:W3"/>
    <mergeCell ref="B8:N8"/>
    <mergeCell ref="C92:K92"/>
    <mergeCell ref="B93:V93"/>
    <mergeCell ref="Q8:AD9"/>
    <mergeCell ref="R10:AD10"/>
    <mergeCell ref="Q20:AD20"/>
  </mergeCells>
  <hyperlinks>
    <hyperlink ref="C92" r:id="rId1" display="http://www.excel-downloads.com/forum/111720-space.html" xr:uid="{1A8248E2-924E-40D8-AB08-4DDE9E547F86}"/>
    <hyperlink ref="B93" r:id="rId2" xr:uid="{324BD1CC-CED1-4A7C-B202-9BC6C1B85F3C}"/>
    <hyperlink ref="B58" r:id="rId3" display="Les unités pifométriques" xr:uid="{503309D5-4193-4911-AB2C-63B6431B8011}"/>
    <hyperlink ref="D63" r:id="rId4" xr:uid="{3FAAE251-3E89-4948-B5FA-A046B210E5EB}"/>
    <hyperlink ref="D64" r:id="rId5" xr:uid="{4AA4BBB0-23BB-4338-BA52-9812083940E7}"/>
    <hyperlink ref="D65" r:id="rId6" xr:uid="{01896A34-BEA6-4740-8C27-621042277673}"/>
    <hyperlink ref="D66" r:id="rId7" xr:uid="{32FE3BF8-0657-435A-9C3D-7DA8A01CC352}"/>
    <hyperlink ref="D68" r:id="rId8" xr:uid="{962D02D3-DF0E-4E83-A96F-E4444DBDBA4D}"/>
    <hyperlink ref="D62" r:id="rId9" xr:uid="{80D7CABC-CE01-42B5-A33C-92DF3FE1592B}"/>
    <hyperlink ref="B72" r:id="rId10" display="https://www.youtube.com/watch?v=YfGrccEQGKk" xr:uid="{7C5E2501-B9B7-4008-9AF7-80D686AE110A}"/>
    <hyperlink ref="B73" r:id="rId11" display="https://www.youtube.com/watch?v=li4XNespLxg" xr:uid="{F0E5441B-1DCB-4D3A-A816-C8A298DBB7F4}"/>
    <hyperlink ref="B70:M70" r:id="rId12" display="Différence entre un fichier XLS et XLSX (ou XLSM)" xr:uid="{231D52C5-D5AA-4188-9143-6C91221111CF}"/>
    <hyperlink ref="D67" r:id="rId13" xr:uid="{DF480393-6109-40F0-941C-0B7148D5E592}"/>
    <hyperlink ref="B75:H75" r:id="rId14" display="Forum Bureautique" xr:uid="{324F53BD-7F6D-4CA9-86E0-47D948EC39D2}"/>
    <hyperlink ref="B76:M76" r:id="rId15" display="Alternatives à Microsoft Excel : 5 programmes gratuits et convaincants" xr:uid="{5A6018A6-08CD-4987-B312-462EE2C43E31}"/>
    <hyperlink ref="B77:J77" r:id="rId16" display="Excel SI-ALORS: comment fonctionne la formule SI ?" xr:uid="{7F6B8B2B-86F7-4E71-9348-17978DDB5BBA}"/>
    <hyperlink ref="B78:I78" r:id="rId17" display="Les 20 meilleurs Tricks Mathématiques" xr:uid="{CC4B7D2C-8177-4142-9262-EFCA0B6F1D96}"/>
    <hyperlink ref="D81" r:id="rId18" xr:uid="{6AF5F803-04D9-4DA3-8647-7825B4E030EF}"/>
    <hyperlink ref="D82" r:id="rId19" xr:uid="{804DB884-18D4-4007-9AA7-0A0ACC897DB5}"/>
    <hyperlink ref="D80" r:id="rId20" xr:uid="{2F249815-1369-44D8-B701-624806E6E38C}"/>
    <hyperlink ref="D83" r:id="rId21" xr:uid="{43D5CF0A-3BA7-4A86-8FC1-DE915C1D6374}"/>
    <hyperlink ref="D84" r:id="rId22" xr:uid="{6B2873E3-EB4E-439F-B528-97DF415A05EF}"/>
    <hyperlink ref="D58" r:id="rId23" xr:uid="{9AC4E844-141A-43F8-990B-819950518E05}"/>
    <hyperlink ref="D72" r:id="rId24" xr:uid="{4F1C9E4E-368A-4170-8FD2-A3C36E37AEB0}"/>
    <hyperlink ref="D73" r:id="rId25" xr:uid="{B3B05FF7-1999-4EB9-A086-7954277EF427}"/>
    <hyperlink ref="D70" r:id="rId26" xr:uid="{1B41DF4C-A97E-4C26-B941-6A65DA8D05E0}"/>
    <hyperlink ref="D74" r:id="rId27" xr:uid="{1874E9B3-1ADE-46D1-8E83-035524CEAC6B}"/>
    <hyperlink ref="D75" r:id="rId28" xr:uid="{83A79836-C123-41CA-B619-1852283AD29B}"/>
    <hyperlink ref="D76" r:id="rId29" xr:uid="{33B5B823-9C01-4F59-A5B1-5BD3F620D219}"/>
    <hyperlink ref="D77" r:id="rId30" xr:uid="{5347151E-692B-40B8-9223-7E91F1223E0E}"/>
    <hyperlink ref="D78" r:id="rId31" xr:uid="{81D0F4AE-CFBC-43FF-A42A-FC62CEB28502}"/>
    <hyperlink ref="D61" r:id="rId32" xr:uid="{47A67CF9-04AF-4084-90F3-D8188B360AAD}"/>
  </hyperlinks>
  <pageMargins left="0.7" right="0.7" top="0.75" bottom="0.75" header="0.3" footer="0.3"/>
  <drawing r:id="rId3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184F1-F299-42A7-9721-E50ED9E3FA1F}">
  <dimension ref="A1:AR230"/>
  <sheetViews>
    <sheetView zoomScale="75" zoomScaleNormal="75" workbookViewId="0">
      <selection activeCell="L19" sqref="L19"/>
    </sheetView>
  </sheetViews>
  <sheetFormatPr baseColWidth="10" defaultRowHeight="12.75"/>
  <cols>
    <col min="1" max="27" width="15.7109375" style="221" customWidth="1"/>
    <col min="28" max="16384" width="11.42578125" style="221"/>
  </cols>
  <sheetData>
    <row r="1" spans="1:33" ht="30" customHeight="1">
      <c r="A1" s="2112">
        <f t="shared" ref="A1:AA1" ca="1" si="0">CELL("largeur",A1)</f>
        <v>15</v>
      </c>
      <c r="B1" s="2112">
        <f t="shared" ca="1" si="0"/>
        <v>15</v>
      </c>
      <c r="C1" s="2112">
        <f t="shared" ca="1" si="0"/>
        <v>15</v>
      </c>
      <c r="D1" s="2112">
        <f t="shared" ca="1" si="0"/>
        <v>15</v>
      </c>
      <c r="E1" s="2112">
        <f t="shared" ca="1" si="0"/>
        <v>15</v>
      </c>
      <c r="F1" s="2112">
        <f t="shared" ca="1" si="0"/>
        <v>15</v>
      </c>
      <c r="G1" s="2112">
        <f t="shared" ca="1" si="0"/>
        <v>15</v>
      </c>
      <c r="H1" s="2112">
        <f t="shared" ca="1" si="0"/>
        <v>15</v>
      </c>
      <c r="I1" s="2112">
        <f t="shared" ca="1" si="0"/>
        <v>15</v>
      </c>
      <c r="J1" s="2112">
        <f t="shared" ca="1" si="0"/>
        <v>15</v>
      </c>
      <c r="K1" s="2112">
        <f t="shared" ca="1" si="0"/>
        <v>15</v>
      </c>
      <c r="L1" s="2112">
        <f t="shared" ca="1" si="0"/>
        <v>15</v>
      </c>
      <c r="M1" s="2112">
        <f t="shared" ca="1" si="0"/>
        <v>15</v>
      </c>
      <c r="N1" s="2112">
        <f t="shared" ca="1" si="0"/>
        <v>15</v>
      </c>
      <c r="O1" s="2112">
        <f t="shared" ca="1" si="0"/>
        <v>15</v>
      </c>
      <c r="P1" s="2112">
        <f t="shared" ca="1" si="0"/>
        <v>15</v>
      </c>
      <c r="Q1" s="2112">
        <f t="shared" ca="1" si="0"/>
        <v>15</v>
      </c>
      <c r="R1" s="2112">
        <f t="shared" ca="1" si="0"/>
        <v>15</v>
      </c>
      <c r="S1" s="2112">
        <f t="shared" ca="1" si="0"/>
        <v>15</v>
      </c>
      <c r="T1" s="2112">
        <f t="shared" ca="1" si="0"/>
        <v>15</v>
      </c>
      <c r="U1" s="2112">
        <f t="shared" ca="1" si="0"/>
        <v>15</v>
      </c>
      <c r="V1" s="2112">
        <f t="shared" ca="1" si="0"/>
        <v>15</v>
      </c>
      <c r="W1" s="2112">
        <f t="shared" ca="1" si="0"/>
        <v>15</v>
      </c>
      <c r="X1" s="2112">
        <f t="shared" ca="1" si="0"/>
        <v>15</v>
      </c>
      <c r="Y1" s="2112">
        <f t="shared" ca="1" si="0"/>
        <v>15</v>
      </c>
      <c r="Z1" s="2112">
        <f t="shared" ca="1" si="0"/>
        <v>15</v>
      </c>
      <c r="AA1" s="2112">
        <f t="shared" ca="1" si="0"/>
        <v>15</v>
      </c>
    </row>
    <row r="2" spans="1:33" ht="30" customHeight="1">
      <c r="A2" s="507"/>
      <c r="B2" s="2048"/>
      <c r="C2" s="2048"/>
      <c r="D2" s="2048"/>
      <c r="E2" s="2048"/>
      <c r="F2" s="2048"/>
      <c r="G2" s="2048"/>
      <c r="H2" s="2048"/>
      <c r="I2" s="2048"/>
      <c r="J2" s="2048"/>
      <c r="K2" s="2048"/>
      <c r="L2" s="2048"/>
      <c r="M2" s="2048"/>
      <c r="N2" s="2048"/>
      <c r="O2" s="2048"/>
      <c r="P2" s="2048"/>
      <c r="Q2" s="2048"/>
      <c r="R2" s="2048"/>
      <c r="S2" s="2048"/>
      <c r="T2" s="2048"/>
      <c r="U2" s="2048"/>
      <c r="V2" s="2048"/>
      <c r="W2" s="2048"/>
      <c r="X2" s="2048"/>
      <c r="Y2" s="2048"/>
      <c r="Z2" s="2048"/>
      <c r="AA2" s="2048"/>
    </row>
    <row r="3" spans="1:33" ht="30" customHeight="1">
      <c r="A3" s="507"/>
      <c r="B3" s="510" t="s">
        <v>2838</v>
      </c>
      <c r="C3" s="507"/>
      <c r="D3" s="507"/>
      <c r="E3" s="507"/>
      <c r="F3" s="507"/>
      <c r="G3" s="507"/>
      <c r="H3" s="507"/>
      <c r="I3" s="508"/>
      <c r="J3" s="507"/>
      <c r="K3" s="507"/>
      <c r="L3" s="508"/>
      <c r="M3" s="508"/>
      <c r="N3" s="508"/>
      <c r="O3" s="508"/>
      <c r="P3" s="508"/>
      <c r="Q3" s="2048"/>
      <c r="R3" s="2048"/>
      <c r="S3" s="2048"/>
      <c r="T3" s="2048"/>
      <c r="U3" s="2349" t="s">
        <v>2780</v>
      </c>
      <c r="V3" s="2048"/>
      <c r="W3" s="2048"/>
      <c r="X3" s="2048"/>
      <c r="Y3" s="2048"/>
      <c r="Z3" s="2048"/>
      <c r="AA3" s="2048"/>
    </row>
    <row r="4" spans="1:33" ht="30" customHeight="1">
      <c r="A4" s="507"/>
      <c r="B4" s="510" t="s">
        <v>2839</v>
      </c>
      <c r="C4" s="2048"/>
      <c r="D4" s="2048"/>
      <c r="E4" s="2048"/>
      <c r="F4" s="2048"/>
      <c r="G4" s="2048"/>
      <c r="H4" s="2048"/>
      <c r="I4" s="2048"/>
      <c r="J4" s="2048"/>
      <c r="K4" s="2048"/>
      <c r="L4" s="2048"/>
      <c r="M4" s="2048"/>
      <c r="N4" s="2048"/>
      <c r="O4" s="2048"/>
      <c r="P4" s="2048"/>
      <c r="Q4" s="2048"/>
      <c r="R4" s="2048"/>
      <c r="S4" s="2048"/>
      <c r="T4" s="2048"/>
      <c r="U4" s="2349" t="s">
        <v>2674</v>
      </c>
      <c r="V4" s="2048"/>
      <c r="W4" s="2048"/>
      <c r="X4" s="2048"/>
      <c r="Y4" s="2048"/>
      <c r="Z4" s="2048"/>
      <c r="AA4" s="2048"/>
    </row>
    <row r="5" spans="1:33" ht="30" customHeight="1">
      <c r="A5" s="507"/>
      <c r="B5" s="2048"/>
      <c r="C5" s="2048"/>
      <c r="D5" s="2048"/>
      <c r="E5" s="2048"/>
      <c r="F5" s="2048"/>
      <c r="G5" s="2048"/>
      <c r="H5" s="2048"/>
      <c r="I5" s="2048"/>
      <c r="J5" s="2048"/>
      <c r="K5" s="2048"/>
      <c r="L5" s="2048"/>
      <c r="M5" s="2048"/>
      <c r="N5" s="2048"/>
      <c r="O5" s="2048"/>
      <c r="P5" s="2048"/>
      <c r="Q5" s="2048"/>
      <c r="R5" s="2048"/>
      <c r="S5" s="2048"/>
      <c r="T5" s="2048"/>
      <c r="U5" s="2048"/>
      <c r="V5" s="2048"/>
      <c r="W5" s="2048"/>
      <c r="X5" s="2048"/>
      <c r="Y5" s="2048"/>
      <c r="Z5" s="2048"/>
      <c r="AA5" s="2048"/>
    </row>
    <row r="6" spans="1:33" s="2071" customFormat="1" ht="40.5" customHeight="1">
      <c r="A6" s="2068"/>
      <c r="B6" s="2072"/>
      <c r="C6" s="2442" t="s">
        <v>2557</v>
      </c>
      <c r="D6" s="2069"/>
      <c r="E6" s="2069"/>
      <c r="F6" s="2069"/>
      <c r="G6" s="2069"/>
      <c r="H6" s="2069"/>
      <c r="I6" s="2069"/>
      <c r="J6" s="2069"/>
      <c r="K6" s="2069"/>
      <c r="L6" s="2069"/>
      <c r="M6" s="508"/>
      <c r="N6" s="2069"/>
      <c r="O6" s="2069"/>
      <c r="P6" s="2069"/>
      <c r="Q6" s="2069"/>
      <c r="R6" s="2069"/>
      <c r="S6" s="2069"/>
      <c r="T6" s="2069"/>
      <c r="U6" s="2069"/>
      <c r="V6" s="2069"/>
      <c r="W6" s="2069"/>
      <c r="X6" s="2069"/>
      <c r="Y6" s="2069"/>
      <c r="Z6" s="2069"/>
      <c r="AA6" s="2069"/>
      <c r="AG6" s="221"/>
    </row>
    <row r="7" spans="1:33" s="2071" customFormat="1" ht="40.5" customHeight="1">
      <c r="A7" s="2068"/>
      <c r="B7" s="2072"/>
      <c r="C7" s="2050"/>
      <c r="D7" s="2069"/>
      <c r="E7" s="2443" t="s">
        <v>2840</v>
      </c>
      <c r="F7" s="2069"/>
      <c r="G7" s="2444" t="s">
        <v>2841</v>
      </c>
      <c r="H7" s="2069"/>
      <c r="I7" s="2069"/>
      <c r="J7" s="2069"/>
      <c r="K7" s="2069"/>
      <c r="L7" s="2443" t="s">
        <v>2840</v>
      </c>
      <c r="M7" s="2069"/>
      <c r="N7" s="2444" t="s">
        <v>2841</v>
      </c>
      <c r="O7" s="2069"/>
      <c r="P7" s="2069"/>
      <c r="Q7" s="2069"/>
      <c r="R7" s="2069"/>
      <c r="S7" s="2069"/>
      <c r="T7" s="2069"/>
      <c r="U7" s="2069"/>
      <c r="V7" s="2069"/>
      <c r="W7" s="2069"/>
      <c r="X7" s="2069"/>
      <c r="Y7" s="2069"/>
      <c r="Z7" s="2069"/>
      <c r="AA7" s="2069"/>
      <c r="AG7" s="221"/>
    </row>
    <row r="8" spans="1:33" s="2071" customFormat="1" ht="40.5" customHeight="1">
      <c r="A8" s="2068"/>
      <c r="B8" s="2072"/>
      <c r="C8" s="2099"/>
      <c r="D8" s="2121" t="s">
        <v>1973</v>
      </c>
      <c r="E8" s="2122">
        <f>COLUMN()</f>
        <v>5</v>
      </c>
      <c r="F8" s="2069"/>
      <c r="G8" s="2445" t="str">
        <f ca="1">_xlfn.FORMULATEXT(E8)</f>
        <v>=COLONNE()</v>
      </c>
      <c r="H8" s="2446"/>
      <c r="I8" s="2069"/>
      <c r="J8" s="2121"/>
      <c r="K8" s="2121" t="s">
        <v>1917</v>
      </c>
      <c r="L8" s="2101" t="str">
        <f>ADDRESS(ROW(),COLUMN(),4)</f>
        <v>L8</v>
      </c>
      <c r="M8" s="2069"/>
      <c r="N8" s="2445" t="str">
        <f ca="1">_xlfn.FORMULATEXT(L8)</f>
        <v>=ADRESSE(LIGNE();COLONNE();4)</v>
      </c>
      <c r="O8" s="2069"/>
      <c r="P8" s="2069"/>
      <c r="Q8" s="2069"/>
      <c r="R8" s="2446"/>
      <c r="S8" s="2446"/>
      <c r="T8" s="2446"/>
      <c r="U8" s="2069"/>
      <c r="V8" s="2069"/>
      <c r="W8" s="2069"/>
      <c r="X8" s="2069"/>
      <c r="Y8" s="2069"/>
      <c r="Z8" s="2069"/>
      <c r="AA8" s="2069"/>
      <c r="AG8" s="221"/>
    </row>
    <row r="9" spans="1:33" s="2071" customFormat="1" ht="40.5" customHeight="1">
      <c r="A9" s="2068"/>
      <c r="B9" s="2072"/>
      <c r="C9" s="2069"/>
      <c r="D9" s="2069"/>
      <c r="E9" s="2443" t="s">
        <v>2840</v>
      </c>
      <c r="F9" s="2069"/>
      <c r="G9" s="2444" t="s">
        <v>2841</v>
      </c>
      <c r="H9" s="2069"/>
      <c r="I9" s="2069"/>
      <c r="J9" s="508"/>
      <c r="K9" s="2069"/>
      <c r="L9" s="2443" t="s">
        <v>2840</v>
      </c>
      <c r="M9" s="2069"/>
      <c r="N9" s="2444" t="s">
        <v>2841</v>
      </c>
      <c r="O9" s="2069"/>
      <c r="P9" s="2069"/>
      <c r="Q9" s="2069"/>
      <c r="R9" s="2069"/>
      <c r="S9" s="2069"/>
      <c r="T9" s="2069"/>
      <c r="U9" s="2069"/>
      <c r="V9" s="2069"/>
      <c r="W9" s="2069"/>
      <c r="X9" s="2069"/>
      <c r="Y9" s="2069"/>
      <c r="Z9" s="2069"/>
      <c r="AA9" s="2069"/>
      <c r="AG9" s="221"/>
    </row>
    <row r="10" spans="1:33" s="2071" customFormat="1" ht="40.5" customHeight="1">
      <c r="A10" s="2068"/>
      <c r="B10" s="2072"/>
      <c r="C10" s="2099"/>
      <c r="D10" s="2121" t="s">
        <v>1916</v>
      </c>
      <c r="E10" s="2109">
        <f>ROW()</f>
        <v>10</v>
      </c>
      <c r="F10" s="2069"/>
      <c r="G10" s="2445" t="str">
        <f ca="1">_xlfn.FORMULATEXT(E10)</f>
        <v>=LIGNE()</v>
      </c>
      <c r="H10" s="2446"/>
      <c r="I10" s="2069"/>
      <c r="J10" s="2099"/>
      <c r="K10" s="2121" t="s">
        <v>2173</v>
      </c>
      <c r="L10" s="2112">
        <f t="shared" ref="L10" ca="1" si="1">CELL("largeur",L10)</f>
        <v>15</v>
      </c>
      <c r="M10" s="2069"/>
      <c r="N10" s="2445" t="str">
        <f ca="1">_xlfn.FORMULATEXT(L10)</f>
        <v>=@CELLULE("largeur";L10)</v>
      </c>
      <c r="O10" s="2069"/>
      <c r="P10" s="2069"/>
      <c r="Q10" s="2069"/>
      <c r="R10" s="2446"/>
      <c r="S10" s="2446"/>
      <c r="T10" s="2446"/>
      <c r="U10" s="2069"/>
      <c r="V10" s="2069"/>
      <c r="W10" s="2069"/>
      <c r="X10" s="2069"/>
      <c r="Y10" s="2069"/>
      <c r="Z10" s="2069"/>
      <c r="AA10" s="2069"/>
      <c r="AG10" s="221"/>
    </row>
    <row r="11" spans="1:33" s="2071" customFormat="1" ht="40.5" customHeight="1">
      <c r="A11" s="2068"/>
      <c r="B11" s="2072"/>
      <c r="C11" s="2069"/>
      <c r="D11" s="2069"/>
      <c r="E11" s="2443" t="s">
        <v>2840</v>
      </c>
      <c r="F11" s="2069"/>
      <c r="G11" s="2444" t="s">
        <v>2841</v>
      </c>
      <c r="H11" s="2069"/>
      <c r="I11" s="2069"/>
      <c r="J11" s="2069"/>
      <c r="K11" s="2069"/>
      <c r="L11" s="2069"/>
      <c r="M11" s="508"/>
      <c r="N11" s="2069"/>
      <c r="O11" s="2069"/>
      <c r="P11" s="2069"/>
      <c r="Q11" s="2069"/>
      <c r="R11" s="2069"/>
      <c r="S11" s="2069"/>
      <c r="T11" s="2069"/>
      <c r="U11" s="2069"/>
      <c r="V11" s="2069"/>
      <c r="W11" s="2069"/>
      <c r="X11" s="2069"/>
      <c r="Y11" s="2069"/>
      <c r="Z11" s="2069"/>
      <c r="AA11" s="2069"/>
      <c r="AG11" s="221"/>
    </row>
    <row r="12" spans="1:33" s="2071" customFormat="1" ht="40.5" customHeight="1">
      <c r="A12" s="2068"/>
      <c r="B12" s="2072"/>
      <c r="C12" s="2121"/>
      <c r="D12" s="2121" t="s">
        <v>2562</v>
      </c>
      <c r="E12" s="2110" t="str">
        <f>LEFT(ADDRESS(1,COLUMN(),4),LEN(ADDRESS(1,COLUMN(),4))-1)</f>
        <v>E</v>
      </c>
      <c r="F12" s="2069"/>
      <c r="G12" s="2445" t="str">
        <f ca="1">_xlfn.FORMULATEXT(E12)</f>
        <v>=GAUCHE(ADRESSE(1;COLONNE();4);NBCAR(ADRESSE(1;COLONNE();4))-1)</v>
      </c>
      <c r="H12" s="2445"/>
      <c r="I12" s="2445"/>
      <c r="J12" s="2445"/>
      <c r="K12" s="2445"/>
      <c r="L12" s="2445"/>
      <c r="M12" s="2445"/>
      <c r="N12" s="2445"/>
      <c r="O12" s="2445"/>
      <c r="P12" s="2069"/>
      <c r="Q12" s="2069"/>
      <c r="R12" s="2069"/>
      <c r="S12" s="2069"/>
      <c r="T12" s="2069"/>
      <c r="U12" s="2069"/>
      <c r="V12" s="2069"/>
      <c r="W12" s="2069"/>
      <c r="X12" s="2069"/>
      <c r="Y12" s="2069"/>
      <c r="Z12" s="2069"/>
      <c r="AA12" s="2069"/>
      <c r="AG12" s="221"/>
    </row>
    <row r="13" spans="1:33" s="2378" customFormat="1" ht="40.5" customHeight="1">
      <c r="A13" s="2373"/>
      <c r="B13" s="2374"/>
      <c r="C13" s="2375"/>
      <c r="D13" s="2373"/>
      <c r="E13" s="2375"/>
      <c r="F13" s="2373"/>
      <c r="G13" s="2373"/>
      <c r="H13" s="508"/>
      <c r="I13" s="508"/>
      <c r="J13" s="508"/>
      <c r="K13" s="508"/>
      <c r="L13" s="508"/>
      <c r="M13" s="508"/>
      <c r="N13" s="2376"/>
      <c r="O13" s="2376"/>
      <c r="P13" s="2376"/>
      <c r="Q13" s="2376"/>
      <c r="R13" s="2376"/>
      <c r="S13" s="2376"/>
      <c r="T13" s="2376"/>
      <c r="U13" s="2376"/>
      <c r="V13" s="2376"/>
      <c r="W13" s="2376"/>
      <c r="X13" s="2376"/>
      <c r="Y13" s="2115"/>
      <c r="Z13" s="2376"/>
      <c r="AA13" s="2115"/>
      <c r="AG13" s="221"/>
    </row>
    <row r="14" spans="1:33" s="2071" customFormat="1" ht="40.5" customHeight="1">
      <c r="A14" s="2068"/>
      <c r="B14" s="2072"/>
      <c r="C14" s="2106"/>
      <c r="D14" s="2068"/>
      <c r="E14" s="2106"/>
      <c r="F14" s="2443" t="s">
        <v>2840</v>
      </c>
      <c r="G14" s="2068"/>
      <c r="H14" s="2068"/>
      <c r="I14" s="2068"/>
      <c r="J14" s="2068"/>
      <c r="K14" s="2068"/>
      <c r="L14" s="508"/>
      <c r="M14" s="508"/>
      <c r="N14" s="2069"/>
      <c r="O14" s="2069"/>
      <c r="P14" s="2069"/>
      <c r="Q14" s="2069"/>
      <c r="R14" s="2069"/>
      <c r="S14" s="2069"/>
      <c r="T14" s="2069"/>
      <c r="U14" s="2069"/>
      <c r="V14" s="2069"/>
      <c r="W14" s="2069"/>
      <c r="X14" s="2069"/>
      <c r="Y14" s="2069"/>
      <c r="Z14" s="2095"/>
      <c r="AA14" s="2095"/>
      <c r="AG14" s="221"/>
    </row>
    <row r="15" spans="1:33" s="2071" customFormat="1" ht="40.5" customHeight="1">
      <c r="A15" s="2068"/>
      <c r="B15" s="2072"/>
      <c r="C15" s="2447" t="s">
        <v>2842</v>
      </c>
      <c r="D15" s="2446"/>
      <c r="E15" s="2446"/>
      <c r="F15" s="2448" t="str">
        <f ca="1">CELL("nomfichier")</f>
        <v>C:\Users\Joël Leboucher\Desktop\UPRT a faire\EN CHANTIER\fait\[ff-16-aide-memoire-recettes.xlsx]Nota</v>
      </c>
      <c r="G15" s="2449"/>
      <c r="H15" s="2449"/>
      <c r="I15" s="2449"/>
      <c r="J15" s="2449"/>
      <c r="K15" s="2449"/>
      <c r="L15" s="2450"/>
      <c r="M15" s="2450"/>
      <c r="N15" s="2116"/>
      <c r="O15" s="2116"/>
      <c r="P15" s="2116"/>
      <c r="Q15" s="2116"/>
      <c r="R15" s="2116"/>
      <c r="S15" s="2116"/>
      <c r="T15" s="2116"/>
      <c r="U15" s="2116"/>
      <c r="V15" s="2116"/>
      <c r="W15" s="2116"/>
      <c r="X15" s="2116"/>
      <c r="Y15" s="2069"/>
      <c r="Z15" s="2069"/>
      <c r="AA15" s="2069"/>
      <c r="AG15" s="221"/>
    </row>
    <row r="16" spans="1:33" s="2071" customFormat="1" ht="40.5" customHeight="1">
      <c r="A16" s="2068"/>
      <c r="B16" s="2072"/>
      <c r="C16" s="2068"/>
      <c r="D16" s="2068"/>
      <c r="E16" s="2068"/>
      <c r="F16" s="2445" t="str">
        <f ca="1">_xlfn.FORMULATEXT(F15)</f>
        <v>=@CELLULE("nomfichier")</v>
      </c>
      <c r="G16" s="2445"/>
      <c r="H16" s="2445"/>
      <c r="I16" s="2445"/>
      <c r="J16" s="2068"/>
      <c r="K16" s="2068"/>
      <c r="L16" s="508"/>
      <c r="M16" s="508"/>
      <c r="N16" s="2069"/>
      <c r="O16" s="2069"/>
      <c r="P16" s="2069"/>
      <c r="Q16" s="2069"/>
      <c r="R16" s="2069"/>
      <c r="S16" s="2069"/>
      <c r="T16" s="2069"/>
      <c r="U16" s="2069"/>
      <c r="V16" s="2069"/>
      <c r="W16" s="2069"/>
      <c r="X16" s="2069"/>
      <c r="Y16" s="2069"/>
      <c r="Z16" s="2069"/>
      <c r="AA16" s="2069"/>
      <c r="AG16" s="221"/>
    </row>
    <row r="17" spans="1:44" s="2378" customFormat="1" ht="40.5" customHeight="1">
      <c r="A17" s="2373"/>
      <c r="B17" s="2374"/>
      <c r="C17" s="2375"/>
      <c r="D17" s="2373"/>
      <c r="E17" s="2375"/>
      <c r="F17" s="2451" t="s">
        <v>2841</v>
      </c>
      <c r="G17" s="2373"/>
      <c r="H17" s="508"/>
      <c r="I17" s="508"/>
      <c r="J17" s="508"/>
      <c r="K17" s="508"/>
      <c r="L17" s="508"/>
      <c r="M17" s="508"/>
      <c r="N17" s="2376"/>
      <c r="O17" s="2376"/>
      <c r="P17" s="2376"/>
      <c r="Q17" s="2376"/>
      <c r="R17" s="2376"/>
      <c r="S17" s="2376"/>
      <c r="T17" s="2376"/>
      <c r="U17" s="2376"/>
      <c r="V17" s="2376"/>
      <c r="W17" s="2376"/>
      <c r="X17" s="2376"/>
      <c r="Y17" s="2115"/>
      <c r="Z17" s="2376"/>
      <c r="AA17" s="2115"/>
      <c r="AG17" s="221"/>
    </row>
    <row r="18" spans="1:44" s="2071" customFormat="1" ht="40.5" customHeight="1">
      <c r="A18" s="2068"/>
      <c r="B18" s="2072"/>
      <c r="C18" s="2106"/>
      <c r="D18" s="2068"/>
      <c r="E18" s="2106"/>
      <c r="F18" s="2111"/>
      <c r="G18" s="2068"/>
      <c r="H18" s="2111" t="s">
        <v>2564</v>
      </c>
      <c r="I18" s="2113" t="s">
        <v>2565</v>
      </c>
      <c r="J18" s="2069"/>
      <c r="K18" s="2069"/>
      <c r="L18" s="2069"/>
      <c r="M18" s="2069"/>
      <c r="N18" s="2069"/>
      <c r="O18" s="2069"/>
      <c r="P18" s="2069"/>
      <c r="Q18" s="2069"/>
      <c r="R18" s="2069"/>
      <c r="S18" s="2095"/>
      <c r="T18" s="2095"/>
      <c r="U18" s="2095"/>
      <c r="V18" s="2095"/>
      <c r="W18" s="2095"/>
      <c r="X18" s="2095"/>
      <c r="Y18" s="2095"/>
      <c r="Z18" s="2095"/>
      <c r="AA18" s="2095"/>
      <c r="AG18" s="221"/>
    </row>
    <row r="19" spans="1:44" s="2071" customFormat="1" ht="40.5" customHeight="1">
      <c r="A19" s="2068"/>
      <c r="B19" s="2072"/>
      <c r="C19" s="2106"/>
      <c r="D19" s="2068"/>
      <c r="E19" s="2106"/>
      <c r="F19" s="2111"/>
      <c r="G19" s="2068"/>
      <c r="H19" s="2111"/>
      <c r="I19" s="2069"/>
      <c r="J19" s="2069"/>
      <c r="K19" s="2069"/>
      <c r="L19" s="2069"/>
      <c r="M19" s="2069"/>
      <c r="N19" s="2069"/>
      <c r="O19" s="2069"/>
      <c r="P19" s="2069"/>
      <c r="Q19" s="2069"/>
      <c r="R19" s="2069"/>
      <c r="S19" s="2452"/>
      <c r="T19" s="2095"/>
      <c r="U19" s="2095"/>
      <c r="V19" s="2095"/>
      <c r="W19" s="2095"/>
      <c r="X19" s="2095"/>
      <c r="Y19" s="2095"/>
      <c r="Z19" s="2095"/>
      <c r="AA19" s="2095"/>
      <c r="AG19" s="221"/>
    </row>
    <row r="20" spans="1:44" s="2071" customFormat="1" ht="40.5" customHeight="1">
      <c r="A20" s="2068"/>
      <c r="B20" s="2072"/>
      <c r="C20" s="2106"/>
      <c r="D20" s="2068"/>
      <c r="E20" s="2106"/>
      <c r="F20" s="2068"/>
      <c r="G20" s="2068"/>
      <c r="H20" s="2111" t="s">
        <v>2566</v>
      </c>
      <c r="I20" s="2114" t="s">
        <v>19</v>
      </c>
      <c r="J20" s="2068"/>
      <c r="K20" s="2068"/>
      <c r="L20" s="508"/>
      <c r="M20" s="508"/>
      <c r="N20" s="2069"/>
      <c r="O20" s="2069"/>
      <c r="P20" s="2069"/>
      <c r="Q20" s="2069"/>
      <c r="R20" s="2069"/>
      <c r="S20" s="2069"/>
      <c r="T20" s="2069"/>
      <c r="U20" s="2069"/>
      <c r="V20" s="2069"/>
      <c r="W20" s="2069"/>
      <c r="X20" s="2069"/>
      <c r="Y20" s="2115"/>
      <c r="Z20" s="2095"/>
      <c r="AA20" s="2095"/>
      <c r="AG20" s="221"/>
    </row>
    <row r="21" spans="1:44" s="2378" customFormat="1" ht="40.5" customHeight="1">
      <c r="A21" s="2373"/>
      <c r="B21" s="2374"/>
      <c r="C21" s="2375"/>
      <c r="D21" s="2373"/>
      <c r="E21" s="2375"/>
      <c r="F21" s="2373"/>
      <c r="G21" s="2373"/>
      <c r="H21" s="508"/>
      <c r="I21" s="508"/>
      <c r="J21" s="508"/>
      <c r="K21" s="508"/>
      <c r="L21" s="508"/>
      <c r="M21" s="508"/>
      <c r="N21" s="2376"/>
      <c r="O21" s="2376"/>
      <c r="P21" s="2376"/>
      <c r="Q21" s="2376"/>
      <c r="R21" s="2376"/>
      <c r="S21" s="2376"/>
      <c r="T21" s="2376"/>
      <c r="U21" s="2376"/>
      <c r="V21" s="2376"/>
      <c r="W21" s="2376"/>
      <c r="X21" s="2376"/>
      <c r="Y21" s="2115"/>
      <c r="Z21" s="2376"/>
      <c r="AA21" s="2115"/>
      <c r="AG21" s="221"/>
    </row>
    <row r="22" spans="1:44" s="2070" customFormat="1" ht="53.25" customHeight="1">
      <c r="A22" s="2379"/>
      <c r="B22" s="2380"/>
      <c r="C22" s="2381"/>
      <c r="D22" s="2382"/>
      <c r="E22" s="2382"/>
      <c r="F22" s="2383"/>
      <c r="G22" s="2383"/>
      <c r="H22" s="2383"/>
      <c r="I22" s="2383"/>
      <c r="J22" s="2384"/>
      <c r="K22" s="2381"/>
      <c r="L22" s="2381"/>
      <c r="M22" s="2381"/>
      <c r="N22" s="2381"/>
      <c r="O22" s="2381"/>
      <c r="P22" s="2381"/>
      <c r="Q22" s="2381"/>
      <c r="R22" s="2381"/>
      <c r="S22" s="2381"/>
      <c r="T22" s="2381"/>
      <c r="U22" s="2381"/>
      <c r="V22" s="2381"/>
      <c r="W22" s="2381"/>
      <c r="X22" s="2381"/>
      <c r="Y22" s="2381"/>
      <c r="Z22" s="2381"/>
      <c r="AA22" s="2381"/>
    </row>
    <row r="23" spans="1:44" s="2070" customFormat="1" ht="24.95" customHeight="1">
      <c r="A23" s="2068"/>
      <c r="B23" s="2604" t="s">
        <v>2843</v>
      </c>
      <c r="C23" s="2604"/>
      <c r="D23" s="2604"/>
      <c r="E23" s="2604"/>
      <c r="F23" s="2604"/>
      <c r="G23" s="2604"/>
      <c r="H23" s="2604"/>
      <c r="I23" s="2604"/>
      <c r="J23" s="2604"/>
      <c r="K23" s="2604"/>
      <c r="L23" s="2604"/>
      <c r="M23" s="2604"/>
      <c r="N23" s="2604"/>
      <c r="O23" s="2604"/>
      <c r="P23" s="2386"/>
      <c r="Q23" s="2069"/>
      <c r="R23" s="2069"/>
      <c r="S23" s="2069"/>
      <c r="T23" s="2069"/>
      <c r="U23" s="2069"/>
      <c r="V23" s="2069"/>
      <c r="W23" s="2069"/>
      <c r="X23" s="2069"/>
      <c r="Y23" s="2069"/>
      <c r="Z23" s="2069"/>
      <c r="AA23" s="2069"/>
    </row>
    <row r="24" spans="1:44" s="2071" customFormat="1" ht="24.95" customHeight="1">
      <c r="A24" s="2068"/>
      <c r="B24" s="2604"/>
      <c r="C24" s="2604"/>
      <c r="D24" s="2604"/>
      <c r="E24" s="2604"/>
      <c r="F24" s="2604"/>
      <c r="G24" s="2604"/>
      <c r="H24" s="2604"/>
      <c r="I24" s="2604"/>
      <c r="J24" s="2604"/>
      <c r="K24" s="2604"/>
      <c r="L24" s="2604"/>
      <c r="M24" s="2604"/>
      <c r="N24" s="2604"/>
      <c r="O24" s="2604"/>
      <c r="P24" s="2386"/>
      <c r="Q24" s="2069"/>
      <c r="R24" s="2069"/>
      <c r="S24" s="2069"/>
      <c r="T24" s="2069"/>
      <c r="U24" s="2069"/>
      <c r="V24" s="2069"/>
      <c r="W24" s="2069"/>
      <c r="X24" s="2069"/>
      <c r="Y24" s="2069"/>
      <c r="Z24" s="2069"/>
      <c r="AA24" s="2069"/>
      <c r="AB24" s="2070"/>
      <c r="AC24" s="2070"/>
      <c r="AD24" s="2070"/>
      <c r="AE24" s="2070"/>
      <c r="AF24" s="2070"/>
      <c r="AG24" s="2070"/>
      <c r="AH24" s="2070"/>
      <c r="AI24" s="2070"/>
      <c r="AJ24" s="2070"/>
      <c r="AK24" s="2070"/>
      <c r="AL24" s="2070"/>
      <c r="AM24" s="2070"/>
      <c r="AN24" s="2070"/>
      <c r="AO24" s="2070"/>
      <c r="AP24" s="2070"/>
      <c r="AQ24" s="2070"/>
      <c r="AR24" s="2070"/>
    </row>
    <row r="25" spans="1:44" s="2070" customFormat="1" ht="24.95" customHeight="1">
      <c r="A25" s="2387"/>
      <c r="B25" s="2604"/>
      <c r="C25" s="2604"/>
      <c r="D25" s="2604"/>
      <c r="E25" s="2604"/>
      <c r="F25" s="2604"/>
      <c r="G25" s="2604"/>
      <c r="H25" s="2604"/>
      <c r="I25" s="2604"/>
      <c r="J25" s="2604"/>
      <c r="K25" s="2604"/>
      <c r="L25" s="2604"/>
      <c r="M25" s="2604"/>
      <c r="N25" s="2604"/>
      <c r="O25" s="2604"/>
      <c r="P25" s="2388"/>
      <c r="Q25" s="2069"/>
      <c r="R25" s="2069"/>
      <c r="S25" s="2069"/>
      <c r="T25" s="2069"/>
      <c r="U25" s="2069"/>
      <c r="V25" s="2069"/>
      <c r="W25" s="2069"/>
      <c r="X25" s="2069"/>
      <c r="Y25" s="2069"/>
      <c r="Z25" s="2069"/>
      <c r="AA25" s="2069"/>
    </row>
    <row r="26" spans="1:44" s="2070" customFormat="1" ht="24.95" customHeight="1">
      <c r="A26" s="2387"/>
      <c r="B26" s="2604"/>
      <c r="C26" s="2604"/>
      <c r="D26" s="2604"/>
      <c r="E26" s="2604"/>
      <c r="F26" s="2604"/>
      <c r="G26" s="2604"/>
      <c r="H26" s="2604"/>
      <c r="I26" s="2604"/>
      <c r="J26" s="2604"/>
      <c r="K26" s="2604"/>
      <c r="L26" s="2604"/>
      <c r="M26" s="2604"/>
      <c r="N26" s="2604"/>
      <c r="O26" s="2604"/>
      <c r="P26" s="2388"/>
      <c r="Q26" s="2069"/>
      <c r="R26" s="2069"/>
      <c r="S26" s="2069"/>
      <c r="T26" s="2069"/>
      <c r="U26" s="2069"/>
      <c r="V26" s="2069"/>
      <c r="W26" s="2069"/>
      <c r="X26" s="2069"/>
      <c r="Y26" s="2069"/>
      <c r="Z26" s="2069"/>
      <c r="AA26" s="2069"/>
    </row>
    <row r="27" spans="1:44" s="2070" customFormat="1" ht="24.95" customHeight="1">
      <c r="A27" s="2387"/>
      <c r="B27" s="2388"/>
      <c r="C27" s="2388"/>
      <c r="D27" s="2396"/>
      <c r="E27" s="2397"/>
      <c r="F27" s="2396"/>
      <c r="G27" s="2396"/>
      <c r="H27" s="2396"/>
      <c r="I27" s="2396"/>
      <c r="J27" s="2398"/>
      <c r="K27" s="2388"/>
      <c r="L27" s="2388"/>
      <c r="M27" s="2388"/>
      <c r="N27" s="2388"/>
      <c r="O27" s="2388"/>
      <c r="P27" s="2388"/>
      <c r="Q27" s="2069"/>
      <c r="R27" s="2069"/>
      <c r="S27" s="2069"/>
      <c r="T27" s="2069"/>
      <c r="U27" s="2069"/>
      <c r="V27" s="2069"/>
      <c r="W27" s="2069"/>
      <c r="X27" s="2069"/>
      <c r="Y27" s="2069"/>
      <c r="Z27" s="2069"/>
      <c r="AA27" s="2069"/>
    </row>
    <row r="28" spans="1:44" s="2070" customFormat="1" ht="24.95" customHeight="1">
      <c r="A28" s="2387"/>
      <c r="B28" s="2388"/>
      <c r="C28" s="2403" t="s">
        <v>2792</v>
      </c>
      <c r="D28" s="2396"/>
      <c r="E28" s="2397"/>
      <c r="F28" s="2396"/>
      <c r="G28" s="2396"/>
      <c r="H28" s="2396"/>
      <c r="I28" s="2396"/>
      <c r="J28" s="2398"/>
      <c r="K28" s="2388"/>
      <c r="L28" s="2388"/>
      <c r="M28" s="2388"/>
      <c r="N28" s="2388"/>
      <c r="O28" s="2388"/>
      <c r="P28" s="2388"/>
      <c r="Q28" s="2069"/>
      <c r="R28" s="2069"/>
      <c r="S28" s="2069"/>
      <c r="T28" s="2069"/>
      <c r="U28" s="2069"/>
      <c r="V28" s="2069"/>
      <c r="W28" s="2069"/>
      <c r="X28" s="2069"/>
      <c r="Y28" s="2069"/>
      <c r="Z28" s="2069"/>
      <c r="AA28" s="2069"/>
    </row>
    <row r="29" spans="1:44" s="2070" customFormat="1" ht="24.95" customHeight="1">
      <c r="A29" s="2387"/>
      <c r="B29" s="2388"/>
      <c r="C29" s="2406" t="s">
        <v>2794</v>
      </c>
      <c r="D29" s="2396"/>
      <c r="E29" s="2397"/>
      <c r="F29" s="2396"/>
      <c r="G29" s="2396"/>
      <c r="H29" s="2396"/>
      <c r="I29" s="2396"/>
      <c r="J29" s="2398"/>
      <c r="K29" s="2388"/>
      <c r="L29" s="2388"/>
      <c r="M29" s="2388"/>
      <c r="N29" s="2388"/>
      <c r="O29" s="2388"/>
      <c r="P29" s="2388"/>
      <c r="Q29" s="2069"/>
      <c r="R29" s="2069"/>
      <c r="S29" s="2069"/>
      <c r="T29" s="2069"/>
      <c r="U29" s="2069"/>
      <c r="V29" s="2069"/>
      <c r="W29" s="2069"/>
      <c r="X29" s="2069"/>
      <c r="Y29" s="2069"/>
      <c r="Z29" s="2069"/>
      <c r="AA29" s="2069"/>
    </row>
    <row r="30" spans="1:44" s="2070" customFormat="1" ht="24.95" customHeight="1">
      <c r="A30" s="2387"/>
      <c r="B30" s="2388"/>
      <c r="C30" s="2388"/>
      <c r="D30" s="2396"/>
      <c r="E30" s="2397"/>
      <c r="F30" s="2396"/>
      <c r="G30" s="2396"/>
      <c r="H30" s="2396"/>
      <c r="I30" s="2396"/>
      <c r="J30" s="2398"/>
      <c r="K30" s="2388"/>
      <c r="L30" s="2388"/>
      <c r="M30" s="2388"/>
      <c r="N30" s="2388"/>
      <c r="O30" s="2388"/>
      <c r="P30" s="2388"/>
      <c r="Q30" s="2069"/>
      <c r="R30" s="2069"/>
      <c r="S30" s="2069"/>
      <c r="T30" s="2069"/>
      <c r="U30" s="2069"/>
      <c r="V30" s="2069"/>
      <c r="W30" s="2069"/>
      <c r="X30" s="2069"/>
      <c r="Y30" s="2069"/>
      <c r="Z30" s="2069"/>
      <c r="AA30" s="2069"/>
    </row>
    <row r="31" spans="1:44" s="2070" customFormat="1" ht="24.95" customHeight="1">
      <c r="A31" s="2387"/>
      <c r="B31" s="2388"/>
      <c r="C31" s="2399" t="s">
        <v>2784</v>
      </c>
      <c r="D31" s="2400" t="s">
        <v>1951</v>
      </c>
      <c r="E31" s="2401" t="s">
        <v>2785</v>
      </c>
      <c r="F31" s="2394"/>
      <c r="G31" s="2394"/>
      <c r="H31" s="2394"/>
      <c r="I31" s="2394"/>
      <c r="J31" s="2394"/>
      <c r="K31" s="2394"/>
      <c r="L31" s="2388"/>
      <c r="M31" s="2388"/>
      <c r="N31" s="2388"/>
      <c r="O31" s="2388"/>
      <c r="P31" s="2388"/>
      <c r="Q31" s="2069"/>
      <c r="R31" s="2405"/>
      <c r="S31" s="2069"/>
      <c r="T31" s="2069"/>
      <c r="U31" s="2069"/>
      <c r="V31" s="2069"/>
      <c r="W31" s="2069"/>
      <c r="X31" s="2069"/>
      <c r="Y31" s="2069"/>
      <c r="Z31" s="2069"/>
      <c r="AA31" s="2069"/>
    </row>
    <row r="32" spans="1:44" s="2070" customFormat="1" ht="24.95" customHeight="1">
      <c r="A32" s="2387"/>
      <c r="B32" s="2388"/>
      <c r="C32" s="2387"/>
      <c r="D32" s="2387"/>
      <c r="E32" s="2387"/>
      <c r="F32" s="2387"/>
      <c r="G32" s="2387"/>
      <c r="H32" s="2387"/>
      <c r="I32" s="2387"/>
      <c r="J32" s="2387"/>
      <c r="K32" s="2387"/>
      <c r="L32" s="2387"/>
      <c r="M32" s="2387"/>
      <c r="N32" s="2387"/>
      <c r="O32" s="2388"/>
      <c r="P32" s="2388"/>
      <c r="Q32" s="2069"/>
      <c r="R32" s="2405"/>
      <c r="S32" s="2069"/>
      <c r="T32" s="2069"/>
      <c r="U32" s="2069"/>
      <c r="V32" s="2069"/>
      <c r="W32" s="2069"/>
      <c r="X32" s="2069"/>
      <c r="Y32" s="2069"/>
      <c r="Z32" s="2069"/>
      <c r="AA32" s="2069"/>
    </row>
    <row r="33" spans="1:27" s="2070" customFormat="1" ht="24.95" customHeight="1" thickBot="1">
      <c r="A33" s="2389"/>
      <c r="B33" s="2389"/>
      <c r="C33" s="2389"/>
      <c r="D33" s="2389"/>
      <c r="E33" s="2389"/>
      <c r="F33" s="2389"/>
      <c r="G33" s="2389"/>
      <c r="H33" s="2389"/>
      <c r="I33" s="2389"/>
      <c r="J33" s="2389"/>
      <c r="K33" s="2389"/>
      <c r="L33" s="2389"/>
      <c r="M33" s="2389"/>
      <c r="N33" s="2389"/>
      <c r="O33" s="2389"/>
      <c r="P33" s="2389"/>
      <c r="Q33" s="2389"/>
      <c r="R33" s="2389"/>
      <c r="S33" s="2389"/>
      <c r="T33" s="2389"/>
      <c r="U33" s="2389"/>
      <c r="V33" s="2389"/>
      <c r="W33" s="2389"/>
      <c r="X33" s="2389"/>
      <c r="Y33" s="2389"/>
      <c r="Z33" s="2389"/>
      <c r="AA33" s="2389"/>
    </row>
    <row r="34" spans="1:27" s="2070" customFormat="1" ht="24.95" customHeight="1">
      <c r="A34" s="2387"/>
      <c r="B34" s="2453"/>
      <c r="C34" s="2454"/>
      <c r="D34" s="2455"/>
      <c r="E34" s="2455"/>
      <c r="F34" s="2455"/>
      <c r="G34" s="2455"/>
      <c r="H34" s="2455"/>
      <c r="I34" s="2455"/>
      <c r="J34" s="2456"/>
      <c r="K34" s="2454"/>
      <c r="L34" s="2454"/>
      <c r="M34" s="2454"/>
      <c r="N34" s="2457"/>
      <c r="O34" s="2389"/>
      <c r="P34" s="2389"/>
      <c r="Q34" s="2389"/>
      <c r="R34" s="2389"/>
      <c r="S34" s="2389"/>
      <c r="T34" s="2389"/>
      <c r="U34" s="2389"/>
      <c r="V34" s="2389"/>
      <c r="W34" s="2389"/>
      <c r="X34" s="2389"/>
      <c r="Y34" s="2389"/>
      <c r="Z34" s="2389"/>
      <c r="AA34" s="2389"/>
    </row>
    <row r="35" spans="1:27" s="2070" customFormat="1" ht="24.95" customHeight="1">
      <c r="A35" s="2387"/>
      <c r="B35" s="2458" t="s">
        <v>2844</v>
      </c>
      <c r="C35" s="2459" t="s">
        <v>2845</v>
      </c>
      <c r="D35" s="2460"/>
      <c r="E35" s="2460"/>
      <c r="F35" s="2460"/>
      <c r="G35" s="2460"/>
      <c r="H35" s="2460"/>
      <c r="I35" s="2460"/>
      <c r="J35" s="2461"/>
      <c r="K35" s="2462"/>
      <c r="L35" s="2462"/>
      <c r="M35" s="2462"/>
      <c r="N35" s="2463"/>
      <c r="O35" s="2389"/>
      <c r="P35" s="2389"/>
      <c r="Q35" s="2389"/>
      <c r="R35" s="2389"/>
      <c r="S35" s="2389"/>
      <c r="T35" s="2389"/>
      <c r="U35" s="2389"/>
      <c r="V35" s="2389"/>
      <c r="W35" s="2389"/>
      <c r="X35" s="2389"/>
      <c r="Y35" s="2389"/>
      <c r="Z35" s="2389"/>
      <c r="AA35" s="2389"/>
    </row>
    <row r="36" spans="1:27" s="2070" customFormat="1" ht="24.95" customHeight="1">
      <c r="A36" s="2387"/>
      <c r="B36" s="2458"/>
      <c r="C36" s="2464" t="str">
        <f ca="1">MID(LEFT(CELL("filename",A1),FIND("[",CELL("filename",A1))-2),SEARCH("µ",SUBSTITUTE(LEFT(CELL("filename",A1),FIND("[",CELL("filename",A1))-2),"\","µ",LEN(LEFT(CELL("filename",A1),FIND("[",CELL("filename",A1))-2))-LEN(SUBSTITUTE(LEFT(CELL("filename",A1),FIND("[",CELL("filename",A1))-2),"\",""))))+1,100)</f>
        <v>fait</v>
      </c>
      <c r="D36" s="2465"/>
      <c r="E36" s="2465"/>
      <c r="F36" s="2465"/>
      <c r="G36" s="2465"/>
      <c r="H36" s="2465"/>
      <c r="I36" s="2465"/>
      <c r="J36" s="2466"/>
      <c r="K36" s="2466"/>
      <c r="L36" s="2467"/>
      <c r="M36" s="2467"/>
      <c r="N36" s="2468"/>
      <c r="O36" s="2467"/>
      <c r="P36" s="2389"/>
      <c r="Q36" s="2389"/>
      <c r="R36" s="2389"/>
      <c r="S36" s="2389"/>
      <c r="T36" s="2389"/>
      <c r="U36" s="2389"/>
      <c r="V36" s="2389"/>
      <c r="W36" s="2389"/>
      <c r="X36" s="2389"/>
      <c r="Y36" s="2389"/>
      <c r="Z36" s="2389"/>
      <c r="AA36" s="2389"/>
    </row>
    <row r="37" spans="1:27" s="2070" customFormat="1" ht="24.95" customHeight="1">
      <c r="A37" s="2387"/>
      <c r="B37" s="2458">
        <f>ROW()</f>
        <v>37</v>
      </c>
      <c r="C37" s="2469" t="str">
        <f ca="1">_xlfn.FORMULATEXT(C36)</f>
        <v>=STXT(GAUCHE(@CELLULE("filename";A1);TROUVE("[";@CELLULE("filename";A1))-2);CHERCHE("µ";SUBSTITUE(GAUCHE(@CELLULE("filename";A1);TROUVE("[";@CELLULE("filename";A1))-2);"\";"µ";NBCAR(GAUCHE(@CELLULE("filename";A1);TROUVE("[";@CELLULE("filename";A1))-2))-NBCAR(SUBSTITUE(GAUCHE(@CELLULE("filename";A1);TROUVE("[";@CELLULE("filename";A1))-2);"\";""))))+1;100)</v>
      </c>
      <c r="D37" s="2469"/>
      <c r="E37" s="2469"/>
      <c r="F37" s="2469"/>
      <c r="G37" s="2469"/>
      <c r="H37" s="2469"/>
      <c r="I37" s="2469"/>
      <c r="J37" s="2469"/>
      <c r="K37" s="2469"/>
      <c r="L37" s="2469"/>
      <c r="M37" s="2469"/>
      <c r="N37" s="2470"/>
      <c r="O37" s="2469" t="s">
        <v>83</v>
      </c>
      <c r="P37" s="2389"/>
      <c r="Q37" s="2389"/>
      <c r="R37" s="2389"/>
      <c r="S37" s="2389"/>
      <c r="T37" s="2389"/>
      <c r="U37" s="2389"/>
      <c r="V37" s="2389"/>
      <c r="W37" s="2389"/>
      <c r="X37" s="2389"/>
      <c r="Y37" s="2389"/>
      <c r="Z37" s="2389"/>
      <c r="AA37" s="2389"/>
    </row>
    <row r="38" spans="1:27" s="2070" customFormat="1" ht="24.95" customHeight="1" thickBot="1">
      <c r="A38" s="2387"/>
      <c r="B38" s="2471"/>
      <c r="C38" s="2472" t="s">
        <v>2846</v>
      </c>
      <c r="D38" s="2473"/>
      <c r="E38" s="2473"/>
      <c r="F38" s="2473"/>
      <c r="G38" s="2473"/>
      <c r="H38" s="2473"/>
      <c r="I38" s="2473"/>
      <c r="J38" s="2474"/>
      <c r="K38" s="2475"/>
      <c r="L38" s="2475"/>
      <c r="M38" s="2475"/>
      <c r="N38" s="2476"/>
      <c r="O38" s="2389"/>
      <c r="P38" s="2389"/>
      <c r="Q38" s="2389"/>
      <c r="R38" s="2389"/>
      <c r="S38" s="2389"/>
      <c r="T38" s="2389"/>
      <c r="U38" s="2389"/>
      <c r="V38" s="2389"/>
      <c r="W38" s="2389"/>
      <c r="X38" s="2389"/>
      <c r="Y38" s="2389"/>
      <c r="Z38" s="2389"/>
      <c r="AA38" s="2389"/>
    </row>
    <row r="39" spans="1:27" s="2070" customFormat="1" ht="24.95" customHeight="1" thickBot="1">
      <c r="A39" s="2387"/>
      <c r="B39" s="2388"/>
      <c r="C39" s="2389"/>
      <c r="D39" s="2390"/>
      <c r="E39" s="2390"/>
      <c r="F39" s="2391"/>
      <c r="G39" s="2391"/>
      <c r="H39" s="2391"/>
      <c r="I39" s="2391"/>
      <c r="J39" s="2402"/>
      <c r="K39" s="2389"/>
      <c r="L39" s="2389"/>
      <c r="M39" s="2389"/>
      <c r="N39" s="2389"/>
      <c r="O39" s="2389"/>
      <c r="P39" s="2389"/>
      <c r="Q39" s="2389"/>
      <c r="R39" s="2389"/>
      <c r="S39" s="2389"/>
      <c r="T39" s="2389"/>
      <c r="U39" s="2389"/>
      <c r="V39" s="2389"/>
      <c r="W39" s="2389"/>
      <c r="X39" s="2389"/>
      <c r="Y39" s="2389"/>
      <c r="Z39" s="2389"/>
      <c r="AA39" s="2389"/>
    </row>
    <row r="40" spans="1:27" s="2070" customFormat="1" ht="24.95" customHeight="1">
      <c r="A40" s="2387"/>
      <c r="B40" s="2477"/>
      <c r="C40" s="2478"/>
      <c r="D40" s="2479"/>
      <c r="E40" s="2479"/>
      <c r="F40" s="2480"/>
      <c r="G40" s="2480"/>
      <c r="H40" s="2480"/>
      <c r="I40" s="2480"/>
      <c r="J40" s="2481"/>
      <c r="K40" s="2478"/>
      <c r="L40" s="2482"/>
      <c r="M40" s="2389"/>
      <c r="N40" s="2389"/>
      <c r="O40" s="2389"/>
      <c r="P40" s="2389"/>
      <c r="Q40" s="2389"/>
      <c r="R40" s="2389"/>
      <c r="S40" s="2389"/>
      <c r="T40" s="2389"/>
      <c r="U40" s="2389"/>
      <c r="V40" s="2389"/>
      <c r="W40" s="2389"/>
      <c r="X40" s="2389"/>
      <c r="Y40" s="2389"/>
      <c r="Z40" s="2389"/>
      <c r="AA40" s="2389"/>
    </row>
    <row r="41" spans="1:27" s="2070" customFormat="1" ht="24.95" customHeight="1">
      <c r="A41" s="2387"/>
      <c r="B41" s="2458" t="s">
        <v>2844</v>
      </c>
      <c r="C41" s="2483" t="s">
        <v>2847</v>
      </c>
      <c r="D41" s="2460"/>
      <c r="E41" s="2460"/>
      <c r="F41" s="2460"/>
      <c r="G41" s="2460"/>
      <c r="H41" s="2460"/>
      <c r="I41" s="2460"/>
      <c r="J41" s="2461"/>
      <c r="K41" s="2462"/>
      <c r="L41" s="2463"/>
      <c r="M41" s="2389"/>
      <c r="N41" s="2389"/>
      <c r="O41" s="2389"/>
      <c r="P41" s="2389"/>
      <c r="Q41" s="2389"/>
      <c r="R41" s="2389"/>
      <c r="S41" s="2389"/>
      <c r="T41" s="2389"/>
      <c r="U41" s="2389"/>
      <c r="V41" s="2389"/>
      <c r="W41" s="2389"/>
      <c r="X41" s="2389"/>
      <c r="Y41" s="2389"/>
      <c r="Z41" s="2389"/>
      <c r="AA41" s="2389"/>
    </row>
    <row r="42" spans="1:27" s="2070" customFormat="1" ht="24.95" customHeight="1">
      <c r="A42" s="2387"/>
      <c r="B42" s="2458"/>
      <c r="C42" s="2464" t="str">
        <f ca="1">RIGHT(CELL("filename",A1),LEN(CELL("filename",A1))-SEARCH("]",CELL("filename",A1)))</f>
        <v>Formats-Formules-Fonctions</v>
      </c>
      <c r="D42" s="2484"/>
      <c r="E42" s="2484"/>
      <c r="F42" s="2465"/>
      <c r="G42" s="2465"/>
      <c r="H42" s="2465"/>
      <c r="I42" s="2465"/>
      <c r="J42" s="2466"/>
      <c r="K42" s="2466"/>
      <c r="L42" s="2463"/>
      <c r="M42" s="2389"/>
      <c r="N42" s="2467"/>
      <c r="O42" s="2467"/>
      <c r="P42" s="2389"/>
      <c r="Q42" s="2389"/>
      <c r="R42" s="2389"/>
      <c r="S42" s="2389"/>
      <c r="T42" s="2389"/>
      <c r="U42" s="2389"/>
      <c r="V42" s="2389"/>
      <c r="W42" s="2389"/>
      <c r="X42" s="2389"/>
      <c r="Y42" s="2389"/>
      <c r="Z42" s="2389"/>
      <c r="AA42" s="2389"/>
    </row>
    <row r="43" spans="1:27" s="2070" customFormat="1" ht="24.95" customHeight="1">
      <c r="A43" s="2387"/>
      <c r="B43" s="2458">
        <f>ROW()</f>
        <v>43</v>
      </c>
      <c r="C43" s="2469" t="str">
        <f ca="1">_xlfn.FORMULATEXT(C42)</f>
        <v>=DROITE(@CELLULE("filename";A1);NBCAR(@CELLULE("filename";A1))-CHERCHE("]";@CELLULE("filename";A1)))</v>
      </c>
      <c r="D43" s="2469"/>
      <c r="E43" s="2469"/>
      <c r="F43" s="2469"/>
      <c r="G43" s="2469"/>
      <c r="H43" s="2469"/>
      <c r="I43" s="2469"/>
      <c r="J43" s="2469"/>
      <c r="K43" s="2469"/>
      <c r="L43" s="2463"/>
      <c r="M43" s="2389"/>
      <c r="N43" s="2469"/>
      <c r="O43" s="2469"/>
      <c r="P43" s="2389"/>
      <c r="Q43" s="2389"/>
      <c r="R43" s="2389"/>
      <c r="S43" s="2389"/>
      <c r="T43" s="2389"/>
      <c r="U43" s="2389"/>
      <c r="V43" s="2389"/>
      <c r="W43" s="2389"/>
      <c r="X43" s="2389"/>
      <c r="Y43" s="2389"/>
      <c r="Z43" s="2389"/>
      <c r="AA43" s="2389"/>
    </row>
    <row r="44" spans="1:27" s="2070" customFormat="1" ht="24.95" customHeight="1" thickBot="1">
      <c r="A44" s="2387"/>
      <c r="B44" s="2485"/>
      <c r="C44" s="2472" t="s">
        <v>2846</v>
      </c>
      <c r="D44" s="2473"/>
      <c r="E44" s="2473"/>
      <c r="F44" s="2473"/>
      <c r="G44" s="2473"/>
      <c r="H44" s="2473"/>
      <c r="I44" s="2473"/>
      <c r="J44" s="2474"/>
      <c r="K44" s="2475"/>
      <c r="L44" s="2476"/>
      <c r="M44" s="2389"/>
      <c r="N44" s="2389"/>
      <c r="O44" s="2389"/>
      <c r="P44" s="2389"/>
      <c r="Q44" s="2389"/>
      <c r="R44" s="2389"/>
      <c r="S44" s="2389"/>
      <c r="T44" s="2389"/>
      <c r="U44" s="2389"/>
      <c r="V44" s="2389"/>
      <c r="W44" s="2389"/>
      <c r="X44" s="2389"/>
      <c r="Y44" s="2389"/>
      <c r="Z44" s="2389"/>
      <c r="AA44" s="2389"/>
    </row>
    <row r="45" spans="1:27" s="2070" customFormat="1" ht="24.95" customHeight="1" thickBot="1">
      <c r="A45" s="2387"/>
      <c r="B45" s="2388"/>
      <c r="C45" s="2389"/>
      <c r="D45" s="2390"/>
      <c r="E45" s="2390"/>
      <c r="F45" s="2391"/>
      <c r="G45" s="2391"/>
      <c r="H45" s="2391"/>
      <c r="I45" s="2391"/>
      <c r="J45" s="2402"/>
      <c r="K45" s="2389"/>
      <c r="L45" s="2389"/>
      <c r="M45" s="2389"/>
      <c r="N45" s="2389"/>
      <c r="O45" s="2389"/>
      <c r="P45" s="2389"/>
      <c r="Q45" s="2389"/>
      <c r="R45" s="2389"/>
      <c r="S45" s="2389"/>
      <c r="T45" s="2389"/>
      <c r="U45" s="2389"/>
      <c r="V45" s="2389"/>
      <c r="W45" s="2389"/>
      <c r="X45" s="2389"/>
      <c r="Y45" s="2389"/>
      <c r="Z45" s="2389"/>
      <c r="AA45" s="2389"/>
    </row>
    <row r="46" spans="1:27" s="2070" customFormat="1" ht="24.95" customHeight="1">
      <c r="A46" s="2387"/>
      <c r="B46" s="2453"/>
      <c r="C46" s="2454"/>
      <c r="D46" s="2455"/>
      <c r="E46" s="2455"/>
      <c r="F46" s="2455"/>
      <c r="G46" s="2455"/>
      <c r="H46" s="2455"/>
      <c r="I46" s="2455"/>
      <c r="J46" s="2456"/>
      <c r="K46" s="2454"/>
      <c r="L46" s="2454"/>
      <c r="M46" s="2454"/>
      <c r="N46" s="2457"/>
      <c r="O46" s="2389"/>
      <c r="P46" s="2389"/>
      <c r="Q46" s="2389"/>
      <c r="R46" s="2389"/>
      <c r="S46" s="2389"/>
      <c r="T46" s="2389"/>
      <c r="U46" s="2389"/>
      <c r="V46" s="2389"/>
      <c r="W46" s="2389"/>
      <c r="X46" s="2389"/>
      <c r="Y46" s="2389"/>
      <c r="Z46" s="2389"/>
      <c r="AA46" s="2389"/>
    </row>
    <row r="47" spans="1:27" s="2070" customFormat="1" ht="24.95" customHeight="1">
      <c r="A47" s="2387"/>
      <c r="B47" s="2458" t="s">
        <v>2844</v>
      </c>
      <c r="C47" s="2483" t="s">
        <v>2848</v>
      </c>
      <c r="D47" s="2460"/>
      <c r="E47" s="2460"/>
      <c r="F47" s="2460"/>
      <c r="G47" s="2460"/>
      <c r="H47" s="2460"/>
      <c r="I47" s="2460"/>
      <c r="J47" s="2461"/>
      <c r="K47" s="2462"/>
      <c r="L47" s="2462"/>
      <c r="M47" s="2462"/>
      <c r="N47" s="2463"/>
      <c r="O47" s="2389"/>
      <c r="P47" s="2389"/>
      <c r="Q47" s="2389"/>
      <c r="R47" s="2389"/>
      <c r="S47" s="2389"/>
      <c r="T47" s="2389"/>
      <c r="U47" s="2389"/>
      <c r="V47" s="2389"/>
      <c r="W47" s="2389"/>
      <c r="X47" s="2389"/>
      <c r="Y47" s="2389"/>
      <c r="Z47" s="2389"/>
      <c r="AA47" s="2389"/>
    </row>
    <row r="48" spans="1:27" s="2070" customFormat="1" ht="24.95" customHeight="1">
      <c r="A48" s="2387"/>
      <c r="B48" s="2458"/>
      <c r="C48" s="2464" t="str" cm="1">
        <f t="array" aca="1" ref="C48" ca="1">MID(CELL("filename",A1),SEARCH("[",CELL("filename",A1))+1,SEARCH("]",CELL("filename",A1))-SEARCH("[",CELL("filename",A1))-1)</f>
        <v>ff-16-aide-memoire-recettes.xlsx</v>
      </c>
      <c r="D48" s="2484"/>
      <c r="E48" s="2484"/>
      <c r="F48" s="2484"/>
      <c r="G48" s="2484"/>
      <c r="H48" s="2465"/>
      <c r="I48" s="2465"/>
      <c r="J48" s="2466"/>
      <c r="K48" s="2466"/>
      <c r="L48" s="2467"/>
      <c r="M48" s="2467"/>
      <c r="N48" s="2463"/>
      <c r="O48" s="2389"/>
      <c r="P48" s="2389"/>
      <c r="Q48" s="2389"/>
      <c r="R48" s="2389"/>
      <c r="S48" s="2389"/>
      <c r="T48" s="2389"/>
      <c r="U48" s="2389"/>
      <c r="V48" s="2389"/>
      <c r="W48" s="2389"/>
      <c r="X48" s="2389"/>
      <c r="Y48" s="2389"/>
      <c r="Z48" s="2389"/>
      <c r="AA48" s="2389"/>
    </row>
    <row r="49" spans="1:27" s="2070" customFormat="1" ht="24.95" customHeight="1">
      <c r="A49" s="2387"/>
      <c r="B49" s="2458">
        <f>ROW()</f>
        <v>49</v>
      </c>
      <c r="C49" s="2469" t="str">
        <f ca="1">_xlfn.FORMULATEXT(C48)</f>
        <v>=STXT(CELLULE("filename";A1);CHERCHE("[";CELLULE("filename";A1))+1;CHERCHE("]";CELLULE("filename";A1))-CHERCHE("[";CELLULE("filename";A1))-1)</v>
      </c>
      <c r="D49" s="2469"/>
      <c r="E49" s="2469"/>
      <c r="F49" s="2469"/>
      <c r="G49" s="2469"/>
      <c r="H49" s="2469"/>
      <c r="I49" s="2469"/>
      <c r="J49" s="2469"/>
      <c r="K49" s="2469"/>
      <c r="L49" s="2469"/>
      <c r="M49" s="2469"/>
      <c r="N49" s="2463"/>
      <c r="O49" s="2389" t="s">
        <v>83</v>
      </c>
      <c r="P49" s="2389"/>
      <c r="Q49" s="2389"/>
      <c r="R49" s="2389"/>
      <c r="S49" s="2389"/>
      <c r="T49" s="2389"/>
      <c r="U49" s="2389"/>
      <c r="V49" s="2389"/>
      <c r="W49" s="2389"/>
      <c r="X49" s="2389"/>
      <c r="Y49" s="2389"/>
      <c r="Z49" s="2389"/>
      <c r="AA49" s="2389"/>
    </row>
    <row r="50" spans="1:27" s="2070" customFormat="1" ht="24.95" customHeight="1" thickBot="1">
      <c r="A50" s="2387"/>
      <c r="B50" s="2471"/>
      <c r="C50" s="2472" t="s">
        <v>2846</v>
      </c>
      <c r="D50" s="2486"/>
      <c r="E50" s="2486"/>
      <c r="F50" s="2486"/>
      <c r="G50" s="2486"/>
      <c r="H50" s="2486"/>
      <c r="I50" s="2486"/>
      <c r="J50" s="2486"/>
      <c r="K50" s="2486"/>
      <c r="L50" s="2486"/>
      <c r="M50" s="2486"/>
      <c r="N50" s="2487"/>
      <c r="O50" s="2389"/>
      <c r="P50" s="2389"/>
      <c r="Q50" s="2389"/>
      <c r="R50" s="2389"/>
      <c r="S50" s="2389"/>
      <c r="T50" s="2389"/>
      <c r="U50" s="2389"/>
      <c r="V50" s="2389"/>
      <c r="W50" s="2389"/>
      <c r="X50" s="2389"/>
      <c r="Y50" s="2389"/>
      <c r="Z50" s="2389"/>
      <c r="AA50" s="2389"/>
    </row>
    <row r="51" spans="1:27" s="2070" customFormat="1" ht="24.95" customHeight="1" thickBot="1">
      <c r="A51" s="2387"/>
      <c r="B51" s="2388"/>
      <c r="C51" s="2389"/>
      <c r="D51" s="2390"/>
      <c r="E51" s="2390"/>
      <c r="F51" s="2391"/>
      <c r="G51" s="2391"/>
      <c r="H51" s="2391"/>
      <c r="I51" s="2391"/>
      <c r="J51" s="2402"/>
      <c r="K51" s="2389"/>
      <c r="L51" s="2389"/>
      <c r="M51" s="2389"/>
      <c r="N51" s="2389"/>
      <c r="O51" s="2389"/>
      <c r="P51" s="2389"/>
      <c r="Q51" s="2389"/>
      <c r="R51" s="2389"/>
      <c r="S51" s="2389"/>
      <c r="T51" s="2389"/>
      <c r="U51" s="2389"/>
      <c r="V51" s="2389"/>
      <c r="W51" s="2389"/>
      <c r="X51" s="2389"/>
      <c r="Y51" s="2389"/>
      <c r="Z51" s="2389"/>
      <c r="AA51" s="2389"/>
    </row>
    <row r="52" spans="1:27" s="2070" customFormat="1" ht="24.95" customHeight="1">
      <c r="A52" s="2387"/>
      <c r="B52" s="2477"/>
      <c r="C52" s="2478"/>
      <c r="D52" s="2479"/>
      <c r="E52" s="2479"/>
      <c r="F52" s="2480"/>
      <c r="G52" s="2480"/>
      <c r="H52" s="2480"/>
      <c r="I52" s="2480"/>
      <c r="J52" s="2481"/>
      <c r="K52" s="2478"/>
      <c r="L52" s="2482"/>
      <c r="M52" s="2389"/>
      <c r="N52" s="2389"/>
      <c r="O52" s="2389"/>
      <c r="P52" s="2389"/>
      <c r="Q52" s="2389"/>
      <c r="R52" s="2389"/>
      <c r="S52" s="2389"/>
      <c r="T52" s="2389"/>
      <c r="U52" s="2389"/>
      <c r="V52" s="2389"/>
      <c r="W52" s="2389"/>
      <c r="X52" s="2389"/>
      <c r="Y52" s="2389"/>
      <c r="Z52" s="2389"/>
      <c r="AA52" s="2389"/>
    </row>
    <row r="53" spans="1:27" s="2070" customFormat="1" ht="24.95" customHeight="1">
      <c r="A53" s="2387"/>
      <c r="B53" s="2458" t="s">
        <v>2844</v>
      </c>
      <c r="C53" s="2483" t="s">
        <v>2849</v>
      </c>
      <c r="D53" s="2460"/>
      <c r="E53" s="2460"/>
      <c r="F53" s="2460"/>
      <c r="G53" s="2460"/>
      <c r="H53" s="2460"/>
      <c r="I53" s="2460"/>
      <c r="J53" s="2461"/>
      <c r="K53" s="2462"/>
      <c r="L53" s="2463"/>
      <c r="M53" s="2389"/>
      <c r="N53" s="2389"/>
      <c r="O53" s="2389"/>
      <c r="P53" s="2389"/>
      <c r="Q53" s="2389"/>
      <c r="R53" s="2389"/>
      <c r="S53" s="2389"/>
      <c r="T53" s="2389"/>
      <c r="U53" s="2389"/>
      <c r="V53" s="2389"/>
      <c r="W53" s="2389"/>
      <c r="X53" s="2389"/>
      <c r="Y53" s="2389"/>
      <c r="Z53" s="2389"/>
      <c r="AA53" s="2389"/>
    </row>
    <row r="54" spans="1:27" s="2070" customFormat="1" ht="24.95" customHeight="1">
      <c r="A54" s="2387"/>
      <c r="B54" s="2458"/>
      <c r="C54" s="2464" t="str">
        <f ca="1">RIGHT(CELL("filename",A1),LEN(CELL("filename",A1))-SEARCH("[",CELL("filename",A1))+1)</f>
        <v>[ff-16-aide-memoire-recettes.xlsx]Formats-Formules-Fonctions</v>
      </c>
      <c r="D54" s="2484"/>
      <c r="E54" s="2484"/>
      <c r="F54" s="2484"/>
      <c r="G54" s="2484"/>
      <c r="H54" s="2484"/>
      <c r="I54" s="2484"/>
      <c r="J54" s="2466"/>
      <c r="K54" s="2466"/>
      <c r="L54" s="2463"/>
      <c r="M54" s="2389"/>
      <c r="N54" s="2467"/>
      <c r="O54" s="2467"/>
      <c r="P54" s="2389"/>
      <c r="Q54" s="2389"/>
      <c r="R54" s="2389"/>
      <c r="S54" s="2389"/>
      <c r="T54" s="2389"/>
      <c r="U54" s="2389"/>
      <c r="V54" s="2389"/>
      <c r="W54" s="2389"/>
      <c r="X54" s="2389"/>
      <c r="Y54" s="2389"/>
      <c r="Z54" s="2389"/>
      <c r="AA54" s="2389"/>
    </row>
    <row r="55" spans="1:27" s="2070" customFormat="1" ht="24.95" customHeight="1">
      <c r="A55" s="2387"/>
      <c r="B55" s="2458">
        <f>ROW()</f>
        <v>55</v>
      </c>
      <c r="C55" s="2469" t="str">
        <f ca="1">_xlfn.FORMULATEXT(C54)</f>
        <v>=DROITE(@CELLULE("filename";A1);NBCAR(@CELLULE("filename";A1))-CHERCHE("[";@CELLULE("filename";A1))+1)</v>
      </c>
      <c r="D55" s="2469"/>
      <c r="E55" s="2469"/>
      <c r="F55" s="2469"/>
      <c r="G55" s="2469"/>
      <c r="H55" s="2469"/>
      <c r="I55" s="2469"/>
      <c r="J55" s="2469"/>
      <c r="K55" s="2469"/>
      <c r="L55" s="2463"/>
      <c r="M55" s="2389"/>
      <c r="N55" s="2469"/>
      <c r="O55" s="2469"/>
      <c r="P55" s="2389"/>
      <c r="Q55" s="2389"/>
      <c r="R55" s="2389"/>
      <c r="S55" s="2389"/>
      <c r="T55" s="2389"/>
      <c r="U55" s="2389"/>
      <c r="V55" s="2389"/>
      <c r="W55" s="2389"/>
      <c r="X55" s="2389"/>
      <c r="Y55" s="2389"/>
      <c r="Z55" s="2389"/>
      <c r="AA55" s="2389"/>
    </row>
    <row r="56" spans="1:27" s="2070" customFormat="1" ht="24.95" customHeight="1" thickBot="1">
      <c r="A56" s="2387"/>
      <c r="B56" s="2485"/>
      <c r="C56" s="2472" t="s">
        <v>2846</v>
      </c>
      <c r="D56" s="2473"/>
      <c r="E56" s="2473"/>
      <c r="F56" s="2473"/>
      <c r="G56" s="2473"/>
      <c r="H56" s="2473"/>
      <c r="I56" s="2473"/>
      <c r="J56" s="2474"/>
      <c r="K56" s="2475"/>
      <c r="L56" s="2476"/>
      <c r="M56" s="2389"/>
      <c r="N56" s="2389"/>
      <c r="O56" s="2389"/>
      <c r="P56" s="2389"/>
      <c r="Q56" s="2389"/>
      <c r="R56" s="2389"/>
      <c r="S56" s="2389"/>
      <c r="T56" s="2389"/>
      <c r="U56" s="2389"/>
      <c r="V56" s="2389"/>
      <c r="W56" s="2389"/>
      <c r="X56" s="2389"/>
      <c r="Y56" s="2389"/>
      <c r="Z56" s="2389"/>
      <c r="AA56" s="2389"/>
    </row>
    <row r="57" spans="1:27" s="2070" customFormat="1" ht="24.95" customHeight="1" thickBot="1">
      <c r="A57" s="2387"/>
      <c r="B57" s="2389"/>
      <c r="C57" s="2389"/>
      <c r="D57" s="2389"/>
      <c r="E57" s="2389"/>
      <c r="F57" s="2389"/>
      <c r="G57" s="2389"/>
      <c r="H57" s="2389"/>
      <c r="I57" s="2389"/>
      <c r="J57" s="2389"/>
      <c r="K57" s="2389"/>
      <c r="L57" s="2389"/>
      <c r="M57" s="2389"/>
      <c r="N57" s="2389"/>
      <c r="O57" s="2389"/>
      <c r="P57" s="2389"/>
      <c r="Q57" s="2389"/>
      <c r="R57" s="2389"/>
      <c r="S57" s="2389"/>
      <c r="T57" s="2389"/>
      <c r="U57" s="2389"/>
      <c r="V57" s="2389"/>
      <c r="W57" s="2389"/>
      <c r="X57" s="2389"/>
      <c r="Y57" s="2389"/>
      <c r="Z57" s="2389"/>
      <c r="AA57" s="2389"/>
    </row>
    <row r="58" spans="1:27" s="2070" customFormat="1" ht="24.95" customHeight="1">
      <c r="A58" s="2387"/>
      <c r="B58" s="2477"/>
      <c r="C58" s="2454"/>
      <c r="D58" s="2455"/>
      <c r="E58" s="2455"/>
      <c r="F58" s="2455"/>
      <c r="G58" s="2455"/>
      <c r="H58" s="2455"/>
      <c r="I58" s="2455"/>
      <c r="J58" s="2488"/>
      <c r="K58" s="2389"/>
      <c r="L58" s="2389"/>
      <c r="M58" s="2389"/>
      <c r="N58" s="2389"/>
      <c r="O58" s="2389"/>
      <c r="P58" s="2389"/>
      <c r="Q58" s="2389"/>
      <c r="R58" s="2389"/>
      <c r="S58" s="2389"/>
      <c r="T58" s="2389"/>
      <c r="U58" s="2389"/>
      <c r="V58" s="2389"/>
      <c r="W58" s="2389"/>
      <c r="X58" s="2389"/>
      <c r="Y58" s="2389"/>
      <c r="Z58" s="2389"/>
      <c r="AA58" s="2389"/>
    </row>
    <row r="59" spans="1:27" s="2070" customFormat="1" ht="24.95" customHeight="1">
      <c r="A59" s="2387"/>
      <c r="B59" s="2458" t="s">
        <v>2844</v>
      </c>
      <c r="C59" s="2483" t="s">
        <v>2786</v>
      </c>
      <c r="D59" s="2489"/>
      <c r="E59" s="2462"/>
      <c r="F59" s="2462"/>
      <c r="G59" s="2469"/>
      <c r="H59" s="2469"/>
      <c r="I59" s="2490"/>
      <c r="J59" s="2463"/>
      <c r="K59" s="2389"/>
      <c r="L59" s="2389"/>
      <c r="M59" s="2389"/>
      <c r="N59" s="2389"/>
      <c r="O59" s="2389"/>
      <c r="P59" s="2389"/>
      <c r="Q59" s="2389"/>
      <c r="R59" s="2389"/>
      <c r="S59" s="2389"/>
      <c r="T59" s="2389"/>
      <c r="U59" s="2389"/>
      <c r="V59" s="2389"/>
      <c r="W59" s="2389"/>
      <c r="X59" s="2389"/>
      <c r="Y59" s="2389"/>
      <c r="Z59" s="2389"/>
      <c r="AA59" s="2389"/>
    </row>
    <row r="60" spans="1:27" s="2070" customFormat="1" ht="24.95" customHeight="1">
      <c r="A60" s="2387"/>
      <c r="B60" s="2458"/>
      <c r="C60" s="2464" t="str" cm="1">
        <f t="array" aca="1" ref="C60" ca="1">LEFT(CELL("filename",A1),SEARCH("[",CELL("filename",A1))-1)</f>
        <v>C:\Users\Joël Leboucher\Desktop\UPRT a faire\EN CHANTIER\fait\</v>
      </c>
      <c r="D60" s="2484"/>
      <c r="E60" s="2484"/>
      <c r="F60" s="2484"/>
      <c r="G60" s="2484"/>
      <c r="H60" s="2484"/>
      <c r="I60" s="2465"/>
      <c r="J60" s="2463"/>
      <c r="K60" s="2389"/>
      <c r="L60" s="2467"/>
      <c r="M60" s="2467"/>
      <c r="N60" s="2467"/>
      <c r="O60" s="2467"/>
      <c r="P60" s="2389"/>
      <c r="Q60" s="2389"/>
      <c r="R60" s="2389"/>
      <c r="S60" s="2389"/>
      <c r="T60" s="2389"/>
      <c r="U60" s="2389"/>
      <c r="V60" s="2389"/>
      <c r="W60" s="2389"/>
      <c r="X60" s="2389"/>
      <c r="Y60" s="2389"/>
      <c r="Z60" s="2389"/>
      <c r="AA60" s="2389"/>
    </row>
    <row r="61" spans="1:27" s="2070" customFormat="1" ht="24.95" customHeight="1">
      <c r="A61" s="2387"/>
      <c r="B61" s="2458">
        <f>ROW()</f>
        <v>61</v>
      </c>
      <c r="C61" s="2469" t="str">
        <f ca="1">_xlfn.FORMULATEXT(C60)</f>
        <v>=GAUCHE(CELLULE("filename";A1);CHERCHE("[";CELLULE("filename";A1))-1)</v>
      </c>
      <c r="D61" s="2469"/>
      <c r="E61" s="2469"/>
      <c r="F61" s="2469"/>
      <c r="G61" s="2469"/>
      <c r="H61" s="2469"/>
      <c r="I61" s="2469"/>
      <c r="J61" s="2463"/>
      <c r="K61" s="2389"/>
      <c r="L61" s="2469"/>
      <c r="M61" s="2469"/>
      <c r="N61" s="2469"/>
      <c r="O61" s="2467"/>
      <c r="P61" s="2389"/>
      <c r="Q61" s="2389"/>
      <c r="R61" s="2389"/>
      <c r="S61" s="2389"/>
      <c r="T61" s="2389"/>
      <c r="U61" s="2389"/>
      <c r="V61" s="2389"/>
      <c r="W61" s="2389"/>
      <c r="X61" s="2389"/>
      <c r="Y61" s="2389"/>
      <c r="Z61" s="2389"/>
      <c r="AA61" s="2389"/>
    </row>
    <row r="62" spans="1:27" s="2070" customFormat="1" ht="24.95" customHeight="1" thickBot="1">
      <c r="A62" s="2387"/>
      <c r="B62" s="2485"/>
      <c r="C62" s="2472" t="s">
        <v>2846</v>
      </c>
      <c r="D62" s="2475"/>
      <c r="E62" s="2475"/>
      <c r="F62" s="2475"/>
      <c r="G62" s="2475"/>
      <c r="H62" s="2475"/>
      <c r="I62" s="2475"/>
      <c r="J62" s="2476"/>
      <c r="K62" s="2389"/>
      <c r="L62" s="2389"/>
      <c r="M62" s="2389"/>
      <c r="N62" s="2389"/>
      <c r="O62" s="2389"/>
      <c r="P62" s="2389"/>
      <c r="Q62" s="2389"/>
      <c r="R62" s="2389"/>
      <c r="S62" s="2389"/>
      <c r="T62" s="2389"/>
      <c r="U62" s="2389"/>
      <c r="V62" s="2389"/>
      <c r="W62" s="2389"/>
      <c r="X62" s="2389"/>
      <c r="Y62" s="2389"/>
      <c r="Z62" s="2389"/>
      <c r="AA62" s="2389"/>
    </row>
    <row r="63" spans="1:27" s="2070" customFormat="1" ht="24.95" customHeight="1" thickBot="1">
      <c r="A63" s="2387"/>
      <c r="B63" s="2388"/>
      <c r="C63" s="2389"/>
      <c r="D63" s="2390"/>
      <c r="E63" s="2390"/>
      <c r="F63" s="2391"/>
      <c r="G63" s="2391"/>
      <c r="H63" s="2391"/>
      <c r="I63" s="2391"/>
      <c r="J63" s="2402"/>
      <c r="K63" s="2389"/>
      <c r="L63" s="2389"/>
      <c r="M63" s="2389"/>
      <c r="N63" s="2389"/>
      <c r="O63" s="2389"/>
      <c r="P63" s="2389"/>
      <c r="Q63" s="2389"/>
      <c r="R63" s="2389"/>
      <c r="S63" s="2389"/>
      <c r="T63" s="2389"/>
      <c r="U63" s="2389"/>
      <c r="V63" s="2389"/>
      <c r="W63" s="2389"/>
      <c r="X63" s="2389"/>
      <c r="Y63" s="2389"/>
      <c r="Z63" s="2389"/>
      <c r="AA63" s="2389"/>
    </row>
    <row r="64" spans="1:27" s="2070" customFormat="1" ht="24.95" customHeight="1">
      <c r="A64" s="2387"/>
      <c r="B64" s="2453"/>
      <c r="C64" s="2454"/>
      <c r="D64" s="2455"/>
      <c r="E64" s="2455"/>
      <c r="F64" s="2455"/>
      <c r="G64" s="2455"/>
      <c r="H64" s="2455"/>
      <c r="I64" s="2455"/>
      <c r="J64" s="2456"/>
      <c r="K64" s="2454"/>
      <c r="L64" s="2457"/>
      <c r="M64" s="2389"/>
      <c r="N64" s="2389"/>
      <c r="O64" s="2389"/>
      <c r="P64" s="2389"/>
      <c r="Q64" s="2389"/>
      <c r="R64" s="2389"/>
      <c r="S64" s="2389"/>
      <c r="T64" s="2389"/>
      <c r="U64" s="2389"/>
      <c r="V64" s="2389"/>
      <c r="W64" s="2389"/>
      <c r="X64" s="2389"/>
      <c r="Y64" s="2389"/>
      <c r="Z64" s="2389"/>
      <c r="AA64" s="2389"/>
    </row>
    <row r="65" spans="1:27" s="2070" customFormat="1" ht="24.95" customHeight="1">
      <c r="A65" s="2387"/>
      <c r="B65" s="2458" t="s">
        <v>2844</v>
      </c>
      <c r="C65" s="2483" t="s">
        <v>2787</v>
      </c>
      <c r="D65" s="2489"/>
      <c r="E65" s="2462"/>
      <c r="F65" s="2462"/>
      <c r="G65" s="2462"/>
      <c r="H65" s="2462"/>
      <c r="I65" s="2462"/>
      <c r="J65" s="2462"/>
      <c r="K65" s="2462"/>
      <c r="L65" s="2463"/>
      <c r="M65" s="2389"/>
      <c r="N65" s="2389"/>
      <c r="O65" s="2389"/>
      <c r="P65" s="2389"/>
      <c r="Q65" s="2389"/>
      <c r="R65" s="2389"/>
      <c r="S65" s="2389"/>
      <c r="T65" s="2389"/>
      <c r="U65" s="2389"/>
      <c r="V65" s="2389"/>
      <c r="W65" s="2389"/>
      <c r="X65" s="2389"/>
      <c r="Y65" s="2389"/>
      <c r="Z65" s="2389"/>
      <c r="AA65" s="2389"/>
    </row>
    <row r="66" spans="1:27" s="2070" customFormat="1" ht="24.95" customHeight="1">
      <c r="A66" s="2387"/>
      <c r="B66" s="2458"/>
      <c r="C66" s="2464" t="str" cm="1">
        <f t="array" aca="1" ref="C66" ca="1">LEFT(CELL("filename",A1),SEARCH("]",CELL("filename",A1)))</f>
        <v>C:\Users\Joël Leboucher\Desktop\UPRT a faire\EN CHANTIER\fait\[ff-16-aide-memoire-recettes.xlsx]</v>
      </c>
      <c r="D66" s="2484"/>
      <c r="E66" s="2491"/>
      <c r="F66" s="2491"/>
      <c r="G66" s="2491"/>
      <c r="H66" s="2491"/>
      <c r="I66" s="2491"/>
      <c r="J66" s="2492"/>
      <c r="K66" s="2492"/>
      <c r="L66" s="2493"/>
      <c r="M66" s="2389"/>
      <c r="N66" s="2467"/>
      <c r="O66" s="2467"/>
      <c r="P66" s="2389"/>
      <c r="Q66" s="2389"/>
      <c r="R66" s="2389"/>
      <c r="S66" s="2389"/>
      <c r="T66" s="2389"/>
      <c r="U66" s="2389"/>
      <c r="V66" s="2389"/>
      <c r="W66" s="2389"/>
      <c r="X66" s="2389"/>
      <c r="Y66" s="2389"/>
      <c r="Z66" s="2389"/>
      <c r="AA66" s="2389"/>
    </row>
    <row r="67" spans="1:27" s="2070" customFormat="1" ht="24.95" customHeight="1">
      <c r="A67" s="2387"/>
      <c r="B67" s="2458">
        <f>ROW()</f>
        <v>67</v>
      </c>
      <c r="C67" s="2469" t="str">
        <f ca="1">_xlfn.FORMULATEXT(C66)</f>
        <v>=GAUCHE(CELLULE("filename";A1);CHERCHE("]";CELLULE("filename";A1)))</v>
      </c>
      <c r="D67" s="2469"/>
      <c r="E67" s="2469"/>
      <c r="F67" s="2469"/>
      <c r="G67" s="2469"/>
      <c r="H67" s="2469"/>
      <c r="I67" s="2469"/>
      <c r="J67" s="2469"/>
      <c r="K67" s="2469"/>
      <c r="L67" s="2463"/>
      <c r="M67" s="2389"/>
      <c r="N67" s="2469"/>
      <c r="O67" s="2469"/>
      <c r="P67" s="2389"/>
      <c r="Q67" s="2389"/>
      <c r="R67" s="2389"/>
      <c r="S67" s="2389"/>
      <c r="T67" s="2389"/>
      <c r="U67" s="2389"/>
      <c r="V67" s="2389"/>
      <c r="W67" s="2389"/>
      <c r="X67" s="2389"/>
      <c r="Y67" s="2389"/>
      <c r="Z67" s="2389"/>
      <c r="AA67" s="2389"/>
    </row>
    <row r="68" spans="1:27" s="2070" customFormat="1" ht="24.95" customHeight="1" thickBot="1">
      <c r="A68" s="2387"/>
      <c r="B68" s="2471"/>
      <c r="C68" s="2472" t="s">
        <v>2846</v>
      </c>
      <c r="D68" s="2475"/>
      <c r="E68" s="2475"/>
      <c r="F68" s="2475"/>
      <c r="G68" s="2475"/>
      <c r="H68" s="2475"/>
      <c r="I68" s="2475"/>
      <c r="J68" s="2475"/>
      <c r="K68" s="2475"/>
      <c r="L68" s="2476"/>
      <c r="M68" s="2389"/>
      <c r="N68" s="2389"/>
      <c r="O68" s="2389"/>
      <c r="P68" s="2389"/>
      <c r="Q68" s="2389"/>
      <c r="R68" s="2389"/>
      <c r="S68" s="2389"/>
      <c r="T68" s="2389"/>
      <c r="U68" s="2389"/>
      <c r="V68" s="2389"/>
      <c r="W68" s="2389"/>
      <c r="X68" s="2389"/>
      <c r="Y68" s="2389"/>
      <c r="Z68" s="2389"/>
      <c r="AA68" s="2389"/>
    </row>
    <row r="69" spans="1:27" s="2070" customFormat="1" ht="24.95" customHeight="1" thickBot="1">
      <c r="A69" s="2387"/>
      <c r="B69" s="2388"/>
      <c r="C69" s="2389"/>
      <c r="D69" s="2390"/>
      <c r="E69" s="2390"/>
      <c r="F69" s="2391"/>
      <c r="G69" s="2391"/>
      <c r="H69" s="2391"/>
      <c r="I69" s="2391"/>
      <c r="J69" s="2402"/>
      <c r="K69" s="2389"/>
      <c r="L69" s="2389"/>
      <c r="M69" s="2389"/>
      <c r="N69" s="2389"/>
      <c r="O69" s="2389"/>
      <c r="P69" s="2389"/>
      <c r="Q69" s="2389"/>
      <c r="R69" s="2389"/>
      <c r="S69" s="2389"/>
      <c r="T69" s="2389"/>
      <c r="U69" s="2389"/>
      <c r="V69" s="2389"/>
      <c r="W69" s="2389"/>
      <c r="X69" s="2389"/>
      <c r="Y69" s="2389"/>
      <c r="Z69" s="2389"/>
      <c r="AA69" s="2389"/>
    </row>
    <row r="70" spans="1:27" s="2070" customFormat="1" ht="24.95" customHeight="1">
      <c r="A70" s="2387"/>
      <c r="B70" s="2477"/>
      <c r="C70" s="2478"/>
      <c r="D70" s="2479"/>
      <c r="E70" s="2479"/>
      <c r="F70" s="2480"/>
      <c r="G70" s="2480"/>
      <c r="H70" s="2480"/>
      <c r="I70" s="2494"/>
      <c r="J70" s="2402"/>
      <c r="K70" s="2389"/>
      <c r="L70" s="2389"/>
      <c r="M70" s="2389"/>
      <c r="N70" s="2389"/>
      <c r="O70" s="2389"/>
      <c r="P70" s="2389"/>
      <c r="Q70" s="2389"/>
      <c r="R70" s="2389"/>
      <c r="S70" s="2389"/>
      <c r="T70" s="2389"/>
      <c r="U70" s="2389"/>
      <c r="V70" s="2389"/>
      <c r="W70" s="2389"/>
      <c r="X70" s="2389"/>
      <c r="Y70" s="2389"/>
      <c r="Z70" s="2389"/>
      <c r="AA70" s="2389"/>
    </row>
    <row r="71" spans="1:27" s="2070" customFormat="1" ht="24.95" customHeight="1">
      <c r="A71" s="2387"/>
      <c r="B71" s="2458" t="s">
        <v>2844</v>
      </c>
      <c r="C71" s="2483" t="s">
        <v>2850</v>
      </c>
      <c r="D71" s="2389"/>
      <c r="E71" s="2390"/>
      <c r="F71" s="2391"/>
      <c r="G71" s="2391"/>
      <c r="H71" s="2391"/>
      <c r="I71" s="2495"/>
      <c r="J71" s="2402"/>
      <c r="K71" s="2389"/>
      <c r="L71" s="2389"/>
      <c r="M71" s="2389"/>
      <c r="N71" s="2389"/>
      <c r="O71" s="2389"/>
      <c r="P71" s="2389"/>
      <c r="Q71" s="2389"/>
      <c r="R71" s="2389"/>
      <c r="S71" s="2389"/>
      <c r="T71" s="2389"/>
      <c r="U71" s="2389"/>
      <c r="V71" s="2389"/>
      <c r="W71" s="2389"/>
      <c r="X71" s="2389"/>
      <c r="Y71" s="2389"/>
      <c r="Z71" s="2389"/>
      <c r="AA71" s="2389"/>
    </row>
    <row r="72" spans="1:27" s="2070" customFormat="1" ht="24.95" customHeight="1">
      <c r="A72" s="2387"/>
      <c r="B72" s="2458">
        <f>ROW()</f>
        <v>72</v>
      </c>
      <c r="C72" s="2496" t="s">
        <v>2851</v>
      </c>
      <c r="D72" s="2497"/>
      <c r="E72" s="2390"/>
      <c r="F72" s="2391"/>
      <c r="G72" s="2391"/>
      <c r="H72" s="2391"/>
      <c r="I72" s="2495"/>
      <c r="J72" s="2402"/>
      <c r="K72" s="2389"/>
      <c r="L72" s="2389"/>
      <c r="M72" s="2389"/>
      <c r="N72" s="2389"/>
      <c r="O72" s="2389"/>
      <c r="P72" s="2389"/>
      <c r="Q72" s="2389"/>
      <c r="R72" s="2389"/>
      <c r="S72" s="2389"/>
      <c r="T72" s="2389"/>
      <c r="U72" s="2389"/>
      <c r="V72" s="2389"/>
      <c r="W72" s="2389"/>
      <c r="X72" s="2389"/>
      <c r="Y72" s="2389"/>
      <c r="Z72" s="2389"/>
      <c r="AA72" s="2389"/>
    </row>
    <row r="73" spans="1:27" s="2070" customFormat="1" ht="24.95" customHeight="1" thickBot="1">
      <c r="A73" s="2387"/>
      <c r="B73" s="2485"/>
      <c r="C73" s="2472" t="s">
        <v>2852</v>
      </c>
      <c r="D73" s="2498"/>
      <c r="E73" s="2499"/>
      <c r="F73" s="2500"/>
      <c r="G73" s="2500"/>
      <c r="H73" s="2500"/>
      <c r="I73" s="2501"/>
      <c r="J73" s="2402"/>
      <c r="K73" s="2389"/>
      <c r="L73" s="2389"/>
      <c r="M73" s="2389"/>
      <c r="N73" s="2389"/>
      <c r="O73" s="2389"/>
      <c r="P73" s="2389"/>
      <c r="Q73" s="2389"/>
      <c r="R73" s="2389"/>
      <c r="S73" s="2389"/>
      <c r="T73" s="2389"/>
      <c r="U73" s="2389"/>
      <c r="V73" s="2389"/>
      <c r="W73" s="2389"/>
      <c r="X73" s="2389"/>
      <c r="Y73" s="2389"/>
      <c r="Z73" s="2389"/>
      <c r="AA73" s="2389"/>
    </row>
    <row r="74" spans="1:27" s="2070" customFormat="1" ht="24.95" customHeight="1">
      <c r="A74" s="2387"/>
      <c r="B74" s="2388"/>
      <c r="C74" s="2389"/>
      <c r="D74" s="2390"/>
      <c r="E74" s="2390"/>
      <c r="F74" s="2391"/>
      <c r="G74" s="2391"/>
      <c r="H74" s="2391"/>
      <c r="I74" s="2391"/>
      <c r="J74" s="2402"/>
      <c r="K74" s="2389"/>
      <c r="L74" s="2389"/>
      <c r="M74" s="2389"/>
      <c r="N74" s="2389"/>
      <c r="O74" s="2389"/>
      <c r="P74" s="2389"/>
      <c r="Q74" s="2389"/>
      <c r="R74" s="2389"/>
      <c r="S74" s="2389"/>
      <c r="T74" s="2389"/>
      <c r="U74" s="2389"/>
      <c r="V74" s="2389"/>
      <c r="W74" s="2389"/>
      <c r="X74" s="2389"/>
      <c r="Y74" s="2389"/>
      <c r="Z74" s="2389"/>
      <c r="AA74" s="2389"/>
    </row>
    <row r="75" spans="1:27" s="2070" customFormat="1" ht="24.95" customHeight="1">
      <c r="A75" s="2379"/>
      <c r="B75" s="2380"/>
      <c r="C75" s="2381"/>
      <c r="D75" s="2382"/>
      <c r="E75" s="2382"/>
      <c r="F75" s="2383"/>
      <c r="G75" s="2383"/>
      <c r="H75" s="2383"/>
      <c r="I75" s="2383"/>
      <c r="J75" s="2384"/>
      <c r="K75" s="2381"/>
      <c r="L75" s="2381"/>
      <c r="M75" s="2381"/>
      <c r="N75" s="2381"/>
      <c r="O75" s="2381"/>
      <c r="P75" s="2381"/>
      <c r="Q75" s="2381"/>
      <c r="R75" s="2381"/>
      <c r="S75" s="2381"/>
      <c r="T75" s="2381"/>
      <c r="U75" s="2381"/>
      <c r="V75" s="2381"/>
      <c r="W75" s="2381"/>
      <c r="X75" s="2381"/>
      <c r="Y75" s="2381"/>
      <c r="Z75" s="2381"/>
      <c r="AA75" s="2381"/>
    </row>
    <row r="76" spans="1:27" s="2070" customFormat="1" ht="24.95" customHeight="1">
      <c r="A76" s="2387"/>
      <c r="B76" s="2388"/>
      <c r="C76" s="2389"/>
      <c r="D76" s="2390"/>
      <c r="E76" s="2390"/>
      <c r="F76" s="2391"/>
      <c r="G76" s="2391"/>
      <c r="H76" s="2391"/>
      <c r="I76" s="2391"/>
      <c r="J76" s="2402"/>
      <c r="K76" s="2389"/>
      <c r="L76" s="2389"/>
      <c r="M76" s="2389"/>
      <c r="N76" s="2389"/>
      <c r="O76" s="2389"/>
      <c r="P76" s="2389"/>
      <c r="Q76" s="2389"/>
      <c r="R76" s="2389"/>
      <c r="S76" s="2389"/>
      <c r="T76" s="2389"/>
      <c r="U76" s="2389"/>
      <c r="V76" s="2389"/>
      <c r="W76" s="2389"/>
      <c r="X76" s="2389"/>
      <c r="Y76" s="2389"/>
      <c r="Z76" s="2389"/>
      <c r="AA76" s="2389"/>
    </row>
    <row r="77" spans="1:27" s="2070" customFormat="1" ht="24.95" customHeight="1" thickBot="1">
      <c r="A77" s="2387"/>
      <c r="B77" s="2388"/>
      <c r="C77" s="2389"/>
      <c r="D77" s="2390"/>
      <c r="E77" s="2390"/>
      <c r="F77" s="2391"/>
      <c r="G77" s="2391"/>
      <c r="H77" s="2391"/>
      <c r="I77" s="2391"/>
      <c r="J77" s="2402"/>
      <c r="K77" s="2389"/>
      <c r="L77" s="2389"/>
      <c r="M77" s="2389"/>
      <c r="N77" s="2389"/>
      <c r="O77" s="2389"/>
      <c r="P77" s="2389"/>
      <c r="Q77" s="2389"/>
      <c r="R77" s="2389"/>
      <c r="S77" s="2389"/>
      <c r="T77" s="2389"/>
      <c r="U77" s="2389"/>
      <c r="V77" s="2389"/>
      <c r="W77" s="2389"/>
      <c r="X77" s="2389"/>
      <c r="Y77" s="2389"/>
      <c r="Z77" s="2389"/>
      <c r="AA77" s="2389"/>
    </row>
    <row r="78" spans="1:27" s="2070" customFormat="1" ht="24.95" customHeight="1">
      <c r="A78" s="2387"/>
      <c r="B78" s="2453"/>
      <c r="C78" s="2454"/>
      <c r="D78" s="2455"/>
      <c r="E78" s="2455"/>
      <c r="F78" s="2455"/>
      <c r="G78" s="2455"/>
      <c r="H78" s="2455"/>
      <c r="I78" s="2455"/>
      <c r="J78" s="2456"/>
      <c r="K78" s="2454"/>
      <c r="L78" s="2454"/>
      <c r="M78" s="2457"/>
      <c r="N78" s="2389"/>
      <c r="O78" s="2389"/>
      <c r="P78" s="2389"/>
      <c r="Q78" s="2389"/>
      <c r="R78" s="2389"/>
      <c r="S78" s="2389"/>
      <c r="T78" s="2389"/>
      <c r="U78" s="2389"/>
      <c r="V78" s="2389"/>
      <c r="W78" s="2389"/>
      <c r="X78" s="2389"/>
      <c r="Y78" s="2389"/>
      <c r="Z78" s="2389"/>
      <c r="AA78" s="2389"/>
    </row>
    <row r="79" spans="1:27" s="2070" customFormat="1" ht="24.95" customHeight="1">
      <c r="A79" s="2387"/>
      <c r="B79" s="2458" t="s">
        <v>2844</v>
      </c>
      <c r="C79" s="2483" t="s">
        <v>2788</v>
      </c>
      <c r="D79" s="2460"/>
      <c r="E79" s="2460"/>
      <c r="F79" s="2460"/>
      <c r="G79" s="2460"/>
      <c r="H79" s="2460"/>
      <c r="I79" s="2460"/>
      <c r="J79" s="2461"/>
      <c r="K79" s="2462"/>
      <c r="L79" s="2462"/>
      <c r="M79" s="2463"/>
      <c r="N79" s="2389"/>
      <c r="O79" s="2389"/>
      <c r="P79" s="2389"/>
      <c r="Q79" s="2389"/>
      <c r="R79" s="2389"/>
      <c r="S79" s="2389"/>
      <c r="T79" s="2389"/>
      <c r="U79" s="2389"/>
      <c r="V79" s="2389"/>
      <c r="W79" s="2389"/>
      <c r="X79" s="2389"/>
      <c r="Y79" s="2389"/>
      <c r="Z79" s="2389"/>
      <c r="AA79" s="2389"/>
    </row>
    <row r="80" spans="1:27" s="2070" customFormat="1" ht="24.95" customHeight="1">
      <c r="A80" s="2387"/>
      <c r="B80" s="2458">
        <f>ROW()</f>
        <v>80</v>
      </c>
      <c r="C80" s="2464" t="str">
        <f ca="1">CELL("nomfichier")</f>
        <v>C:\Users\Joël Leboucher\Desktop\UPRT a faire\EN CHANTIER\fait\[ff-16-aide-memoire-recettes.xlsx]Nota</v>
      </c>
      <c r="D80" s="2484"/>
      <c r="E80" s="2484"/>
      <c r="F80" s="2484"/>
      <c r="G80" s="2484"/>
      <c r="H80" s="2484"/>
      <c r="I80" s="2484"/>
      <c r="J80" s="2502"/>
      <c r="K80" s="2502"/>
      <c r="L80" s="2503"/>
      <c r="M80" s="2504"/>
      <c r="N80" s="2389" t="s">
        <v>83</v>
      </c>
      <c r="O80" s="2467"/>
      <c r="P80" s="2389"/>
      <c r="Q80" s="2389"/>
      <c r="R80" s="2389"/>
      <c r="S80" s="2389"/>
      <c r="T80" s="2389"/>
      <c r="U80" s="2389"/>
      <c r="V80" s="2389"/>
      <c r="W80" s="2389"/>
      <c r="X80" s="2389"/>
      <c r="Y80" s="2389"/>
      <c r="Z80" s="2389"/>
      <c r="AA80" s="2389"/>
    </row>
    <row r="81" spans="1:27" s="2070" customFormat="1" ht="24.95" customHeight="1">
      <c r="A81" s="2387"/>
      <c r="B81" s="2505"/>
      <c r="C81" s="2469" t="str">
        <f ca="1">_xlfn.FORMULATEXT(C80)</f>
        <v>=@CELLULE("nomfichier")</v>
      </c>
      <c r="D81" s="2469"/>
      <c r="E81" s="2469"/>
      <c r="F81" s="2469"/>
      <c r="G81" s="2469"/>
      <c r="H81" s="2469"/>
      <c r="I81" s="2469"/>
      <c r="J81" s="2469"/>
      <c r="K81" s="2469"/>
      <c r="L81" s="2469"/>
      <c r="M81" s="2463"/>
      <c r="N81" s="2389"/>
      <c r="O81" s="2469"/>
      <c r="P81" s="2389"/>
      <c r="Q81" s="2389"/>
      <c r="R81" s="2389"/>
      <c r="S81" s="2389"/>
      <c r="T81" s="2389"/>
      <c r="U81" s="2389"/>
      <c r="V81" s="2389"/>
      <c r="W81" s="2389"/>
      <c r="X81" s="2389"/>
      <c r="Y81" s="2389"/>
      <c r="Z81" s="2389"/>
      <c r="AA81" s="2389"/>
    </row>
    <row r="82" spans="1:27" s="2070" customFormat="1" ht="24.95" customHeight="1" thickBot="1">
      <c r="A82" s="2387"/>
      <c r="B82" s="2471"/>
      <c r="C82" s="2506" t="s">
        <v>2853</v>
      </c>
      <c r="D82" s="2473"/>
      <c r="E82" s="2473"/>
      <c r="F82" s="2473"/>
      <c r="G82" s="2473"/>
      <c r="H82" s="2473"/>
      <c r="I82" s="2473"/>
      <c r="J82" s="2474"/>
      <c r="K82" s="2475"/>
      <c r="L82" s="2475"/>
      <c r="M82" s="2476"/>
      <c r="N82" s="2389"/>
      <c r="O82" s="2389"/>
      <c r="P82" s="2389"/>
      <c r="Q82" s="2389"/>
      <c r="R82" s="2389"/>
      <c r="S82" s="2389"/>
      <c r="T82" s="2389"/>
      <c r="U82" s="2389"/>
      <c r="V82" s="2389"/>
      <c r="W82" s="2389"/>
      <c r="X82" s="2389"/>
      <c r="Y82" s="2389"/>
      <c r="Z82" s="2389"/>
      <c r="AA82" s="2389"/>
    </row>
    <row r="83" spans="1:27" s="2070" customFormat="1" ht="24.95" customHeight="1" thickBot="1">
      <c r="A83" s="2387"/>
      <c r="B83" s="2388"/>
      <c r="C83" s="2389"/>
      <c r="D83" s="2390"/>
      <c r="E83" s="2390"/>
      <c r="F83" s="2391"/>
      <c r="G83" s="2391"/>
      <c r="H83" s="2391"/>
      <c r="I83" s="2391"/>
      <c r="J83" s="2402"/>
      <c r="K83" s="2389"/>
      <c r="L83" s="2389"/>
      <c r="M83" s="2389"/>
      <c r="N83" s="2389"/>
      <c r="O83" s="2389"/>
      <c r="P83" s="2389"/>
      <c r="Q83" s="2389"/>
      <c r="R83" s="2389"/>
      <c r="S83" s="2389"/>
      <c r="T83" s="2389"/>
      <c r="U83" s="2389"/>
      <c r="V83" s="2389"/>
      <c r="W83" s="2389"/>
      <c r="X83" s="2389"/>
      <c r="Y83" s="2389"/>
      <c r="Z83" s="2389"/>
      <c r="AA83" s="2389"/>
    </row>
    <row r="84" spans="1:27" s="2070" customFormat="1" ht="24.95" customHeight="1">
      <c r="A84" s="2387"/>
      <c r="B84" s="2453"/>
      <c r="C84" s="2454"/>
      <c r="D84" s="2455"/>
      <c r="E84" s="2455"/>
      <c r="F84" s="2455"/>
      <c r="G84" s="2455"/>
      <c r="H84" s="2455"/>
      <c r="I84" s="2455"/>
      <c r="J84" s="2456"/>
      <c r="K84" s="2457"/>
      <c r="L84" s="2389"/>
      <c r="M84" s="2389"/>
      <c r="N84" s="2389"/>
      <c r="O84" s="2389"/>
      <c r="P84" s="2389"/>
      <c r="Q84" s="2389"/>
      <c r="R84" s="2389"/>
      <c r="S84" s="2389"/>
      <c r="T84" s="2389"/>
      <c r="U84" s="2389"/>
      <c r="V84" s="2389"/>
      <c r="W84" s="2389"/>
      <c r="X84" s="2389"/>
      <c r="Y84" s="2389"/>
      <c r="Z84" s="2389"/>
      <c r="AA84" s="2389"/>
    </row>
    <row r="85" spans="1:27" s="2070" customFormat="1" ht="24.95" customHeight="1">
      <c r="A85" s="2387"/>
      <c r="B85" s="2458" t="s">
        <v>2844</v>
      </c>
      <c r="C85" s="2483" t="s">
        <v>2790</v>
      </c>
      <c r="D85" s="2460"/>
      <c r="E85" s="2460"/>
      <c r="F85" s="2460"/>
      <c r="G85" s="2460"/>
      <c r="H85" s="2460"/>
      <c r="I85" s="2460"/>
      <c r="J85" s="2461"/>
      <c r="K85" s="2463"/>
      <c r="L85" s="2389"/>
      <c r="M85" s="2389"/>
      <c r="N85" s="2389"/>
      <c r="O85" s="2389"/>
      <c r="P85" s="2389"/>
      <c r="Q85" s="2389"/>
      <c r="R85" s="2389"/>
      <c r="S85" s="2389"/>
      <c r="T85" s="2389"/>
      <c r="U85" s="2389"/>
      <c r="V85" s="2389"/>
      <c r="W85" s="2389"/>
      <c r="X85" s="2389"/>
      <c r="Y85" s="2389"/>
      <c r="Z85" s="2389"/>
      <c r="AA85" s="2389"/>
    </row>
    <row r="86" spans="1:27" s="2070" customFormat="1" ht="24.95" customHeight="1">
      <c r="A86" s="2387"/>
      <c r="B86" s="2458">
        <f>ROW()</f>
        <v>86</v>
      </c>
      <c r="C86" s="2393" t="s">
        <v>2854</v>
      </c>
      <c r="D86" s="2404"/>
      <c r="E86" s="2404"/>
      <c r="F86" s="2404"/>
      <c r="G86" s="2404"/>
      <c r="H86" s="2404"/>
      <c r="I86" s="2404"/>
      <c r="J86" s="2404"/>
      <c r="K86" s="2463"/>
      <c r="L86" s="2389"/>
      <c r="M86" s="2389"/>
      <c r="N86" s="2389"/>
      <c r="O86" s="2389"/>
      <c r="P86" s="2389"/>
      <c r="Q86" s="2389"/>
      <c r="R86" s="2389"/>
      <c r="S86" s="2389"/>
      <c r="T86" s="2389"/>
      <c r="U86" s="2389"/>
      <c r="V86" s="2389"/>
      <c r="W86" s="2389"/>
      <c r="X86" s="2389"/>
      <c r="Y86" s="2389"/>
      <c r="Z86" s="2389"/>
      <c r="AA86" s="2389"/>
    </row>
    <row r="87" spans="1:27" s="2070" customFormat="1" ht="24.95" customHeight="1" thickBot="1">
      <c r="A87" s="2387"/>
      <c r="B87" s="2471"/>
      <c r="C87" s="2506" t="s">
        <v>2855</v>
      </c>
      <c r="D87" s="2473"/>
      <c r="E87" s="2473"/>
      <c r="F87" s="2473"/>
      <c r="G87" s="2473"/>
      <c r="H87" s="2473"/>
      <c r="I87" s="2473"/>
      <c r="J87" s="2474"/>
      <c r="K87" s="2476"/>
      <c r="L87" s="2389"/>
      <c r="M87" s="2389"/>
      <c r="N87" s="2389"/>
      <c r="O87" s="2389"/>
      <c r="P87" s="2389"/>
      <c r="Q87" s="2389"/>
      <c r="R87" s="2389"/>
      <c r="S87" s="2389"/>
      <c r="T87" s="2389"/>
      <c r="U87" s="2389"/>
      <c r="V87" s="2389"/>
      <c r="W87" s="2389"/>
      <c r="X87" s="2389"/>
      <c r="Y87" s="2389"/>
      <c r="Z87" s="2389"/>
      <c r="AA87" s="2389"/>
    </row>
    <row r="88" spans="1:27" s="2070" customFormat="1" ht="24.95" customHeight="1" thickBot="1">
      <c r="A88" s="2387"/>
      <c r="B88" s="2388"/>
      <c r="C88" s="2389"/>
      <c r="D88" s="2390"/>
      <c r="E88" s="2390"/>
      <c r="F88" s="2391"/>
      <c r="G88" s="2391"/>
      <c r="H88" s="2391"/>
      <c r="I88" s="2391"/>
      <c r="J88" s="2402"/>
      <c r="K88" s="2389"/>
      <c r="L88" s="2389"/>
      <c r="M88" s="2389"/>
      <c r="N88" s="2389"/>
      <c r="O88" s="2389"/>
      <c r="P88" s="2389"/>
      <c r="Q88" s="2389"/>
      <c r="R88" s="2389"/>
      <c r="S88" s="2389"/>
      <c r="T88" s="2389"/>
      <c r="U88" s="2389"/>
      <c r="V88" s="2389"/>
      <c r="W88" s="2389"/>
      <c r="X88" s="2389"/>
      <c r="Y88" s="2389"/>
      <c r="Z88" s="2389"/>
      <c r="AA88" s="2389"/>
    </row>
    <row r="89" spans="1:27" s="2070" customFormat="1" ht="24.95" customHeight="1">
      <c r="A89" s="2387"/>
      <c r="B89" s="2453"/>
      <c r="C89" s="2454"/>
      <c r="D89" s="2455"/>
      <c r="E89" s="2455"/>
      <c r="F89" s="2455"/>
      <c r="G89" s="2455"/>
      <c r="H89" s="2455"/>
      <c r="I89" s="2455"/>
      <c r="J89" s="2456"/>
      <c r="K89" s="2454"/>
      <c r="L89" s="2454"/>
      <c r="M89" s="2454"/>
      <c r="N89" s="2454"/>
      <c r="O89" s="2454"/>
      <c r="P89" s="2457"/>
      <c r="Q89" s="2389"/>
      <c r="R89" s="2389"/>
      <c r="S89" s="2389"/>
      <c r="T89" s="2389"/>
      <c r="U89" s="2389"/>
      <c r="V89" s="2389"/>
      <c r="W89" s="2389"/>
      <c r="X89" s="2389"/>
      <c r="Y89" s="2389"/>
      <c r="Z89" s="2389"/>
      <c r="AA89" s="2389"/>
    </row>
    <row r="90" spans="1:27" s="2070" customFormat="1" ht="24.95" customHeight="1">
      <c r="A90" s="2387"/>
      <c r="B90" s="2458" t="s">
        <v>2844</v>
      </c>
      <c r="C90" s="2483" t="s">
        <v>2789</v>
      </c>
      <c r="D90" s="2489"/>
      <c r="E90" s="2462"/>
      <c r="F90" s="2462"/>
      <c r="G90" s="2462"/>
      <c r="H90" s="2462"/>
      <c r="I90" s="2462"/>
      <c r="J90" s="2462"/>
      <c r="K90" s="2462"/>
      <c r="L90" s="2462"/>
      <c r="M90" s="2462"/>
      <c r="N90" s="2462"/>
      <c r="O90" s="2462"/>
      <c r="P90" s="2463"/>
      <c r="Q90" s="2377"/>
      <c r="R90" s="2389"/>
      <c r="S90" s="2389"/>
      <c r="T90" s="2389"/>
      <c r="U90" s="2389"/>
      <c r="V90" s="2389"/>
      <c r="W90" s="2389"/>
      <c r="X90" s="2389"/>
      <c r="Y90" s="2389"/>
      <c r="Z90" s="2389"/>
      <c r="AA90" s="2389"/>
    </row>
    <row r="91" spans="1:27" s="2070" customFormat="1" ht="24.95" customHeight="1">
      <c r="A91" s="2387"/>
      <c r="B91" s="2458"/>
      <c r="C91" s="2464" t="str">
        <f ca="1">SUBSTITUTE(SUBSTITUTE(RIGHT(CELL("filename",A1),LEN(CELL("filename",A1))-SEARCH("[",CELL("filename",A1))+1),"[",""),"]"," ")</f>
        <v>ff-16-aide-memoire-recettes.xlsx Formats-Formules-Fonctions</v>
      </c>
      <c r="D91" s="2484"/>
      <c r="E91" s="2484"/>
      <c r="F91" s="2484"/>
      <c r="G91" s="2484"/>
      <c r="H91" s="2484"/>
      <c r="I91" s="2484"/>
      <c r="J91" s="2466"/>
      <c r="K91" s="2466"/>
      <c r="L91" s="2467"/>
      <c r="M91" s="2467"/>
      <c r="N91" s="2467"/>
      <c r="O91" s="2467"/>
      <c r="P91" s="2507"/>
      <c r="Q91" s="2377"/>
      <c r="R91" s="2389"/>
      <c r="S91" s="2389"/>
      <c r="T91" s="2389"/>
      <c r="U91" s="2389"/>
      <c r="V91" s="2389"/>
      <c r="W91" s="2389"/>
      <c r="X91" s="2389"/>
      <c r="Y91" s="2389"/>
      <c r="Z91" s="2389"/>
      <c r="AA91" s="2389"/>
    </row>
    <row r="92" spans="1:27" s="2070" customFormat="1" ht="24.95" customHeight="1">
      <c r="A92" s="2387"/>
      <c r="B92" s="2458">
        <f>ROW()</f>
        <v>92</v>
      </c>
      <c r="C92" s="2469" t="str">
        <f ca="1">_xlfn.FORMULATEXT(C91)</f>
        <v>=SUBSTITUE(SUBSTITUE(DROITE(@CELLULE("filename";A1);NBCAR(@CELLULE("filename";A1))-CHERCHE("[";@CELLULE("filename";A1))+1);"[";"");"]";" ")</v>
      </c>
      <c r="D92" s="2469"/>
      <c r="E92" s="2469"/>
      <c r="F92" s="2469"/>
      <c r="G92" s="2469"/>
      <c r="H92" s="2469"/>
      <c r="I92" s="2469"/>
      <c r="J92" s="2469"/>
      <c r="K92" s="2469"/>
      <c r="L92" s="2469"/>
      <c r="M92" s="2469"/>
      <c r="N92" s="2469"/>
      <c r="O92" s="2469"/>
      <c r="P92" s="2508"/>
      <c r="Q92" s="2377"/>
      <c r="R92" s="2389"/>
      <c r="S92" s="2389"/>
      <c r="T92" s="2389"/>
      <c r="U92" s="2389"/>
      <c r="V92" s="2389"/>
      <c r="W92" s="2389"/>
      <c r="X92" s="2389"/>
      <c r="Y92" s="2389"/>
      <c r="Z92" s="2389"/>
      <c r="AA92" s="2389"/>
    </row>
    <row r="93" spans="1:27" s="2070" customFormat="1" ht="24.95" customHeight="1" thickBot="1">
      <c r="A93" s="2387"/>
      <c r="B93" s="2471"/>
      <c r="C93" s="2472" t="s">
        <v>2846</v>
      </c>
      <c r="D93" s="2509"/>
      <c r="E93" s="2473"/>
      <c r="F93" s="2473"/>
      <c r="G93" s="2473"/>
      <c r="H93" s="2473"/>
      <c r="I93" s="2473"/>
      <c r="J93" s="2475"/>
      <c r="K93" s="2475"/>
      <c r="L93" s="2475"/>
      <c r="M93" s="2475"/>
      <c r="N93" s="2475"/>
      <c r="O93" s="2475"/>
      <c r="P93" s="2476"/>
      <c r="Q93" s="2377"/>
      <c r="R93" s="2389"/>
      <c r="S93" s="2389"/>
      <c r="T93" s="2389"/>
      <c r="U93" s="2389"/>
      <c r="V93" s="2389"/>
      <c r="W93" s="2389"/>
      <c r="X93" s="2389"/>
      <c r="Y93" s="2389"/>
      <c r="Z93" s="2389"/>
      <c r="AA93" s="2389"/>
    </row>
    <row r="94" spans="1:27" s="2070" customFormat="1" ht="24.95" customHeight="1" thickBot="1">
      <c r="A94" s="2387"/>
      <c r="B94" s="2388"/>
      <c r="C94" s="2389"/>
      <c r="D94" s="2390"/>
      <c r="E94" s="2390"/>
      <c r="F94" s="2391"/>
      <c r="G94" s="2391"/>
      <c r="H94" s="2391"/>
      <c r="I94" s="2391"/>
      <c r="J94" s="2402"/>
      <c r="K94" s="2389"/>
      <c r="L94" s="2389"/>
      <c r="M94" s="2389"/>
      <c r="N94" s="2389"/>
      <c r="O94" s="2389"/>
      <c r="P94" s="2389"/>
      <c r="Q94" s="2389"/>
      <c r="R94" s="2389"/>
      <c r="S94" s="2389"/>
      <c r="T94" s="2389"/>
      <c r="U94" s="2389"/>
      <c r="V94" s="2389"/>
      <c r="W94" s="2389"/>
      <c r="X94" s="2389"/>
      <c r="Y94" s="2389"/>
      <c r="Z94" s="2389"/>
      <c r="AA94" s="2389"/>
    </row>
    <row r="95" spans="1:27" s="2070" customFormat="1" ht="24.95" customHeight="1">
      <c r="A95" s="2387"/>
      <c r="B95" s="2477"/>
      <c r="C95" s="2478"/>
      <c r="D95" s="2479"/>
      <c r="E95" s="2479"/>
      <c r="F95" s="2480"/>
      <c r="G95" s="2480"/>
      <c r="H95" s="2480"/>
      <c r="I95" s="2480"/>
      <c r="J95" s="2481"/>
      <c r="K95" s="2478"/>
      <c r="L95" s="2478"/>
      <c r="M95" s="2482"/>
      <c r="N95" s="2389"/>
      <c r="O95" s="2389"/>
      <c r="P95" s="2389"/>
      <c r="Q95" s="2389"/>
      <c r="R95" s="2389"/>
      <c r="S95" s="2389"/>
      <c r="T95" s="2389"/>
      <c r="U95" s="2389"/>
      <c r="V95" s="2389"/>
      <c r="W95" s="2389"/>
      <c r="X95" s="2389"/>
      <c r="Y95" s="2389"/>
      <c r="Z95" s="2389"/>
      <c r="AA95" s="2389"/>
    </row>
    <row r="96" spans="1:27" s="2070" customFormat="1" ht="24.95" customHeight="1">
      <c r="A96" s="2387"/>
      <c r="B96" s="2458" t="s">
        <v>2844</v>
      </c>
      <c r="C96" s="2483" t="s">
        <v>2791</v>
      </c>
      <c r="D96" s="2392"/>
      <c r="E96" s="2389"/>
      <c r="F96" s="2389"/>
      <c r="G96" s="2389"/>
      <c r="H96" s="2389"/>
      <c r="I96" s="2389"/>
      <c r="J96" s="2389"/>
      <c r="K96" s="2389"/>
      <c r="L96" s="2389"/>
      <c r="M96" s="2463"/>
      <c r="N96" s="2389"/>
      <c r="O96" s="2389"/>
      <c r="P96" s="2389"/>
      <c r="Q96" s="2389"/>
      <c r="R96" s="2389"/>
      <c r="S96" s="2389"/>
      <c r="T96" s="2389"/>
      <c r="U96" s="2389"/>
      <c r="V96" s="2389"/>
      <c r="W96" s="2389"/>
      <c r="X96" s="2389"/>
      <c r="Y96" s="2389"/>
      <c r="Z96" s="2389"/>
      <c r="AA96" s="2389"/>
    </row>
    <row r="97" spans="1:27" s="2070" customFormat="1" ht="24.95" customHeight="1">
      <c r="A97" s="2387"/>
      <c r="B97" s="2458"/>
      <c r="C97" s="2464" t="str">
        <f ca="1">SUBSTITUTE(SUBSTITUTE(LEFT(CELL("filename",A1),SEARCH("]",CELL("filename",A1))),"[",""),"]","")</f>
        <v>C:\Users\Joël Leboucher\Desktop\UPRT a faire\EN CHANTIER\fait\ff-16-aide-memoire-recettes.xlsx</v>
      </c>
      <c r="D97" s="2484"/>
      <c r="E97" s="2484"/>
      <c r="F97" s="2484"/>
      <c r="G97" s="2484"/>
      <c r="H97" s="2484"/>
      <c r="I97" s="2484"/>
      <c r="J97" s="2484"/>
      <c r="K97" s="2484"/>
      <c r="L97" s="2484"/>
      <c r="M97" s="2463"/>
      <c r="N97" s="2389"/>
      <c r="O97" s="2467"/>
      <c r="P97" s="2389"/>
      <c r="Q97" s="2389"/>
      <c r="R97" s="2389"/>
      <c r="S97" s="2389"/>
      <c r="T97" s="2389"/>
      <c r="U97" s="2389"/>
      <c r="V97" s="2389"/>
      <c r="W97" s="2389"/>
      <c r="X97" s="2389"/>
      <c r="Y97" s="2389"/>
      <c r="Z97" s="2389"/>
      <c r="AA97" s="2389"/>
    </row>
    <row r="98" spans="1:27" s="2070" customFormat="1" ht="24.95" customHeight="1">
      <c r="A98" s="2387"/>
      <c r="B98" s="2458">
        <f>ROW()</f>
        <v>98</v>
      </c>
      <c r="C98" s="2469" t="str">
        <f ca="1">_xlfn.FORMULATEXT(C97)</f>
        <v>=SUBSTITUE(SUBSTITUE(GAUCHE(@CELLULE("filename";A1);CHERCHE("]";@CELLULE("filename";A1)));"[";"");"]";"")</v>
      </c>
      <c r="D98" s="2469"/>
      <c r="E98" s="2469"/>
      <c r="F98" s="2469"/>
      <c r="G98" s="2469"/>
      <c r="H98" s="2469"/>
      <c r="I98" s="2469"/>
      <c r="J98" s="2469"/>
      <c r="K98" s="2469"/>
      <c r="L98" s="2469"/>
      <c r="M98" s="2463"/>
      <c r="N98" s="2389"/>
      <c r="O98" s="2469"/>
      <c r="P98" s="2389"/>
      <c r="Q98" s="2389"/>
      <c r="R98" s="2389"/>
      <c r="S98" s="2389"/>
      <c r="T98" s="2389"/>
      <c r="U98" s="2389"/>
      <c r="V98" s="2389"/>
      <c r="W98" s="2389"/>
      <c r="X98" s="2389"/>
      <c r="Y98" s="2389"/>
      <c r="Z98" s="2389"/>
      <c r="AA98" s="2389"/>
    </row>
    <row r="99" spans="1:27" s="2070" customFormat="1" ht="24.95" customHeight="1" thickBot="1">
      <c r="A99" s="2387"/>
      <c r="B99" s="2485"/>
      <c r="C99" s="2472" t="s">
        <v>2846</v>
      </c>
      <c r="D99" s="2509"/>
      <c r="E99" s="2473"/>
      <c r="F99" s="2473"/>
      <c r="G99" s="2473"/>
      <c r="H99" s="2473"/>
      <c r="I99" s="2473"/>
      <c r="J99" s="2510"/>
      <c r="K99" s="2498"/>
      <c r="L99" s="2498"/>
      <c r="M99" s="2511"/>
      <c r="N99" s="2389"/>
      <c r="O99" s="2389"/>
      <c r="P99" s="2389"/>
      <c r="Q99" s="2389"/>
      <c r="R99" s="2389"/>
      <c r="S99" s="2389"/>
      <c r="T99" s="2389"/>
      <c r="U99" s="2389"/>
      <c r="V99" s="2389"/>
      <c r="W99" s="2389"/>
      <c r="X99" s="2389"/>
      <c r="Y99" s="2389"/>
      <c r="Z99" s="2389"/>
      <c r="AA99" s="2389"/>
    </row>
    <row r="100" spans="1:27" s="2070" customFormat="1" ht="24.95" customHeight="1" thickBot="1">
      <c r="A100" s="2387"/>
      <c r="B100" s="2388"/>
      <c r="C100" s="2389"/>
      <c r="D100" s="2390"/>
      <c r="E100" s="2390"/>
      <c r="F100" s="2391"/>
      <c r="G100" s="2391"/>
      <c r="H100" s="2391"/>
      <c r="I100" s="2391"/>
      <c r="J100" s="2402"/>
      <c r="K100" s="2389"/>
      <c r="L100" s="2389"/>
      <c r="M100" s="2389"/>
      <c r="N100" s="2389"/>
      <c r="O100" s="2389"/>
      <c r="P100" s="2389"/>
      <c r="Q100" s="2389"/>
      <c r="R100" s="2389"/>
      <c r="S100" s="2389"/>
      <c r="T100" s="2389"/>
      <c r="U100" s="2389"/>
      <c r="V100" s="2389"/>
      <c r="W100" s="2389"/>
      <c r="X100" s="2389"/>
      <c r="Y100" s="2389"/>
      <c r="Z100" s="2389"/>
      <c r="AA100" s="2389"/>
    </row>
    <row r="101" spans="1:27" s="2070" customFormat="1" ht="24.95" customHeight="1">
      <c r="A101" s="2387"/>
      <c r="B101" s="2512"/>
      <c r="C101" s="2513"/>
      <c r="D101" s="2514"/>
      <c r="E101" s="2514"/>
      <c r="F101" s="2515"/>
      <c r="G101" s="2515"/>
      <c r="H101" s="2515"/>
      <c r="I101" s="2515"/>
      <c r="J101" s="2516"/>
      <c r="K101" s="2513"/>
      <c r="L101" s="2513"/>
      <c r="M101" s="2513"/>
      <c r="N101" s="2513"/>
      <c r="O101" s="2513"/>
      <c r="P101" s="2517"/>
      <c r="Q101" s="2389"/>
      <c r="R101" s="2389"/>
      <c r="S101" s="2389"/>
      <c r="T101" s="2389"/>
      <c r="U101" s="2389"/>
      <c r="V101" s="2389"/>
      <c r="W101" s="2389"/>
      <c r="X101" s="2389"/>
      <c r="Y101" s="2389"/>
      <c r="Z101" s="2389"/>
      <c r="AA101" s="2389"/>
    </row>
    <row r="102" spans="1:27" s="2070" customFormat="1" ht="24.95" customHeight="1">
      <c r="A102" s="2387"/>
      <c r="B102" s="2458" t="s">
        <v>2844</v>
      </c>
      <c r="C102" s="2483" t="s">
        <v>2856</v>
      </c>
      <c r="D102" s="2460"/>
      <c r="E102" s="2460"/>
      <c r="F102" s="2518"/>
      <c r="G102" s="2518"/>
      <c r="H102" s="2518"/>
      <c r="I102" s="2518"/>
      <c r="J102" s="2519"/>
      <c r="K102" s="2467"/>
      <c r="L102" s="2467"/>
      <c r="M102" s="2467"/>
      <c r="N102" s="2467"/>
      <c r="O102" s="2467"/>
      <c r="P102" s="2507"/>
      <c r="Q102" s="2389"/>
      <c r="R102" s="2389"/>
      <c r="S102" s="2389"/>
      <c r="T102" s="2389"/>
      <c r="U102" s="2389"/>
      <c r="V102" s="2389"/>
      <c r="W102" s="2389"/>
      <c r="X102" s="2389"/>
      <c r="Y102" s="2389"/>
      <c r="Z102" s="2389"/>
      <c r="AA102" s="2389"/>
    </row>
    <row r="103" spans="1:27" s="2070" customFormat="1" ht="24.95" customHeight="1">
      <c r="A103" s="2387"/>
      <c r="B103" s="2458"/>
      <c r="C103" s="2464" t="str">
        <f ca="1">IF(CELL("nomfichier",C58)="\\rcg006bur\usei_cartographie\[ff-29-formats-formules-pourcentages.xlsx]sites","","ff-29-formats-formules-pourcentages COPIE")</f>
        <v>ff-29-formats-formules-pourcentages COPIE</v>
      </c>
      <c r="D103" s="2484"/>
      <c r="E103" s="2484"/>
      <c r="F103" s="2484"/>
      <c r="G103" s="2465"/>
      <c r="H103" s="2465"/>
      <c r="I103" s="2465"/>
      <c r="J103" s="2466"/>
      <c r="K103" s="2466"/>
      <c r="L103" s="2467"/>
      <c r="M103" s="2467"/>
      <c r="N103" s="2467"/>
      <c r="O103" s="2467"/>
      <c r="P103" s="2507"/>
      <c r="Q103" s="2389"/>
      <c r="R103" s="2389"/>
      <c r="S103" s="2389"/>
      <c r="T103" s="2389"/>
      <c r="U103" s="2389"/>
      <c r="V103" s="2389"/>
      <c r="W103" s="2389"/>
      <c r="X103" s="2389"/>
      <c r="Y103" s="2389"/>
      <c r="Z103" s="2389"/>
      <c r="AA103" s="2389"/>
    </row>
    <row r="104" spans="1:27" s="2070" customFormat="1" ht="24.95" customHeight="1">
      <c r="A104" s="2387"/>
      <c r="B104" s="2458">
        <f>ROW()</f>
        <v>104</v>
      </c>
      <c r="C104" s="2469" t="str">
        <f ca="1">_xlfn.FORMULATEXT(C103)</f>
        <v>=SI(@CELLULE("nomfichier";C58)="\\rcg006bur\usei_cartographie\[ff-29-formats-formules-pourcentages.xlsx]sites";"";"ff-29-formats-formules-pourcentages COPIE")</v>
      </c>
      <c r="D104" s="2469"/>
      <c r="E104" s="2469"/>
      <c r="F104" s="2469"/>
      <c r="G104" s="2469"/>
      <c r="H104" s="2469"/>
      <c r="I104" s="2469"/>
      <c r="J104" s="2469"/>
      <c r="K104" s="2469"/>
      <c r="L104" s="2469"/>
      <c r="M104" s="2469"/>
      <c r="N104" s="2469"/>
      <c r="O104" s="2469"/>
      <c r="P104" s="2508"/>
      <c r="Q104" s="2389"/>
      <c r="R104" s="2389"/>
      <c r="S104" s="2389"/>
      <c r="T104" s="2389"/>
      <c r="U104" s="2389"/>
      <c r="V104" s="2389"/>
      <c r="W104" s="2389"/>
      <c r="X104" s="2389"/>
      <c r="Y104" s="2389"/>
      <c r="Z104" s="2389"/>
      <c r="AA104" s="2389"/>
    </row>
    <row r="105" spans="1:27" s="2070" customFormat="1" ht="24.95" customHeight="1" thickBot="1">
      <c r="A105" s="2387"/>
      <c r="B105" s="2520"/>
      <c r="C105" s="2521" t="s">
        <v>2857</v>
      </c>
      <c r="D105" s="2522"/>
      <c r="E105" s="2522"/>
      <c r="F105" s="2523"/>
      <c r="G105" s="2523"/>
      <c r="H105" s="2523"/>
      <c r="I105" s="2523"/>
      <c r="J105" s="2524"/>
      <c r="K105" s="2524"/>
      <c r="L105" s="2524"/>
      <c r="M105" s="2524"/>
      <c r="N105" s="2524"/>
      <c r="O105" s="2524"/>
      <c r="P105" s="2525"/>
      <c r="Q105" s="2389"/>
      <c r="R105" s="2389"/>
      <c r="S105" s="2389"/>
      <c r="T105" s="2389"/>
      <c r="U105" s="2389"/>
      <c r="V105" s="2389"/>
      <c r="W105" s="2389"/>
      <c r="X105" s="2389"/>
      <c r="Y105" s="2389"/>
      <c r="Z105" s="2389"/>
      <c r="AA105" s="2389"/>
    </row>
    <row r="106" spans="1:27" s="2070" customFormat="1" ht="24.95" customHeight="1" thickBot="1">
      <c r="A106" s="2387"/>
      <c r="B106" s="2388"/>
      <c r="C106" s="2389"/>
      <c r="D106" s="2390"/>
      <c r="E106" s="2390"/>
      <c r="F106" s="2391"/>
      <c r="G106" s="2391"/>
      <c r="H106" s="2391"/>
      <c r="I106" s="2391"/>
      <c r="J106" s="2402"/>
      <c r="K106" s="2389"/>
      <c r="L106" s="2389"/>
      <c r="M106" s="2389"/>
      <c r="N106" s="2389"/>
      <c r="O106" s="2389"/>
      <c r="P106" s="2389"/>
      <c r="Q106" s="2389"/>
      <c r="R106" s="2389"/>
      <c r="S106" s="2389"/>
      <c r="T106" s="2389"/>
      <c r="U106" s="2389"/>
      <c r="V106" s="2389"/>
      <c r="W106" s="2389"/>
      <c r="X106" s="2389"/>
      <c r="Y106" s="2389"/>
      <c r="Z106" s="2389"/>
      <c r="AA106" s="2389"/>
    </row>
    <row r="107" spans="1:27" s="2070" customFormat="1" ht="24.95" customHeight="1">
      <c r="A107" s="2387"/>
      <c r="B107" s="2453"/>
      <c r="C107" s="2454"/>
      <c r="D107" s="2455"/>
      <c r="E107" s="2455"/>
      <c r="F107" s="2455"/>
      <c r="G107" s="2455"/>
      <c r="H107" s="2455"/>
      <c r="I107" s="2455"/>
      <c r="J107" s="2456"/>
      <c r="K107" s="2454"/>
      <c r="L107" s="2457"/>
      <c r="M107" s="2389"/>
      <c r="N107" s="2389"/>
      <c r="O107" s="2389"/>
      <c r="P107" s="2389"/>
      <c r="Q107" s="2389"/>
      <c r="R107" s="2389"/>
      <c r="S107" s="2389"/>
      <c r="T107" s="2389"/>
      <c r="U107" s="2389"/>
      <c r="V107" s="2389"/>
      <c r="W107" s="2389"/>
      <c r="X107" s="2389"/>
      <c r="Y107" s="2389"/>
      <c r="Z107" s="2389"/>
      <c r="AA107" s="2389"/>
    </row>
    <row r="108" spans="1:27" s="2070" customFormat="1" ht="24.95" customHeight="1">
      <c r="A108" s="2387"/>
      <c r="B108" s="2505"/>
      <c r="C108" s="2483" t="s">
        <v>2795</v>
      </c>
      <c r="D108" s="2526"/>
      <c r="E108" s="2527"/>
      <c r="F108" s="2460"/>
      <c r="G108" s="2460"/>
      <c r="H108" s="2460"/>
      <c r="I108" s="2460"/>
      <c r="J108" s="2461"/>
      <c r="K108" s="2462"/>
      <c r="L108" s="2463"/>
      <c r="M108" s="2389"/>
      <c r="N108" s="2389"/>
      <c r="O108" s="2389"/>
      <c r="P108" s="2389"/>
      <c r="Q108" s="2389"/>
      <c r="R108" s="2389"/>
      <c r="S108" s="2389"/>
      <c r="T108" s="2389"/>
      <c r="U108" s="2389"/>
      <c r="V108" s="2389"/>
      <c r="W108" s="2389"/>
      <c r="X108" s="2389"/>
      <c r="Y108" s="2389"/>
      <c r="Z108" s="2389"/>
      <c r="AA108" s="2389"/>
    </row>
    <row r="109" spans="1:27" s="2070" customFormat="1" ht="24.95" customHeight="1" thickBot="1">
      <c r="A109" s="2387"/>
      <c r="B109" s="2458" t="s">
        <v>2844</v>
      </c>
      <c r="C109" s="2528" t="s">
        <v>2797</v>
      </c>
      <c r="D109" s="2526"/>
      <c r="E109" s="2527"/>
      <c r="F109" s="2460"/>
      <c r="G109" s="2460"/>
      <c r="H109" s="2460"/>
      <c r="I109" s="2460"/>
      <c r="J109" s="2461"/>
      <c r="K109" s="2462"/>
      <c r="L109" s="2463"/>
      <c r="M109" s="2389"/>
      <c r="N109" s="2389"/>
      <c r="O109" s="2389"/>
      <c r="P109" s="2389"/>
      <c r="Q109" s="2389"/>
      <c r="R109" s="2389"/>
      <c r="S109" s="2389"/>
      <c r="T109" s="2389"/>
      <c r="U109" s="2389"/>
      <c r="V109" s="2389"/>
      <c r="W109" s="2389"/>
      <c r="X109" s="2389"/>
      <c r="Y109" s="2389"/>
      <c r="Z109" s="2389"/>
      <c r="AA109" s="2389"/>
    </row>
    <row r="110" spans="1:27" s="2070" customFormat="1" ht="24.95" customHeight="1" thickBot="1">
      <c r="A110" s="2387"/>
      <c r="B110" s="2458">
        <f>ROW()</f>
        <v>110</v>
      </c>
      <c r="C110" s="2529" t="s">
        <v>2798</v>
      </c>
      <c r="D110" s="2530"/>
      <c r="E110" s="2531" t="str">
        <f>RIGHT(C110,LEN(C110)-SEARCH(" ",C110))&amp;" "&amp;LEFT(C110,SEARCH(" ",C110))</f>
        <v xml:space="preserve">paul  legendre </v>
      </c>
      <c r="F110" s="2532"/>
      <c r="G110" s="2465"/>
      <c r="H110" s="2465"/>
      <c r="I110" s="2465"/>
      <c r="J110" s="2465"/>
      <c r="K110" s="2465"/>
      <c r="L110" s="2463"/>
      <c r="M110" s="2389"/>
      <c r="N110" s="2467"/>
      <c r="O110" s="2467"/>
      <c r="P110" s="2467"/>
      <c r="Q110" s="2467"/>
      <c r="R110" s="2389"/>
      <c r="S110" s="2389"/>
      <c r="T110" s="2389"/>
      <c r="U110" s="2389"/>
      <c r="V110" s="2389"/>
      <c r="W110" s="2389"/>
      <c r="X110" s="2389"/>
      <c r="Y110" s="2389"/>
      <c r="Z110" s="2389"/>
      <c r="AA110" s="2389"/>
    </row>
    <row r="111" spans="1:27" s="2070" customFormat="1" ht="24.95" customHeight="1">
      <c r="A111" s="2387"/>
      <c r="B111" s="2505"/>
      <c r="C111" s="2462"/>
      <c r="D111" s="2460"/>
      <c r="E111" s="2469" t="str">
        <f ca="1">_xlfn.FORMULATEXT(E110)</f>
        <v>=DROITE(C110;NBCAR(C110)-CHERCHE(" ";C110))&amp;" "&amp;GAUCHE(C110;CHERCHE(" ";C110))</v>
      </c>
      <c r="F111" s="2469"/>
      <c r="G111" s="2469"/>
      <c r="H111" s="2469"/>
      <c r="I111" s="2469"/>
      <c r="J111" s="2469"/>
      <c r="K111" s="2469"/>
      <c r="L111" s="2463"/>
      <c r="M111" s="2389"/>
      <c r="N111" s="2469"/>
      <c r="O111" s="2469"/>
      <c r="P111" s="2469"/>
      <c r="Q111" s="2469"/>
      <c r="R111" s="2389"/>
      <c r="S111" s="2389"/>
      <c r="T111" s="2389"/>
      <c r="U111" s="2389"/>
      <c r="V111" s="2389"/>
      <c r="W111" s="2389"/>
      <c r="X111" s="2389"/>
      <c r="Y111" s="2389"/>
      <c r="Z111" s="2389"/>
      <c r="AA111" s="2389"/>
    </row>
    <row r="112" spans="1:27" s="2070" customFormat="1" ht="24.95" customHeight="1" thickBot="1">
      <c r="A112" s="2387"/>
      <c r="B112" s="2471"/>
      <c r="C112" s="2475"/>
      <c r="D112" s="2473"/>
      <c r="E112" s="2472" t="s">
        <v>2858</v>
      </c>
      <c r="F112" s="2473"/>
      <c r="G112" s="2473"/>
      <c r="H112" s="2473"/>
      <c r="I112" s="2473"/>
      <c r="J112" s="2474"/>
      <c r="K112" s="2475"/>
      <c r="L112" s="2476"/>
      <c r="M112" s="2389"/>
      <c r="N112" s="2389"/>
      <c r="O112" s="2389"/>
      <c r="P112" s="2389"/>
      <c r="Q112" s="2389"/>
      <c r="R112" s="2389"/>
      <c r="S112" s="2389"/>
      <c r="T112" s="2389"/>
      <c r="U112" s="2389"/>
      <c r="V112" s="2389"/>
      <c r="W112" s="2389"/>
      <c r="X112" s="2389"/>
      <c r="Y112" s="2389"/>
      <c r="Z112" s="2389"/>
      <c r="AA112" s="2389"/>
    </row>
    <row r="113" spans="1:27" s="2070" customFormat="1" ht="24.95" customHeight="1" thickBot="1">
      <c r="A113" s="2387"/>
      <c r="B113" s="2388"/>
      <c r="C113" s="2389"/>
      <c r="D113" s="2390"/>
      <c r="E113" s="2390"/>
      <c r="F113" s="2391"/>
      <c r="G113" s="2391"/>
      <c r="H113" s="2391"/>
      <c r="I113" s="2391"/>
      <c r="J113" s="2402"/>
      <c r="K113" s="2389"/>
      <c r="L113" s="2389"/>
      <c r="M113" s="2389"/>
      <c r="N113" s="2389"/>
      <c r="O113" s="2389"/>
      <c r="P113" s="2389"/>
      <c r="Q113" s="2389"/>
      <c r="R113" s="2389"/>
      <c r="S113" s="2389"/>
      <c r="T113" s="2389"/>
      <c r="U113" s="2389"/>
      <c r="V113" s="2389"/>
      <c r="W113" s="2389"/>
      <c r="X113" s="2389"/>
      <c r="Y113" s="2389"/>
      <c r="Z113" s="2389"/>
      <c r="AA113" s="2389"/>
    </row>
    <row r="114" spans="1:27" s="2070" customFormat="1" ht="24.95" customHeight="1">
      <c r="A114" s="2387"/>
      <c r="B114" s="2453"/>
      <c r="C114" s="2454"/>
      <c r="D114" s="2455"/>
      <c r="E114" s="2455"/>
      <c r="F114" s="2455"/>
      <c r="G114" s="2455"/>
      <c r="H114" s="2455"/>
      <c r="I114" s="2455"/>
      <c r="J114" s="2481"/>
      <c r="K114" s="2482"/>
      <c r="L114" s="2389"/>
      <c r="M114" s="2389"/>
      <c r="N114" s="2389"/>
      <c r="O114" s="2389"/>
      <c r="P114" s="2389"/>
      <c r="Q114" s="2389"/>
      <c r="R114" s="2389"/>
      <c r="S114" s="2389"/>
      <c r="T114" s="2389"/>
      <c r="U114" s="2389"/>
      <c r="V114" s="2389"/>
      <c r="W114" s="2389"/>
      <c r="X114" s="2389"/>
      <c r="Y114" s="2389"/>
      <c r="Z114" s="2389"/>
      <c r="AA114" s="2389"/>
    </row>
    <row r="115" spans="1:27" s="2070" customFormat="1" ht="24.95" customHeight="1">
      <c r="A115" s="2387"/>
      <c r="B115" s="2505"/>
      <c r="C115" s="2483" t="s">
        <v>2832</v>
      </c>
      <c r="D115" s="2460"/>
      <c r="E115" s="2460"/>
      <c r="F115" s="2460"/>
      <c r="G115" s="2460"/>
      <c r="H115" s="2460"/>
      <c r="I115" s="2460"/>
      <c r="J115" s="2402"/>
      <c r="K115" s="2533"/>
      <c r="L115" s="2389"/>
      <c r="M115" s="2389"/>
      <c r="N115" s="2389"/>
      <c r="O115" s="2389"/>
      <c r="P115" s="2389"/>
      <c r="Q115" s="2389"/>
      <c r="R115" s="2389"/>
      <c r="S115" s="2389"/>
      <c r="T115" s="2389"/>
      <c r="U115" s="2389"/>
      <c r="V115" s="2389"/>
      <c r="W115" s="2389"/>
      <c r="X115" s="2389"/>
      <c r="Y115" s="2389"/>
      <c r="Z115" s="2389"/>
      <c r="AA115" s="2389"/>
    </row>
    <row r="116" spans="1:27" s="2070" customFormat="1" ht="24.95" customHeight="1">
      <c r="A116" s="2387"/>
      <c r="B116" s="2458" t="s">
        <v>2844</v>
      </c>
      <c r="C116" s="2460"/>
      <c r="D116" s="2460"/>
      <c r="E116" s="2460"/>
      <c r="F116" s="2460"/>
      <c r="G116" s="2460"/>
      <c r="H116" s="2460"/>
      <c r="I116" s="2460"/>
      <c r="J116" s="2402"/>
      <c r="K116" s="2533"/>
      <c r="L116" s="2389"/>
      <c r="M116" s="2389"/>
      <c r="N116" s="2389"/>
      <c r="O116" s="2389"/>
      <c r="P116" s="2389"/>
      <c r="Q116" s="2389"/>
      <c r="R116" s="2389"/>
      <c r="S116" s="2389"/>
      <c r="T116" s="2389"/>
      <c r="U116" s="2389"/>
      <c r="V116" s="2389"/>
      <c r="W116" s="2389"/>
      <c r="X116" s="2389"/>
      <c r="Y116" s="2389"/>
      <c r="Z116" s="2389"/>
      <c r="AA116" s="2389"/>
    </row>
    <row r="117" spans="1:27" s="2070" customFormat="1" ht="24.95" customHeight="1">
      <c r="A117" s="2387"/>
      <c r="B117" s="2458">
        <f>ROW()</f>
        <v>117</v>
      </c>
      <c r="C117" s="2534">
        <v>5</v>
      </c>
      <c r="D117" s="2535">
        <f>RANK(C117,C117:C121,0)</f>
        <v>3</v>
      </c>
      <c r="E117" s="2469" t="str">
        <f ca="1">_xlfn.FORMULATEXT(D117)</f>
        <v>=RANG(C117;C117:C121;0)</v>
      </c>
      <c r="F117" s="2527"/>
      <c r="G117" s="2460"/>
      <c r="H117" s="2390"/>
      <c r="I117" s="2460"/>
      <c r="J117" s="2402"/>
      <c r="K117" s="2533"/>
      <c r="L117" s="2389"/>
      <c r="M117" s="2389"/>
      <c r="N117" s="2389"/>
      <c r="O117" s="2389"/>
      <c r="P117" s="2389"/>
      <c r="Q117" s="2389"/>
      <c r="R117" s="2389"/>
      <c r="S117" s="2389"/>
      <c r="T117" s="2389"/>
      <c r="U117" s="2389"/>
      <c r="V117" s="2389"/>
      <c r="W117" s="2389"/>
      <c r="X117" s="2389"/>
      <c r="Y117" s="2389"/>
      <c r="Z117" s="2389"/>
      <c r="AA117" s="2389"/>
    </row>
    <row r="118" spans="1:27" s="2070" customFormat="1" ht="24.95" customHeight="1">
      <c r="A118" s="2387"/>
      <c r="B118" s="2505"/>
      <c r="C118" s="2534">
        <v>8</v>
      </c>
      <c r="D118" s="2535">
        <f>RANK(C118,C117:C121,0)</f>
        <v>1</v>
      </c>
      <c r="E118" s="2536" t="s">
        <v>2801</v>
      </c>
      <c r="F118" s="2527"/>
      <c r="G118" s="2460"/>
      <c r="H118" s="2460"/>
      <c r="I118" s="2460"/>
      <c r="J118" s="2402"/>
      <c r="K118" s="2533"/>
      <c r="L118" s="2389"/>
      <c r="M118" s="2389"/>
      <c r="N118" s="2389"/>
      <c r="O118" s="2389"/>
      <c r="P118" s="2389"/>
      <c r="Q118" s="2389"/>
      <c r="R118" s="2389"/>
      <c r="S118" s="2389"/>
      <c r="T118" s="2389"/>
      <c r="U118" s="2389"/>
      <c r="V118" s="2389"/>
      <c r="W118" s="2389"/>
      <c r="X118" s="2389"/>
      <c r="Y118" s="2389"/>
      <c r="Z118" s="2389"/>
      <c r="AA118" s="2389"/>
    </row>
    <row r="119" spans="1:27" s="2070" customFormat="1" ht="24.95" customHeight="1">
      <c r="A119" s="2387"/>
      <c r="B119" s="2505"/>
      <c r="C119" s="2534">
        <v>4</v>
      </c>
      <c r="D119" s="2535">
        <f>RANK(C119,C117:C121,0)</f>
        <v>4</v>
      </c>
      <c r="E119" s="2526"/>
      <c r="F119" s="2527"/>
      <c r="G119" s="2460"/>
      <c r="H119" s="2460"/>
      <c r="I119" s="2460"/>
      <c r="J119" s="2402"/>
      <c r="K119" s="2533"/>
      <c r="L119" s="2389"/>
      <c r="M119" s="2389"/>
      <c r="N119" s="2389"/>
      <c r="O119" s="2389"/>
      <c r="P119" s="2389"/>
      <c r="Q119" s="2389"/>
      <c r="R119" s="2389"/>
      <c r="S119" s="2389"/>
      <c r="T119" s="2389"/>
      <c r="U119" s="2389"/>
      <c r="V119" s="2389"/>
      <c r="W119" s="2389"/>
      <c r="X119" s="2389"/>
      <c r="Y119" s="2389"/>
      <c r="Z119" s="2389"/>
      <c r="AA119" s="2389"/>
    </row>
    <row r="120" spans="1:27" s="2070" customFormat="1" ht="24.95" customHeight="1">
      <c r="A120" s="2387"/>
      <c r="B120" s="2505"/>
      <c r="C120" s="2534">
        <v>1</v>
      </c>
      <c r="D120" s="2535">
        <f>RANK(C120,C117:C121,0)</f>
        <v>5</v>
      </c>
      <c r="E120" s="2526"/>
      <c r="F120" s="2527"/>
      <c r="G120" s="2460"/>
      <c r="H120" s="2460"/>
      <c r="I120" s="2460"/>
      <c r="J120" s="2402"/>
      <c r="K120" s="2533"/>
      <c r="L120" s="2389"/>
      <c r="M120" s="2389"/>
      <c r="N120" s="2389"/>
      <c r="O120" s="2389"/>
      <c r="P120" s="2389"/>
      <c r="Q120" s="2389"/>
      <c r="R120" s="2389"/>
      <c r="S120" s="2389"/>
      <c r="T120" s="2389"/>
      <c r="U120" s="2389"/>
      <c r="V120" s="2389"/>
      <c r="W120" s="2389"/>
      <c r="X120" s="2389"/>
      <c r="Y120" s="2389"/>
      <c r="Z120" s="2389"/>
      <c r="AA120" s="2389"/>
    </row>
    <row r="121" spans="1:27" s="2070" customFormat="1" ht="24.95" customHeight="1">
      <c r="A121" s="2387"/>
      <c r="B121" s="2505"/>
      <c r="C121" s="2534">
        <v>7</v>
      </c>
      <c r="D121" s="2535">
        <f>RANK(C121,C117:C121,0)</f>
        <v>2</v>
      </c>
      <c r="E121" s="2526"/>
      <c r="F121" s="2527"/>
      <c r="G121" s="2460"/>
      <c r="H121" s="2460"/>
      <c r="I121" s="2460"/>
      <c r="J121" s="2402"/>
      <c r="K121" s="2533"/>
      <c r="L121" s="2389"/>
      <c r="M121" s="2389"/>
      <c r="N121" s="2389"/>
      <c r="O121" s="2389"/>
      <c r="P121" s="2389"/>
      <c r="Q121" s="2389"/>
      <c r="R121" s="2389"/>
      <c r="S121" s="2389"/>
      <c r="T121" s="2389"/>
      <c r="U121" s="2389"/>
      <c r="V121" s="2389"/>
      <c r="W121" s="2389"/>
      <c r="X121" s="2389"/>
      <c r="Y121" s="2389"/>
      <c r="Z121" s="2389"/>
      <c r="AA121" s="2389"/>
    </row>
    <row r="122" spans="1:27" s="2070" customFormat="1" ht="24.95" customHeight="1" thickBot="1">
      <c r="A122" s="2387"/>
      <c r="B122" s="2537" t="s">
        <v>2859</v>
      </c>
      <c r="C122" s="2475"/>
      <c r="D122" s="2473"/>
      <c r="E122" s="2473"/>
      <c r="F122" s="2473"/>
      <c r="G122" s="2473"/>
      <c r="H122" s="2473"/>
      <c r="I122" s="2473"/>
      <c r="J122" s="2510"/>
      <c r="K122" s="2511"/>
      <c r="L122" s="2389"/>
      <c r="M122" s="2389"/>
      <c r="N122" s="2389"/>
      <c r="O122" s="2389"/>
      <c r="P122" s="2389"/>
      <c r="Q122" s="2389"/>
      <c r="R122" s="2389"/>
      <c r="S122" s="2389"/>
      <c r="T122" s="2389"/>
      <c r="U122" s="2389"/>
      <c r="V122" s="2389"/>
      <c r="W122" s="2389"/>
      <c r="X122" s="2389"/>
      <c r="Y122" s="2389"/>
      <c r="Z122" s="2389"/>
      <c r="AA122" s="2389"/>
    </row>
    <row r="123" spans="1:27" s="2070" customFormat="1" ht="24.95" customHeight="1" thickBot="1">
      <c r="A123" s="2387"/>
      <c r="B123" s="2388"/>
      <c r="C123" s="2389"/>
      <c r="D123" s="2390"/>
      <c r="E123" s="2390"/>
      <c r="F123" s="2391"/>
      <c r="G123" s="2391"/>
      <c r="H123" s="2391"/>
      <c r="I123" s="2391"/>
      <c r="J123" s="2402"/>
      <c r="K123" s="2389"/>
      <c r="L123" s="2389"/>
      <c r="M123" s="2389"/>
      <c r="N123" s="2389"/>
      <c r="O123" s="2389"/>
      <c r="P123" s="2389"/>
      <c r="Q123" s="2389"/>
      <c r="R123" s="2389"/>
      <c r="S123" s="2389"/>
      <c r="T123" s="2389"/>
      <c r="U123" s="2389"/>
      <c r="V123" s="2389"/>
      <c r="W123" s="2389"/>
      <c r="X123" s="2389"/>
      <c r="Y123" s="2389"/>
      <c r="Z123" s="2389"/>
      <c r="AA123" s="2389"/>
    </row>
    <row r="124" spans="1:27" s="2070" customFormat="1" ht="24.95" customHeight="1">
      <c r="A124" s="2387"/>
      <c r="B124" s="2453"/>
      <c r="C124" s="2454"/>
      <c r="D124" s="2455"/>
      <c r="E124" s="2455"/>
      <c r="F124" s="2455"/>
      <c r="G124" s="2455"/>
      <c r="H124" s="2455"/>
      <c r="I124" s="2455"/>
      <c r="J124" s="2456"/>
      <c r="K124" s="2457"/>
      <c r="L124" s="2389"/>
      <c r="M124" s="2389"/>
      <c r="N124" s="2389"/>
      <c r="O124" s="2389"/>
      <c r="P124" s="2389"/>
      <c r="Q124" s="2389"/>
      <c r="R124" s="2389"/>
      <c r="S124" s="2389"/>
      <c r="T124" s="2389"/>
      <c r="U124" s="2389"/>
      <c r="V124" s="2389"/>
      <c r="W124" s="2389"/>
      <c r="X124" s="2389"/>
      <c r="Y124" s="2389"/>
      <c r="Z124" s="2389"/>
      <c r="AA124" s="2389"/>
    </row>
    <row r="125" spans="1:27" s="2070" customFormat="1" ht="24.95" customHeight="1">
      <c r="A125" s="2387"/>
      <c r="B125" s="2505"/>
      <c r="C125" s="2483" t="s">
        <v>2803</v>
      </c>
      <c r="D125" s="2538"/>
      <c r="E125" s="2526"/>
      <c r="F125" s="2527"/>
      <c r="G125" s="2460"/>
      <c r="H125" s="2460"/>
      <c r="I125" s="2460"/>
      <c r="J125" s="2461"/>
      <c r="K125" s="2463"/>
      <c r="L125" s="2389"/>
      <c r="M125" s="2389"/>
      <c r="N125" s="2389"/>
      <c r="O125" s="2389"/>
      <c r="P125" s="2389"/>
      <c r="Q125" s="2389"/>
      <c r="R125" s="2389"/>
      <c r="S125" s="2389"/>
      <c r="T125" s="2389"/>
      <c r="U125" s="2389"/>
      <c r="V125" s="2389"/>
      <c r="W125" s="2389"/>
      <c r="X125" s="2389"/>
      <c r="Y125" s="2389"/>
      <c r="Z125" s="2389"/>
      <c r="AA125" s="2389"/>
    </row>
    <row r="126" spans="1:27" s="2070" customFormat="1" ht="24.95" customHeight="1">
      <c r="A126" s="2387"/>
      <c r="B126" s="2505"/>
      <c r="C126" s="2528" t="s">
        <v>2804</v>
      </c>
      <c r="D126" s="2462"/>
      <c r="E126" s="2526"/>
      <c r="F126" s="2527"/>
      <c r="G126" s="2460"/>
      <c r="H126" s="2460"/>
      <c r="I126" s="2460"/>
      <c r="J126" s="2461"/>
      <c r="K126" s="2463"/>
      <c r="L126" s="2389"/>
      <c r="M126" s="2389"/>
      <c r="N126" s="2389"/>
      <c r="O126" s="2389"/>
      <c r="P126" s="2389"/>
      <c r="Q126" s="2389"/>
      <c r="R126" s="2389"/>
      <c r="S126" s="2389"/>
      <c r="T126" s="2389"/>
      <c r="U126" s="2389"/>
      <c r="V126" s="2389"/>
      <c r="W126" s="2389"/>
      <c r="X126" s="2389"/>
      <c r="Y126" s="2389"/>
      <c r="Z126" s="2389"/>
      <c r="AA126" s="2389"/>
    </row>
    <row r="127" spans="1:27" s="2070" customFormat="1" ht="24.95" customHeight="1">
      <c r="A127" s="2387"/>
      <c r="B127" s="2505"/>
      <c r="C127" s="2528" t="s">
        <v>2805</v>
      </c>
      <c r="D127" s="2462"/>
      <c r="E127" s="2526"/>
      <c r="F127" s="2527"/>
      <c r="G127" s="2460"/>
      <c r="H127" s="2460"/>
      <c r="I127" s="2460"/>
      <c r="J127" s="2461"/>
      <c r="K127" s="2463"/>
      <c r="L127" s="2389"/>
      <c r="M127" s="2389"/>
      <c r="N127" s="2389"/>
      <c r="O127" s="2389"/>
      <c r="P127" s="2389"/>
      <c r="Q127" s="2389"/>
      <c r="R127" s="2389"/>
      <c r="S127" s="2389"/>
      <c r="T127" s="2389"/>
      <c r="U127" s="2389"/>
      <c r="V127" s="2389"/>
      <c r="W127" s="2389"/>
      <c r="X127" s="2389"/>
      <c r="Y127" s="2389"/>
      <c r="Z127" s="2389"/>
      <c r="AA127" s="2389"/>
    </row>
    <row r="128" spans="1:27" s="2070" customFormat="1" ht="24.95" customHeight="1">
      <c r="A128" s="2387"/>
      <c r="B128" s="2505"/>
      <c r="C128" s="2538" t="s">
        <v>2833</v>
      </c>
      <c r="D128" s="2462"/>
      <c r="E128" s="2526"/>
      <c r="F128" s="2527"/>
      <c r="G128" s="2460"/>
      <c r="H128" s="2460"/>
      <c r="I128" s="2460"/>
      <c r="J128" s="2461"/>
      <c r="K128" s="2463"/>
      <c r="L128" s="2389"/>
      <c r="M128" s="2389"/>
      <c r="N128" s="2389"/>
      <c r="O128" s="2389"/>
      <c r="P128" s="2389"/>
      <c r="Q128" s="2389"/>
      <c r="R128" s="2389"/>
      <c r="S128" s="2389"/>
      <c r="T128" s="2389"/>
      <c r="U128" s="2389"/>
      <c r="V128" s="2389"/>
      <c r="W128" s="2389"/>
      <c r="X128" s="2389"/>
      <c r="Y128" s="2389"/>
      <c r="Z128" s="2389"/>
      <c r="AA128" s="2389"/>
    </row>
    <row r="129" spans="1:27" s="2070" customFormat="1" ht="24.95" customHeight="1">
      <c r="A129" s="2387"/>
      <c r="B129" s="2458" t="s">
        <v>2844</v>
      </c>
      <c r="C129" s="2460"/>
      <c r="D129" s="2460"/>
      <c r="E129" s="2460"/>
      <c r="F129" s="2460"/>
      <c r="G129" s="2460"/>
      <c r="H129" s="2460"/>
      <c r="I129" s="2460"/>
      <c r="J129" s="2461"/>
      <c r="K129" s="2463"/>
      <c r="L129" s="2389"/>
      <c r="M129" s="2389"/>
      <c r="N129" s="2389"/>
      <c r="O129" s="2389"/>
      <c r="P129" s="2389"/>
      <c r="Q129" s="2389"/>
      <c r="R129" s="2389"/>
      <c r="S129" s="2389"/>
      <c r="T129" s="2389"/>
      <c r="U129" s="2389"/>
      <c r="V129" s="2389"/>
      <c r="W129" s="2389"/>
      <c r="X129" s="2389"/>
      <c r="Y129" s="2389"/>
      <c r="Z129" s="2389"/>
      <c r="AA129" s="2389"/>
    </row>
    <row r="130" spans="1:27" s="2070" customFormat="1" ht="24.95" customHeight="1">
      <c r="A130" s="2387"/>
      <c r="B130" s="2458">
        <f>ROW()</f>
        <v>130</v>
      </c>
      <c r="C130" s="2534">
        <v>5</v>
      </c>
      <c r="D130" s="2539" t="str">
        <f>REPT(CHAR(7),RANK(C130,C130:C134,1))</f>
        <v>_x0007__x0007__x0007_</v>
      </c>
      <c r="E130" s="2469" t="str">
        <f ca="1">_xlfn.FORMULATEXT(D130)</f>
        <v>=REPT(CAR(7);RANG(C130;C130:C134;1))</v>
      </c>
      <c r="F130" s="2527"/>
      <c r="G130" s="2527"/>
      <c r="H130" s="2527"/>
      <c r="I130" s="2460"/>
      <c r="J130" s="2461"/>
      <c r="K130" s="2463"/>
      <c r="L130" s="2389"/>
      <c r="M130" s="2389"/>
      <c r="N130" s="2389"/>
      <c r="O130" s="2389"/>
      <c r="P130" s="2389"/>
      <c r="Q130" s="2389"/>
      <c r="R130" s="2389"/>
      <c r="S130" s="2389"/>
      <c r="T130" s="2389"/>
      <c r="U130" s="2389"/>
      <c r="V130" s="2389"/>
      <c r="W130" s="2389"/>
      <c r="X130" s="2389"/>
      <c r="Y130" s="2389"/>
      <c r="Z130" s="2389"/>
      <c r="AA130" s="2389"/>
    </row>
    <row r="131" spans="1:27" s="2070" customFormat="1" ht="24.95" customHeight="1">
      <c r="A131" s="2387"/>
      <c r="B131" s="2505"/>
      <c r="C131" s="2534">
        <v>8</v>
      </c>
      <c r="D131" s="2539" t="str">
        <f>REPT(CHAR(7),RANK(C131,C130:C134,1))</f>
        <v>_x0007__x0007__x0007__x0007__x0007_</v>
      </c>
      <c r="E131" s="2526"/>
      <c r="F131" s="2527"/>
      <c r="G131" s="2460"/>
      <c r="H131" s="2460"/>
      <c r="I131" s="2460"/>
      <c r="J131" s="2461"/>
      <c r="K131" s="2463"/>
      <c r="L131" s="2389"/>
      <c r="M131" s="2389"/>
      <c r="N131" s="2389"/>
      <c r="O131" s="2389"/>
      <c r="P131" s="2389"/>
      <c r="Q131" s="2389"/>
      <c r="R131" s="2389"/>
      <c r="S131" s="2389"/>
      <c r="T131" s="2389"/>
      <c r="U131" s="2389"/>
      <c r="V131" s="2389"/>
      <c r="W131" s="2389"/>
      <c r="X131" s="2389"/>
      <c r="Y131" s="2389"/>
      <c r="Z131" s="2389"/>
      <c r="AA131" s="2389"/>
    </row>
    <row r="132" spans="1:27" s="2070" customFormat="1" ht="24.95" customHeight="1">
      <c r="A132" s="2387"/>
      <c r="B132" s="2505"/>
      <c r="C132" s="2534">
        <v>4</v>
      </c>
      <c r="D132" s="2539" t="str">
        <f>REPT(CHAR(7),RANK(C132,C130:C134,1))</f>
        <v>_x0007__x0007_</v>
      </c>
      <c r="E132" s="2526"/>
      <c r="F132" s="2527"/>
      <c r="G132" s="2460"/>
      <c r="H132" s="2460"/>
      <c r="I132" s="2460"/>
      <c r="J132" s="2461"/>
      <c r="K132" s="2463"/>
      <c r="L132" s="2389"/>
      <c r="M132" s="2389"/>
      <c r="N132" s="2389"/>
      <c r="O132" s="2389"/>
      <c r="P132" s="2389"/>
      <c r="Q132" s="2389"/>
      <c r="R132" s="2389"/>
      <c r="S132" s="2389"/>
      <c r="T132" s="2389"/>
      <c r="U132" s="2389"/>
      <c r="V132" s="2389"/>
      <c r="W132" s="2389"/>
      <c r="X132" s="2389"/>
      <c r="Y132" s="2389"/>
      <c r="Z132" s="2389"/>
      <c r="AA132" s="2389"/>
    </row>
    <row r="133" spans="1:27" s="2070" customFormat="1" ht="24.95" customHeight="1">
      <c r="A133" s="2387"/>
      <c r="B133" s="2505"/>
      <c r="C133" s="2534">
        <v>1</v>
      </c>
      <c r="D133" s="2539" t="str">
        <f>REPT(CHAR(7),RANK(C133,C130:C134,1))</f>
        <v>_x0007_</v>
      </c>
      <c r="E133" s="2526"/>
      <c r="F133" s="2527"/>
      <c r="G133" s="2460"/>
      <c r="H133" s="2460"/>
      <c r="I133" s="2460"/>
      <c r="J133" s="2461"/>
      <c r="K133" s="2463"/>
      <c r="L133" s="2389"/>
      <c r="M133" s="2389"/>
      <c r="N133" s="2389"/>
      <c r="O133" s="2389"/>
      <c r="P133" s="2389"/>
      <c r="Q133" s="2389"/>
      <c r="R133" s="2389"/>
      <c r="S133" s="2389"/>
      <c r="T133" s="2389"/>
      <c r="U133" s="2389"/>
      <c r="V133" s="2389"/>
      <c r="W133" s="2389"/>
      <c r="X133" s="2389"/>
      <c r="Y133" s="2389"/>
      <c r="Z133" s="2389"/>
      <c r="AA133" s="2389"/>
    </row>
    <row r="134" spans="1:27" s="2070" customFormat="1" ht="24.95" customHeight="1">
      <c r="A134" s="2387"/>
      <c r="B134" s="2505"/>
      <c r="C134" s="2534">
        <v>7</v>
      </c>
      <c r="D134" s="2539" t="str">
        <f>REPT(CHAR(7),RANK(C134,C130:C134,1))</f>
        <v>_x0007__x0007__x0007__x0007_</v>
      </c>
      <c r="E134" s="2526"/>
      <c r="F134" s="2527"/>
      <c r="G134" s="2460"/>
      <c r="H134" s="2460"/>
      <c r="I134" s="2460"/>
      <c r="J134" s="2461"/>
      <c r="K134" s="2463"/>
      <c r="L134" s="2389"/>
      <c r="M134" s="2389"/>
      <c r="N134" s="2389"/>
      <c r="O134" s="2389"/>
      <c r="P134" s="2389"/>
      <c r="Q134" s="2389"/>
      <c r="R134" s="2389"/>
      <c r="S134" s="2389"/>
      <c r="T134" s="2389"/>
      <c r="U134" s="2389"/>
      <c r="V134" s="2389"/>
      <c r="W134" s="2389"/>
      <c r="X134" s="2389"/>
      <c r="Y134" s="2389"/>
      <c r="Z134" s="2389"/>
      <c r="AA134" s="2389"/>
    </row>
    <row r="135" spans="1:27" s="2070" customFormat="1" ht="24.95" customHeight="1" thickBot="1">
      <c r="A135" s="2387"/>
      <c r="B135" s="2537" t="s">
        <v>2859</v>
      </c>
      <c r="C135" s="2475"/>
      <c r="D135" s="2540"/>
      <c r="E135" s="2540"/>
      <c r="F135" s="2540"/>
      <c r="G135" s="2473"/>
      <c r="H135" s="2473"/>
      <c r="I135" s="2473"/>
      <c r="J135" s="2474"/>
      <c r="K135" s="2476"/>
      <c r="L135" s="2389"/>
      <c r="M135" s="2389"/>
      <c r="N135" s="2389"/>
      <c r="O135" s="2389"/>
      <c r="P135" s="2389"/>
      <c r="Q135" s="2389"/>
      <c r="R135" s="2389"/>
      <c r="S135" s="2389"/>
      <c r="T135" s="2389"/>
      <c r="U135" s="2389"/>
      <c r="V135" s="2389"/>
      <c r="W135" s="2389"/>
      <c r="X135" s="2389"/>
      <c r="Y135" s="2389"/>
      <c r="Z135" s="2389"/>
      <c r="AA135" s="2389"/>
    </row>
    <row r="136" spans="1:27" s="2070" customFormat="1" ht="24.95" customHeight="1" thickBot="1">
      <c r="A136" s="2387"/>
      <c r="B136" s="2388"/>
      <c r="C136" s="2389"/>
      <c r="D136" s="2390"/>
      <c r="E136" s="2390"/>
      <c r="F136" s="2391"/>
      <c r="G136" s="2391"/>
      <c r="H136" s="2391"/>
      <c r="I136" s="2391"/>
      <c r="J136" s="2402"/>
      <c r="K136" s="2389"/>
      <c r="L136" s="2389"/>
      <c r="M136" s="2389"/>
      <c r="N136" s="2389"/>
      <c r="O136" s="2389"/>
      <c r="P136" s="2389"/>
      <c r="Q136" s="2389"/>
      <c r="R136" s="2389"/>
      <c r="S136" s="2389"/>
      <c r="T136" s="2389"/>
      <c r="U136" s="2389"/>
      <c r="V136" s="2389"/>
      <c r="W136" s="2389"/>
      <c r="X136" s="2389"/>
      <c r="Y136" s="2389"/>
      <c r="Z136" s="2389"/>
      <c r="AA136" s="2389"/>
    </row>
    <row r="137" spans="1:27" s="2070" customFormat="1" ht="24.95" customHeight="1">
      <c r="A137" s="2541"/>
      <c r="B137" s="2542"/>
      <c r="C137" s="2543"/>
      <c r="D137" s="2514"/>
      <c r="E137" s="2514"/>
      <c r="F137" s="2514"/>
      <c r="G137" s="2514"/>
      <c r="H137" s="2514"/>
      <c r="I137" s="2544"/>
      <c r="J137" s="2461"/>
      <c r="K137" s="2462"/>
      <c r="L137" s="2462"/>
      <c r="M137" s="2389"/>
      <c r="N137" s="2389"/>
      <c r="O137" s="2389"/>
      <c r="P137" s="2389"/>
      <c r="Q137" s="2389"/>
      <c r="R137" s="2389"/>
      <c r="S137" s="2389"/>
      <c r="T137" s="2389"/>
      <c r="U137" s="2389"/>
      <c r="V137" s="2389"/>
      <c r="W137" s="2389"/>
      <c r="X137" s="2389"/>
      <c r="Y137" s="2389"/>
      <c r="Z137" s="2389"/>
      <c r="AA137" s="2389"/>
    </row>
    <row r="138" spans="1:27" s="2070" customFormat="1" ht="24.95" customHeight="1">
      <c r="A138" s="2541"/>
      <c r="B138" s="2545"/>
      <c r="C138" s="2483" t="s">
        <v>2793</v>
      </c>
      <c r="D138" s="2460"/>
      <c r="E138" s="2460"/>
      <c r="F138" s="2460"/>
      <c r="G138" s="2460"/>
      <c r="H138" s="2460"/>
      <c r="I138" s="2546"/>
      <c r="J138" s="2461"/>
      <c r="K138" s="2462"/>
      <c r="L138" s="2462"/>
      <c r="M138" s="2389"/>
      <c r="N138" s="2389"/>
      <c r="O138" s="2389"/>
      <c r="P138" s="2389"/>
      <c r="Q138" s="2389"/>
      <c r="R138" s="2389"/>
      <c r="S138" s="2389"/>
      <c r="T138" s="2389"/>
      <c r="U138" s="2389"/>
      <c r="V138" s="2389"/>
      <c r="W138" s="2389"/>
      <c r="X138" s="2389"/>
      <c r="Y138" s="2389"/>
      <c r="Z138" s="2389"/>
      <c r="AA138" s="2389"/>
    </row>
    <row r="139" spans="1:27" s="2070" customFormat="1" ht="24.95" customHeight="1">
      <c r="A139" s="2541"/>
      <c r="B139" s="2458" t="s">
        <v>2860</v>
      </c>
      <c r="C139" s="2462"/>
      <c r="D139" s="2462"/>
      <c r="E139" s="2460"/>
      <c r="F139" s="2460"/>
      <c r="G139" s="2547"/>
      <c r="H139" s="2462"/>
      <c r="I139" s="2548"/>
      <c r="J139" s="2462"/>
      <c r="K139" s="2462"/>
      <c r="L139" s="2462"/>
      <c r="M139" s="2389"/>
      <c r="N139" s="2389"/>
      <c r="O139" s="2389"/>
      <c r="P139" s="2389"/>
      <c r="Q139" s="2389"/>
      <c r="R139" s="2389"/>
      <c r="S139" s="2389"/>
      <c r="T139" s="2389"/>
      <c r="U139" s="2389"/>
      <c r="V139" s="2389"/>
      <c r="W139" s="2389"/>
      <c r="X139" s="2389"/>
      <c r="Y139" s="2389"/>
      <c r="Z139" s="2389"/>
      <c r="AA139" s="2389"/>
    </row>
    <row r="140" spans="1:27" s="2070" customFormat="1" ht="24.95" customHeight="1">
      <c r="A140" s="2541"/>
      <c r="B140" s="2549">
        <f>ROW()</f>
        <v>140</v>
      </c>
      <c r="C140" s="2605">
        <f ca="1">TODAY()</f>
        <v>44186</v>
      </c>
      <c r="D140" s="2605"/>
      <c r="E140" s="2605"/>
      <c r="F140" s="2536"/>
      <c r="G140" s="2469" t="str">
        <f ca="1">_xlfn.FORMULATEXT(C140)</f>
        <v>=AUJOURDHUI()</v>
      </c>
      <c r="H140" s="2462"/>
      <c r="I140" s="2548"/>
      <c r="J140" s="2462"/>
      <c r="K140" s="2462"/>
      <c r="L140" s="2462"/>
      <c r="M140" s="2389"/>
      <c r="N140" s="2389"/>
      <c r="O140" s="2389"/>
      <c r="P140" s="2389"/>
      <c r="Q140" s="2389"/>
      <c r="R140" s="2389"/>
      <c r="S140" s="2389"/>
      <c r="T140" s="2389"/>
      <c r="U140" s="2389"/>
      <c r="V140" s="2389"/>
      <c r="W140" s="2389"/>
      <c r="X140" s="2389"/>
      <c r="Y140" s="2389"/>
      <c r="Z140" s="2389"/>
      <c r="AA140" s="2389"/>
    </row>
    <row r="141" spans="1:27" s="2070" customFormat="1" ht="24.95" customHeight="1">
      <c r="A141" s="2541"/>
      <c r="B141" s="2545"/>
      <c r="C141" s="2536" t="s">
        <v>2796</v>
      </c>
      <c r="D141" s="2527"/>
      <c r="E141" s="2527"/>
      <c r="F141" s="2527"/>
      <c r="G141" s="2527"/>
      <c r="H141" s="2462"/>
      <c r="I141" s="2548"/>
      <c r="J141" s="2462"/>
      <c r="K141" s="2462"/>
      <c r="L141" s="2462"/>
      <c r="M141" s="2389"/>
      <c r="N141" s="2389"/>
      <c r="O141" s="2389"/>
      <c r="P141" s="2389"/>
      <c r="Q141" s="2389"/>
      <c r="R141" s="2389"/>
      <c r="S141" s="2389"/>
      <c r="T141" s="2389"/>
      <c r="U141" s="2389"/>
      <c r="V141" s="2389"/>
      <c r="W141" s="2389"/>
      <c r="X141" s="2389"/>
      <c r="Y141" s="2389"/>
      <c r="Z141" s="2389"/>
      <c r="AA141" s="2389"/>
    </row>
    <row r="142" spans="1:27" s="2070" customFormat="1" ht="24.95" customHeight="1">
      <c r="A142" s="2541"/>
      <c r="B142" s="2545"/>
      <c r="C142" s="2536"/>
      <c r="D142" s="2527"/>
      <c r="E142" s="2527"/>
      <c r="F142" s="2527"/>
      <c r="G142" s="2527"/>
      <c r="H142" s="2462"/>
      <c r="I142" s="2548"/>
      <c r="J142" s="2462"/>
      <c r="K142" s="2462"/>
      <c r="L142" s="2462"/>
      <c r="M142" s="2389"/>
      <c r="N142" s="2389"/>
      <c r="O142" s="2389"/>
      <c r="P142" s="2389"/>
      <c r="Q142" s="2389"/>
      <c r="R142" s="2389"/>
      <c r="S142" s="2389"/>
      <c r="T142" s="2389"/>
      <c r="U142" s="2389"/>
      <c r="V142" s="2389"/>
      <c r="W142" s="2389"/>
      <c r="X142" s="2389"/>
      <c r="Y142" s="2389"/>
      <c r="Z142" s="2389"/>
      <c r="AA142" s="2389"/>
    </row>
    <row r="143" spans="1:27" s="2070" customFormat="1" ht="24.95" customHeight="1">
      <c r="A143" s="2541"/>
      <c r="B143" s="2549">
        <f>ROW()</f>
        <v>143</v>
      </c>
      <c r="C143" s="2605">
        <f ca="1">NOW()</f>
        <v>44186.74946712963</v>
      </c>
      <c r="D143" s="2605"/>
      <c r="E143" s="2605"/>
      <c r="F143" s="2536"/>
      <c r="G143" s="2469" t="str">
        <f ca="1">_xlfn.FORMULATEXT(C143)</f>
        <v>=MAINTENANT()</v>
      </c>
      <c r="H143" s="2462"/>
      <c r="I143" s="2548"/>
      <c r="J143" s="2462"/>
      <c r="K143" s="2462"/>
      <c r="L143" s="2462"/>
      <c r="M143" s="2389"/>
      <c r="N143" s="2389"/>
      <c r="O143" s="2389"/>
      <c r="P143" s="2389"/>
      <c r="Q143" s="2389"/>
      <c r="R143" s="2389"/>
      <c r="S143" s="2389"/>
      <c r="T143" s="2389"/>
      <c r="U143" s="2389"/>
      <c r="V143" s="2389"/>
      <c r="W143" s="2389"/>
      <c r="X143" s="2389"/>
      <c r="Y143" s="2389"/>
      <c r="Z143" s="2389"/>
      <c r="AA143" s="2389"/>
    </row>
    <row r="144" spans="1:27" s="2070" customFormat="1" ht="24.95" customHeight="1">
      <c r="A144" s="2541"/>
      <c r="B144" s="2545"/>
      <c r="C144" s="2536" t="s">
        <v>2796</v>
      </c>
      <c r="D144" s="2527"/>
      <c r="E144" s="2527"/>
      <c r="F144" s="2527"/>
      <c r="G144" s="2527"/>
      <c r="H144" s="2462"/>
      <c r="I144" s="2548"/>
      <c r="J144" s="2462"/>
      <c r="K144" s="2462"/>
      <c r="L144" s="2462"/>
      <c r="M144" s="2389"/>
      <c r="N144" s="2389"/>
      <c r="O144" s="2389"/>
      <c r="P144" s="2389"/>
      <c r="Q144" s="2389"/>
      <c r="R144" s="2389"/>
      <c r="S144" s="2389"/>
      <c r="T144" s="2389"/>
      <c r="U144" s="2389"/>
      <c r="V144" s="2389"/>
      <c r="W144" s="2389"/>
      <c r="X144" s="2389"/>
      <c r="Y144" s="2389"/>
      <c r="Z144" s="2389"/>
      <c r="AA144" s="2389"/>
    </row>
    <row r="145" spans="1:27" s="2070" customFormat="1" ht="24.95" customHeight="1">
      <c r="A145" s="2541"/>
      <c r="B145" s="2545"/>
      <c r="C145" s="2527"/>
      <c r="D145" s="2527"/>
      <c r="E145" s="2527"/>
      <c r="F145" s="2527"/>
      <c r="G145" s="2527"/>
      <c r="H145" s="2462"/>
      <c r="I145" s="2548"/>
      <c r="J145" s="2462"/>
      <c r="K145" s="2462"/>
      <c r="L145" s="2462"/>
      <c r="M145" s="2389"/>
      <c r="N145" s="2389"/>
      <c r="O145" s="2389"/>
      <c r="P145" s="2389"/>
      <c r="Q145" s="2389"/>
      <c r="R145" s="2389"/>
      <c r="S145" s="2389"/>
      <c r="T145" s="2389"/>
      <c r="U145" s="2389"/>
      <c r="V145" s="2389"/>
      <c r="W145" s="2389"/>
      <c r="X145" s="2389"/>
      <c r="Y145" s="2389"/>
      <c r="Z145" s="2389"/>
      <c r="AA145" s="2389"/>
    </row>
    <row r="146" spans="1:27" s="2070" customFormat="1" ht="24.95" customHeight="1">
      <c r="A146" s="2541"/>
      <c r="B146" s="2549">
        <f>ROW()</f>
        <v>146</v>
      </c>
      <c r="C146" s="2606">
        <f ca="1">NOW()</f>
        <v>44186.74946712963</v>
      </c>
      <c r="D146" s="2606"/>
      <c r="E146" s="2606"/>
      <c r="F146" s="2536"/>
      <c r="G146" s="2469" t="str">
        <f ca="1">_xlfn.FORMULATEXT(C146)</f>
        <v>=MAINTENANT()</v>
      </c>
      <c r="H146" s="2462"/>
      <c r="I146" s="2548"/>
      <c r="J146" s="2462"/>
      <c r="K146" s="2462"/>
      <c r="L146" s="2462"/>
      <c r="M146" s="2389"/>
      <c r="N146" s="2389"/>
      <c r="O146" s="2389"/>
      <c r="P146" s="2389"/>
      <c r="Q146" s="2389"/>
      <c r="R146" s="2389"/>
      <c r="S146" s="2389"/>
      <c r="T146" s="2389"/>
      <c r="U146" s="2389"/>
      <c r="V146" s="2389"/>
      <c r="W146" s="2389"/>
      <c r="X146" s="2389"/>
      <c r="Y146" s="2389"/>
      <c r="Z146" s="2389"/>
      <c r="AA146" s="2389"/>
    </row>
    <row r="147" spans="1:27" s="2070" customFormat="1" ht="24.95" customHeight="1">
      <c r="A147" s="2541"/>
      <c r="B147" s="2545"/>
      <c r="C147" s="2536"/>
      <c r="D147" s="2550" t="s">
        <v>2799</v>
      </c>
      <c r="E147" s="2551" t="s">
        <v>2800</v>
      </c>
      <c r="F147" s="2527"/>
      <c r="G147" s="2527"/>
      <c r="H147" s="2462"/>
      <c r="I147" s="2548"/>
      <c r="J147" s="2462"/>
      <c r="K147" s="2462"/>
      <c r="L147" s="2462"/>
      <c r="M147" s="2389"/>
      <c r="N147" s="2389"/>
      <c r="O147" s="2389"/>
      <c r="P147" s="2389"/>
      <c r="Q147" s="2389"/>
      <c r="R147" s="2389"/>
      <c r="S147" s="2389"/>
      <c r="T147" s="2389"/>
      <c r="U147" s="2389"/>
      <c r="V147" s="2389"/>
      <c r="W147" s="2389"/>
      <c r="X147" s="2389"/>
      <c r="Y147" s="2389"/>
      <c r="Z147" s="2389"/>
      <c r="AA147" s="2389"/>
    </row>
    <row r="148" spans="1:27" s="2070" customFormat="1" ht="24.95" customHeight="1">
      <c r="A148" s="2541"/>
      <c r="B148" s="2545"/>
      <c r="C148" s="2536"/>
      <c r="D148" s="2527"/>
      <c r="E148" s="2527"/>
      <c r="F148" s="2527"/>
      <c r="G148" s="2527"/>
      <c r="H148" s="2462"/>
      <c r="I148" s="2548"/>
      <c r="J148" s="2462"/>
      <c r="K148" s="2462"/>
      <c r="L148" s="2462"/>
      <c r="M148" s="2389"/>
      <c r="N148" s="2389"/>
      <c r="O148" s="2389"/>
      <c r="P148" s="2389"/>
      <c r="Q148" s="2389"/>
      <c r="R148" s="2389"/>
      <c r="S148" s="2389"/>
      <c r="T148" s="2389"/>
      <c r="U148" s="2389"/>
      <c r="V148" s="2389"/>
      <c r="W148" s="2389"/>
      <c r="X148" s="2389"/>
      <c r="Y148" s="2389"/>
      <c r="Z148" s="2389"/>
      <c r="AA148" s="2389"/>
    </row>
    <row r="149" spans="1:27" s="2070" customFormat="1" ht="24.95" customHeight="1">
      <c r="A149" s="2541"/>
      <c r="B149" s="2549">
        <f>ROW()</f>
        <v>149</v>
      </c>
      <c r="C149" s="2552">
        <f ca="1">NOW()</f>
        <v>44186.74946712963</v>
      </c>
      <c r="D149" s="2526"/>
      <c r="E149" s="2462"/>
      <c r="F149" s="2536"/>
      <c r="G149" s="2469" t="str">
        <f ca="1">_xlfn.FORMULATEXT(C149)</f>
        <v>=MAINTENANT()</v>
      </c>
      <c r="H149" s="2462"/>
      <c r="I149" s="2548"/>
      <c r="J149" s="2462"/>
      <c r="K149" s="2462"/>
      <c r="L149" s="2462"/>
      <c r="M149" s="2389"/>
      <c r="N149" s="2389"/>
      <c r="O149" s="2389"/>
      <c r="P149" s="2389"/>
      <c r="Q149" s="2389"/>
      <c r="R149" s="2389"/>
      <c r="S149" s="2389"/>
      <c r="T149" s="2389"/>
      <c r="U149" s="2389"/>
      <c r="V149" s="2389"/>
      <c r="W149" s="2389"/>
      <c r="X149" s="2389"/>
      <c r="Y149" s="2389"/>
      <c r="Z149" s="2389"/>
      <c r="AA149" s="2389"/>
    </row>
    <row r="150" spans="1:27" s="2070" customFormat="1" ht="24.95" customHeight="1">
      <c r="A150" s="2541"/>
      <c r="B150" s="2545"/>
      <c r="C150" s="2536" t="s">
        <v>2802</v>
      </c>
      <c r="D150" s="2526"/>
      <c r="E150" s="2527"/>
      <c r="F150" s="2553"/>
      <c r="G150" s="2553"/>
      <c r="H150" s="2462"/>
      <c r="I150" s="2548"/>
      <c r="J150" s="2462"/>
      <c r="K150" s="2462"/>
      <c r="L150" s="2462"/>
      <c r="M150" s="2389"/>
      <c r="N150" s="2389"/>
      <c r="O150" s="2389"/>
      <c r="P150" s="2389"/>
      <c r="Q150" s="2389"/>
      <c r="R150" s="2389"/>
      <c r="S150" s="2389"/>
      <c r="T150" s="2389"/>
      <c r="U150" s="2389"/>
      <c r="V150" s="2389"/>
      <c r="W150" s="2389"/>
      <c r="X150" s="2389"/>
      <c r="Y150" s="2389"/>
      <c r="Z150" s="2389"/>
      <c r="AA150" s="2389"/>
    </row>
    <row r="151" spans="1:27" s="2070" customFormat="1" ht="24.95" customHeight="1">
      <c r="A151" s="2541"/>
      <c r="B151" s="2545"/>
      <c r="C151" s="2541"/>
      <c r="D151" s="2541"/>
      <c r="E151" s="2541"/>
      <c r="F151" s="2541"/>
      <c r="G151" s="2541"/>
      <c r="H151" s="2541"/>
      <c r="I151" s="2554"/>
      <c r="J151" s="2541"/>
      <c r="K151" s="2541"/>
      <c r="L151" s="2541"/>
      <c r="M151" s="2387"/>
      <c r="N151" s="2387"/>
      <c r="O151" s="2387"/>
      <c r="P151" s="2387"/>
      <c r="Q151" s="2387"/>
      <c r="R151" s="2389"/>
      <c r="S151" s="2389"/>
      <c r="T151" s="2389"/>
      <c r="U151" s="2389"/>
      <c r="V151" s="2389"/>
      <c r="W151" s="2389"/>
      <c r="X151" s="2389"/>
      <c r="Y151" s="2389"/>
      <c r="Z151" s="2389"/>
      <c r="AA151" s="2389"/>
    </row>
    <row r="152" spans="1:27" s="2070" customFormat="1" ht="24.95" customHeight="1">
      <c r="A152" s="2541"/>
      <c r="B152" s="2549">
        <f>ROW()</f>
        <v>152</v>
      </c>
      <c r="C152" s="2607">
        <f ca="1">TODAY()</f>
        <v>44186</v>
      </c>
      <c r="D152" s="2607"/>
      <c r="E152" s="2541"/>
      <c r="F152" s="2541"/>
      <c r="G152" s="2469" t="str">
        <f ca="1">_xlfn.FORMULATEXT(C152)</f>
        <v>=AUJOURDHUI()</v>
      </c>
      <c r="H152" s="2462"/>
      <c r="I152" s="2548"/>
      <c r="J152" s="2462"/>
      <c r="K152" s="2462"/>
      <c r="L152" s="2462"/>
      <c r="M152" s="2389"/>
      <c r="N152" s="2377"/>
      <c r="O152" s="2377"/>
      <c r="P152" s="2377"/>
      <c r="Q152" s="2377"/>
      <c r="R152" s="2389"/>
      <c r="S152" s="2389"/>
      <c r="T152" s="2389"/>
      <c r="U152" s="2389"/>
      <c r="V152" s="2389"/>
      <c r="W152" s="2389"/>
      <c r="X152" s="2389"/>
      <c r="Y152" s="2389"/>
      <c r="Z152" s="2389"/>
      <c r="AA152" s="2389"/>
    </row>
    <row r="153" spans="1:27" s="2070" customFormat="1" ht="24.95" customHeight="1">
      <c r="A153" s="2541"/>
      <c r="B153" s="2545"/>
      <c r="C153" s="2536" t="s">
        <v>2796</v>
      </c>
      <c r="D153" s="2461"/>
      <c r="E153" s="2536"/>
      <c r="F153" s="2461"/>
      <c r="G153" s="2461"/>
      <c r="H153" s="2461"/>
      <c r="I153" s="2555"/>
      <c r="J153" s="2462"/>
      <c r="K153" s="2462"/>
      <c r="L153" s="2462"/>
      <c r="M153" s="2389"/>
      <c r="N153" s="2377"/>
      <c r="O153" s="2377"/>
      <c r="P153" s="2377"/>
      <c r="Q153" s="2377"/>
      <c r="R153" s="2389"/>
      <c r="S153" s="2389"/>
      <c r="T153" s="2389"/>
      <c r="U153" s="2389"/>
      <c r="V153" s="2389"/>
      <c r="W153" s="2389"/>
      <c r="X153" s="2389"/>
      <c r="Y153" s="2389"/>
      <c r="Z153" s="2389"/>
      <c r="AA153" s="2389"/>
    </row>
    <row r="154" spans="1:27" s="2070" customFormat="1" ht="24.95" customHeight="1" thickBot="1">
      <c r="A154" s="2541"/>
      <c r="B154" s="2556"/>
      <c r="C154" s="2557"/>
      <c r="D154" s="2558"/>
      <c r="E154" s="2557"/>
      <c r="F154" s="2558"/>
      <c r="G154" s="2558"/>
      <c r="H154" s="2558"/>
      <c r="I154" s="2559"/>
      <c r="J154" s="2462"/>
      <c r="K154" s="2462"/>
      <c r="L154" s="2462"/>
      <c r="M154" s="2389"/>
      <c r="N154" s="2377"/>
      <c r="O154" s="2377"/>
      <c r="P154" s="2377"/>
      <c r="Q154" s="2377"/>
      <c r="R154" s="2389"/>
      <c r="S154" s="2389"/>
      <c r="T154" s="2389"/>
      <c r="U154" s="2389"/>
      <c r="V154" s="2389"/>
      <c r="W154" s="2389"/>
      <c r="X154" s="2389"/>
      <c r="Y154" s="2389"/>
      <c r="Z154" s="2389"/>
      <c r="AA154" s="2389"/>
    </row>
    <row r="155" spans="1:27" s="2070" customFormat="1" ht="24.95" customHeight="1" thickBot="1">
      <c r="A155" s="2541"/>
      <c r="B155" s="2541"/>
      <c r="C155" s="2536"/>
      <c r="D155" s="2461"/>
      <c r="E155" s="2536"/>
      <c r="F155" s="2461"/>
      <c r="G155" s="2461"/>
      <c r="H155" s="2461"/>
      <c r="I155" s="2461"/>
      <c r="J155" s="2462"/>
      <c r="K155" s="2462"/>
      <c r="L155" s="2462"/>
      <c r="M155" s="2389"/>
      <c r="N155" s="2377"/>
      <c r="O155" s="2377"/>
      <c r="P155" s="2377"/>
      <c r="Q155" s="2377"/>
      <c r="R155" s="2389"/>
      <c r="S155" s="2389"/>
      <c r="T155" s="2389"/>
      <c r="U155" s="2389"/>
      <c r="V155" s="2389"/>
      <c r="W155" s="2389"/>
      <c r="X155" s="2389"/>
      <c r="Y155" s="2389"/>
      <c r="Z155" s="2389"/>
      <c r="AA155" s="2389"/>
    </row>
    <row r="156" spans="1:27" s="2070" customFormat="1" ht="24.95" customHeight="1">
      <c r="A156" s="2541"/>
      <c r="B156" s="2453"/>
      <c r="C156" s="2454"/>
      <c r="D156" s="2456"/>
      <c r="E156" s="2456"/>
      <c r="F156" s="2456"/>
      <c r="G156" s="2456"/>
      <c r="H156" s="2456"/>
      <c r="I156" s="2456"/>
      <c r="J156" s="2454"/>
      <c r="K156" s="2454"/>
      <c r="L156" s="2457"/>
      <c r="M156" s="2389"/>
      <c r="N156" s="2377"/>
      <c r="O156" s="2377"/>
      <c r="P156" s="2377"/>
      <c r="Q156" s="2377"/>
      <c r="R156" s="2389"/>
      <c r="S156" s="2389"/>
      <c r="T156" s="2389"/>
      <c r="U156" s="2389"/>
      <c r="V156" s="2389"/>
      <c r="W156" s="2389"/>
      <c r="X156" s="2389"/>
      <c r="Y156" s="2389"/>
      <c r="Z156" s="2389"/>
      <c r="AA156" s="2389"/>
    </row>
    <row r="157" spans="1:27" s="2070" customFormat="1" ht="24.95" customHeight="1">
      <c r="A157" s="2541"/>
      <c r="B157" s="2505"/>
      <c r="C157" s="2483" t="s">
        <v>2861</v>
      </c>
      <c r="D157" s="2560"/>
      <c r="E157" s="2460"/>
      <c r="F157" s="2460"/>
      <c r="G157" s="2460"/>
      <c r="H157" s="2460"/>
      <c r="I157" s="2460"/>
      <c r="J157" s="2462"/>
      <c r="K157" s="2462"/>
      <c r="L157" s="2463"/>
      <c r="M157" s="2389"/>
      <c r="N157" s="2377"/>
      <c r="O157" s="2377"/>
      <c r="P157" s="2377"/>
      <c r="Q157" s="2377"/>
      <c r="R157" s="2389"/>
      <c r="S157" s="2389"/>
      <c r="T157" s="2389"/>
      <c r="U157" s="2389"/>
      <c r="V157" s="2389"/>
      <c r="W157" s="2389"/>
      <c r="X157" s="2389"/>
      <c r="Y157" s="2389"/>
      <c r="Z157" s="2389"/>
      <c r="AA157" s="2389"/>
    </row>
    <row r="158" spans="1:27" s="2070" customFormat="1" ht="24.95" customHeight="1">
      <c r="A158" s="2541"/>
      <c r="B158" s="2458" t="s">
        <v>2860</v>
      </c>
      <c r="C158" s="2561" t="s">
        <v>2862</v>
      </c>
      <c r="D158" s="2560"/>
      <c r="E158" s="2460"/>
      <c r="F158" s="2460"/>
      <c r="G158" s="2460"/>
      <c r="H158" s="2460"/>
      <c r="I158" s="2460"/>
      <c r="J158" s="2462"/>
      <c r="K158" s="2462"/>
      <c r="L158" s="2463"/>
      <c r="M158" s="2389"/>
      <c r="N158" s="2377"/>
      <c r="O158" s="2377"/>
      <c r="P158" s="2377"/>
      <c r="Q158" s="2377"/>
      <c r="R158" s="2389"/>
      <c r="S158" s="2389"/>
      <c r="T158" s="2389"/>
      <c r="U158" s="2389"/>
      <c r="V158" s="2389"/>
      <c r="W158" s="2389"/>
      <c r="X158" s="2389"/>
      <c r="Y158" s="2389"/>
      <c r="Z158" s="2389"/>
      <c r="AA158" s="2389"/>
    </row>
    <row r="159" spans="1:27" s="2070" customFormat="1" ht="24.95" customHeight="1">
      <c r="A159" s="2541"/>
      <c r="B159" s="2458">
        <f>ROW()</f>
        <v>159</v>
      </c>
      <c r="C159" s="2562">
        <f ca="1">INT((C152-(DATE(YEAR(C152-WEEKDAY(C152-1)+4),1,3)-WEEKDAY(DATE(YEAR(C152 -WEEKDAY(C152-1)+4),1,3)))+5)/7)</f>
        <v>52</v>
      </c>
      <c r="D159" s="2563"/>
      <c r="E159" s="2460"/>
      <c r="F159" s="2460"/>
      <c r="G159" s="2460"/>
      <c r="H159" s="2460"/>
      <c r="I159" s="2460"/>
      <c r="J159" s="2462"/>
      <c r="K159" s="2462"/>
      <c r="L159" s="2463"/>
      <c r="M159" s="2389"/>
      <c r="N159" s="2377"/>
      <c r="O159" s="2377"/>
      <c r="P159" s="2377"/>
      <c r="Q159" s="2377"/>
      <c r="R159" s="2389"/>
      <c r="S159" s="2389"/>
      <c r="T159" s="2389"/>
      <c r="U159" s="2389"/>
      <c r="V159" s="2389"/>
      <c r="W159" s="2389"/>
      <c r="X159" s="2389"/>
      <c r="Y159" s="2389"/>
      <c r="Z159" s="2389"/>
      <c r="AA159" s="2389"/>
    </row>
    <row r="160" spans="1:27" s="2070" customFormat="1" ht="24.95" customHeight="1">
      <c r="A160" s="2541"/>
      <c r="B160" s="2505"/>
      <c r="C160" s="2469" t="str">
        <f ca="1">_xlfn.FORMULATEXT(C159)</f>
        <v>=ENT((C152-(DATE(ANNEE(C152-JOURSEM(C152-1)+4);1;3)-JOURSEM(DATE(ANNEE(C152 -JOURSEM(C152-1)+4);1;3)))+5)/7)</v>
      </c>
      <c r="D160" s="2460"/>
      <c r="E160" s="2460"/>
      <c r="F160" s="2460"/>
      <c r="G160" s="2460"/>
      <c r="H160" s="2460"/>
      <c r="I160" s="2460"/>
      <c r="J160" s="2462"/>
      <c r="K160" s="2462"/>
      <c r="L160" s="2463"/>
      <c r="M160" s="2389"/>
      <c r="N160" s="2377"/>
      <c r="O160" s="2377"/>
      <c r="P160" s="2377"/>
      <c r="Q160" s="2377"/>
      <c r="R160" s="2389"/>
      <c r="S160" s="2389"/>
      <c r="T160" s="2389"/>
      <c r="U160" s="2389"/>
      <c r="V160" s="2389"/>
      <c r="W160" s="2389"/>
      <c r="X160" s="2389"/>
      <c r="Y160" s="2389"/>
      <c r="Z160" s="2389"/>
      <c r="AA160" s="2389"/>
    </row>
    <row r="161" spans="1:27" s="2070" customFormat="1" ht="24.95" customHeight="1">
      <c r="A161" s="2541"/>
      <c r="B161" s="2505"/>
      <c r="C161" s="2541"/>
      <c r="D161" s="2541"/>
      <c r="E161" s="2460"/>
      <c r="F161" s="2460"/>
      <c r="G161" s="2460"/>
      <c r="H161" s="2460"/>
      <c r="I161" s="2460"/>
      <c r="J161" s="2462"/>
      <c r="K161" s="2462"/>
      <c r="L161" s="2463"/>
      <c r="M161" s="2389"/>
      <c r="N161" s="2389"/>
      <c r="O161" s="2389"/>
      <c r="P161" s="2389"/>
      <c r="Q161" s="2389"/>
      <c r="R161" s="2389"/>
      <c r="S161" s="2389"/>
      <c r="T161" s="2389"/>
      <c r="U161" s="2389"/>
      <c r="V161" s="2389"/>
      <c r="W161" s="2389"/>
      <c r="X161" s="2389"/>
      <c r="Y161" s="2389"/>
      <c r="Z161" s="2389"/>
      <c r="AA161" s="2389"/>
    </row>
    <row r="162" spans="1:27" s="2070" customFormat="1" ht="24.95" customHeight="1">
      <c r="A162" s="2541"/>
      <c r="B162" s="2458">
        <f>ROW()</f>
        <v>162</v>
      </c>
      <c r="C162" s="2608">
        <f ca="1">C159</f>
        <v>52</v>
      </c>
      <c r="D162" s="2608"/>
      <c r="E162" s="2460"/>
      <c r="F162" s="2460"/>
      <c r="G162" s="2460"/>
      <c r="H162" s="2460"/>
      <c r="I162" s="2460"/>
      <c r="J162" s="2461"/>
      <c r="K162" s="2462"/>
      <c r="L162" s="2463"/>
      <c r="M162" s="2389"/>
      <c r="N162" s="2389"/>
      <c r="O162" s="2389"/>
      <c r="P162" s="2389"/>
      <c r="Q162" s="2389"/>
      <c r="R162" s="2389"/>
      <c r="S162" s="2389"/>
      <c r="T162" s="2389"/>
      <c r="U162" s="2389"/>
      <c r="V162" s="2389"/>
      <c r="W162" s="2389"/>
      <c r="X162" s="2389"/>
      <c r="Y162" s="2389"/>
      <c r="Z162" s="2389"/>
      <c r="AA162" s="2389"/>
    </row>
    <row r="163" spans="1:27" s="2070" customFormat="1" ht="24.95" customHeight="1">
      <c r="A163" s="2541"/>
      <c r="B163" s="2505"/>
      <c r="C163" s="2469" t="str">
        <f ca="1">_xlfn.FORMULATEXT(C162)</f>
        <v>=C159</v>
      </c>
      <c r="D163" s="2536" t="s">
        <v>2806</v>
      </c>
      <c r="E163" s="2460"/>
      <c r="F163" s="2460"/>
      <c r="G163" s="2460"/>
      <c r="H163" s="2460"/>
      <c r="I163" s="2460"/>
      <c r="J163" s="2461"/>
      <c r="K163" s="2462"/>
      <c r="L163" s="2463"/>
      <c r="M163" s="2389"/>
      <c r="N163" s="2389"/>
      <c r="O163" s="2389"/>
      <c r="P163" s="2389"/>
      <c r="Q163" s="2389"/>
      <c r="R163" s="2389"/>
      <c r="S163" s="2389"/>
      <c r="T163" s="2389"/>
      <c r="U163" s="2389"/>
      <c r="V163" s="2389"/>
      <c r="W163" s="2389"/>
      <c r="X163" s="2389"/>
      <c r="Y163" s="2389"/>
      <c r="Z163" s="2389"/>
      <c r="AA163" s="2389"/>
    </row>
    <row r="164" spans="1:27" s="2070" customFormat="1" ht="24.95" customHeight="1" thickBot="1">
      <c r="A164" s="2541"/>
      <c r="B164" s="2471"/>
      <c r="C164" s="2475"/>
      <c r="D164" s="2473"/>
      <c r="E164" s="2473"/>
      <c r="F164" s="2473"/>
      <c r="G164" s="2473"/>
      <c r="H164" s="2473"/>
      <c r="I164" s="2473"/>
      <c r="J164" s="2474"/>
      <c r="K164" s="2475"/>
      <c r="L164" s="2476"/>
      <c r="M164" s="2389"/>
      <c r="N164" s="2389"/>
      <c r="O164" s="2389"/>
      <c r="P164" s="2389"/>
      <c r="Q164" s="2389"/>
      <c r="R164" s="2389"/>
      <c r="S164" s="2389"/>
      <c r="T164" s="2389"/>
      <c r="U164" s="2389"/>
      <c r="V164" s="2389"/>
      <c r="W164" s="2389"/>
      <c r="X164" s="2389"/>
      <c r="Y164" s="2389"/>
      <c r="Z164" s="2389"/>
      <c r="AA164" s="2389"/>
    </row>
    <row r="165" spans="1:27" s="2070" customFormat="1" ht="24.95" customHeight="1" thickBot="1">
      <c r="A165" s="2541"/>
      <c r="B165" s="2541"/>
      <c r="C165" s="2462"/>
      <c r="D165" s="2460"/>
      <c r="E165" s="2460"/>
      <c r="F165" s="2460"/>
      <c r="G165" s="2460"/>
      <c r="H165" s="2460"/>
      <c r="I165" s="2460"/>
      <c r="J165" s="2461"/>
      <c r="K165" s="2462"/>
      <c r="L165" s="2462"/>
      <c r="M165" s="2389"/>
      <c r="N165" s="2389"/>
      <c r="O165" s="2389"/>
      <c r="P165" s="2389"/>
      <c r="Q165" s="2389"/>
      <c r="R165" s="2389"/>
      <c r="S165" s="2389"/>
      <c r="T165" s="2389"/>
      <c r="U165" s="2389"/>
      <c r="V165" s="2389"/>
      <c r="W165" s="2389"/>
      <c r="X165" s="2389"/>
      <c r="Y165" s="2389"/>
      <c r="Z165" s="2389"/>
      <c r="AA165" s="2389"/>
    </row>
    <row r="166" spans="1:27" s="2070" customFormat="1" ht="24.95" customHeight="1">
      <c r="A166" s="2541"/>
      <c r="B166" s="2453"/>
      <c r="C166" s="2454"/>
      <c r="D166" s="2455"/>
      <c r="E166" s="2455"/>
      <c r="F166" s="2455"/>
      <c r="G166" s="2455"/>
      <c r="H166" s="2455"/>
      <c r="I166" s="2455"/>
      <c r="J166" s="2488"/>
      <c r="K166" s="2462"/>
      <c r="L166" s="2462"/>
      <c r="M166" s="2389"/>
      <c r="N166" s="2389"/>
      <c r="O166" s="2389"/>
      <c r="P166" s="2389"/>
      <c r="Q166" s="2389"/>
      <c r="R166" s="2389"/>
      <c r="S166" s="2389"/>
      <c r="T166" s="2389"/>
      <c r="U166" s="2389"/>
      <c r="V166" s="2389"/>
      <c r="W166" s="2389"/>
      <c r="X166" s="2389"/>
      <c r="Y166" s="2389"/>
      <c r="Z166" s="2389"/>
      <c r="AA166" s="2389"/>
    </row>
    <row r="167" spans="1:27" s="2070" customFormat="1" ht="24.95" customHeight="1">
      <c r="A167" s="2541"/>
      <c r="B167" s="2505"/>
      <c r="C167" s="2483" t="s">
        <v>2863</v>
      </c>
      <c r="D167" s="2462"/>
      <c r="E167" s="2462"/>
      <c r="F167" s="2462"/>
      <c r="G167" s="2462"/>
      <c r="H167" s="2462"/>
      <c r="I167" s="2462"/>
      <c r="J167" s="2463"/>
      <c r="K167" s="2462"/>
      <c r="L167" s="2462"/>
      <c r="M167" s="2389"/>
      <c r="N167" s="2389"/>
      <c r="O167" s="2389"/>
      <c r="P167" s="2389"/>
      <c r="Q167" s="2389"/>
      <c r="R167" s="2389"/>
      <c r="S167" s="2389"/>
      <c r="T167" s="2389"/>
      <c r="U167" s="2389"/>
      <c r="V167" s="2389"/>
      <c r="W167" s="2389"/>
      <c r="X167" s="2389"/>
      <c r="Y167" s="2389"/>
      <c r="Z167" s="2389"/>
      <c r="AA167" s="2389"/>
    </row>
    <row r="168" spans="1:27" s="2070" customFormat="1" ht="24.95" customHeight="1">
      <c r="A168" s="2541"/>
      <c r="B168" s="2458" t="s">
        <v>2860</v>
      </c>
      <c r="C168" s="2561" t="s">
        <v>2862</v>
      </c>
      <c r="D168" s="2460"/>
      <c r="E168" s="2462"/>
      <c r="F168" s="2462"/>
      <c r="G168" s="2462"/>
      <c r="H168" s="2462"/>
      <c r="I168" s="2462"/>
      <c r="J168" s="2463"/>
      <c r="K168" s="2462"/>
      <c r="L168" s="2462"/>
      <c r="M168" s="2389"/>
      <c r="N168" s="2389"/>
      <c r="O168" s="2389"/>
      <c r="P168" s="2389"/>
      <c r="Q168" s="2389"/>
      <c r="R168" s="2389"/>
      <c r="S168" s="2389"/>
      <c r="T168" s="2389"/>
      <c r="U168" s="2389"/>
      <c r="V168" s="2389"/>
      <c r="W168" s="2389"/>
      <c r="X168" s="2389"/>
      <c r="Y168" s="2389"/>
      <c r="Z168" s="2389"/>
      <c r="AA168" s="2389"/>
    </row>
    <row r="169" spans="1:27" s="2070" customFormat="1" ht="24.95" customHeight="1">
      <c r="A169" s="2541"/>
      <c r="B169" s="2458">
        <f>ROW()</f>
        <v>169</v>
      </c>
      <c r="C169" s="2598">
        <v>44140</v>
      </c>
      <c r="D169" s="2598"/>
      <c r="E169" s="2462"/>
      <c r="F169" s="2462"/>
      <c r="G169" s="2462"/>
      <c r="H169" s="2462"/>
      <c r="I169" s="2462"/>
      <c r="J169" s="2463"/>
      <c r="K169" s="2462"/>
      <c r="L169" s="2462"/>
      <c r="M169" s="2389"/>
      <c r="N169" s="2389"/>
      <c r="O169" s="2389"/>
      <c r="P169" s="2389"/>
      <c r="Q169" s="2389"/>
      <c r="R169" s="2389"/>
      <c r="S169" s="2389"/>
      <c r="T169" s="2389"/>
      <c r="U169" s="2389"/>
      <c r="V169" s="2389"/>
      <c r="W169" s="2389"/>
      <c r="X169" s="2389"/>
      <c r="Y169" s="2389"/>
      <c r="Z169" s="2389"/>
      <c r="AA169" s="2389"/>
    </row>
    <row r="170" spans="1:27" s="2070" customFormat="1" ht="24.95" customHeight="1">
      <c r="A170" s="2541"/>
      <c r="B170" s="2458">
        <f>ROW()</f>
        <v>170</v>
      </c>
      <c r="C170" s="2599">
        <f>DATE(YEAR(C169),MONTH(C169)+1,1)-WEEKDAY(DATE(YEAR(C169),MONTH(C169)+1,2))</f>
        <v>44162</v>
      </c>
      <c r="D170" s="2599"/>
      <c r="E170" s="2462"/>
      <c r="F170" s="2462"/>
      <c r="G170" s="2462"/>
      <c r="H170" s="2462"/>
      <c r="I170" s="2462"/>
      <c r="J170" s="2463"/>
      <c r="K170" s="2462"/>
      <c r="L170" s="2462"/>
      <c r="M170" s="2389"/>
      <c r="N170" s="2389"/>
      <c r="O170" s="2389"/>
      <c r="P170" s="2389"/>
      <c r="Q170" s="2389"/>
      <c r="R170" s="2389"/>
      <c r="S170" s="2389"/>
      <c r="T170" s="2389"/>
      <c r="U170" s="2389"/>
      <c r="V170" s="2389"/>
      <c r="W170" s="2389"/>
      <c r="X170" s="2389"/>
      <c r="Y170" s="2389"/>
      <c r="Z170" s="2389"/>
      <c r="AA170" s="2389"/>
    </row>
    <row r="171" spans="1:27" s="2070" customFormat="1" ht="24.95" customHeight="1">
      <c r="A171" s="2541"/>
      <c r="B171" s="2505"/>
      <c r="C171" s="2469" t="str">
        <f ca="1">_xlfn.FORMULATEXT(C170)</f>
        <v>=DATE(ANNEE(C169);MOIS(C169)+1;1)-JOURSEM(DATE(ANNEE(C169);MOIS(C169)+1;2))</v>
      </c>
      <c r="D171" s="2564"/>
      <c r="E171" s="2460"/>
      <c r="F171" s="2460"/>
      <c r="G171" s="2469"/>
      <c r="H171" s="2460"/>
      <c r="I171" s="2460"/>
      <c r="J171" s="2565"/>
      <c r="K171" s="2462"/>
      <c r="L171" s="2462"/>
      <c r="M171" s="2389"/>
      <c r="N171" s="2389"/>
      <c r="O171" s="2389"/>
      <c r="P171" s="2389"/>
      <c r="Q171" s="2389"/>
      <c r="R171" s="2389"/>
      <c r="S171" s="2389"/>
      <c r="T171" s="2389"/>
      <c r="U171" s="2389"/>
      <c r="V171" s="2389"/>
      <c r="W171" s="2389"/>
      <c r="X171" s="2389"/>
      <c r="Y171" s="2389"/>
      <c r="Z171" s="2389"/>
      <c r="AA171" s="2389"/>
    </row>
    <row r="172" spans="1:27" s="2070" customFormat="1" ht="24.95" customHeight="1">
      <c r="A172" s="2541"/>
      <c r="B172" s="2505"/>
      <c r="C172" s="2462"/>
      <c r="D172" s="2462"/>
      <c r="E172" s="2462"/>
      <c r="F172" s="2462"/>
      <c r="G172" s="2462"/>
      <c r="H172" s="2462"/>
      <c r="I172" s="2462"/>
      <c r="J172" s="2463"/>
      <c r="K172" s="2462"/>
      <c r="L172" s="2462"/>
      <c r="M172" s="2389"/>
      <c r="N172" s="2389"/>
      <c r="O172" s="2389"/>
      <c r="P172" s="2389"/>
      <c r="Q172" s="2389"/>
      <c r="R172" s="2389"/>
      <c r="S172" s="2389"/>
      <c r="T172" s="2389"/>
      <c r="U172" s="2389"/>
      <c r="V172" s="2389"/>
      <c r="W172" s="2389"/>
      <c r="X172" s="2389"/>
      <c r="Y172" s="2389"/>
      <c r="Z172" s="2389"/>
      <c r="AA172" s="2389"/>
    </row>
    <row r="173" spans="1:27" s="2070" customFormat="1" ht="24.95" customHeight="1">
      <c r="A173" s="2541"/>
      <c r="B173" s="2458">
        <f>ROW()</f>
        <v>173</v>
      </c>
      <c r="C173" s="2600">
        <f>DATE(YEAR(C169),MONTH(C169)+1,1)-WEEKDAY(DATE(YEAR(C169),MONTH(C169)+1,2))</f>
        <v>44162</v>
      </c>
      <c r="D173" s="2600"/>
      <c r="E173" s="2600"/>
      <c r="F173" s="2600"/>
      <c r="G173" s="2462"/>
      <c r="H173" s="2462"/>
      <c r="I173" s="2462"/>
      <c r="J173" s="2463"/>
      <c r="K173" s="2462"/>
      <c r="L173" s="2462"/>
      <c r="M173" s="2389"/>
      <c r="N173" s="2389"/>
      <c r="O173" s="2389"/>
      <c r="P173" s="2389"/>
      <c r="Q173" s="2389"/>
      <c r="R173" s="2389"/>
      <c r="S173" s="2389"/>
      <c r="T173" s="2389"/>
      <c r="U173" s="2389"/>
      <c r="V173" s="2389"/>
      <c r="W173" s="2389"/>
      <c r="X173" s="2389"/>
      <c r="Y173" s="2389"/>
      <c r="Z173" s="2389"/>
      <c r="AA173" s="2389"/>
    </row>
    <row r="174" spans="1:27" s="2070" customFormat="1" ht="24.95" customHeight="1">
      <c r="A174" s="2541"/>
      <c r="B174" s="2505"/>
      <c r="C174" s="2469" t="str">
        <f ca="1">_xlfn.FORMULATEXT(C173)</f>
        <v>=DATE(ANNEE(C169);MOIS(C169)+1;1)-JOURSEM(DATE(ANNEE(C169);MOIS(C169)+1;2))</v>
      </c>
      <c r="D174" s="2460"/>
      <c r="E174" s="2460"/>
      <c r="F174" s="2460"/>
      <c r="G174" s="2469"/>
      <c r="H174" s="2460"/>
      <c r="I174" s="2460"/>
      <c r="J174" s="2565"/>
      <c r="K174" s="2462"/>
      <c r="L174" s="2462"/>
      <c r="M174" s="2389"/>
      <c r="N174" s="2389"/>
      <c r="O174" s="2389"/>
      <c r="P174" s="2389"/>
      <c r="Q174" s="2389"/>
      <c r="R174" s="2389"/>
      <c r="S174" s="2389"/>
      <c r="T174" s="2389"/>
      <c r="U174" s="2389"/>
      <c r="V174" s="2389"/>
      <c r="W174" s="2389"/>
      <c r="X174" s="2389"/>
      <c r="Y174" s="2389"/>
      <c r="Z174" s="2389"/>
      <c r="AA174" s="2389"/>
    </row>
    <row r="175" spans="1:27" s="2070" customFormat="1" ht="24.95" customHeight="1">
      <c r="A175" s="2541"/>
      <c r="B175" s="2505"/>
      <c r="C175" s="2553" t="s">
        <v>2809</v>
      </c>
      <c r="D175" s="2553"/>
      <c r="E175" s="2553" t="s">
        <v>2810</v>
      </c>
      <c r="F175" s="2553"/>
      <c r="G175" s="2460"/>
      <c r="H175" s="2460"/>
      <c r="I175" s="2460"/>
      <c r="J175" s="2565"/>
      <c r="K175" s="2462"/>
      <c r="L175" s="2462"/>
      <c r="M175" s="2389"/>
      <c r="N175" s="2389"/>
      <c r="O175" s="2389"/>
      <c r="P175" s="2389"/>
      <c r="Q175" s="2389"/>
      <c r="R175" s="2389"/>
      <c r="S175" s="2389"/>
      <c r="T175" s="2389"/>
      <c r="U175" s="2389"/>
      <c r="V175" s="2389"/>
      <c r="W175" s="2389"/>
      <c r="X175" s="2389"/>
      <c r="Y175" s="2389"/>
      <c r="Z175" s="2389"/>
      <c r="AA175" s="2389"/>
    </row>
    <row r="176" spans="1:27" s="2070" customFormat="1" ht="24.95" customHeight="1">
      <c r="A176" s="2541"/>
      <c r="B176" s="2505"/>
      <c r="C176" s="2553" t="s">
        <v>2813</v>
      </c>
      <c r="D176" s="2553"/>
      <c r="E176" s="2553" t="s">
        <v>2814</v>
      </c>
      <c r="F176" s="2553"/>
      <c r="G176" s="2462"/>
      <c r="H176" s="2462"/>
      <c r="I176" s="2462"/>
      <c r="J176" s="2463"/>
      <c r="K176" s="2462"/>
      <c r="L176" s="2462"/>
      <c r="M176" s="2389"/>
      <c r="N176" s="2389"/>
      <c r="O176" s="2389"/>
      <c r="P176" s="2389"/>
      <c r="Q176" s="2389"/>
      <c r="R176" s="2389"/>
      <c r="S176" s="2389"/>
      <c r="T176" s="2389"/>
      <c r="U176" s="2389"/>
      <c r="V176" s="2389"/>
      <c r="W176" s="2389"/>
      <c r="X176" s="2389"/>
      <c r="Y176" s="2389"/>
      <c r="Z176" s="2389"/>
      <c r="AA176" s="2389"/>
    </row>
    <row r="177" spans="1:27" s="2070" customFormat="1" ht="24.95" customHeight="1">
      <c r="A177" s="2541"/>
      <c r="B177" s="2505"/>
      <c r="C177" s="2553" t="s">
        <v>2815</v>
      </c>
      <c r="D177" s="2553"/>
      <c r="E177" s="2553" t="s">
        <v>2816</v>
      </c>
      <c r="F177" s="2553"/>
      <c r="G177" s="2462"/>
      <c r="H177" s="2462"/>
      <c r="I177" s="2462"/>
      <c r="J177" s="2463"/>
      <c r="K177" s="2462"/>
      <c r="L177" s="2462"/>
      <c r="M177" s="2389"/>
      <c r="N177" s="2389"/>
      <c r="O177" s="2389"/>
      <c r="P177" s="2389"/>
      <c r="Q177" s="2389"/>
      <c r="R177" s="2389"/>
      <c r="S177" s="2389"/>
      <c r="T177" s="2389"/>
      <c r="U177" s="2389"/>
      <c r="V177" s="2389"/>
      <c r="W177" s="2389"/>
      <c r="X177" s="2389"/>
      <c r="Y177" s="2389"/>
      <c r="Z177" s="2389"/>
      <c r="AA177" s="2389"/>
    </row>
    <row r="178" spans="1:27" s="2070" customFormat="1" ht="24.95" customHeight="1">
      <c r="A178" s="2541"/>
      <c r="B178" s="2505"/>
      <c r="C178" s="2553" t="s">
        <v>2819</v>
      </c>
      <c r="D178" s="2553"/>
      <c r="E178" s="2553"/>
      <c r="F178" s="2553"/>
      <c r="G178" s="2462"/>
      <c r="H178" s="2462"/>
      <c r="I178" s="2462"/>
      <c r="J178" s="2463"/>
      <c r="K178" s="2462"/>
      <c r="L178" s="2462"/>
      <c r="M178" s="2389"/>
      <c r="N178" s="2389"/>
      <c r="O178" s="2389"/>
      <c r="P178" s="2389"/>
      <c r="Q178" s="2389"/>
      <c r="R178" s="2389"/>
      <c r="S178" s="2389"/>
      <c r="T178" s="2389"/>
      <c r="U178" s="2389"/>
      <c r="V178" s="2389"/>
      <c r="W178" s="2389"/>
      <c r="X178" s="2389"/>
      <c r="Y178" s="2389"/>
      <c r="Z178" s="2389"/>
      <c r="AA178" s="2389"/>
    </row>
    <row r="179" spans="1:27" s="2070" customFormat="1" ht="24.95" customHeight="1" thickBot="1">
      <c r="A179" s="2541"/>
      <c r="B179" s="2471"/>
      <c r="C179" s="2475"/>
      <c r="D179" s="2475"/>
      <c r="E179" s="2475"/>
      <c r="F179" s="2475"/>
      <c r="G179" s="2475"/>
      <c r="H179" s="2475"/>
      <c r="I179" s="2475"/>
      <c r="J179" s="2476"/>
      <c r="K179" s="2462"/>
      <c r="L179" s="2462"/>
      <c r="M179" s="2389"/>
      <c r="N179" s="2389"/>
      <c r="O179" s="2389"/>
      <c r="P179" s="2389"/>
      <c r="Q179" s="2389"/>
      <c r="R179" s="2389"/>
      <c r="S179" s="2389"/>
      <c r="T179" s="2389"/>
      <c r="U179" s="2389"/>
      <c r="V179" s="2389"/>
      <c r="W179" s="2389"/>
      <c r="X179" s="2389"/>
      <c r="Y179" s="2389"/>
      <c r="Z179" s="2389"/>
      <c r="AA179" s="2389"/>
    </row>
    <row r="180" spans="1:27" s="2070" customFormat="1" ht="24.95" customHeight="1" thickBot="1">
      <c r="A180" s="2541"/>
      <c r="B180" s="2541"/>
      <c r="C180" s="2462"/>
      <c r="D180" s="2462"/>
      <c r="E180" s="2462"/>
      <c r="F180" s="2462"/>
      <c r="G180" s="2462"/>
      <c r="H180" s="2462"/>
      <c r="I180" s="2462"/>
      <c r="J180" s="2462"/>
      <c r="K180" s="2462"/>
      <c r="L180" s="2462"/>
      <c r="M180" s="2389"/>
      <c r="N180" s="2389"/>
      <c r="O180" s="2389"/>
      <c r="P180" s="2389"/>
      <c r="Q180" s="2389"/>
      <c r="R180" s="2389"/>
      <c r="S180" s="2389"/>
      <c r="T180" s="2389"/>
      <c r="U180" s="2389"/>
      <c r="V180" s="2389"/>
      <c r="W180" s="2389"/>
      <c r="X180" s="2389"/>
      <c r="Y180" s="2389"/>
      <c r="Z180" s="2389"/>
      <c r="AA180" s="2389"/>
    </row>
    <row r="181" spans="1:27" s="2070" customFormat="1" ht="24.95" customHeight="1">
      <c r="A181" s="2541"/>
      <c r="B181" s="2453"/>
      <c r="C181" s="2454"/>
      <c r="D181" s="2454"/>
      <c r="E181" s="2454"/>
      <c r="F181" s="2454"/>
      <c r="G181" s="2454"/>
      <c r="H181" s="2454"/>
      <c r="I181" s="2454"/>
      <c r="J181" s="2454"/>
      <c r="K181" s="2454"/>
      <c r="L181" s="2454"/>
      <c r="M181" s="2478"/>
      <c r="N181" s="2482"/>
      <c r="O181" s="2389"/>
      <c r="P181" s="2389"/>
      <c r="Q181" s="2389"/>
      <c r="R181" s="2389"/>
      <c r="S181" s="2389"/>
      <c r="T181" s="2389"/>
      <c r="U181" s="2389"/>
      <c r="V181" s="2389"/>
      <c r="W181" s="2389"/>
      <c r="X181" s="2389"/>
      <c r="Y181" s="2389"/>
      <c r="Z181" s="2389"/>
      <c r="AA181" s="2389"/>
    </row>
    <row r="182" spans="1:27" s="2070" customFormat="1" ht="24.95" customHeight="1">
      <c r="A182" s="2541"/>
      <c r="B182" s="2458" t="s">
        <v>2860</v>
      </c>
      <c r="C182" s="2483" t="s">
        <v>2821</v>
      </c>
      <c r="D182" s="2389"/>
      <c r="E182" s="2389"/>
      <c r="F182" s="2389"/>
      <c r="G182" s="2389"/>
      <c r="H182" s="2389"/>
      <c r="I182" s="2389"/>
      <c r="J182" s="2389"/>
      <c r="K182" s="2389"/>
      <c r="L182" s="2462"/>
      <c r="M182" s="2389"/>
      <c r="N182" s="2566"/>
      <c r="O182" s="2376"/>
      <c r="P182" s="2376"/>
      <c r="Q182" s="2376"/>
      <c r="R182" s="2376"/>
      <c r="S182" s="2376"/>
      <c r="T182" s="2376"/>
      <c r="U182" s="2115"/>
      <c r="V182" s="2376"/>
      <c r="W182" s="2389"/>
      <c r="X182" s="2389"/>
      <c r="Y182" s="2389"/>
      <c r="Z182" s="2389"/>
      <c r="AA182" s="2389"/>
    </row>
    <row r="183" spans="1:27" s="2070" customFormat="1" ht="24.95" customHeight="1">
      <c r="A183" s="2387"/>
      <c r="B183" s="2458">
        <f>ROW()</f>
        <v>183</v>
      </c>
      <c r="C183" s="2601">
        <v>44190</v>
      </c>
      <c r="D183" s="2601"/>
      <c r="E183" s="2390"/>
      <c r="F183" s="2391"/>
      <c r="G183" s="2391"/>
      <c r="H183" s="2391"/>
      <c r="I183" s="2391"/>
      <c r="J183" s="2402"/>
      <c r="K183" s="2389"/>
      <c r="L183" s="2389"/>
      <c r="M183" s="2389"/>
      <c r="N183" s="2533"/>
      <c r="O183" s="2389"/>
      <c r="P183" s="2389"/>
      <c r="Q183" s="2389"/>
      <c r="R183" s="2389"/>
      <c r="S183" s="2389"/>
      <c r="T183" s="2389"/>
      <c r="U183" s="2389"/>
      <c r="V183" s="2389"/>
      <c r="W183" s="2389"/>
      <c r="X183" s="2389"/>
      <c r="Y183" s="2389"/>
      <c r="Z183" s="2389"/>
      <c r="AA183" s="2389"/>
    </row>
    <row r="184" spans="1:27" s="2070" customFormat="1" ht="24.95" customHeight="1">
      <c r="A184" s="2387"/>
      <c r="B184" s="2458">
        <f>ROW()</f>
        <v>184</v>
      </c>
      <c r="C184" s="2602">
        <f>DATE(YEAR(C183),MONTH(C183)+1,1)-MOD(DATE(YEAR(C183),MONTH(C183)+1,1)+5,7)-3</f>
        <v>44190</v>
      </c>
      <c r="D184" s="2602"/>
      <c r="E184" s="2390"/>
      <c r="F184" s="2391"/>
      <c r="G184" s="2469" t="str">
        <f t="shared" ref="G184:G185" ca="1" si="2">_xlfn.FORMULATEXT(C184)</f>
        <v>=DATE(ANNEE(C183);MOIS(C183)+1;1)-MOD(DATE(ANNEE(C183);MOIS(C183)+1;1)+5;7)-3</v>
      </c>
      <c r="H184" s="2391"/>
      <c r="I184" s="2391"/>
      <c r="J184" s="2402"/>
      <c r="K184" s="2389"/>
      <c r="L184" s="2389"/>
      <c r="M184" s="2389"/>
      <c r="N184" s="2533"/>
      <c r="O184" s="2389"/>
      <c r="P184" s="2389"/>
      <c r="Q184" s="2389"/>
      <c r="R184" s="2389"/>
      <c r="S184" s="2389"/>
      <c r="T184" s="2389"/>
      <c r="U184" s="2389"/>
      <c r="V184" s="2389"/>
      <c r="W184" s="2389"/>
      <c r="X184" s="2389"/>
      <c r="Y184" s="2389"/>
      <c r="Z184" s="2389"/>
      <c r="AA184" s="2389"/>
    </row>
    <row r="185" spans="1:27" s="2070" customFormat="1" ht="24.95" customHeight="1">
      <c r="A185" s="2387"/>
      <c r="B185" s="2458">
        <f>ROW()</f>
        <v>185</v>
      </c>
      <c r="C185" s="2603">
        <f>DATE(YEAR(C183),MONTH(C183)+1,1)-MOD(DATE(YEAR(C183),MONTH(C183)+1,1)+5,7)-3</f>
        <v>44190</v>
      </c>
      <c r="D185" s="2603"/>
      <c r="E185" s="2603"/>
      <c r="F185" s="2391"/>
      <c r="G185" s="2469" t="str">
        <f t="shared" ca="1" si="2"/>
        <v>=DATE(ANNEE(C183);MOIS(C183)+1;1)-MOD(DATE(ANNEE(C183);MOIS(C183)+1;1)+5;7)-3</v>
      </c>
      <c r="H185" s="2391"/>
      <c r="I185" s="2391"/>
      <c r="J185" s="2402"/>
      <c r="K185" s="2389"/>
      <c r="L185" s="2389"/>
      <c r="M185" s="2389"/>
      <c r="N185" s="2533"/>
      <c r="O185" s="2389"/>
      <c r="P185" s="2389"/>
      <c r="Q185" s="2389"/>
      <c r="R185" s="2389"/>
      <c r="S185" s="2389"/>
      <c r="T185" s="2389"/>
      <c r="U185" s="2389"/>
      <c r="V185" s="2389"/>
      <c r="W185" s="2389"/>
      <c r="X185" s="2389"/>
      <c r="Y185" s="2389"/>
      <c r="Z185" s="2389"/>
      <c r="AA185" s="2389"/>
    </row>
    <row r="186" spans="1:27" s="2070" customFormat="1" ht="24.95" customHeight="1" thickBot="1">
      <c r="A186" s="2387"/>
      <c r="B186" s="2485"/>
      <c r="C186" s="2567" t="s">
        <v>2862</v>
      </c>
      <c r="D186" s="2499"/>
      <c r="E186" s="2499"/>
      <c r="F186" s="2500"/>
      <c r="G186" s="2500"/>
      <c r="H186" s="2500"/>
      <c r="I186" s="2500"/>
      <c r="J186" s="2510"/>
      <c r="K186" s="2498"/>
      <c r="L186" s="2498"/>
      <c r="M186" s="2498"/>
      <c r="N186" s="2511"/>
      <c r="O186" s="2389"/>
      <c r="P186" s="2389"/>
      <c r="Q186" s="2389"/>
      <c r="R186" s="2389"/>
      <c r="S186" s="2389"/>
      <c r="T186" s="2389"/>
      <c r="U186" s="2389"/>
      <c r="V186" s="2389"/>
      <c r="W186" s="2389"/>
      <c r="X186" s="2389"/>
      <c r="Y186" s="2389"/>
      <c r="Z186" s="2389"/>
      <c r="AA186" s="2389"/>
    </row>
    <row r="187" spans="1:27" s="2070" customFormat="1" ht="24.95" customHeight="1">
      <c r="A187" s="2387"/>
      <c r="B187" s="2388"/>
      <c r="C187" s="2389"/>
      <c r="D187" s="2390"/>
      <c r="E187" s="2390"/>
      <c r="F187" s="2391"/>
      <c r="G187" s="2391"/>
      <c r="H187" s="2391"/>
      <c r="I187" s="2391"/>
      <c r="J187" s="2402"/>
      <c r="K187" s="2389"/>
      <c r="L187" s="2389"/>
      <c r="M187" s="2389"/>
      <c r="N187" s="2389"/>
      <c r="O187" s="2389"/>
      <c r="P187" s="2389"/>
      <c r="Q187" s="2389"/>
      <c r="R187" s="2389"/>
      <c r="S187" s="2389"/>
      <c r="T187" s="2389"/>
      <c r="U187" s="2389"/>
      <c r="V187" s="2389"/>
      <c r="W187" s="2389"/>
      <c r="X187" s="2389"/>
      <c r="Y187" s="2389"/>
      <c r="Z187" s="2389"/>
      <c r="AA187" s="2389"/>
    </row>
    <row r="188" spans="1:27" s="2070" customFormat="1" ht="24.95" customHeight="1">
      <c r="A188" s="2387"/>
      <c r="B188" s="2388"/>
      <c r="C188" s="2389"/>
      <c r="D188" s="2390"/>
      <c r="E188" s="2390"/>
      <c r="F188" s="2391"/>
      <c r="G188" s="2391"/>
      <c r="H188" s="2391"/>
      <c r="I188" s="2391"/>
      <c r="J188" s="2402"/>
      <c r="K188" s="2389"/>
      <c r="L188" s="2389"/>
      <c r="M188" s="2389"/>
      <c r="N188" s="2389"/>
      <c r="O188" s="2389"/>
      <c r="P188" s="2389"/>
      <c r="Q188" s="2389"/>
      <c r="R188" s="2389"/>
      <c r="S188" s="2389"/>
      <c r="T188" s="2389"/>
      <c r="U188" s="2389"/>
      <c r="V188" s="2389"/>
      <c r="W188" s="2389"/>
      <c r="X188" s="2389"/>
      <c r="Y188" s="2389"/>
      <c r="Z188" s="2389"/>
      <c r="AA188" s="2389"/>
    </row>
    <row r="189" spans="1:27" s="2070" customFormat="1" ht="24.95" customHeight="1">
      <c r="A189" s="2387"/>
      <c r="B189" s="2388"/>
      <c r="C189" s="2389"/>
      <c r="D189" s="2390"/>
      <c r="E189" s="2390"/>
      <c r="F189" s="2391"/>
      <c r="G189" s="2391"/>
      <c r="H189" s="2391"/>
      <c r="I189" s="2391"/>
      <c r="J189" s="2402"/>
      <c r="K189" s="2389"/>
      <c r="L189" s="2389"/>
      <c r="M189" s="2389"/>
      <c r="N189" s="2389"/>
      <c r="O189" s="2389"/>
      <c r="P189" s="2389"/>
      <c r="Q189" s="2389"/>
      <c r="R189" s="2389"/>
      <c r="S189" s="2389"/>
      <c r="T189" s="2389"/>
      <c r="U189" s="2389"/>
      <c r="V189" s="2389"/>
      <c r="W189" s="2389"/>
      <c r="X189" s="2389"/>
      <c r="Y189" s="2389"/>
      <c r="Z189" s="2389"/>
      <c r="AA189" s="2389"/>
    </row>
    <row r="190" spans="1:27" s="2070" customFormat="1" ht="24.95" customHeight="1">
      <c r="A190" s="2379"/>
      <c r="B190" s="2380"/>
      <c r="C190" s="2381"/>
      <c r="D190" s="2382"/>
      <c r="E190" s="2382"/>
      <c r="F190" s="2383"/>
      <c r="G190" s="2383"/>
      <c r="H190" s="2383"/>
      <c r="I190" s="2383"/>
      <c r="J190" s="2384"/>
      <c r="K190" s="2381"/>
      <c r="L190" s="2381"/>
      <c r="M190" s="2381"/>
      <c r="N190" s="2381"/>
      <c r="O190" s="2381"/>
      <c r="P190" s="2381"/>
      <c r="Q190" s="2381"/>
      <c r="R190" s="2381"/>
      <c r="S190" s="2381"/>
      <c r="T190" s="2381"/>
      <c r="U190" s="2381"/>
      <c r="V190" s="2381"/>
      <c r="W190" s="2381"/>
      <c r="X190" s="2381"/>
      <c r="Y190" s="2381"/>
      <c r="Z190" s="2381"/>
      <c r="AA190" s="2381"/>
    </row>
    <row r="191" spans="1:27" s="2070" customFormat="1" ht="24.95" customHeight="1">
      <c r="A191" s="2387"/>
      <c r="B191" s="2388"/>
      <c r="C191" s="2389"/>
      <c r="D191" s="2390"/>
      <c r="E191" s="2390"/>
      <c r="F191" s="2391"/>
      <c r="G191" s="2391"/>
      <c r="H191" s="2391"/>
      <c r="I191" s="2391"/>
      <c r="J191" s="2402"/>
      <c r="K191" s="2389"/>
      <c r="L191" s="2389"/>
      <c r="M191" s="2389"/>
      <c r="N191" s="2389"/>
      <c r="O191" s="2389"/>
      <c r="P191" s="2389"/>
      <c r="Q191" s="2389"/>
      <c r="R191" s="2376"/>
      <c r="S191" s="2376"/>
      <c r="T191" s="2376"/>
      <c r="U191" s="2376"/>
      <c r="V191" s="2376"/>
      <c r="W191" s="2376"/>
      <c r="X191" s="2376"/>
      <c r="Y191" s="2115"/>
      <c r="Z191" s="2376"/>
      <c r="AA191" s="2115"/>
    </row>
    <row r="192" spans="1:27" s="2378" customFormat="1" ht="24.95" customHeight="1">
      <c r="A192" s="2373"/>
      <c r="B192" s="2374"/>
      <c r="C192" s="2375"/>
      <c r="D192" s="2373"/>
      <c r="E192" s="2375"/>
      <c r="F192" s="2373"/>
      <c r="G192" s="2373"/>
      <c r="H192" s="2386"/>
      <c r="I192" s="2386"/>
      <c r="J192" s="2386"/>
      <c r="K192" s="2386"/>
      <c r="L192" s="2386"/>
      <c r="M192" s="2386"/>
      <c r="N192" s="2376"/>
      <c r="O192" s="2376"/>
      <c r="P192" s="2376"/>
      <c r="Q192" s="2376"/>
      <c r="R192" s="2376"/>
      <c r="S192" s="2376"/>
      <c r="T192" s="2376"/>
      <c r="U192" s="2376"/>
      <c r="V192" s="2376"/>
      <c r="W192" s="2376"/>
      <c r="X192" s="2376"/>
      <c r="Y192" s="2115"/>
      <c r="Z192" s="2376"/>
      <c r="AA192" s="2115"/>
    </row>
    <row r="193" spans="1:27" s="2378" customFormat="1" ht="24.95" customHeight="1">
      <c r="A193" s="2373"/>
      <c r="B193" s="2374"/>
      <c r="C193" s="2375"/>
      <c r="D193" s="2373"/>
      <c r="E193" s="2375"/>
      <c r="F193" s="2373"/>
      <c r="G193" s="2373"/>
      <c r="H193" s="2386"/>
      <c r="I193" s="2386"/>
      <c r="J193" s="2386"/>
      <c r="K193" s="2386"/>
      <c r="L193" s="2386"/>
      <c r="M193" s="2386"/>
      <c r="N193" s="2376"/>
      <c r="O193" s="2376"/>
      <c r="P193" s="2376"/>
      <c r="Q193" s="2376"/>
      <c r="R193" s="2376"/>
      <c r="S193" s="2376"/>
      <c r="T193" s="2376"/>
      <c r="U193" s="2376"/>
      <c r="V193" s="2376"/>
      <c r="W193" s="2376"/>
      <c r="X193" s="2376"/>
      <c r="Y193" s="2115"/>
      <c r="Z193" s="2376"/>
      <c r="AA193" s="2115"/>
    </row>
    <row r="194" spans="1:27" s="2378" customFormat="1" ht="24.95" customHeight="1">
      <c r="A194" s="2373"/>
      <c r="B194" s="2374"/>
      <c r="C194" s="2375"/>
      <c r="D194" s="2373"/>
      <c r="E194" s="2375"/>
      <c r="F194" s="2373"/>
      <c r="G194" s="2373"/>
      <c r="H194" s="2386"/>
      <c r="I194" s="2386"/>
      <c r="J194" s="2386"/>
      <c r="K194" s="2386"/>
      <c r="L194" s="2386"/>
      <c r="M194" s="2386"/>
      <c r="N194" s="2376"/>
      <c r="O194" s="2376"/>
      <c r="P194" s="2376"/>
      <c r="Q194" s="2376"/>
      <c r="R194" s="2376"/>
      <c r="S194" s="2376"/>
      <c r="T194" s="2376"/>
      <c r="U194" s="2376"/>
      <c r="V194" s="2376"/>
      <c r="W194" s="2376"/>
      <c r="X194" s="2376"/>
      <c r="Y194" s="2115"/>
      <c r="Z194" s="2376"/>
      <c r="AA194" s="2115"/>
    </row>
    <row r="195" spans="1:27" s="2378" customFormat="1" ht="24.95" customHeight="1">
      <c r="A195" s="2373"/>
      <c r="B195" s="2374"/>
      <c r="C195" s="2375"/>
      <c r="D195" s="2373"/>
      <c r="E195" s="2375"/>
      <c r="F195" s="2373"/>
      <c r="G195" s="2373"/>
      <c r="H195" s="2386"/>
      <c r="I195" s="2386"/>
      <c r="J195" s="2386"/>
      <c r="K195" s="2386"/>
      <c r="L195" s="2386"/>
      <c r="M195" s="2386"/>
      <c r="N195" s="2376"/>
      <c r="O195" s="2376"/>
      <c r="P195" s="2376"/>
      <c r="Q195" s="2376"/>
      <c r="R195" s="2376"/>
      <c r="S195" s="2376"/>
      <c r="T195" s="2376"/>
      <c r="U195" s="2376"/>
      <c r="V195" s="2376"/>
      <c r="W195" s="2376"/>
      <c r="X195" s="2376"/>
      <c r="Y195" s="2115"/>
      <c r="Z195" s="2376"/>
      <c r="AA195" s="2115"/>
    </row>
    <row r="196" spans="1:27" s="2378" customFormat="1" ht="24.95" customHeight="1">
      <c r="A196" s="2373"/>
      <c r="B196" s="2374"/>
      <c r="C196" s="2375"/>
      <c r="D196" s="2373"/>
      <c r="E196" s="2375"/>
      <c r="F196" s="2373"/>
      <c r="G196" s="2373"/>
      <c r="H196" s="2386"/>
      <c r="I196" s="2386"/>
      <c r="J196" s="2386"/>
      <c r="K196" s="2386"/>
      <c r="L196" s="2386"/>
      <c r="M196" s="2386"/>
      <c r="N196" s="2376"/>
      <c r="O196" s="2376"/>
      <c r="P196" s="2376"/>
      <c r="Q196" s="2376"/>
      <c r="R196" s="2376"/>
      <c r="S196" s="2376"/>
      <c r="T196" s="2376"/>
      <c r="U196" s="2376"/>
      <c r="V196" s="2376"/>
      <c r="W196" s="2376"/>
      <c r="X196" s="2376"/>
      <c r="Y196" s="2115"/>
      <c r="Z196" s="2376"/>
      <c r="AA196" s="2115"/>
    </row>
    <row r="197" spans="1:27" s="2378" customFormat="1" ht="24.95" customHeight="1">
      <c r="A197" s="2373"/>
      <c r="B197" s="2374"/>
      <c r="C197" s="2375"/>
      <c r="D197" s="2373"/>
      <c r="E197" s="2375"/>
      <c r="F197" s="2373"/>
      <c r="G197" s="2373"/>
      <c r="H197" s="2386"/>
      <c r="I197" s="2386"/>
      <c r="J197" s="2386"/>
      <c r="K197" s="2386"/>
      <c r="L197" s="2386"/>
      <c r="M197" s="2386"/>
      <c r="N197" s="2376"/>
      <c r="O197" s="2376"/>
      <c r="P197" s="2376"/>
      <c r="Q197" s="2376"/>
      <c r="R197" s="2376"/>
      <c r="S197" s="2376"/>
      <c r="T197" s="2376"/>
      <c r="U197" s="2376"/>
      <c r="V197" s="2376"/>
      <c r="W197" s="2376"/>
      <c r="X197" s="2376"/>
      <c r="Y197" s="2115"/>
      <c r="Z197" s="2376"/>
      <c r="AA197" s="2115"/>
    </row>
    <row r="198" spans="1:27" s="2378" customFormat="1" ht="24.95" customHeight="1">
      <c r="A198" s="2373"/>
      <c r="B198" s="2374"/>
      <c r="C198" s="2375" t="s">
        <v>2822</v>
      </c>
      <c r="D198" s="2373"/>
      <c r="E198" s="2375"/>
      <c r="F198" s="2373"/>
      <c r="G198" s="2373"/>
      <c r="H198" s="2386"/>
      <c r="I198" s="2386"/>
      <c r="J198" s="2386"/>
      <c r="K198" s="2386"/>
      <c r="L198" s="2386"/>
      <c r="M198" s="2386"/>
      <c r="N198" s="2376"/>
      <c r="O198" s="2376"/>
      <c r="P198" s="2376"/>
      <c r="Q198" s="2376"/>
      <c r="R198" s="2376"/>
      <c r="S198" s="2376"/>
      <c r="T198" s="2376"/>
      <c r="U198" s="2376"/>
      <c r="V198" s="2376"/>
      <c r="W198" s="2376"/>
      <c r="X198" s="2376"/>
      <c r="Y198" s="2115"/>
      <c r="Z198" s="2376"/>
      <c r="AA198" s="2115"/>
    </row>
    <row r="199" spans="1:27" s="2378" customFormat="1" ht="24.95" customHeight="1">
      <c r="A199" s="2373"/>
      <c r="B199" s="2374"/>
      <c r="C199" s="2375" t="s">
        <v>2823</v>
      </c>
      <c r="D199" s="2373"/>
      <c r="E199" s="2375"/>
      <c r="F199" s="2373"/>
      <c r="G199" s="2373"/>
      <c r="H199" s="2386"/>
      <c r="I199" s="2386"/>
      <c r="J199" s="2386"/>
      <c r="K199" s="2386"/>
      <c r="L199" s="2386"/>
      <c r="M199" s="2386"/>
      <c r="N199" s="2376"/>
      <c r="O199" s="2376"/>
      <c r="P199" s="2376"/>
      <c r="Q199" s="2376"/>
      <c r="R199" s="2376"/>
      <c r="S199" s="2376"/>
      <c r="T199" s="2376"/>
      <c r="U199" s="2376"/>
      <c r="V199" s="2376"/>
      <c r="W199" s="2376"/>
      <c r="X199" s="2376"/>
      <c r="Y199" s="2115"/>
      <c r="Z199" s="2376"/>
      <c r="AA199" s="2115"/>
    </row>
    <row r="200" spans="1:27" s="2378" customFormat="1" ht="24.95" customHeight="1">
      <c r="A200" s="2373"/>
      <c r="B200" s="2374"/>
      <c r="C200" s="2375" t="s">
        <v>2824</v>
      </c>
      <c r="D200" s="2373"/>
      <c r="E200" s="2375"/>
      <c r="F200" s="2373"/>
      <c r="G200" s="2373"/>
      <c r="H200" s="2386"/>
      <c r="I200" s="2386"/>
      <c r="J200" s="2386"/>
      <c r="K200" s="2386"/>
      <c r="L200" s="2386"/>
      <c r="M200" s="2386"/>
      <c r="N200" s="2376"/>
      <c r="O200" s="2376"/>
      <c r="P200" s="2376"/>
      <c r="Q200" s="2376"/>
      <c r="R200" s="2376"/>
      <c r="S200" s="2376"/>
      <c r="T200" s="2376"/>
      <c r="U200" s="2376"/>
      <c r="V200" s="2376"/>
      <c r="W200" s="2376"/>
      <c r="X200" s="2376"/>
      <c r="Y200" s="2115"/>
      <c r="Z200" s="2376"/>
      <c r="AA200" s="2115"/>
    </row>
    <row r="201" spans="1:27" s="2378" customFormat="1" ht="24.95" customHeight="1">
      <c r="A201" s="2373"/>
      <c r="B201" s="2374"/>
      <c r="C201" s="2375" t="s">
        <v>2825</v>
      </c>
      <c r="D201" s="2373"/>
      <c r="E201" s="2375"/>
      <c r="F201" s="2373"/>
      <c r="G201" s="2373"/>
      <c r="H201" s="2386"/>
      <c r="I201" s="2386"/>
      <c r="J201" s="2386"/>
      <c r="K201" s="2386"/>
      <c r="L201" s="2386"/>
      <c r="M201" s="2386"/>
      <c r="N201" s="2376"/>
      <c r="O201" s="2376"/>
      <c r="P201" s="2376"/>
      <c r="Q201" s="2376"/>
      <c r="R201" s="2376"/>
      <c r="S201" s="2376"/>
      <c r="T201" s="2376"/>
      <c r="U201" s="2376"/>
      <c r="V201" s="2376"/>
      <c r="W201" s="2376"/>
      <c r="X201" s="2376"/>
      <c r="Y201" s="2115"/>
      <c r="Z201" s="2376"/>
      <c r="AA201" s="2115"/>
    </row>
    <row r="202" spans="1:27" s="2070" customFormat="1" ht="24.95" customHeight="1">
      <c r="A202" s="2387"/>
      <c r="B202" s="2388"/>
      <c r="C202" s="2410"/>
      <c r="D202" s="2411"/>
      <c r="E202" s="2412"/>
      <c r="F202" s="2413"/>
      <c r="G202" s="2414"/>
      <c r="H202" s="2414"/>
      <c r="I202" s="2414"/>
      <c r="J202" s="2415"/>
      <c r="K202" s="2416"/>
      <c r="L202" s="2377"/>
      <c r="M202" s="2377"/>
      <c r="N202" s="2377"/>
      <c r="O202" s="2377"/>
      <c r="P202" s="2377"/>
      <c r="Q202" s="2417"/>
      <c r="R202" s="2418"/>
      <c r="S202" s="2419"/>
      <c r="T202" s="2420"/>
      <c r="U202" s="2418"/>
      <c r="V202" s="2386"/>
      <c r="W202" s="2386"/>
      <c r="X202" s="2387"/>
      <c r="Y202" s="2387"/>
      <c r="Z202" s="2387"/>
      <c r="AA202" s="2387"/>
    </row>
    <row r="203" spans="1:27" s="2070" customFormat="1" ht="24.95" customHeight="1">
      <c r="A203" s="2387"/>
      <c r="B203" s="2388"/>
      <c r="C203" s="2410"/>
      <c r="D203" s="2411"/>
      <c r="E203" s="2412"/>
      <c r="F203" s="2413"/>
      <c r="G203" s="2414"/>
      <c r="H203" s="2414"/>
      <c r="I203" s="2414"/>
      <c r="J203" s="2415"/>
      <c r="K203" s="2416"/>
      <c r="L203" s="2377"/>
      <c r="M203" s="2377"/>
      <c r="N203" s="2377"/>
      <c r="O203" s="2377"/>
      <c r="P203" s="2377"/>
      <c r="Q203" s="2417"/>
      <c r="R203" s="2418"/>
      <c r="S203" s="2419"/>
      <c r="T203" s="2420"/>
      <c r="U203" s="2418"/>
      <c r="V203" s="2386"/>
      <c r="W203" s="2386"/>
      <c r="X203" s="2387"/>
      <c r="Y203" s="2387"/>
      <c r="Z203" s="2387"/>
      <c r="AA203" s="2387"/>
    </row>
    <row r="204" spans="1:27" s="2070" customFormat="1" ht="24.95" customHeight="1">
      <c r="A204" s="2387"/>
      <c r="B204" s="2388"/>
      <c r="C204" s="2410"/>
      <c r="D204" s="2411"/>
      <c r="E204" s="2412"/>
      <c r="F204" s="2413"/>
      <c r="G204" s="2414"/>
      <c r="H204" s="2414"/>
      <c r="I204" s="2414"/>
      <c r="J204" s="2415"/>
      <c r="K204" s="2416"/>
      <c r="L204" s="2377"/>
      <c r="M204" s="2377"/>
      <c r="N204" s="2377"/>
      <c r="O204" s="2377"/>
      <c r="P204" s="2377"/>
      <c r="Q204" s="2417"/>
      <c r="R204" s="2418"/>
      <c r="S204" s="2419"/>
      <c r="T204" s="2420"/>
      <c r="U204" s="2418"/>
      <c r="V204" s="2386"/>
      <c r="W204" s="2386"/>
      <c r="X204" s="2387"/>
      <c r="Y204" s="2387"/>
      <c r="Z204" s="2387"/>
      <c r="AA204" s="2387"/>
    </row>
    <row r="205" spans="1:27" s="2070" customFormat="1" ht="24.95" customHeight="1">
      <c r="A205" s="2387"/>
      <c r="B205" s="2388"/>
      <c r="C205" s="2410"/>
      <c r="D205" s="2411"/>
      <c r="E205" s="2412"/>
      <c r="F205" s="2413"/>
      <c r="G205" s="2414"/>
      <c r="H205" s="2414"/>
      <c r="I205" s="2414"/>
      <c r="J205" s="2415"/>
      <c r="K205" s="2416"/>
      <c r="L205" s="2377"/>
      <c r="M205" s="2377"/>
      <c r="N205" s="2377"/>
      <c r="O205" s="2377"/>
      <c r="P205" s="2377"/>
      <c r="Q205" s="2417"/>
      <c r="R205" s="2418"/>
      <c r="S205" s="2419"/>
      <c r="T205" s="2420"/>
      <c r="U205" s="2418"/>
      <c r="V205" s="2386"/>
      <c r="W205" s="2386"/>
      <c r="X205" s="2387"/>
      <c r="Y205" s="2387"/>
      <c r="Z205" s="2387"/>
      <c r="AA205" s="2387"/>
    </row>
    <row r="206" spans="1:27" s="2070" customFormat="1" ht="24.95" customHeight="1">
      <c r="A206" s="2387"/>
      <c r="B206" s="2388"/>
      <c r="C206" s="2410"/>
      <c r="D206" s="2411"/>
      <c r="E206" s="2412"/>
      <c r="F206" s="2413"/>
      <c r="G206" s="2414"/>
      <c r="H206" s="2414"/>
      <c r="I206" s="2414"/>
      <c r="J206" s="2415"/>
      <c r="K206" s="2416"/>
      <c r="L206" s="2377"/>
      <c r="M206" s="2377"/>
      <c r="N206" s="2377"/>
      <c r="O206" s="2377"/>
      <c r="P206" s="2377"/>
      <c r="Q206" s="2417"/>
      <c r="R206" s="2418"/>
      <c r="S206" s="2419"/>
      <c r="T206" s="2420"/>
      <c r="U206" s="2418"/>
      <c r="V206" s="2386"/>
      <c r="W206" s="2386"/>
      <c r="X206" s="2387"/>
      <c r="Y206" s="2387"/>
      <c r="Z206" s="2387"/>
      <c r="AA206" s="2387"/>
    </row>
    <row r="207" spans="1:27" s="2070" customFormat="1" ht="24.95" customHeight="1">
      <c r="A207" s="2387"/>
      <c r="B207" s="2388"/>
      <c r="C207" s="2410"/>
      <c r="D207" s="2411"/>
      <c r="E207" s="2412"/>
      <c r="F207" s="2413"/>
      <c r="G207" s="2414"/>
      <c r="H207" s="2414"/>
      <c r="I207" s="2414"/>
      <c r="J207" s="2415"/>
      <c r="K207" s="2416"/>
      <c r="L207" s="2377"/>
      <c r="M207" s="2377"/>
      <c r="N207" s="2377"/>
      <c r="O207" s="2377"/>
      <c r="P207" s="2377"/>
      <c r="Q207" s="2417"/>
      <c r="R207" s="2418"/>
      <c r="S207" s="2419"/>
      <c r="T207" s="2420"/>
      <c r="U207" s="2418"/>
      <c r="V207" s="2386"/>
      <c r="W207" s="2386"/>
      <c r="X207" s="2387"/>
      <c r="Y207" s="2387"/>
      <c r="Z207" s="2387"/>
      <c r="AA207" s="2387"/>
    </row>
    <row r="208" spans="1:27" s="2070" customFormat="1" ht="24.95" customHeight="1">
      <c r="A208" s="2387"/>
      <c r="B208" s="2388"/>
      <c r="C208" s="2410"/>
      <c r="D208" s="2411"/>
      <c r="E208" s="2412"/>
      <c r="F208" s="2413"/>
      <c r="G208" s="2414"/>
      <c r="H208" s="2414"/>
      <c r="I208" s="2414"/>
      <c r="J208" s="2415"/>
      <c r="K208" s="2416"/>
      <c r="L208" s="2377"/>
      <c r="M208" s="2377"/>
      <c r="N208" s="2377"/>
      <c r="O208" s="2377"/>
      <c r="P208" s="2377"/>
      <c r="Q208" s="2417"/>
      <c r="R208" s="2418"/>
      <c r="S208" s="2419"/>
      <c r="T208" s="2420"/>
      <c r="U208" s="2418"/>
      <c r="V208" s="2386"/>
      <c r="W208" s="2386"/>
      <c r="X208" s="2387"/>
      <c r="Y208" s="2387"/>
      <c r="Z208" s="2387"/>
      <c r="AA208" s="2387"/>
    </row>
    <row r="209" spans="1:27" s="2070" customFormat="1" ht="24.95" customHeight="1">
      <c r="A209" s="2387"/>
      <c r="B209" s="2388"/>
      <c r="C209" s="2410"/>
      <c r="D209" s="2411"/>
      <c r="E209" s="2412"/>
      <c r="F209" s="2413"/>
      <c r="G209" s="2414"/>
      <c r="H209" s="2414"/>
      <c r="I209" s="2414"/>
      <c r="J209" s="2415"/>
      <c r="K209" s="2421" t="s">
        <v>2826</v>
      </c>
      <c r="L209" s="2568"/>
      <c r="M209" s="2395"/>
      <c r="N209" s="2377"/>
      <c r="O209" s="2377"/>
      <c r="P209" s="2377"/>
      <c r="Q209" s="2417"/>
      <c r="R209" s="2418"/>
      <c r="S209" s="2419"/>
      <c r="T209" s="2420"/>
      <c r="U209" s="2418"/>
      <c r="V209" s="2386"/>
      <c r="W209" s="2386"/>
      <c r="X209" s="2387"/>
      <c r="Y209" s="2387"/>
      <c r="Z209" s="2387"/>
      <c r="AA209" s="2387"/>
    </row>
    <row r="210" spans="1:27" s="2070" customFormat="1" ht="24.95" customHeight="1">
      <c r="A210" s="2387"/>
      <c r="B210" s="2388"/>
      <c r="C210" s="2410"/>
      <c r="D210" s="2411"/>
      <c r="E210" s="2412"/>
      <c r="F210" s="2413"/>
      <c r="G210" s="2414"/>
      <c r="H210" s="2414"/>
      <c r="I210" s="2414"/>
      <c r="J210" s="2415"/>
      <c r="K210" s="2377"/>
      <c r="L210" s="2377"/>
      <c r="M210" s="2377"/>
      <c r="N210" s="2377"/>
      <c r="O210" s="2377"/>
      <c r="P210" s="2377"/>
      <c r="Q210" s="2417"/>
      <c r="R210" s="2418"/>
      <c r="S210" s="2419"/>
      <c r="T210" s="2420"/>
      <c r="U210" s="2418"/>
      <c r="V210" s="2386"/>
      <c r="W210" s="2386"/>
      <c r="X210" s="2387"/>
      <c r="Y210" s="2387"/>
      <c r="Z210" s="2387"/>
      <c r="AA210" s="2387"/>
    </row>
    <row r="211" spans="1:27" s="2070" customFormat="1" ht="24.95" customHeight="1">
      <c r="A211" s="2387"/>
      <c r="B211" s="2388"/>
      <c r="C211" s="2410"/>
      <c r="D211" s="2411"/>
      <c r="E211" s="2412"/>
      <c r="F211" s="2413"/>
      <c r="G211" s="2414"/>
      <c r="H211" s="2414"/>
      <c r="I211" s="2414"/>
      <c r="J211" s="2415"/>
      <c r="K211" s="2422" t="s">
        <v>1951</v>
      </c>
      <c r="L211" s="2569" t="s">
        <v>2827</v>
      </c>
      <c r="M211" s="2395"/>
      <c r="N211" s="2395"/>
      <c r="O211" s="2395"/>
      <c r="P211" s="2395"/>
      <c r="Q211" s="2570"/>
      <c r="R211" s="2418"/>
      <c r="S211" s="2419"/>
      <c r="T211" s="2420"/>
      <c r="U211" s="2418"/>
      <c r="V211" s="2386"/>
      <c r="W211" s="2386"/>
      <c r="X211" s="2387"/>
      <c r="Y211" s="2387"/>
      <c r="Z211" s="2387"/>
      <c r="AA211" s="2387"/>
    </row>
    <row r="212" spans="1:27" s="2070" customFormat="1" ht="24.95" customHeight="1">
      <c r="A212" s="2387"/>
      <c r="B212" s="2388"/>
      <c r="C212" s="2410"/>
      <c r="D212" s="2411"/>
      <c r="E212" s="2412"/>
      <c r="F212" s="2413"/>
      <c r="G212" s="2414"/>
      <c r="H212" s="2414"/>
      <c r="I212" s="2414"/>
      <c r="J212" s="2415"/>
      <c r="K212" s="2416"/>
      <c r="L212" s="2377"/>
      <c r="M212" s="2418"/>
      <c r="N212" s="2418"/>
      <c r="O212" s="2418"/>
      <c r="P212" s="2418"/>
      <c r="Q212" s="2418"/>
      <c r="R212" s="2418"/>
      <c r="S212" s="2418"/>
      <c r="T212" s="2418"/>
      <c r="U212" s="2418"/>
      <c r="V212" s="2386"/>
      <c r="W212" s="2386"/>
      <c r="X212" s="2387"/>
      <c r="Y212" s="2387"/>
      <c r="Z212" s="2387"/>
      <c r="AA212" s="2387"/>
    </row>
    <row r="213" spans="1:27" s="2070" customFormat="1" ht="24.95" customHeight="1">
      <c r="A213" s="2387"/>
      <c r="B213" s="2388"/>
      <c r="C213" s="2410"/>
      <c r="D213" s="2411"/>
      <c r="E213" s="2412"/>
      <c r="F213" s="2413"/>
      <c r="G213" s="2414"/>
      <c r="H213" s="2414"/>
      <c r="I213" s="2414"/>
      <c r="J213" s="2415"/>
      <c r="K213" s="2416"/>
      <c r="L213" s="2377"/>
      <c r="M213" s="2418"/>
      <c r="N213" s="2418"/>
      <c r="O213" s="2418"/>
      <c r="P213" s="2418"/>
      <c r="Q213" s="2418"/>
      <c r="R213" s="2418"/>
      <c r="S213" s="2418"/>
      <c r="T213" s="2418"/>
      <c r="U213" s="2418"/>
      <c r="V213" s="2386"/>
      <c r="W213" s="2386"/>
      <c r="X213" s="2387"/>
      <c r="Y213" s="2387"/>
      <c r="Z213" s="2387"/>
      <c r="AA213" s="2387"/>
    </row>
    <row r="214" spans="1:27" s="2070" customFormat="1" ht="24.95" customHeight="1">
      <c r="A214" s="2387"/>
      <c r="B214" s="2388"/>
      <c r="C214" s="2410"/>
      <c r="D214" s="2411"/>
      <c r="E214" s="2412"/>
      <c r="F214" s="2413"/>
      <c r="G214" s="2414"/>
      <c r="H214" s="2414"/>
      <c r="I214" s="2414"/>
      <c r="J214" s="2415"/>
      <c r="K214" s="2416"/>
      <c r="L214" s="2377"/>
      <c r="M214" s="2418"/>
      <c r="N214" s="2418"/>
      <c r="O214" s="2418"/>
      <c r="P214" s="2418"/>
      <c r="Q214" s="2418"/>
      <c r="R214" s="2418"/>
      <c r="S214" s="2418"/>
      <c r="T214" s="2418"/>
      <c r="U214" s="2418"/>
      <c r="V214" s="2386"/>
      <c r="W214" s="2386"/>
      <c r="X214" s="2387"/>
      <c r="Y214" s="2387"/>
      <c r="Z214" s="2387"/>
      <c r="AA214" s="2387"/>
    </row>
    <row r="215" spans="1:27" s="2070" customFormat="1" ht="24.95" customHeight="1">
      <c r="A215" s="2387"/>
      <c r="B215" s="2388"/>
      <c r="C215" s="2410"/>
      <c r="D215" s="2411"/>
      <c r="E215" s="2412"/>
      <c r="F215" s="2413"/>
      <c r="G215" s="2414"/>
      <c r="H215" s="2414"/>
      <c r="I215" s="2414"/>
      <c r="J215" s="2415"/>
      <c r="K215" s="2416"/>
      <c r="L215" s="2377"/>
      <c r="M215" s="2418"/>
      <c r="N215" s="2418"/>
      <c r="O215" s="2418"/>
      <c r="P215" s="2418"/>
      <c r="Q215" s="2418"/>
      <c r="R215" s="2418"/>
      <c r="S215" s="2418"/>
      <c r="T215" s="2418"/>
      <c r="U215" s="2418"/>
      <c r="V215" s="2386"/>
      <c r="W215" s="2386"/>
      <c r="X215" s="2387"/>
      <c r="Y215" s="2387"/>
      <c r="Z215" s="2387"/>
      <c r="AA215" s="2387"/>
    </row>
    <row r="216" spans="1:27" s="2070" customFormat="1" ht="24.95" customHeight="1">
      <c r="A216" s="2387"/>
      <c r="B216" s="2388"/>
      <c r="C216" s="2410"/>
      <c r="D216" s="2411"/>
      <c r="E216" s="2412"/>
      <c r="F216" s="2413"/>
      <c r="G216" s="2414"/>
      <c r="H216" s="2414"/>
      <c r="I216" s="2414"/>
      <c r="J216" s="2415"/>
      <c r="K216" s="2416"/>
      <c r="L216" s="2377"/>
      <c r="M216" s="2418"/>
      <c r="N216" s="2418"/>
      <c r="O216" s="2418"/>
      <c r="P216" s="2418"/>
      <c r="Q216" s="2418"/>
      <c r="R216" s="2418"/>
      <c r="S216" s="2418"/>
      <c r="T216" s="2418"/>
      <c r="U216" s="2418"/>
      <c r="V216" s="2386"/>
      <c r="W216" s="2386"/>
      <c r="X216" s="2387"/>
      <c r="Y216" s="2387"/>
      <c r="Z216" s="2387"/>
      <c r="AA216" s="2387"/>
    </row>
    <row r="217" spans="1:27" s="2070" customFormat="1" ht="24.95" customHeight="1">
      <c r="A217" s="2387"/>
      <c r="B217" s="2388"/>
      <c r="C217" s="2410"/>
      <c r="D217" s="2411"/>
      <c r="E217" s="2412"/>
      <c r="F217" s="2413"/>
      <c r="G217" s="2414"/>
      <c r="H217" s="2414"/>
      <c r="I217" s="2414"/>
      <c r="J217" s="2415"/>
      <c r="K217" s="2416"/>
      <c r="L217" s="2377"/>
      <c r="M217" s="2377"/>
      <c r="N217" s="2377"/>
      <c r="O217" s="2377"/>
      <c r="P217" s="2377"/>
      <c r="Q217" s="2417"/>
      <c r="R217" s="2418"/>
      <c r="S217" s="2419"/>
      <c r="T217" s="2420"/>
      <c r="U217" s="2418"/>
      <c r="V217" s="2386"/>
      <c r="W217" s="2386"/>
      <c r="X217" s="2387"/>
      <c r="Y217" s="2387"/>
      <c r="Z217" s="2387"/>
      <c r="AA217" s="2387"/>
    </row>
    <row r="218" spans="1:27" s="2070" customFormat="1" ht="24.95" customHeight="1">
      <c r="A218" s="2387"/>
      <c r="B218" s="2388"/>
      <c r="C218" s="2410"/>
      <c r="D218" s="2411"/>
      <c r="E218" s="2412"/>
      <c r="F218" s="2413"/>
      <c r="G218" s="2414"/>
      <c r="H218" s="2414"/>
      <c r="I218" s="2414"/>
      <c r="J218" s="2415"/>
      <c r="K218" s="2416"/>
      <c r="L218" s="2377"/>
      <c r="M218" s="2377"/>
      <c r="N218" s="2377"/>
      <c r="O218" s="2377"/>
      <c r="P218" s="2377"/>
      <c r="Q218" s="2417"/>
      <c r="R218" s="2418"/>
      <c r="S218" s="2419"/>
      <c r="T218" s="2420"/>
      <c r="U218" s="2418"/>
      <c r="V218" s="2386"/>
      <c r="W218" s="2386"/>
      <c r="X218" s="2387"/>
      <c r="Y218" s="2387"/>
      <c r="Z218" s="2387"/>
      <c r="AA218" s="2387"/>
    </row>
    <row r="219" spans="1:27" s="2070" customFormat="1" ht="24.95" customHeight="1">
      <c r="A219" s="2387"/>
      <c r="B219" s="2388"/>
      <c r="C219" s="2410"/>
      <c r="D219" s="2411"/>
      <c r="E219" s="2412"/>
      <c r="F219" s="2413"/>
      <c r="G219" s="2414"/>
      <c r="H219" s="2414"/>
      <c r="I219" s="2414"/>
      <c r="J219" s="2415"/>
      <c r="K219" s="2416"/>
      <c r="L219" s="2377"/>
      <c r="M219" s="2377"/>
      <c r="N219" s="2377"/>
      <c r="O219" s="2377"/>
      <c r="P219" s="2377"/>
      <c r="Q219" s="2417"/>
      <c r="R219" s="2418"/>
      <c r="S219" s="2419"/>
      <c r="T219" s="2420"/>
      <c r="U219" s="2418"/>
      <c r="V219" s="2386"/>
      <c r="W219" s="2386"/>
      <c r="X219" s="2387"/>
      <c r="Y219" s="2387"/>
      <c r="Z219" s="2387"/>
      <c r="AA219" s="2387"/>
    </row>
    <row r="220" spans="1:27" s="2070" customFormat="1" ht="24.95" customHeight="1">
      <c r="A220" s="2387"/>
      <c r="B220" s="2388"/>
      <c r="C220" s="2410"/>
      <c r="D220" s="2411"/>
      <c r="E220" s="2412"/>
      <c r="F220" s="2413"/>
      <c r="G220" s="2414"/>
      <c r="H220" s="2414"/>
      <c r="I220" s="2414"/>
      <c r="J220" s="2415"/>
      <c r="K220" s="2416"/>
      <c r="L220" s="2377"/>
      <c r="M220" s="2377"/>
      <c r="N220" s="2377"/>
      <c r="O220" s="2377"/>
      <c r="P220" s="2377"/>
      <c r="Q220" s="2417"/>
      <c r="R220" s="2418"/>
      <c r="S220" s="2419"/>
      <c r="T220" s="2420"/>
      <c r="U220" s="2418"/>
      <c r="V220" s="2386"/>
      <c r="W220" s="2386"/>
      <c r="X220" s="2387"/>
      <c r="Y220" s="2387"/>
      <c r="Z220" s="2387"/>
      <c r="AA220" s="2387"/>
    </row>
    <row r="221" spans="1:27" s="2070" customFormat="1" ht="24.95" customHeight="1">
      <c r="A221" s="2387"/>
      <c r="B221" s="2388"/>
      <c r="C221" s="2410"/>
      <c r="D221" s="2411"/>
      <c r="E221" s="2412"/>
      <c r="F221" s="2413"/>
      <c r="G221" s="2414"/>
      <c r="H221" s="2414"/>
      <c r="I221" s="2414"/>
      <c r="J221" s="2415"/>
      <c r="K221" s="2416"/>
      <c r="L221" s="2377"/>
      <c r="M221" s="2377"/>
      <c r="N221" s="2377"/>
      <c r="O221" s="2377"/>
      <c r="P221" s="2377"/>
      <c r="Q221" s="2417"/>
      <c r="R221" s="2418"/>
      <c r="S221" s="2419"/>
      <c r="T221" s="2420"/>
      <c r="U221" s="2418"/>
      <c r="V221" s="2386"/>
      <c r="W221" s="2386"/>
      <c r="X221" s="2387"/>
      <c r="Y221" s="2387"/>
      <c r="Z221" s="2387"/>
      <c r="AA221" s="2387"/>
    </row>
    <row r="222" spans="1:27" s="2070" customFormat="1" ht="24.95" customHeight="1">
      <c r="A222" s="2387"/>
      <c r="B222" s="2388"/>
      <c r="C222" s="2410"/>
      <c r="D222" s="2411"/>
      <c r="E222" s="2412"/>
      <c r="F222" s="2413"/>
      <c r="G222" s="2414"/>
      <c r="H222" s="2414"/>
      <c r="I222" s="2414"/>
      <c r="J222" s="2415"/>
      <c r="K222" s="2416"/>
      <c r="L222" s="2377"/>
      <c r="M222" s="2377"/>
      <c r="N222" s="2377"/>
      <c r="O222" s="2377"/>
      <c r="P222" s="2377"/>
      <c r="Q222" s="2417"/>
      <c r="R222" s="2418"/>
      <c r="S222" s="2419"/>
      <c r="T222" s="2420"/>
      <c r="U222" s="2418"/>
      <c r="V222" s="2386"/>
      <c r="W222" s="2386"/>
      <c r="X222" s="2387"/>
      <c r="Y222" s="2387"/>
      <c r="Z222" s="2387"/>
      <c r="AA222" s="2387"/>
    </row>
    <row r="223" spans="1:27" s="2070" customFormat="1" ht="24.95" customHeight="1">
      <c r="A223" s="2387"/>
      <c r="B223" s="2388"/>
      <c r="C223" s="2410"/>
      <c r="D223" s="2411"/>
      <c r="E223" s="2412"/>
      <c r="F223" s="2413"/>
      <c r="G223" s="2414"/>
      <c r="H223" s="2414"/>
      <c r="I223" s="2414"/>
      <c r="J223" s="2415"/>
      <c r="K223" s="2416"/>
      <c r="L223" s="2377"/>
      <c r="M223" s="2377"/>
      <c r="N223" s="2377"/>
      <c r="O223" s="2377"/>
      <c r="P223" s="2377"/>
      <c r="Q223" s="2417"/>
      <c r="R223" s="2418"/>
      <c r="S223" s="2419"/>
      <c r="T223" s="2420"/>
      <c r="U223" s="2418"/>
      <c r="V223" s="2386"/>
      <c r="W223" s="2386"/>
      <c r="X223" s="2387"/>
      <c r="Y223" s="2387"/>
      <c r="Z223" s="2387"/>
      <c r="AA223" s="2387"/>
    </row>
    <row r="224" spans="1:27" s="2070" customFormat="1" ht="24.95" customHeight="1">
      <c r="A224" s="2387"/>
      <c r="B224" s="2388"/>
      <c r="C224" s="2410"/>
      <c r="D224" s="2411"/>
      <c r="E224" s="2412"/>
      <c r="F224" s="2413"/>
      <c r="G224" s="2414"/>
      <c r="H224" s="2414"/>
      <c r="I224" s="2414"/>
      <c r="J224" s="2415"/>
      <c r="K224" s="2416"/>
      <c r="L224" s="2377"/>
      <c r="M224" s="2377"/>
      <c r="N224" s="2377"/>
      <c r="O224" s="2377"/>
      <c r="P224" s="2377"/>
      <c r="Q224" s="2417"/>
      <c r="R224" s="2418"/>
      <c r="S224" s="2419"/>
      <c r="T224" s="2420"/>
      <c r="U224" s="2418"/>
      <c r="V224" s="2386"/>
      <c r="W224" s="2386"/>
      <c r="X224" s="2387"/>
      <c r="Y224" s="2387"/>
      <c r="Z224" s="2387"/>
      <c r="AA224" s="2387"/>
    </row>
    <row r="225" spans="1:44" s="2071" customFormat="1" ht="24.95" customHeight="1">
      <c r="A225" s="2068"/>
      <c r="B225" s="2425"/>
      <c r="C225" s="2117"/>
      <c r="D225" s="2120"/>
      <c r="E225" s="2120"/>
      <c r="F225" s="2120"/>
      <c r="G225" s="2120"/>
      <c r="H225" s="2120"/>
      <c r="I225" s="2120"/>
      <c r="J225" s="2120"/>
      <c r="K225" s="2120"/>
      <c r="L225" s="2386"/>
      <c r="M225" s="2386"/>
      <c r="N225" s="2386"/>
      <c r="O225" s="2386"/>
      <c r="P225" s="2386"/>
      <c r="Q225" s="2069"/>
      <c r="R225" s="2069"/>
      <c r="S225" s="2069"/>
      <c r="T225" s="2069"/>
      <c r="U225" s="2069"/>
      <c r="V225" s="2069"/>
      <c r="W225" s="2069"/>
      <c r="X225" s="2069"/>
      <c r="Y225" s="2069"/>
      <c r="Z225" s="2069"/>
      <c r="AA225" s="2069"/>
    </row>
    <row r="226" spans="1:44" s="2070" customFormat="1" ht="24.95" customHeight="1">
      <c r="A226" s="2068"/>
      <c r="B226" s="2431" t="s">
        <v>914</v>
      </c>
      <c r="C226" s="2068"/>
      <c r="D226" s="2068"/>
      <c r="E226" s="2068"/>
      <c r="F226" s="2068"/>
      <c r="G226" s="2068"/>
      <c r="H226" s="2068"/>
      <c r="I226" s="2068"/>
      <c r="J226" s="2068"/>
      <c r="K226" s="2068"/>
      <c r="L226" s="2068"/>
      <c r="M226" s="2068"/>
      <c r="N226" s="2068"/>
      <c r="O226" s="2068"/>
      <c r="P226" s="2068"/>
      <c r="Q226" s="2068"/>
      <c r="R226" s="2068"/>
      <c r="S226" s="2069"/>
      <c r="T226" s="2069"/>
      <c r="U226" s="2069"/>
      <c r="V226" s="2069"/>
      <c r="W226" s="2069"/>
      <c r="X226" s="2069"/>
      <c r="Y226" s="2069"/>
      <c r="Z226" s="2069"/>
      <c r="AA226" s="2069"/>
    </row>
    <row r="227" spans="1:44" s="2070" customFormat="1" ht="24.95" customHeight="1">
      <c r="A227" s="2068"/>
      <c r="B227" s="2432" t="s">
        <v>915</v>
      </c>
      <c r="C227" s="2068"/>
      <c r="D227" s="2068"/>
      <c r="E227" s="2068"/>
      <c r="F227" s="2068"/>
      <c r="G227" s="2068"/>
      <c r="H227" s="2068"/>
      <c r="I227" s="2068"/>
      <c r="J227" s="2068"/>
      <c r="K227" s="2068"/>
      <c r="L227" s="2068"/>
      <c r="M227" s="2068"/>
      <c r="N227" s="2068"/>
      <c r="O227" s="2068"/>
      <c r="P227" s="2068"/>
      <c r="Q227" s="2068"/>
      <c r="R227" s="2068"/>
      <c r="S227" s="2069"/>
      <c r="T227" s="2069"/>
      <c r="U227" s="2069"/>
      <c r="V227" s="2069"/>
      <c r="W227" s="2069"/>
      <c r="X227" s="2069"/>
      <c r="Y227" s="2069"/>
      <c r="Z227" s="2069"/>
      <c r="AA227" s="2069"/>
    </row>
    <row r="228" spans="1:44" s="2070" customFormat="1" ht="24.95" customHeight="1">
      <c r="A228" s="2068"/>
      <c r="B228" s="2432"/>
      <c r="C228" s="2068"/>
      <c r="D228" s="2068"/>
      <c r="E228" s="2068"/>
      <c r="F228" s="2068"/>
      <c r="G228" s="2068"/>
      <c r="H228" s="2068"/>
      <c r="I228" s="2068"/>
      <c r="J228" s="2068"/>
      <c r="K228" s="2068"/>
      <c r="L228" s="2068"/>
      <c r="M228" s="2068"/>
      <c r="N228" s="2068"/>
      <c r="O228" s="2068"/>
      <c r="P228" s="2068"/>
      <c r="Q228" s="2068"/>
      <c r="R228" s="2068"/>
      <c r="S228" s="2069"/>
      <c r="T228" s="2069"/>
      <c r="U228" s="2069"/>
      <c r="V228" s="2069"/>
      <c r="W228" s="2069"/>
      <c r="X228" s="2069"/>
      <c r="Y228" s="2069"/>
      <c r="Z228" s="2069"/>
      <c r="AA228" s="2069"/>
    </row>
    <row r="229" spans="1:44" s="2071" customFormat="1" ht="24.95" customHeight="1">
      <c r="A229" s="2068"/>
      <c r="B229" s="2433" t="s">
        <v>2494</v>
      </c>
      <c r="C229" s="2434"/>
      <c r="D229" s="2068"/>
      <c r="E229" s="2068"/>
      <c r="F229" s="2068"/>
      <c r="G229" s="2068"/>
      <c r="H229" s="2068"/>
      <c r="I229" s="2386"/>
      <c r="J229" s="2068"/>
      <c r="K229" s="2068"/>
      <c r="L229" s="2386"/>
      <c r="M229" s="2386"/>
      <c r="N229" s="2386"/>
      <c r="O229" s="2386"/>
      <c r="P229" s="2386"/>
      <c r="Q229" s="2069"/>
      <c r="R229" s="2069"/>
      <c r="S229" s="2069"/>
      <c r="T229" s="2069"/>
      <c r="U229" s="2069"/>
      <c r="V229" s="2069"/>
      <c r="W229" s="2402"/>
      <c r="X229" s="2069"/>
      <c r="Y229" s="2435"/>
      <c r="Z229" s="2069"/>
      <c r="AA229" s="2069"/>
      <c r="AB229" s="2070"/>
      <c r="AC229" s="2070"/>
      <c r="AD229" s="2070"/>
      <c r="AE229" s="2070"/>
      <c r="AF229" s="2070"/>
      <c r="AG229" s="2070"/>
      <c r="AH229" s="2070"/>
      <c r="AI229" s="2070"/>
      <c r="AJ229" s="2070"/>
      <c r="AK229" s="2070"/>
      <c r="AL229" s="2070"/>
      <c r="AM229" s="2070"/>
      <c r="AN229" s="2070"/>
      <c r="AO229" s="2070"/>
      <c r="AP229" s="2070"/>
      <c r="AQ229" s="2070"/>
      <c r="AR229" s="2070"/>
    </row>
    <row r="230" spans="1:44" s="2071" customFormat="1" ht="24.95" customHeight="1">
      <c r="A230" s="2068"/>
      <c r="B230" s="2072"/>
      <c r="C230" s="2068"/>
      <c r="D230" s="2068"/>
      <c r="E230" s="2068"/>
      <c r="F230" s="2068"/>
      <c r="G230" s="2068"/>
      <c r="H230" s="2068"/>
      <c r="I230" s="2386"/>
      <c r="J230" s="2068"/>
      <c r="K230" s="2068"/>
      <c r="L230" s="2386"/>
      <c r="M230" s="2386"/>
      <c r="N230" s="2386"/>
      <c r="O230" s="2386"/>
      <c r="P230" s="2386"/>
      <c r="Q230" s="2069"/>
      <c r="R230" s="2069"/>
      <c r="S230" s="2069"/>
      <c r="T230" s="2069"/>
      <c r="U230" s="2069"/>
      <c r="V230" s="2069"/>
      <c r="W230" s="2069"/>
      <c r="X230" s="2069"/>
      <c r="Y230" s="2069"/>
      <c r="Z230" s="2069"/>
      <c r="AA230" s="2069"/>
      <c r="AB230" s="2070"/>
      <c r="AC230" s="2070"/>
      <c r="AD230" s="2070"/>
      <c r="AE230" s="2070"/>
      <c r="AF230" s="2070"/>
      <c r="AG230" s="2070"/>
      <c r="AH230" s="2070"/>
      <c r="AI230" s="2070"/>
      <c r="AJ230" s="2070"/>
      <c r="AK230" s="2070"/>
      <c r="AL230" s="2070"/>
      <c r="AM230" s="2070"/>
      <c r="AN230" s="2070"/>
      <c r="AO230" s="2070"/>
      <c r="AP230" s="2070"/>
      <c r="AQ230" s="2070"/>
      <c r="AR230" s="2070"/>
    </row>
  </sheetData>
  <mergeCells count="12">
    <mergeCell ref="C185:E185"/>
    <mergeCell ref="B23:O26"/>
    <mergeCell ref="C140:E140"/>
    <mergeCell ref="C143:E143"/>
    <mergeCell ref="C146:E146"/>
    <mergeCell ref="C152:D152"/>
    <mergeCell ref="C162:D162"/>
    <mergeCell ref="C169:D169"/>
    <mergeCell ref="C170:D170"/>
    <mergeCell ref="C173:F173"/>
    <mergeCell ref="C183:D183"/>
    <mergeCell ref="C184:D184"/>
  </mergeCells>
  <hyperlinks>
    <hyperlink ref="E31" r:id="rId1" xr:uid="{07B62B4E-5C8F-465A-8527-2D9EA693F63C}"/>
    <hyperlink ref="L211" r:id="rId2" xr:uid="{8D3A196F-1439-46FA-8A34-2DFE1C307597}"/>
    <hyperlink ref="I20" r:id="rId3" xr:uid="{15F1A73C-5F24-4841-A399-F7D77B061F1C}"/>
    <hyperlink ref="I18" r:id="rId4" xr:uid="{4EC84C1E-68DA-4AB5-AD02-26F41E1C7C41}"/>
  </hyperlinks>
  <pageMargins left="0.7" right="0.7" top="0.75" bottom="0.75" header="0.3" footer="0.3"/>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E7CF9-5F40-4700-81D3-2E095877FEB4}">
  <dimension ref="A1:AQ102"/>
  <sheetViews>
    <sheetView showZeros="0" topLeftCell="A34" zoomScale="75" zoomScaleNormal="75" workbookViewId="0">
      <selection activeCell="K81" sqref="K81"/>
    </sheetView>
  </sheetViews>
  <sheetFormatPr baseColWidth="10" defaultRowHeight="21"/>
  <cols>
    <col min="1" max="1" width="4" style="2256" customWidth="1"/>
    <col min="2" max="2" width="135.85546875" style="2256" customWidth="1"/>
    <col min="3" max="4" width="24.5703125" style="2256" customWidth="1"/>
    <col min="5" max="5" width="17.5703125" style="2344" customWidth="1"/>
    <col min="6" max="7" width="16.5703125" style="2256" customWidth="1"/>
    <col min="8" max="8" width="15.5703125" style="2256" customWidth="1"/>
    <col min="9" max="9" width="4" style="2256" customWidth="1"/>
    <col min="10" max="10" width="5.28515625" style="2350" customWidth="1"/>
    <col min="11" max="11" width="104.5703125" style="2256" customWidth="1"/>
    <col min="12" max="12" width="7.28515625" style="2256" customWidth="1"/>
    <col min="13" max="13" width="9.85546875" style="2256" customWidth="1"/>
    <col min="14" max="14" width="18.85546875" style="2256" customWidth="1"/>
    <col min="15" max="15" width="11.42578125" style="2256"/>
    <col min="16" max="16" width="14.7109375" style="2256" customWidth="1"/>
    <col min="17" max="17" width="19.28515625" style="2256" customWidth="1"/>
    <col min="18" max="18" width="53.85546875" style="2256" customWidth="1"/>
    <col min="19" max="19" width="31.42578125" style="2256" customWidth="1"/>
    <col min="20" max="21" width="22.5703125" style="2256" customWidth="1"/>
    <col min="22" max="22" width="161.28515625" style="2256" customWidth="1"/>
    <col min="23" max="23" width="9.85546875" style="2256" customWidth="1"/>
    <col min="24" max="24" width="13.85546875" style="2256" customWidth="1"/>
    <col min="25" max="26" width="14.85546875" style="2256" customWidth="1"/>
    <col min="27" max="27" width="85" style="2256" customWidth="1"/>
    <col min="28" max="28" width="12.85546875" style="2256" customWidth="1"/>
    <col min="29" max="29" width="13.5703125" style="2256" customWidth="1"/>
    <col min="30" max="30" width="17.28515625" style="2256" customWidth="1"/>
    <col min="31" max="31" width="14.85546875" style="2256" customWidth="1"/>
    <col min="32" max="32" width="75.85546875" style="2256" customWidth="1"/>
    <col min="33" max="34" width="14.85546875" style="2256" customWidth="1"/>
    <col min="35" max="35" width="15.28515625" style="2256" customWidth="1"/>
    <col min="36" max="36" width="14.85546875" style="2256" customWidth="1"/>
    <col min="37" max="37" width="42.42578125" style="2256" customWidth="1"/>
    <col min="38" max="38" width="101.7109375" style="2256" customWidth="1"/>
    <col min="39" max="39" width="8.85546875" style="2256" customWidth="1"/>
    <col min="40" max="41" width="20.28515625" style="2256" customWidth="1"/>
    <col min="42" max="42" width="11.42578125" style="2256"/>
    <col min="43" max="43" width="15.42578125" style="2256" customWidth="1"/>
    <col min="44" max="16384" width="11.42578125" style="2256"/>
  </cols>
  <sheetData>
    <row r="1" spans="2:43" ht="21.75" thickBot="1">
      <c r="B1" s="2254"/>
      <c r="C1" s="2254"/>
      <c r="D1" s="2254"/>
      <c r="E1" s="2255"/>
      <c r="F1" s="2254"/>
      <c r="G1" s="2254"/>
      <c r="H1" s="2254"/>
      <c r="I1" s="2254"/>
    </row>
    <row r="2" spans="2:43" ht="21" customHeight="1">
      <c r="B2" s="2645" t="s">
        <v>2706</v>
      </c>
      <c r="C2" s="2646"/>
      <c r="D2" s="2646"/>
      <c r="E2" s="2646"/>
      <c r="F2" s="2646"/>
      <c r="G2" s="2646"/>
      <c r="H2" s="2646"/>
      <c r="I2" s="2646"/>
      <c r="J2" s="2646"/>
      <c r="K2" s="2646"/>
      <c r="L2" s="2646"/>
      <c r="M2" s="2646"/>
      <c r="N2" s="2646"/>
      <c r="O2" s="2646"/>
      <c r="P2" s="2646"/>
      <c r="Q2" s="2646"/>
      <c r="R2" s="2646"/>
      <c r="S2" s="2646"/>
      <c r="T2" s="2647"/>
    </row>
    <row r="3" spans="2:43" ht="21.75" customHeight="1">
      <c r="B3" s="2648"/>
      <c r="C3" s="2649"/>
      <c r="D3" s="2649"/>
      <c r="E3" s="2649"/>
      <c r="F3" s="2649"/>
      <c r="G3" s="2649"/>
      <c r="H3" s="2649"/>
      <c r="I3" s="2649"/>
      <c r="J3" s="2649"/>
      <c r="K3" s="2649"/>
      <c r="L3" s="2649"/>
      <c r="M3" s="2649"/>
      <c r="N3" s="2649"/>
      <c r="O3" s="2649"/>
      <c r="P3" s="2649"/>
      <c r="Q3" s="2649"/>
      <c r="R3" s="2649"/>
      <c r="S3" s="2649"/>
      <c r="T3" s="2650"/>
    </row>
    <row r="4" spans="2:43" ht="21" customHeight="1">
      <c r="B4" s="2651" t="s">
        <v>2707</v>
      </c>
      <c r="C4" s="2653" t="s">
        <v>2708</v>
      </c>
      <c r="D4" s="2654"/>
      <c r="E4" s="2654"/>
      <c r="F4" s="2654"/>
      <c r="G4" s="2654"/>
      <c r="H4" s="2654"/>
      <c r="I4" s="2654"/>
      <c r="J4" s="2351"/>
      <c r="K4" s="2257"/>
      <c r="L4" s="2257"/>
      <c r="M4" s="2257"/>
      <c r="N4" s="2257"/>
      <c r="O4" s="2257"/>
      <c r="P4" s="2257"/>
      <c r="Q4" s="2257"/>
      <c r="R4" s="2257"/>
      <c r="S4" s="2257"/>
      <c r="T4" s="2258"/>
    </row>
    <row r="5" spans="2:43" ht="21.75" customHeight="1" thickBot="1">
      <c r="B5" s="2651"/>
      <c r="C5" s="2653"/>
      <c r="D5" s="2654"/>
      <c r="E5" s="2654"/>
      <c r="F5" s="2654"/>
      <c r="G5" s="2654"/>
      <c r="H5" s="2654"/>
      <c r="I5" s="2654"/>
      <c r="J5" s="2351"/>
      <c r="K5" s="2257"/>
      <c r="L5" s="2257"/>
      <c r="M5" s="2257"/>
      <c r="N5" s="2259" t="s">
        <v>2709</v>
      </c>
      <c r="O5" s="2257"/>
      <c r="P5" s="2257"/>
      <c r="Q5" s="2257"/>
      <c r="R5" s="2257"/>
      <c r="S5" s="2257"/>
      <c r="T5" s="2258"/>
    </row>
    <row r="6" spans="2:43" ht="21" customHeight="1" thickBot="1">
      <c r="B6" s="2652"/>
      <c r="C6" s="2260"/>
      <c r="D6" s="2260"/>
      <c r="E6" s="2655" t="s">
        <v>2710</v>
      </c>
      <c r="F6" s="2655"/>
      <c r="G6" s="2655"/>
      <c r="H6" s="2655"/>
      <c r="I6" s="2655"/>
      <c r="J6" s="2351"/>
      <c r="K6" s="2656" t="s">
        <v>2711</v>
      </c>
      <c r="L6" s="2261"/>
      <c r="M6" s="2257"/>
      <c r="N6" s="2259" t="s">
        <v>2712</v>
      </c>
      <c r="O6" s="2257"/>
      <c r="P6" s="2257"/>
      <c r="Q6" s="2257"/>
      <c r="R6" s="2257"/>
      <c r="S6" s="2257"/>
      <c r="T6" s="2258"/>
    </row>
    <row r="7" spans="2:43" ht="21.75" customHeight="1" thickBot="1">
      <c r="B7" s="2658" t="s">
        <v>2713</v>
      </c>
      <c r="C7" s="2262"/>
      <c r="D7" s="2262"/>
      <c r="E7" s="2655"/>
      <c r="F7" s="2655"/>
      <c r="G7" s="2655"/>
      <c r="H7" s="2655"/>
      <c r="I7" s="2655"/>
      <c r="J7" s="2351"/>
      <c r="K7" s="2657"/>
      <c r="L7" s="2261"/>
      <c r="M7" s="2257"/>
      <c r="N7" s="2257"/>
      <c r="O7" s="2257"/>
      <c r="P7" s="2257"/>
      <c r="Q7" s="2257"/>
      <c r="R7" s="2257"/>
      <c r="S7" s="2257"/>
      <c r="T7" s="2258"/>
      <c r="V7" s="2263" t="s">
        <v>2714</v>
      </c>
      <c r="W7" s="2263"/>
      <c r="X7" s="2264"/>
    </row>
    <row r="8" spans="2:43" ht="21.75" customHeight="1" thickBot="1">
      <c r="B8" s="2658"/>
      <c r="C8" s="2262"/>
      <c r="D8" s="2262"/>
      <c r="E8" s="2265">
        <v>1</v>
      </c>
      <c r="F8" s="2265">
        <v>2</v>
      </c>
      <c r="G8" s="2265">
        <v>3</v>
      </c>
      <c r="H8" s="2262"/>
      <c r="I8" s="2266"/>
      <c r="J8" s="2351"/>
      <c r="K8" s="2267"/>
      <c r="L8" s="2261"/>
      <c r="M8" s="2257"/>
      <c r="N8" s="2257"/>
      <c r="O8" s="2257"/>
      <c r="P8" s="2257"/>
      <c r="Q8" s="2257"/>
      <c r="R8" s="2257"/>
      <c r="S8" s="2257"/>
      <c r="T8" s="2258"/>
    </row>
    <row r="9" spans="2:43" ht="34.5" thickBot="1">
      <c r="B9" s="2268" t="str">
        <f>LEFT(ADDRESS(1,COLUMN(),4),LEN(ADDRESS(1,COLUMN(),4))-1)</f>
        <v>B</v>
      </c>
      <c r="C9" s="2268" t="str">
        <f>LEFT(ADDRESS(1,COLUMN(),4),LEN(ADDRESS(1,COLUMN(),4))-1)</f>
        <v>C</v>
      </c>
      <c r="D9" s="2268" t="str">
        <f>LEFT(ADDRESS(1,COLUMN(),4),LEN(ADDRESS(1,COLUMN(),4))-1)</f>
        <v>D</v>
      </c>
      <c r="E9" s="2269" t="s">
        <v>2715</v>
      </c>
      <c r="F9" s="2269" t="s">
        <v>2716</v>
      </c>
      <c r="G9" s="2269" t="s">
        <v>2717</v>
      </c>
      <c r="H9" s="2270"/>
      <c r="I9" s="2271"/>
      <c r="J9" s="2351"/>
      <c r="K9" s="2272" t="str">
        <f>LEFT(ADDRESS(1,COLUMN(),4),LEN(ADDRESS(1,COLUMN(),4))-1)</f>
        <v>K</v>
      </c>
      <c r="L9" s="2268"/>
      <c r="M9" s="2268" t="str">
        <f>LEFT(ADDRESS(1,COLUMN(),4),LEN(ADDRESS(1,COLUMN(),4))-1)</f>
        <v>M</v>
      </c>
      <c r="N9" s="2273"/>
      <c r="O9" s="2268" t="str">
        <f>LEFT(ADDRESS(1,COLUMN(),4),LEN(ADDRESS(1,COLUMN(),4))-1)</f>
        <v>O</v>
      </c>
      <c r="P9" s="2273"/>
      <c r="Q9" s="2268" t="str">
        <f>LEFT(ADDRESS(1,COLUMN(),4),LEN(ADDRESS(1,COLUMN(),4))-1)</f>
        <v>Q</v>
      </c>
      <c r="R9" s="2268" t="str">
        <f>LEFT(ADDRESS(1,COLUMN(),4),LEN(ADDRESS(1,COLUMN(),4))-1)</f>
        <v>R</v>
      </c>
      <c r="S9" s="2257"/>
      <c r="T9" s="2274" t="str">
        <f>LEFT(ADDRESS(1,COLUMN(),4),LEN(ADDRESS(1,COLUMN(),4))-1)</f>
        <v>T</v>
      </c>
      <c r="V9" s="2268" t="str">
        <f>LEFT(ADDRESS(1,COLUMN(),4),LEN(ADDRESS(1,COLUMN(),4))-1)</f>
        <v>V</v>
      </c>
      <c r="W9" s="2268" t="str">
        <f>LEFT(ADDRESS(1,COLUMN(),4),LEN(ADDRESS(1,COLUMN(),4))-1)</f>
        <v>W</v>
      </c>
      <c r="AA9" s="2268" t="str">
        <f>LEFT(ADDRESS(1,COLUMN(),4),LEN(ADDRESS(1,COLUMN(),4))-1)</f>
        <v>AA</v>
      </c>
      <c r="AB9" s="2268" t="str">
        <f>LEFT(ADDRESS(1,COLUMN(),4),LEN(ADDRESS(1,COLUMN(),4))-1)</f>
        <v>AB</v>
      </c>
      <c r="AF9" s="2268" t="str">
        <f>LEFT(ADDRESS(1,COLUMN(),4),LEN(ADDRESS(1,COLUMN(),4))-1)</f>
        <v>AF</v>
      </c>
      <c r="AG9" s="2268" t="str">
        <f>LEFT(ADDRESS(1,COLUMN(),4),LEN(ADDRESS(1,COLUMN(),4))-1)</f>
        <v>AG</v>
      </c>
      <c r="AL9" s="2268" t="str">
        <f>LEFT(ADDRESS(1,COLUMN(),4),LEN(ADDRESS(1,COLUMN(),4))-1)</f>
        <v>AL</v>
      </c>
      <c r="AM9" s="2268" t="str">
        <f>LEFT(ADDRESS(1,COLUMN(),4),LEN(ADDRESS(1,COLUMN(),4))-1)</f>
        <v>AM</v>
      </c>
    </row>
    <row r="10" spans="2:43" ht="30" customHeight="1">
      <c r="B10" s="2275" t="s">
        <v>2718</v>
      </c>
      <c r="C10" s="2635" t="s">
        <v>2719</v>
      </c>
      <c r="D10" s="2636"/>
      <c r="E10" s="2276" t="s">
        <v>2720</v>
      </c>
      <c r="F10" s="2347" t="s">
        <v>2721</v>
      </c>
      <c r="G10" s="2347" t="s">
        <v>2722</v>
      </c>
      <c r="H10" s="2637" t="s">
        <v>2723</v>
      </c>
      <c r="I10" s="2277"/>
      <c r="J10" s="2351"/>
      <c r="K10" s="2639" t="s">
        <v>2724</v>
      </c>
      <c r="L10" s="2278"/>
      <c r="M10" s="2279"/>
      <c r="N10" s="2279"/>
      <c r="O10" s="2640" t="s">
        <v>2725</v>
      </c>
      <c r="P10" s="2640"/>
      <c r="Q10" s="2641" t="s">
        <v>2726</v>
      </c>
      <c r="R10" s="2643" t="s">
        <v>2727</v>
      </c>
      <c r="S10" s="2643"/>
      <c r="T10" s="2644"/>
      <c r="V10" s="2613" t="s">
        <v>2728</v>
      </c>
      <c r="W10" s="2614"/>
      <c r="X10" s="2614"/>
      <c r="Y10" s="2615"/>
      <c r="AA10" s="2616" t="s">
        <v>2729</v>
      </c>
      <c r="AB10" s="2617"/>
      <c r="AC10" s="2617"/>
      <c r="AD10" s="2618"/>
      <c r="AF10" s="2620" t="s">
        <v>2730</v>
      </c>
      <c r="AG10" s="2621"/>
      <c r="AH10" s="2621"/>
      <c r="AI10" s="2622"/>
      <c r="AK10" s="2623" t="s">
        <v>2731</v>
      </c>
      <c r="AL10" s="2624"/>
      <c r="AM10" s="2624"/>
      <c r="AN10" s="2624"/>
      <c r="AO10" s="2624"/>
      <c r="AP10" s="2280"/>
      <c r="AQ10" s="2280"/>
    </row>
    <row r="11" spans="2:43" ht="27.75" customHeight="1">
      <c r="B11" s="2281" t="s">
        <v>2732</v>
      </c>
      <c r="C11" s="2625" t="s">
        <v>2733</v>
      </c>
      <c r="D11" s="2627" t="s">
        <v>2734</v>
      </c>
      <c r="E11" s="2282"/>
      <c r="F11" s="2348"/>
      <c r="G11" s="2348"/>
      <c r="H11" s="2638"/>
      <c r="I11" s="2283"/>
      <c r="J11" s="2351"/>
      <c r="K11" s="2639"/>
      <c r="L11" s="2278"/>
      <c r="M11" s="2279"/>
      <c r="N11" s="2279"/>
      <c r="O11" s="2640"/>
      <c r="P11" s="2640"/>
      <c r="Q11" s="2642"/>
      <c r="R11" s="2643"/>
      <c r="S11" s="2643"/>
      <c r="T11" s="2644"/>
      <c r="V11" s="2613"/>
      <c r="W11" s="2614"/>
      <c r="X11" s="2614"/>
      <c r="Y11" s="2615"/>
      <c r="AA11" s="2619"/>
      <c r="AB11" s="2617"/>
      <c r="AC11" s="2617"/>
      <c r="AD11" s="2618"/>
      <c r="AF11" s="2620"/>
      <c r="AG11" s="2621"/>
      <c r="AH11" s="2621"/>
      <c r="AI11" s="2622"/>
      <c r="AK11" s="2623"/>
      <c r="AL11" s="2624"/>
      <c r="AM11" s="2624"/>
      <c r="AN11" s="2624"/>
      <c r="AO11" s="2624"/>
      <c r="AP11" s="2280"/>
      <c r="AQ11" s="2280"/>
    </row>
    <row r="12" spans="2:43" ht="49.5" customHeight="1">
      <c r="B12" s="2284" t="s">
        <v>2735</v>
      </c>
      <c r="C12" s="2625"/>
      <c r="D12" s="2627"/>
      <c r="E12" s="2285" t="s">
        <v>2736</v>
      </c>
      <c r="F12" s="2286" t="s">
        <v>2737</v>
      </c>
      <c r="G12" s="2287" t="s">
        <v>2738</v>
      </c>
      <c r="H12" s="2288" t="s">
        <v>2739</v>
      </c>
      <c r="I12" s="2289"/>
      <c r="J12" s="2351"/>
      <c r="K12" s="2639"/>
      <c r="L12" s="2278"/>
      <c r="M12" s="2279"/>
      <c r="N12" s="2279"/>
      <c r="O12" s="2640"/>
      <c r="P12" s="2640"/>
      <c r="Q12" s="2642"/>
      <c r="R12" s="2643"/>
      <c r="S12" s="2643"/>
      <c r="T12" s="2644"/>
      <c r="V12" s="2613"/>
      <c r="W12" s="2614"/>
      <c r="X12" s="2614"/>
      <c r="Y12" s="2615"/>
      <c r="AA12" s="2619"/>
      <c r="AB12" s="2617"/>
      <c r="AC12" s="2617"/>
      <c r="AD12" s="2618"/>
      <c r="AF12" s="2620"/>
      <c r="AG12" s="2621"/>
      <c r="AH12" s="2621"/>
      <c r="AI12" s="2622"/>
      <c r="AK12" s="2623"/>
      <c r="AL12" s="2624"/>
      <c r="AM12" s="2624"/>
      <c r="AN12" s="2624"/>
      <c r="AO12" s="2624"/>
      <c r="AP12" s="2280"/>
      <c r="AQ12" s="2280"/>
    </row>
    <row r="13" spans="2:43" ht="64.5" customHeight="1">
      <c r="B13" s="2290" t="s">
        <v>2740</v>
      </c>
      <c r="C13" s="2626"/>
      <c r="D13" s="2628"/>
      <c r="E13" s="2629" t="s">
        <v>2741</v>
      </c>
      <c r="F13" s="2630"/>
      <c r="G13" s="2630"/>
      <c r="H13" s="2630"/>
      <c r="I13" s="2631"/>
      <c r="J13" s="2351"/>
      <c r="K13" s="2291" t="s">
        <v>2742</v>
      </c>
      <c r="L13" s="2292"/>
      <c r="M13" s="2632" t="s">
        <v>2743</v>
      </c>
      <c r="N13" s="2633"/>
      <c r="O13" s="2640"/>
      <c r="P13" s="2640"/>
      <c r="Q13" s="2642"/>
      <c r="R13" s="2634" t="s">
        <v>2744</v>
      </c>
      <c r="S13" s="2634"/>
      <c r="T13" s="2293"/>
      <c r="V13" s="2294" t="s">
        <v>2745</v>
      </c>
      <c r="W13" s="2295"/>
      <c r="X13" s="2296" t="s">
        <v>2746</v>
      </c>
      <c r="Y13" s="2297" t="str">
        <f>V9</f>
        <v>V</v>
      </c>
      <c r="AA13" s="2298"/>
      <c r="AB13" s="2299"/>
      <c r="AC13" s="2296" t="s">
        <v>2746</v>
      </c>
      <c r="AD13" s="2297" t="str">
        <f>AA9</f>
        <v>AA</v>
      </c>
      <c r="AF13" s="2298"/>
      <c r="AG13" s="2299"/>
      <c r="AH13" s="2296" t="s">
        <v>2746</v>
      </c>
      <c r="AI13" s="2297" t="str">
        <f>AF9</f>
        <v>AF</v>
      </c>
      <c r="AK13" s="2300" t="s">
        <v>2747</v>
      </c>
      <c r="AL13" s="2346" t="s">
        <v>2748</v>
      </c>
      <c r="AM13" s="2346"/>
      <c r="AN13" s="2296" t="s">
        <v>2746</v>
      </c>
      <c r="AO13" s="2301" t="str">
        <f>AL9</f>
        <v>AL</v>
      </c>
      <c r="AP13" s="2610" t="s">
        <v>2749</v>
      </c>
      <c r="AQ13" s="2610"/>
    </row>
    <row r="14" spans="2:43" ht="26.25">
      <c r="B14" s="2302" t="str">
        <f>IF(K14="","",UPPER(LEFT(H14,1))&amp;RIGHT(H14,LEN(H14)-1))</f>
        <v>Exemple équeuter, laver, cuire 100 Gr de haricots à l'anglaise les égoutter</v>
      </c>
      <c r="C14" s="2303" t="s">
        <v>2750</v>
      </c>
      <c r="D14" s="2304" t="s">
        <v>2751</v>
      </c>
      <c r="E14" s="2305" t="str">
        <f t="shared" ref="E14:E36" si="0">SUBSTITUTE(K14,E$9,"")</f>
        <v>exemple /  équeuter, laver,      cuire 300g de haricots   ...  à l'anglaise les égoutter</v>
      </c>
      <c r="F14" s="2306" t="str">
        <f t="shared" ref="F14:G36" si="1">SUBSTITUTE(E14,F$9,"")</f>
        <v>exemple /  équeuter, laver,      cuire 300g de haricots     à l'anglaise les égoutter</v>
      </c>
      <c r="G14" s="2306" t="str">
        <f t="shared" si="1"/>
        <v>exemple   équeuter, laver,      cuire 300g de haricots     à l'anglaise les égoutter</v>
      </c>
      <c r="H14" s="2307" t="str">
        <f t="shared" ref="H14:H36" si="2">TRIM(I14)</f>
        <v>exemple équeuter, laver, cuire 100 Gr de haricots à l'anglaise les égoutter</v>
      </c>
      <c r="I14" s="2308" t="str">
        <f t="shared" ref="I14:I36" si="3">SUBSTITUTE(G14,C14,D14)</f>
        <v>exemple   équeuter, laver,      cuire 100 Gr de haricots     à l'anglaise les égoutter</v>
      </c>
      <c r="J14" s="2351" t="s">
        <v>83</v>
      </c>
      <c r="K14" s="2309" t="s">
        <v>2752</v>
      </c>
      <c r="L14" s="2310"/>
      <c r="M14" s="2311">
        <f>LEN(K14)</f>
        <v>89</v>
      </c>
      <c r="N14" s="2312" t="str">
        <f>IF(ISBLANK(K14),"","Caractères")</f>
        <v>Caractères</v>
      </c>
      <c r="O14" s="2313">
        <f t="shared" ref="O14:O36" si="4">LEN(B14)</f>
        <v>75</v>
      </c>
      <c r="P14" s="2314" t="str">
        <f>IF(ISBLANK(K14),"","Caractères")</f>
        <v>Caractères</v>
      </c>
      <c r="Q14" s="2315">
        <v>50</v>
      </c>
      <c r="R14" s="2316" t="str">
        <f>IF(ISBLANK(K14),"",IF(O14&gt;Q14,(O14-Q14&amp;" caractères de trop."),"Ok moins de "&amp;Q14))</f>
        <v>25 caractères de trop.</v>
      </c>
      <c r="S14" s="2317" t="str">
        <f>IF(ISBLANK(K14),"",IF(O14=Q14,"Ok",IF(O14&lt;Q14,"Ok","répartissez votre texte sur")))</f>
        <v>répartissez votre texte sur</v>
      </c>
      <c r="T14" s="2318">
        <f>IF(ISBLANK(K14),"",IF(O14&gt;Q14,INT(O14/Q14+1),"OK "))</f>
        <v>2</v>
      </c>
      <c r="V14" s="2319" t="str">
        <f t="shared" ref="V14:V36" si="5">IF(ISBLANK(K14),"",MID(B14,1,W14-LEN(RIGHT(MID(B14,1,W14),LEN(MID(B14,1,W14))-SEARCH("§",SUBSTITUTE(B14," ","§",LEN(MID(B14,1,W14))-LEN(SUBSTITUTE(MID(B14,1,W14)," ",""))))))))</f>
        <v xml:space="preserve">Exemple équeuter, laver, cuire 100 Gr de haricots </v>
      </c>
      <c r="W14" s="2320">
        <v>50</v>
      </c>
      <c r="X14" s="2321">
        <f>LEN(V14)</f>
        <v>50</v>
      </c>
      <c r="Y14" s="2322" t="str">
        <f>IF(ISBLANK(K14),"","Caractères")</f>
        <v>Caractères</v>
      </c>
      <c r="AA14" s="2319" t="str" cm="1">
        <f t="array" aca="1" ref="AA14" ca="1">IF(ISBLANK(K14),"",LEFT(B14,MAX(IF(ISERROR(SEARCH(" ",LEFT(B14,AB14),ROW(OFFSET(INDIRECT("v14"),,,LEN(B14))))),0,SEARCH(" ",LEFT(B14,AB14),ROW(OFFSET(INDIRECT("v14"),,,LEN(B14))))))))</f>
        <v xml:space="preserve">Exemple équeuter, laver, cuire 100 Gr de haricots </v>
      </c>
      <c r="AB14" s="2320">
        <v>50</v>
      </c>
      <c r="AC14" s="2321">
        <f ca="1">LEN(AA14)</f>
        <v>50</v>
      </c>
      <c r="AD14" s="2322" t="str">
        <f>IF(ISBLANK(K14),"","Caractères")</f>
        <v>Caractères</v>
      </c>
      <c r="AF14" s="2319" t="str" cm="1">
        <f t="array" aca="1" ref="AF14" ca="1">IF(ISBLANK(K14),"",LEFT(B14,MIN(AG14,SUMPRODUCT(MAX((MID(B14,ROW(INDIRECT("1:"&amp;AG14)),1)=" ")*(ROW(INDIRECT("1:"&amp;AG14))))))))</f>
        <v xml:space="preserve">Exemple équeuter, laver, cuire 100 Gr de haricots </v>
      </c>
      <c r="AG14" s="2323">
        <v>50</v>
      </c>
      <c r="AH14" s="2321">
        <f ca="1">LEN(AF14)</f>
        <v>50</v>
      </c>
      <c r="AI14" s="2322" t="str">
        <f>IF(ISBLANK(K14),"","Caractères")</f>
        <v>Caractères</v>
      </c>
      <c r="AK14" s="2324" t="s">
        <v>2753</v>
      </c>
      <c r="AL14" s="2254" t="str">
        <f>"-"&amp;LEFT(B14,AM14)</f>
        <v xml:space="preserve">-Exemple équeuter, laver, cuire 100 Gr de haricots </v>
      </c>
      <c r="AM14" s="2323">
        <v>50</v>
      </c>
      <c r="AN14" s="2321">
        <f>LEN(AL14)</f>
        <v>51</v>
      </c>
      <c r="AO14" s="2325" t="str">
        <f t="shared" ref="AO14:AO20" si="6">IF(ISBLANK(K14),"","Caractères")</f>
        <v>Caractères</v>
      </c>
      <c r="AP14" s="2326">
        <f>LEN(K14)</f>
        <v>89</v>
      </c>
      <c r="AQ14" s="2322" t="str">
        <f>IF(ISBLANK(K14),"","Caractères")</f>
        <v>Caractères</v>
      </c>
    </row>
    <row r="15" spans="2:43" ht="26.25">
      <c r="B15" s="2302" t="str">
        <f t="shared" ref="B15:B36" si="7">IF(H15="","",UPPER(LEFT(H15,1))&amp;RIGHT(H15,LEN(H15)-1))</f>
        <v/>
      </c>
      <c r="C15" s="2303"/>
      <c r="D15" s="2304"/>
      <c r="E15" s="2305" t="str">
        <f t="shared" si="0"/>
        <v/>
      </c>
      <c r="F15" s="2306" t="str">
        <f t="shared" si="1"/>
        <v/>
      </c>
      <c r="G15" s="2306" t="str">
        <f t="shared" si="1"/>
        <v/>
      </c>
      <c r="H15" s="2307" t="str">
        <f t="shared" si="2"/>
        <v/>
      </c>
      <c r="I15" s="2308" t="str">
        <f t="shared" si="3"/>
        <v/>
      </c>
      <c r="J15" s="2351" t="s">
        <v>83</v>
      </c>
      <c r="K15" s="2309"/>
      <c r="L15" s="2310"/>
      <c r="M15" s="2311">
        <f t="shared" ref="M15" si="8">LEN(K15)</f>
        <v>0</v>
      </c>
      <c r="N15" s="2312" t="str">
        <f t="shared" ref="N15:N36" si="9">IF(ISBLANK(K15),"","Caractères")</f>
        <v/>
      </c>
      <c r="O15" s="2313">
        <f t="shared" si="4"/>
        <v>0</v>
      </c>
      <c r="P15" s="2314" t="str">
        <f>IF(ISBLANK(K15),"","Caractères")</f>
        <v/>
      </c>
      <c r="Q15" s="2315"/>
      <c r="R15" s="2316" t="str">
        <f>IF(ISBLANK(K15),"",IF(O15&gt;Q15,(O15-Q15&amp;" caractères de trop."),"Ok moins de "&amp;Q15))</f>
        <v/>
      </c>
      <c r="S15" s="2317" t="str">
        <f>IF(ISBLANK(K15),"",IF(O15=Q15,"Ok",IF(O15&lt;Q15,"Ok","répartissez votre texte sur")))</f>
        <v/>
      </c>
      <c r="T15" s="2318" t="str">
        <f>IF(ISBLANK(K15),"",IF(O15&gt;Q15,INT(O15/Q15+1),"OK "))</f>
        <v/>
      </c>
      <c r="V15" s="2319" t="str">
        <f t="shared" si="5"/>
        <v/>
      </c>
      <c r="W15" s="2323">
        <v>50</v>
      </c>
      <c r="X15" s="2321">
        <f t="shared" ref="X15:X36" si="10">LEN(V15)</f>
        <v>0</v>
      </c>
      <c r="Y15" s="2322" t="str">
        <f t="shared" ref="Y15:Y36" si="11">IF(ISBLANK(K15),"","Caractères")</f>
        <v/>
      </c>
      <c r="AA15" s="2319" t="str" cm="1">
        <f t="array" aca="1" ref="AA15" ca="1">IF(ISBLANK(K15),"",LEFT(B15,MAX(IF(ISERROR(SEARCH(" ",LEFT(B15,AB15),ROW(OFFSET(INDIRECT("v14"),,,LEN(B15))))),0,SEARCH(" ",LEFT(B15,AB15),ROW(OFFSET(INDIRECT("v14"),,,LEN(B15))))))))</f>
        <v/>
      </c>
      <c r="AB15" s="2323">
        <v>50</v>
      </c>
      <c r="AC15" s="2321">
        <f t="shared" ref="AC15:AC36" ca="1" si="12">LEN(AA15)</f>
        <v>0</v>
      </c>
      <c r="AD15" s="2322" t="str">
        <f t="shared" ref="AD15:AD36" si="13">IF(ISBLANK(K15),"","Caractères")</f>
        <v/>
      </c>
      <c r="AF15" s="2319" t="str" cm="1">
        <f t="array" aca="1" ref="AF15" ca="1">IF(ISBLANK(K15),"",LEFT(B15,MIN(AG15,SUMPRODUCT(MAX((MID(B15,ROW(INDIRECT("1:"&amp;AG15)),1)=" ")*(ROW(INDIRECT("1:"&amp;AG15))))))))</f>
        <v/>
      </c>
      <c r="AG15" s="2323">
        <v>19</v>
      </c>
      <c r="AH15" s="2321">
        <f t="shared" ref="AH15:AH36" ca="1" si="14">LEN(AF15)</f>
        <v>0</v>
      </c>
      <c r="AI15" s="2322" t="str">
        <f t="shared" ref="AI15:AI36" si="15">IF(ISBLANK(K15),"","Caractères")</f>
        <v/>
      </c>
      <c r="AK15" s="2327"/>
      <c r="AL15" s="1823"/>
      <c r="AM15" s="2323"/>
      <c r="AN15" s="2321">
        <f t="shared" ref="AN15:AN20" si="16">LEN(AL15)</f>
        <v>0</v>
      </c>
      <c r="AO15" s="2325" t="str">
        <f t="shared" si="6"/>
        <v/>
      </c>
      <c r="AP15" s="2326">
        <f>LEN(K15)</f>
        <v>0</v>
      </c>
      <c r="AQ15" s="2322" t="str">
        <f>IF(ISBLANK(K15),"","Caractères")</f>
        <v/>
      </c>
    </row>
    <row r="16" spans="2:43" ht="26.25">
      <c r="B16" s="2302" t="str">
        <f t="shared" si="7"/>
        <v>Laver, parer les aubergines, les couper en 2 et en six dans la longueur</v>
      </c>
      <c r="C16" s="2303" t="s">
        <v>2754</v>
      </c>
      <c r="D16" s="2304" t="s">
        <v>2755</v>
      </c>
      <c r="E16" s="2305" t="str">
        <f t="shared" si="0"/>
        <v>... laver, parer les aubergines,    les couper en quatre dans la longueur /</v>
      </c>
      <c r="F16" s="2306" t="str">
        <f t="shared" si="1"/>
        <v xml:space="preserve"> laver, parer les aubergines,    les couper en quatre dans la longueur /</v>
      </c>
      <c r="G16" s="2306" t="str">
        <f t="shared" si="1"/>
        <v xml:space="preserve"> laver, parer les aubergines,    les couper en quatre dans la longueur </v>
      </c>
      <c r="H16" s="2307" t="str">
        <f t="shared" si="2"/>
        <v>laver, parer les aubergines, les couper en 2 et en six dans la longueur</v>
      </c>
      <c r="I16" s="2308" t="str">
        <f t="shared" si="3"/>
        <v xml:space="preserve"> laver, parer les aubergines,    les couper en 2 et en six dans la longueur </v>
      </c>
      <c r="J16" s="2351" t="s">
        <v>83</v>
      </c>
      <c r="K16" s="2309" t="s">
        <v>2756</v>
      </c>
      <c r="L16" s="2310"/>
      <c r="M16" s="2311">
        <f>LEN(K16)</f>
        <v>75</v>
      </c>
      <c r="N16" s="2312" t="str">
        <f t="shared" si="9"/>
        <v>Caractères</v>
      </c>
      <c r="O16" s="2313">
        <f t="shared" si="4"/>
        <v>71</v>
      </c>
      <c r="P16" s="2314" t="str">
        <f t="shared" ref="P16:P36" si="17">IF(ISBLANK(K16),"","Caractères")</f>
        <v>Caractères</v>
      </c>
      <c r="Q16" s="2315">
        <v>40</v>
      </c>
      <c r="R16" s="2316" t="str">
        <f t="shared" ref="R16:R36" si="18">IF(ISBLANK(K16),"",IF(O16&gt;Q16,(O16-Q16&amp;" caractères de trop."),"Ok moins de "&amp;Q16))</f>
        <v>31 caractères de trop.</v>
      </c>
      <c r="S16" s="2317" t="str">
        <f t="shared" ref="S16:S36" si="19">IF(ISBLANK(K16),"",IF(O16=Q16,"Ok",IF(O16&lt;Q16,"Ok","répartissez votre texte sur")))</f>
        <v>répartissez votre texte sur</v>
      </c>
      <c r="T16" s="2318">
        <f t="shared" ref="T16:T36" si="20">IF(ISBLANK(K16),"",IF(O16&gt;Q16,INT(O16/Q16+1),"OK "))</f>
        <v>2</v>
      </c>
      <c r="V16" s="2319" t="str">
        <f t="shared" si="5"/>
        <v xml:space="preserve">Laver, parer les aubergines, les couper en 2 et </v>
      </c>
      <c r="W16" s="2323">
        <v>50</v>
      </c>
      <c r="X16" s="2321">
        <f t="shared" si="10"/>
        <v>48</v>
      </c>
      <c r="Y16" s="2322" t="str">
        <f t="shared" si="11"/>
        <v>Caractères</v>
      </c>
      <c r="AA16" s="2319" t="str" cm="1">
        <f t="array" aca="1" ref="AA16" ca="1">IF(ISBLANK(K16),"",LEFT(B16,MAX(IF(ISERROR(SEARCH(" ",LEFT(B16,AB16),ROW(OFFSET(INDIRECT("v14"),,,LEN(B16))))),0,SEARCH(" ",LEFT(B16,AB16),ROW(OFFSET(INDIRECT("v14"),,,LEN(B16))))))))</f>
        <v xml:space="preserve">Laver, parer les aubergines, les couper en 2 et </v>
      </c>
      <c r="AB16" s="2323">
        <v>50</v>
      </c>
      <c r="AC16" s="2321">
        <f t="shared" ca="1" si="12"/>
        <v>48</v>
      </c>
      <c r="AD16" s="2322" t="str">
        <f t="shared" si="13"/>
        <v>Caractères</v>
      </c>
      <c r="AF16" s="2319" t="str" cm="1">
        <f t="array" aca="1" ref="AF16" ca="1">IF(ISBLANK(K16),"",LEFT(B16,MIN(AG16,SUMPRODUCT(MAX((MID(B16,ROW(INDIRECT("1:"&amp;AG16)),1)=" ")*(ROW(INDIRECT("1:"&amp;AG16))))))))</f>
        <v xml:space="preserve">Laver, parer les </v>
      </c>
      <c r="AG16" s="2323">
        <v>20</v>
      </c>
      <c r="AH16" s="2321">
        <f t="shared" ca="1" si="14"/>
        <v>17</v>
      </c>
      <c r="AI16" s="2322" t="str">
        <f t="shared" si="15"/>
        <v>Caractères</v>
      </c>
      <c r="AK16" s="2324" t="s">
        <v>2757</v>
      </c>
      <c r="AL16" s="2254" t="str">
        <f>"-"&amp;MID(B16,17,15)</f>
        <v>- aubergines, le</v>
      </c>
      <c r="AM16" s="2323"/>
      <c r="AN16" s="2321">
        <f t="shared" si="16"/>
        <v>16</v>
      </c>
      <c r="AO16" s="2325" t="str">
        <f t="shared" si="6"/>
        <v>Caractères</v>
      </c>
      <c r="AP16" s="2326">
        <f>LEN(K16)</f>
        <v>75</v>
      </c>
      <c r="AQ16" s="2322" t="str">
        <f>IF(ISBLANK(K16),"","Caractères")</f>
        <v>Caractères</v>
      </c>
    </row>
    <row r="17" spans="2:43" ht="26.25">
      <c r="B17" s="2302" t="str">
        <f t="shared" si="7"/>
        <v/>
      </c>
      <c r="C17" s="2303"/>
      <c r="D17" s="2304"/>
      <c r="E17" s="2305" t="str">
        <f t="shared" si="0"/>
        <v/>
      </c>
      <c r="F17" s="2306" t="str">
        <f t="shared" si="1"/>
        <v/>
      </c>
      <c r="G17" s="2306" t="str">
        <f t="shared" si="1"/>
        <v/>
      </c>
      <c r="H17" s="2307" t="str">
        <f t="shared" si="2"/>
        <v/>
      </c>
      <c r="I17" s="2308" t="str">
        <f t="shared" si="3"/>
        <v/>
      </c>
      <c r="J17" s="2351" t="s">
        <v>83</v>
      </c>
      <c r="K17" s="2309"/>
      <c r="L17" s="2310"/>
      <c r="M17" s="2311">
        <f t="shared" ref="M17:M36" si="21">LEN(K17)</f>
        <v>0</v>
      </c>
      <c r="N17" s="2312" t="str">
        <f t="shared" si="9"/>
        <v/>
      </c>
      <c r="O17" s="2313">
        <f t="shared" si="4"/>
        <v>0</v>
      </c>
      <c r="P17" s="2314" t="str">
        <f t="shared" si="17"/>
        <v/>
      </c>
      <c r="Q17" s="2315"/>
      <c r="R17" s="2316" t="str">
        <f t="shared" si="18"/>
        <v/>
      </c>
      <c r="S17" s="2317" t="str">
        <f t="shared" si="19"/>
        <v/>
      </c>
      <c r="T17" s="2318" t="str">
        <f t="shared" si="20"/>
        <v/>
      </c>
      <c r="V17" s="2319" t="str">
        <f t="shared" si="5"/>
        <v/>
      </c>
      <c r="W17" s="2323">
        <v>50</v>
      </c>
      <c r="X17" s="2321">
        <f t="shared" si="10"/>
        <v>0</v>
      </c>
      <c r="Y17" s="2322" t="str">
        <f t="shared" si="11"/>
        <v/>
      </c>
      <c r="AA17" s="2319" t="str" cm="1">
        <f t="array" aca="1" ref="AA17" ca="1">IF(ISBLANK(K17),"",LEFT(B17,MAX(IF(ISERROR(SEARCH(" ",LEFT(B17,AB17),ROW(OFFSET(INDIRECT("v14"),,,LEN(B17))))),0,SEARCH(" ",LEFT(B17,AB17),ROW(OFFSET(INDIRECT("v14"),,,LEN(B17))))))))</f>
        <v/>
      </c>
      <c r="AB17" s="2323">
        <v>50</v>
      </c>
      <c r="AC17" s="2321">
        <f t="shared" ca="1" si="12"/>
        <v>0</v>
      </c>
      <c r="AD17" s="2322" t="str">
        <f t="shared" si="13"/>
        <v/>
      </c>
      <c r="AF17" s="2319" t="str" cm="1">
        <f t="array" aca="1" ref="AF17" ca="1">IF(ISBLANK(K17),"",LEFT(B17,MIN(AG17,SUMPRODUCT(MAX((MID(B17,ROW(INDIRECT("1:"&amp;AG17)),1)=" ")*(ROW(INDIRECT("1:"&amp;AG17))))))))</f>
        <v/>
      </c>
      <c r="AG17" s="2323">
        <v>21</v>
      </c>
      <c r="AH17" s="2321">
        <f t="shared" ca="1" si="14"/>
        <v>0</v>
      </c>
      <c r="AI17" s="2322" t="str">
        <f t="shared" si="15"/>
        <v/>
      </c>
      <c r="AK17" s="2327"/>
      <c r="AM17" s="2323"/>
      <c r="AN17" s="2321">
        <f t="shared" si="16"/>
        <v>0</v>
      </c>
      <c r="AO17" s="2325" t="str">
        <f t="shared" si="6"/>
        <v/>
      </c>
      <c r="AP17" s="2326">
        <f>LEN(K17)</f>
        <v>0</v>
      </c>
      <c r="AQ17" s="2322" t="str">
        <f>IF(ISBLANK(K17),"","Caractères")</f>
        <v/>
      </c>
    </row>
    <row r="18" spans="2:43" ht="26.25">
      <c r="B18" s="2302" t="str">
        <f t="shared" si="7"/>
        <v>Cuire les fèves à l'anglaise les égoutter EXEMPLE équeuter, laver, cuire les fèves à l'anglaise les égoutter EXEMPLE équeuter, laver, cuire les fèves à l'anglaise les égoutterEXEMPLE équeuter, laver, cuire les fèves à l'anglaise les égoutter</v>
      </c>
      <c r="C18" s="2303" t="s">
        <v>2758</v>
      </c>
      <c r="D18" s="2304" t="s">
        <v>2759</v>
      </c>
      <c r="E18" s="2305" t="str">
        <f t="shared" si="0"/>
        <v xml:space="preserve">      cuire les haricots   ...  à l'anglaise les égoutter EXEMPLE /  équeuter, laver,      cuire les haricots   ...  à l'anglaise les égoutter EXEMPLE /  équeuter, laver,                    cuire les haricots   ...  à l'anglaise les égoutterEXEMPLE /  équeuter, laver,      cuire les haricots   ...  à l'anglaise les égoutter</v>
      </c>
      <c r="F18" s="2306" t="str">
        <f t="shared" si="1"/>
        <v xml:space="preserve">      cuire les haricots     à l'anglaise les égoutter EXEMPLE /  équeuter, laver,      cuire les haricots     à l'anglaise les égoutter EXEMPLE /  équeuter, laver,                    cuire les haricots     à l'anglaise les égoutterEXEMPLE /  équeuter, laver,      cuire les haricots     à l'anglaise les égoutter</v>
      </c>
      <c r="G18" s="2306" t="str">
        <f t="shared" si="1"/>
        <v xml:space="preserve">      cuire les haricots     à l'anglaise les égoutter EXEMPLE   équeuter, laver,      cuire les haricots     à l'anglaise les égoutter EXEMPLE   équeuter, laver,                    cuire les haricots     à l'anglaise les égoutterEXEMPLE   équeuter, laver,      cuire les haricots     à l'anglaise les égoutter</v>
      </c>
      <c r="H18" s="2307" t="str">
        <f t="shared" si="2"/>
        <v>cuire les fèves à l'anglaise les égoutter EXEMPLE équeuter, laver, cuire les fèves à l'anglaise les égoutter EXEMPLE équeuter, laver, cuire les fèves à l'anglaise les égoutterEXEMPLE équeuter, laver, cuire les fèves à l'anglaise les égoutter</v>
      </c>
      <c r="I18" s="2308" t="str">
        <f t="shared" si="3"/>
        <v xml:space="preserve">      cuire les fèves     à l'anglaise les égoutter EXEMPLE   équeuter, laver,      cuire les fèves     à l'anglaise les égoutter EXEMPLE   équeuter, laver,                    cuire les fèves     à l'anglaise les égoutterEXEMPLE   équeuter, laver,      cuire les fèves     à l'anglaise les égoutter</v>
      </c>
      <c r="J18" s="2351" t="s">
        <v>83</v>
      </c>
      <c r="K18" s="2309" t="s">
        <v>2760</v>
      </c>
      <c r="L18" s="2310"/>
      <c r="M18" s="2311">
        <f t="shared" si="21"/>
        <v>328</v>
      </c>
      <c r="N18" s="2312" t="str">
        <f t="shared" si="9"/>
        <v>Caractères</v>
      </c>
      <c r="O18" s="2313">
        <f t="shared" si="4"/>
        <v>241</v>
      </c>
      <c r="P18" s="2314" t="str">
        <f t="shared" si="17"/>
        <v>Caractères</v>
      </c>
      <c r="Q18" s="2315">
        <v>113</v>
      </c>
      <c r="R18" s="2316" t="str">
        <f t="shared" si="18"/>
        <v>128 caractères de trop.</v>
      </c>
      <c r="S18" s="2317" t="str">
        <f t="shared" si="19"/>
        <v>répartissez votre texte sur</v>
      </c>
      <c r="T18" s="2318">
        <f t="shared" si="20"/>
        <v>3</v>
      </c>
      <c r="V18" s="2319" t="str">
        <f t="shared" si="5"/>
        <v xml:space="preserve">Cuire les fèves à l'anglaise les égoutter EXEMPLE </v>
      </c>
      <c r="W18" s="2323">
        <v>50</v>
      </c>
      <c r="X18" s="2321">
        <f t="shared" si="10"/>
        <v>50</v>
      </c>
      <c r="Y18" s="2322" t="str">
        <f t="shared" si="11"/>
        <v>Caractères</v>
      </c>
      <c r="AA18" s="2319" t="str" cm="1">
        <f t="array" aca="1" ref="AA18" ca="1">IF(ISBLANK(K18),"",LEFT(B18,MAX(IF(ISERROR(SEARCH(" ",LEFT(B18,AB18),ROW(OFFSET(INDIRECT("v14"),,,LEN(B18))))),0,SEARCH(" ",LEFT(B18,AB18),ROW(OFFSET(INDIRECT("v14"),,,LEN(B18))))))))</f>
        <v xml:space="preserve">Cuire les fèves à l'anglaise les égoutter EXEMPLE </v>
      </c>
      <c r="AB18" s="2323">
        <v>50</v>
      </c>
      <c r="AC18" s="2321">
        <f t="shared" ca="1" si="12"/>
        <v>50</v>
      </c>
      <c r="AD18" s="2322" t="str">
        <f t="shared" si="13"/>
        <v>Caractères</v>
      </c>
      <c r="AF18" s="2319" t="str" cm="1">
        <f t="array" aca="1" ref="AF18" ca="1">IF(ISBLANK(K18),"",LEFT(B18,MIN(AG18,SUMPRODUCT(MAX((MID(B18,ROW(INDIRECT("1:"&amp;AG18)),1)=" ")*(ROW(INDIRECT("1:"&amp;AG18))))))))</f>
        <v xml:space="preserve">Cuire les fèves à </v>
      </c>
      <c r="AG18" s="2323">
        <v>22</v>
      </c>
      <c r="AH18" s="2321">
        <f t="shared" ca="1" si="14"/>
        <v>18</v>
      </c>
      <c r="AI18" s="2322" t="str">
        <f t="shared" si="15"/>
        <v>Caractères</v>
      </c>
      <c r="AK18" s="2324" t="s">
        <v>2761</v>
      </c>
      <c r="AL18" s="2328" t="str">
        <f>RIGHT(B18,LEN(B18)-AM18)</f>
        <v>fèves à l'anglaise les égoutter</v>
      </c>
      <c r="AM18" s="2323">
        <v>210</v>
      </c>
      <c r="AN18" s="2321">
        <f t="shared" si="16"/>
        <v>31</v>
      </c>
      <c r="AO18" s="2325" t="str">
        <f t="shared" si="6"/>
        <v>Caractères</v>
      </c>
      <c r="AP18" s="2326">
        <f>LEN(K18)</f>
        <v>328</v>
      </c>
      <c r="AQ18" s="2322" t="str">
        <f>IF(ISBLANK(K18),"","Caractères")</f>
        <v>Caractères</v>
      </c>
    </row>
    <row r="19" spans="2:43" ht="26.25">
      <c r="B19" s="2302" t="str">
        <f t="shared" si="7"/>
        <v/>
      </c>
      <c r="C19" s="2303"/>
      <c r="D19" s="2304"/>
      <c r="E19" s="2305" t="str">
        <f t="shared" si="0"/>
        <v/>
      </c>
      <c r="F19" s="2306" t="str">
        <f t="shared" si="1"/>
        <v/>
      </c>
      <c r="G19" s="2306" t="str">
        <f t="shared" si="1"/>
        <v/>
      </c>
      <c r="H19" s="2307" t="str">
        <f t="shared" si="2"/>
        <v/>
      </c>
      <c r="I19" s="2308" t="str">
        <f t="shared" si="3"/>
        <v/>
      </c>
      <c r="J19" s="2351" t="s">
        <v>83</v>
      </c>
      <c r="K19" s="2309"/>
      <c r="L19" s="2310"/>
      <c r="M19" s="2311">
        <f t="shared" si="21"/>
        <v>0</v>
      </c>
      <c r="N19" s="2312" t="str">
        <f t="shared" si="9"/>
        <v/>
      </c>
      <c r="O19" s="2313">
        <f t="shared" si="4"/>
        <v>0</v>
      </c>
      <c r="P19" s="2314" t="str">
        <f t="shared" si="17"/>
        <v/>
      </c>
      <c r="Q19" s="2315"/>
      <c r="R19" s="2316" t="str">
        <f t="shared" si="18"/>
        <v/>
      </c>
      <c r="S19" s="2317" t="str">
        <f t="shared" si="19"/>
        <v/>
      </c>
      <c r="T19" s="2318" t="str">
        <f t="shared" si="20"/>
        <v/>
      </c>
      <c r="V19" s="2319" t="str">
        <f t="shared" si="5"/>
        <v/>
      </c>
      <c r="W19" s="2323">
        <v>50</v>
      </c>
      <c r="X19" s="2321">
        <f t="shared" si="10"/>
        <v>0</v>
      </c>
      <c r="Y19" s="2322" t="str">
        <f t="shared" si="11"/>
        <v/>
      </c>
      <c r="AA19" s="2319" t="str" cm="1">
        <f t="array" aca="1" ref="AA19" ca="1">IF(ISBLANK(K19),"",LEFT(B19,MAX(IF(ISERROR(SEARCH(" ",LEFT(B19,AB19),ROW(OFFSET(INDIRECT("v14"),,,LEN(B19))))),0,SEARCH(" ",LEFT(B19,AB19),ROW(OFFSET(INDIRECT("v14"),,,LEN(B19))))))))</f>
        <v/>
      </c>
      <c r="AB19" s="2323">
        <v>50</v>
      </c>
      <c r="AC19" s="2321">
        <f t="shared" ca="1" si="12"/>
        <v>0</v>
      </c>
      <c r="AD19" s="2322" t="str">
        <f t="shared" si="13"/>
        <v/>
      </c>
      <c r="AF19" s="2319" t="str" cm="1">
        <f t="array" aca="1" ref="AF19" ca="1">IF(ISBLANK(K19),"",LEFT(B19,MIN(AG19,SUMPRODUCT(MAX((MID(B19,ROW(INDIRECT("1:"&amp;AG19)),1)=" ")*(ROW(INDIRECT("1:"&amp;AG19))))))))</f>
        <v/>
      </c>
      <c r="AG19" s="2323">
        <v>23</v>
      </c>
      <c r="AH19" s="2321">
        <f t="shared" ca="1" si="14"/>
        <v>0</v>
      </c>
      <c r="AI19" s="2322" t="str">
        <f t="shared" si="15"/>
        <v/>
      </c>
      <c r="AK19" s="2329"/>
      <c r="AL19" s="2257"/>
      <c r="AM19" s="2315"/>
      <c r="AN19" s="2330">
        <f t="shared" si="16"/>
        <v>0</v>
      </c>
      <c r="AO19" s="2331" t="str">
        <f t="shared" si="6"/>
        <v/>
      </c>
      <c r="AP19" s="2280"/>
      <c r="AQ19" s="2280"/>
    </row>
    <row r="20" spans="2:43" ht="26.25">
      <c r="B20" s="2302" t="str">
        <f t="shared" si="7"/>
        <v>Lait</v>
      </c>
      <c r="C20" s="2303" t="s">
        <v>2762</v>
      </c>
      <c r="D20" s="2304"/>
      <c r="E20" s="2305" t="str">
        <f t="shared" si="0"/>
        <v>1. litre de lait</v>
      </c>
      <c r="F20" s="2306" t="str">
        <f t="shared" si="1"/>
        <v>1. litre de lait</v>
      </c>
      <c r="G20" s="2306" t="str">
        <f t="shared" si="1"/>
        <v>1. litre de lait</v>
      </c>
      <c r="H20" s="2307" t="str">
        <f t="shared" si="2"/>
        <v>lait</v>
      </c>
      <c r="I20" s="2308" t="str">
        <f t="shared" si="3"/>
        <v xml:space="preserve"> lait</v>
      </c>
      <c r="J20" s="2351" t="s">
        <v>83</v>
      </c>
      <c r="K20" s="2309" t="s">
        <v>2763</v>
      </c>
      <c r="L20" s="2310"/>
      <c r="M20" s="2311">
        <f t="shared" si="21"/>
        <v>16</v>
      </c>
      <c r="N20" s="2312" t="str">
        <f t="shared" si="9"/>
        <v>Caractères</v>
      </c>
      <c r="O20" s="2313">
        <f t="shared" si="4"/>
        <v>4</v>
      </c>
      <c r="P20" s="2314" t="str">
        <f t="shared" si="17"/>
        <v>Caractères</v>
      </c>
      <c r="Q20" s="2315">
        <v>255</v>
      </c>
      <c r="R20" s="2316" t="str">
        <f t="shared" si="18"/>
        <v>Ok moins de 255</v>
      </c>
      <c r="S20" s="2317" t="str">
        <f t="shared" si="19"/>
        <v>Ok</v>
      </c>
      <c r="T20" s="2318" t="str">
        <f t="shared" si="20"/>
        <v xml:space="preserve">OK </v>
      </c>
      <c r="V20" s="2319" t="e">
        <f t="shared" si="5"/>
        <v>#VALUE!</v>
      </c>
      <c r="W20" s="2323">
        <v>50</v>
      </c>
      <c r="X20" s="2321" t="e">
        <f t="shared" si="10"/>
        <v>#VALUE!</v>
      </c>
      <c r="Y20" s="2322" t="str">
        <f t="shared" si="11"/>
        <v>Caractères</v>
      </c>
      <c r="AA20" s="2319" t="str" cm="1">
        <f t="array" aca="1" ref="AA20" ca="1">IF(ISBLANK(K20),"",LEFT(B20,MAX(IF(ISERROR(SEARCH(" ",LEFT(B20,AB20),ROW(OFFSET(INDIRECT("v14"),,,LEN(B20))))),0,SEARCH(" ",LEFT(B20,AB20),ROW(OFFSET(INDIRECT("v14"),,,LEN(B20))))))))</f>
        <v/>
      </c>
      <c r="AB20" s="2323">
        <v>50</v>
      </c>
      <c r="AC20" s="2321">
        <f t="shared" ca="1" si="12"/>
        <v>0</v>
      </c>
      <c r="AD20" s="2322" t="str">
        <f t="shared" si="13"/>
        <v>Caractères</v>
      </c>
      <c r="AF20" s="2319" t="str" cm="1">
        <f t="array" aca="1" ref="AF20" ca="1">IF(ISBLANK(K20),"",LEFT(B20,MIN(AG20,SUMPRODUCT(MAX((MID(B20,ROW(INDIRECT("1:"&amp;AG20)),1)=" ")*(ROW(INDIRECT("1:"&amp;AG20))))))))</f>
        <v/>
      </c>
      <c r="AG20" s="2323">
        <v>24</v>
      </c>
      <c r="AH20" s="2321">
        <f t="shared" ca="1" si="14"/>
        <v>0</v>
      </c>
      <c r="AI20" s="2322" t="str">
        <f t="shared" si="15"/>
        <v>Caractères</v>
      </c>
      <c r="AK20" s="2332" t="s">
        <v>2764</v>
      </c>
      <c r="AL20" s="2257"/>
      <c r="AM20" s="2315"/>
      <c r="AN20" s="2330">
        <f t="shared" si="16"/>
        <v>0</v>
      </c>
      <c r="AO20" s="2331" t="str">
        <f t="shared" si="6"/>
        <v>Caractères</v>
      </c>
      <c r="AP20" s="2280"/>
      <c r="AQ20" s="2280"/>
    </row>
    <row r="21" spans="2:43" ht="26.25">
      <c r="B21" s="2302" t="str">
        <f t="shared" si="7"/>
        <v>Pain sec (avec le moins de croute colorée possible)</v>
      </c>
      <c r="C21" s="2303" t="s">
        <v>2765</v>
      </c>
      <c r="D21" s="2304"/>
      <c r="E21" s="2305" t="str">
        <f t="shared" si="0"/>
        <v>0.500 kg de pain sec (avec le moins de croute colorée possible)</v>
      </c>
      <c r="F21" s="2306" t="str">
        <f t="shared" si="1"/>
        <v>0.500 kg de pain sec (avec le moins de croute colorée possible)</v>
      </c>
      <c r="G21" s="2306" t="str">
        <f t="shared" si="1"/>
        <v>0.500 kg de pain sec (avec le moins de croute colorée possible)</v>
      </c>
      <c r="H21" s="2307" t="str">
        <f t="shared" si="2"/>
        <v>pain sec (avec le moins de croute colorée possible)</v>
      </c>
      <c r="I21" s="2308" t="str">
        <f t="shared" si="3"/>
        <v xml:space="preserve"> pain sec (avec le moins de croute colorée possible)</v>
      </c>
      <c r="J21" s="2351" t="s">
        <v>83</v>
      </c>
      <c r="K21" s="2309" t="s">
        <v>2766</v>
      </c>
      <c r="L21" s="2310"/>
      <c r="M21" s="2311">
        <f t="shared" si="21"/>
        <v>63</v>
      </c>
      <c r="N21" s="2312" t="str">
        <f t="shared" si="9"/>
        <v>Caractères</v>
      </c>
      <c r="O21" s="2313">
        <f t="shared" si="4"/>
        <v>51</v>
      </c>
      <c r="P21" s="2314" t="str">
        <f t="shared" si="17"/>
        <v>Caractères</v>
      </c>
      <c r="Q21" s="2315">
        <v>255</v>
      </c>
      <c r="R21" s="2316" t="str">
        <f t="shared" si="18"/>
        <v>Ok moins de 255</v>
      </c>
      <c r="S21" s="2317" t="str">
        <f t="shared" si="19"/>
        <v>Ok</v>
      </c>
      <c r="T21" s="2318" t="str">
        <f t="shared" si="20"/>
        <v xml:space="preserve">OK </v>
      </c>
      <c r="V21" s="2319" t="str">
        <f t="shared" si="5"/>
        <v xml:space="preserve">Pain sec (avec le moins de croute colorée </v>
      </c>
      <c r="W21" s="2323">
        <v>50</v>
      </c>
      <c r="X21" s="2321">
        <f t="shared" si="10"/>
        <v>42</v>
      </c>
      <c r="Y21" s="2322" t="str">
        <f t="shared" si="11"/>
        <v>Caractères</v>
      </c>
      <c r="AA21" s="2319" t="str" cm="1">
        <f t="array" aca="1" ref="AA21" ca="1">IF(ISBLANK(K21),"",LEFT(B21,MAX(IF(ISERROR(SEARCH(" ",LEFT(B21,AB21),ROW(OFFSET(INDIRECT("v14"),,,LEN(B21))))),0,SEARCH(" ",LEFT(B21,AB21),ROW(OFFSET(INDIRECT("v14"),,,LEN(B21))))))))</f>
        <v xml:space="preserve">Pain sec (avec le moins de croute colorée </v>
      </c>
      <c r="AB21" s="2323">
        <v>50</v>
      </c>
      <c r="AC21" s="2321">
        <f t="shared" ca="1" si="12"/>
        <v>42</v>
      </c>
      <c r="AD21" s="2322" t="str">
        <f t="shared" si="13"/>
        <v>Caractères</v>
      </c>
      <c r="AF21" s="2319" t="str" cm="1">
        <f t="array" aca="1" ref="AF21" ca="1">IF(ISBLANK(K21),"",LEFT(B21,MIN(AG21,SUMPRODUCT(MAX((MID(B21,ROW(INDIRECT("1:"&amp;AG21)),1)=" ")*(ROW(INDIRECT("1:"&amp;AG21))))))))</f>
        <v xml:space="preserve">Pain sec (avec le moins </v>
      </c>
      <c r="AG21" s="2323">
        <v>25</v>
      </c>
      <c r="AH21" s="2321">
        <f t="shared" ca="1" si="14"/>
        <v>24</v>
      </c>
      <c r="AI21" s="2322" t="str">
        <f t="shared" si="15"/>
        <v>Caractères</v>
      </c>
      <c r="AK21" s="2333" t="s">
        <v>2767</v>
      </c>
      <c r="AL21" s="2257"/>
      <c r="AM21" s="2315"/>
      <c r="AN21" s="2330"/>
      <c r="AO21" s="2331"/>
      <c r="AP21" s="2280"/>
      <c r="AQ21" s="2280"/>
    </row>
    <row r="22" spans="2:43" ht="26.25">
      <c r="B22" s="2302" t="str">
        <f t="shared" si="7"/>
        <v>Œufs</v>
      </c>
      <c r="C22" s="2303">
        <v>2</v>
      </c>
      <c r="D22" s="2304"/>
      <c r="E22" s="2305" t="str">
        <f t="shared" si="0"/>
        <v>2 œufs</v>
      </c>
      <c r="F22" s="2306" t="str">
        <f t="shared" si="1"/>
        <v>2 œufs</v>
      </c>
      <c r="G22" s="2306" t="str">
        <f t="shared" si="1"/>
        <v>2 œufs</v>
      </c>
      <c r="H22" s="2307" t="str">
        <f t="shared" si="2"/>
        <v>œufs</v>
      </c>
      <c r="I22" s="2308" t="str">
        <f t="shared" si="3"/>
        <v xml:space="preserve"> œufs</v>
      </c>
      <c r="J22" s="2351" t="s">
        <v>83</v>
      </c>
      <c r="K22" s="2309" t="s">
        <v>2768</v>
      </c>
      <c r="L22" s="2310"/>
      <c r="M22" s="2311">
        <f t="shared" si="21"/>
        <v>6</v>
      </c>
      <c r="N22" s="2312" t="str">
        <f t="shared" si="9"/>
        <v>Caractères</v>
      </c>
      <c r="O22" s="2313">
        <f t="shared" si="4"/>
        <v>4</v>
      </c>
      <c r="P22" s="2314" t="str">
        <f t="shared" si="17"/>
        <v>Caractères</v>
      </c>
      <c r="Q22" s="2315">
        <v>255</v>
      </c>
      <c r="R22" s="2316" t="str">
        <f t="shared" si="18"/>
        <v>Ok moins de 255</v>
      </c>
      <c r="S22" s="2317" t="str">
        <f t="shared" si="19"/>
        <v>Ok</v>
      </c>
      <c r="T22" s="2318" t="str">
        <f t="shared" si="20"/>
        <v xml:space="preserve">OK </v>
      </c>
      <c r="V22" s="2319" t="e">
        <f t="shared" si="5"/>
        <v>#VALUE!</v>
      </c>
      <c r="W22" s="2323">
        <v>50</v>
      </c>
      <c r="X22" s="2321" t="e">
        <f t="shared" si="10"/>
        <v>#VALUE!</v>
      </c>
      <c r="Y22" s="2322" t="str">
        <f t="shared" si="11"/>
        <v>Caractères</v>
      </c>
      <c r="AA22" s="2319" t="str" cm="1">
        <f t="array" aca="1" ref="AA22" ca="1">IF(ISBLANK(K22),"",LEFT(B22,MAX(IF(ISERROR(SEARCH(" ",LEFT(B22,AB22),ROW(OFFSET(INDIRECT("v14"),,,LEN(B22))))),0,SEARCH(" ",LEFT(B22,AB22),ROW(OFFSET(INDIRECT("v14"),,,LEN(B22))))))))</f>
        <v/>
      </c>
      <c r="AB22" s="2323">
        <v>50</v>
      </c>
      <c r="AC22" s="2321">
        <f t="shared" ca="1" si="12"/>
        <v>0</v>
      </c>
      <c r="AD22" s="2322" t="str">
        <f t="shared" si="13"/>
        <v>Caractères</v>
      </c>
      <c r="AF22" s="2319" t="str" cm="1">
        <f t="array" aca="1" ref="AF22" ca="1">IF(ISBLANK(K22),"",LEFT(B22,MIN(AG22,SUMPRODUCT(MAX((MID(B22,ROW(INDIRECT("1:"&amp;AG22)),1)=" ")*(ROW(INDIRECT("1:"&amp;AG22))))))))</f>
        <v/>
      </c>
      <c r="AG22" s="2323">
        <v>26</v>
      </c>
      <c r="AH22" s="2321">
        <f t="shared" ca="1" si="14"/>
        <v>0</v>
      </c>
      <c r="AI22" s="2322" t="str">
        <f t="shared" si="15"/>
        <v>Caractères</v>
      </c>
      <c r="AK22" s="2333" t="s">
        <v>2769</v>
      </c>
      <c r="AL22" s="2257"/>
      <c r="AM22" s="2315"/>
      <c r="AN22" s="2330"/>
      <c r="AO22" s="2331"/>
      <c r="AP22" s="2280"/>
      <c r="AQ22" s="2280"/>
    </row>
    <row r="23" spans="2:43" ht="26.25">
      <c r="B23" s="2302" t="str">
        <f t="shared" si="7"/>
        <v>Noisette en poudre</v>
      </c>
      <c r="C23" s="2303" t="s">
        <v>2770</v>
      </c>
      <c r="D23" s="2304"/>
      <c r="E23" s="2305" t="str">
        <f t="shared" si="0"/>
        <v>100 g Noisette en poudre</v>
      </c>
      <c r="F23" s="2306" t="str">
        <f t="shared" si="1"/>
        <v>100 g Noisette en poudre</v>
      </c>
      <c r="G23" s="2306" t="str">
        <f t="shared" si="1"/>
        <v>100 g Noisette en poudre</v>
      </c>
      <c r="H23" s="2307" t="str">
        <f t="shared" si="2"/>
        <v>Noisette en poudre</v>
      </c>
      <c r="I23" s="2308" t="str">
        <f t="shared" si="3"/>
        <v>Noisette en poudre</v>
      </c>
      <c r="J23" s="2351" t="s">
        <v>83</v>
      </c>
      <c r="K23" s="2309" t="s">
        <v>2771</v>
      </c>
      <c r="L23" s="2310"/>
      <c r="M23" s="2311">
        <f t="shared" si="21"/>
        <v>24</v>
      </c>
      <c r="N23" s="2312" t="str">
        <f t="shared" si="9"/>
        <v>Caractères</v>
      </c>
      <c r="O23" s="2313">
        <f t="shared" si="4"/>
        <v>18</v>
      </c>
      <c r="P23" s="2314" t="str">
        <f t="shared" si="17"/>
        <v>Caractères</v>
      </c>
      <c r="Q23" s="2315">
        <v>255</v>
      </c>
      <c r="R23" s="2316" t="str">
        <f t="shared" si="18"/>
        <v>Ok moins de 255</v>
      </c>
      <c r="S23" s="2317" t="str">
        <f t="shared" si="19"/>
        <v>Ok</v>
      </c>
      <c r="T23" s="2318" t="str">
        <f t="shared" si="20"/>
        <v xml:space="preserve">OK </v>
      </c>
      <c r="V23" s="2319" t="str">
        <f t="shared" si="5"/>
        <v>Noisette en poudre</v>
      </c>
      <c r="W23" s="2323">
        <v>50</v>
      </c>
      <c r="X23" s="2321">
        <f t="shared" si="10"/>
        <v>18</v>
      </c>
      <c r="Y23" s="2322" t="str">
        <f t="shared" si="11"/>
        <v>Caractères</v>
      </c>
      <c r="AA23" s="2319" t="str" cm="1">
        <f t="array" aca="1" ref="AA23" ca="1">IF(ISBLANK(K23),"",LEFT(B23,MAX(IF(ISERROR(SEARCH(" ",LEFT(B23,AB23),ROW(OFFSET(INDIRECT("v14"),,,LEN(B23))))),0,SEARCH(" ",LEFT(B23,AB23),ROW(OFFSET(INDIRECT("v14"),,,LEN(B23))))))))</f>
        <v/>
      </c>
      <c r="AB23" s="2323">
        <v>50</v>
      </c>
      <c r="AC23" s="2321">
        <f t="shared" ca="1" si="12"/>
        <v>0</v>
      </c>
      <c r="AD23" s="2322" t="str">
        <f t="shared" si="13"/>
        <v>Caractères</v>
      </c>
      <c r="AF23" s="2319" t="str" cm="1">
        <f t="array" aca="1" ref="AF23" ca="1">IF(ISBLANK(K23),"",LEFT(B23,MIN(AG23,SUMPRODUCT(MAX((MID(B23,ROW(INDIRECT("1:"&amp;AG23)),1)=" ")*(ROW(INDIRECT("1:"&amp;AG23))))))))</f>
        <v xml:space="preserve">Noisette en </v>
      </c>
      <c r="AG23" s="2323">
        <v>27</v>
      </c>
      <c r="AH23" s="2321">
        <f t="shared" ca="1" si="14"/>
        <v>12</v>
      </c>
      <c r="AI23" s="2322" t="str">
        <f t="shared" si="15"/>
        <v>Caractères</v>
      </c>
      <c r="AK23" s="2333" t="s">
        <v>2772</v>
      </c>
      <c r="AL23" s="2257"/>
      <c r="AM23" s="2315"/>
      <c r="AN23" s="2330"/>
      <c r="AO23" s="2331"/>
      <c r="AP23" s="2280"/>
      <c r="AQ23" s="2280"/>
    </row>
    <row r="24" spans="2:43" ht="26.25">
      <c r="B24" s="2302" t="str">
        <f t="shared" si="7"/>
        <v>1 banane</v>
      </c>
      <c r="C24" s="2303" t="s">
        <v>2773</v>
      </c>
      <c r="D24" s="2304"/>
      <c r="E24" s="2305" t="str">
        <f t="shared" si="0"/>
        <v>1  banane et demi</v>
      </c>
      <c r="F24" s="2306" t="str">
        <f t="shared" si="1"/>
        <v>1  banane et demi</v>
      </c>
      <c r="G24" s="2306" t="str">
        <f t="shared" si="1"/>
        <v>1  banane et demi</v>
      </c>
      <c r="H24" s="2307" t="str">
        <f t="shared" si="2"/>
        <v>1 banane</v>
      </c>
      <c r="I24" s="2308" t="str">
        <f t="shared" si="3"/>
        <v xml:space="preserve">1  banane </v>
      </c>
      <c r="J24" s="2351" t="s">
        <v>83</v>
      </c>
      <c r="K24" s="2309" t="s">
        <v>2774</v>
      </c>
      <c r="L24" s="2310"/>
      <c r="M24" s="2311">
        <f t="shared" si="21"/>
        <v>17</v>
      </c>
      <c r="N24" s="2312" t="str">
        <f t="shared" si="9"/>
        <v>Caractères</v>
      </c>
      <c r="O24" s="2313">
        <f t="shared" si="4"/>
        <v>8</v>
      </c>
      <c r="P24" s="2314" t="str">
        <f t="shared" si="17"/>
        <v>Caractères</v>
      </c>
      <c r="Q24" s="2315">
        <v>255</v>
      </c>
      <c r="R24" s="2316" t="str">
        <f t="shared" si="18"/>
        <v>Ok moins de 255</v>
      </c>
      <c r="S24" s="2317" t="str">
        <f t="shared" si="19"/>
        <v>Ok</v>
      </c>
      <c r="T24" s="2318" t="str">
        <f t="shared" si="20"/>
        <v xml:space="preserve">OK </v>
      </c>
      <c r="V24" s="2319" t="str">
        <f t="shared" si="5"/>
        <v>1 banane</v>
      </c>
      <c r="W24" s="2323">
        <v>50</v>
      </c>
      <c r="X24" s="2321">
        <f t="shared" si="10"/>
        <v>8</v>
      </c>
      <c r="Y24" s="2322" t="str">
        <f t="shared" si="11"/>
        <v>Caractères</v>
      </c>
      <c r="AA24" s="2319" t="str" cm="1">
        <f t="array" aca="1" ref="AA24" ca="1">IF(ISBLANK(K24),"",LEFT(B24,MAX(IF(ISERROR(SEARCH(" ",LEFT(B24,AB24),ROW(OFFSET(INDIRECT("v14"),,,LEN(B24))))),0,SEARCH(" ",LEFT(B24,AB24),ROW(OFFSET(INDIRECT("v14"),,,LEN(B24))))))))</f>
        <v/>
      </c>
      <c r="AB24" s="2323">
        <v>50</v>
      </c>
      <c r="AC24" s="2321">
        <f t="shared" ca="1" si="12"/>
        <v>0</v>
      </c>
      <c r="AD24" s="2322" t="str">
        <f t="shared" si="13"/>
        <v>Caractères</v>
      </c>
      <c r="AF24" s="2319" t="str" cm="1">
        <f t="array" aca="1" ref="AF24" ca="1">IF(ISBLANK(K24),"",LEFT(B24,MIN(AG24,SUMPRODUCT(MAX((MID(B24,ROW(INDIRECT("1:"&amp;AG24)),1)=" ")*(ROW(INDIRECT("1:"&amp;AG24))))))))</f>
        <v xml:space="preserve">1 </v>
      </c>
      <c r="AG24" s="2323">
        <v>28</v>
      </c>
      <c r="AH24" s="2321">
        <f t="shared" ca="1" si="14"/>
        <v>2</v>
      </c>
      <c r="AI24" s="2322" t="str">
        <f t="shared" si="15"/>
        <v>Caractères</v>
      </c>
      <c r="AK24" s="2333" t="s">
        <v>2775</v>
      </c>
      <c r="AL24" s="2257"/>
      <c r="AM24" s="2315"/>
      <c r="AN24" s="2330"/>
      <c r="AO24" s="2331"/>
      <c r="AP24" s="2280"/>
      <c r="AQ24" s="2280"/>
    </row>
    <row r="25" spans="2:43" ht="26.25">
      <c r="B25" s="2302" t="str">
        <f t="shared" si="7"/>
        <v/>
      </c>
      <c r="C25" s="2303"/>
      <c r="D25" s="2304"/>
      <c r="E25" s="2305" t="str">
        <f t="shared" si="0"/>
        <v/>
      </c>
      <c r="F25" s="2306" t="str">
        <f t="shared" si="1"/>
        <v/>
      </c>
      <c r="G25" s="2306" t="str">
        <f t="shared" si="1"/>
        <v/>
      </c>
      <c r="H25" s="2307" t="str">
        <f t="shared" si="2"/>
        <v/>
      </c>
      <c r="I25" s="2308" t="str">
        <f t="shared" si="3"/>
        <v/>
      </c>
      <c r="J25" s="2351" t="s">
        <v>83</v>
      </c>
      <c r="K25" s="2309"/>
      <c r="L25" s="2310"/>
      <c r="M25" s="2311">
        <f t="shared" si="21"/>
        <v>0</v>
      </c>
      <c r="N25" s="2312" t="str">
        <f t="shared" si="9"/>
        <v/>
      </c>
      <c r="O25" s="2313">
        <f t="shared" si="4"/>
        <v>0</v>
      </c>
      <c r="P25" s="2314" t="str">
        <f t="shared" si="17"/>
        <v/>
      </c>
      <c r="Q25" s="2315">
        <v>255</v>
      </c>
      <c r="R25" s="2316" t="str">
        <f t="shared" si="18"/>
        <v/>
      </c>
      <c r="S25" s="2317" t="str">
        <f t="shared" si="19"/>
        <v/>
      </c>
      <c r="T25" s="2318" t="str">
        <f t="shared" si="20"/>
        <v/>
      </c>
      <c r="V25" s="2319" t="str">
        <f t="shared" si="5"/>
        <v/>
      </c>
      <c r="W25" s="2323">
        <v>50</v>
      </c>
      <c r="X25" s="2321">
        <f t="shared" si="10"/>
        <v>0</v>
      </c>
      <c r="Y25" s="2322" t="str">
        <f t="shared" si="11"/>
        <v/>
      </c>
      <c r="AA25" s="2319" t="str" cm="1">
        <f t="array" aca="1" ref="AA25" ca="1">IF(ISBLANK(K25),"",LEFT(B25,MAX(IF(ISERROR(SEARCH(" ",LEFT(B25,AB25),ROW(OFFSET(INDIRECT("v14"),,,LEN(B25))))),0,SEARCH(" ",LEFT(B25,AB25),ROW(OFFSET(INDIRECT("v14"),,,LEN(B25))))))))</f>
        <v/>
      </c>
      <c r="AB25" s="2323">
        <v>50</v>
      </c>
      <c r="AC25" s="2321">
        <f t="shared" ca="1" si="12"/>
        <v>0</v>
      </c>
      <c r="AD25" s="2322" t="str">
        <f t="shared" si="13"/>
        <v/>
      </c>
      <c r="AF25" s="2319" t="str" cm="1">
        <f t="array" aca="1" ref="AF25" ca="1">IF(ISBLANK(K25),"",LEFT(B25,MIN(AG25,SUMPRODUCT(MAX((MID(B25,ROW(INDIRECT("1:"&amp;AG25)),1)=" ")*(ROW(INDIRECT("1:"&amp;AG25))))))))</f>
        <v/>
      </c>
      <c r="AG25" s="2323">
        <v>29</v>
      </c>
      <c r="AH25" s="2321">
        <f t="shared" ca="1" si="14"/>
        <v>0</v>
      </c>
      <c r="AI25" s="2322" t="str">
        <f t="shared" si="15"/>
        <v/>
      </c>
      <c r="AK25" s="2611" t="s">
        <v>2776</v>
      </c>
      <c r="AL25" s="2612"/>
      <c r="AM25" s="2334"/>
      <c r="AN25" s="2335"/>
      <c r="AO25" s="2331"/>
      <c r="AP25" s="2280"/>
      <c r="AQ25" s="2280"/>
    </row>
    <row r="26" spans="2:43" ht="26.25">
      <c r="B26" s="2302" t="str">
        <f t="shared" si="7"/>
        <v/>
      </c>
      <c r="C26" s="2303"/>
      <c r="D26" s="2304"/>
      <c r="E26" s="2305" t="str">
        <f t="shared" si="0"/>
        <v/>
      </c>
      <c r="F26" s="2306" t="str">
        <f t="shared" si="1"/>
        <v/>
      </c>
      <c r="G26" s="2306" t="str">
        <f t="shared" si="1"/>
        <v/>
      </c>
      <c r="H26" s="2307" t="str">
        <f t="shared" si="2"/>
        <v/>
      </c>
      <c r="I26" s="2308" t="str">
        <f t="shared" si="3"/>
        <v/>
      </c>
      <c r="J26" s="2351" t="s">
        <v>83</v>
      </c>
      <c r="K26" s="2309"/>
      <c r="L26" s="2310"/>
      <c r="M26" s="2311">
        <f t="shared" si="21"/>
        <v>0</v>
      </c>
      <c r="N26" s="2312" t="str">
        <f t="shared" si="9"/>
        <v/>
      </c>
      <c r="O26" s="2313">
        <f t="shared" si="4"/>
        <v>0</v>
      </c>
      <c r="P26" s="2314" t="str">
        <f t="shared" si="17"/>
        <v/>
      </c>
      <c r="Q26" s="2315">
        <v>255</v>
      </c>
      <c r="R26" s="2316" t="str">
        <f t="shared" si="18"/>
        <v/>
      </c>
      <c r="S26" s="2317" t="str">
        <f t="shared" si="19"/>
        <v/>
      </c>
      <c r="T26" s="2318" t="str">
        <f t="shared" si="20"/>
        <v/>
      </c>
      <c r="V26" s="2319" t="str">
        <f t="shared" si="5"/>
        <v/>
      </c>
      <c r="W26" s="2323">
        <v>50</v>
      </c>
      <c r="X26" s="2321">
        <f t="shared" si="10"/>
        <v>0</v>
      </c>
      <c r="Y26" s="2322" t="str">
        <f t="shared" si="11"/>
        <v/>
      </c>
      <c r="AA26" s="2319" t="str" cm="1">
        <f t="array" aca="1" ref="AA26" ca="1">IF(ISBLANK(K26),"",LEFT(B26,MAX(IF(ISERROR(SEARCH(" ",LEFT(B26,AB26),ROW(OFFSET(INDIRECT("v14"),,,LEN(B26))))),0,SEARCH(" ",LEFT(B26,AB26),ROW(OFFSET(INDIRECT("v14"),,,LEN(B26))))))))</f>
        <v/>
      </c>
      <c r="AB26" s="2323">
        <v>50</v>
      </c>
      <c r="AC26" s="2321">
        <f t="shared" ca="1" si="12"/>
        <v>0</v>
      </c>
      <c r="AD26" s="2322" t="str">
        <f t="shared" si="13"/>
        <v/>
      </c>
      <c r="AF26" s="2319" t="str" cm="1">
        <f t="array" aca="1" ref="AF26" ca="1">IF(ISBLANK(K26),"",LEFT(B26,MIN(AG26,SUMPRODUCT(MAX((MID(B26,ROW(INDIRECT("1:"&amp;AG26)),1)=" ")*(ROW(INDIRECT("1:"&amp;AG26))))))))</f>
        <v/>
      </c>
      <c r="AG26" s="2323">
        <v>30</v>
      </c>
      <c r="AH26" s="2321">
        <f t="shared" ca="1" si="14"/>
        <v>0</v>
      </c>
      <c r="AI26" s="2322" t="str">
        <f t="shared" si="15"/>
        <v/>
      </c>
      <c r="AK26" s="2329"/>
      <c r="AL26" s="2257"/>
      <c r="AM26" s="2315"/>
      <c r="AN26" s="2330">
        <f t="shared" ref="AN26:AN36" si="22">LEN(AL26)</f>
        <v>0</v>
      </c>
      <c r="AO26" s="2331" t="str">
        <f t="shared" ref="AO26:AO36" si="23">IF(ISBLANK(K26),"","Caractères")</f>
        <v/>
      </c>
      <c r="AP26" s="2280"/>
      <c r="AQ26" s="2280"/>
    </row>
    <row r="27" spans="2:43" ht="26.25">
      <c r="B27" s="2302" t="str">
        <f t="shared" si="7"/>
        <v/>
      </c>
      <c r="C27" s="2303"/>
      <c r="D27" s="2304"/>
      <c r="E27" s="2305" t="str">
        <f t="shared" si="0"/>
        <v/>
      </c>
      <c r="F27" s="2306" t="str">
        <f t="shared" si="1"/>
        <v/>
      </c>
      <c r="G27" s="2306" t="str">
        <f t="shared" si="1"/>
        <v/>
      </c>
      <c r="H27" s="2307" t="str">
        <f t="shared" si="2"/>
        <v/>
      </c>
      <c r="I27" s="2308" t="str">
        <f t="shared" si="3"/>
        <v/>
      </c>
      <c r="J27" s="2351" t="s">
        <v>83</v>
      </c>
      <c r="K27" s="2309"/>
      <c r="L27" s="2310"/>
      <c r="M27" s="2311">
        <f t="shared" si="21"/>
        <v>0</v>
      </c>
      <c r="N27" s="2312" t="str">
        <f t="shared" si="9"/>
        <v/>
      </c>
      <c r="O27" s="2313">
        <f t="shared" si="4"/>
        <v>0</v>
      </c>
      <c r="P27" s="2314" t="str">
        <f t="shared" si="17"/>
        <v/>
      </c>
      <c r="Q27" s="2315">
        <v>255</v>
      </c>
      <c r="R27" s="2316" t="str">
        <f t="shared" si="18"/>
        <v/>
      </c>
      <c r="S27" s="2317" t="str">
        <f t="shared" si="19"/>
        <v/>
      </c>
      <c r="T27" s="2318" t="str">
        <f t="shared" si="20"/>
        <v/>
      </c>
      <c r="V27" s="2319" t="str">
        <f t="shared" si="5"/>
        <v/>
      </c>
      <c r="W27" s="2323">
        <v>50</v>
      </c>
      <c r="X27" s="2321">
        <f t="shared" si="10"/>
        <v>0</v>
      </c>
      <c r="Y27" s="2322" t="str">
        <f t="shared" si="11"/>
        <v/>
      </c>
      <c r="AA27" s="2319" t="str" cm="1">
        <f t="array" aca="1" ref="AA27" ca="1">IF(ISBLANK(K27),"",LEFT(B27,MAX(IF(ISERROR(SEARCH(" ",LEFT(B27,AB27),ROW(OFFSET(INDIRECT("v14"),,,LEN(B27))))),0,SEARCH(" ",LEFT(B27,AB27),ROW(OFFSET(INDIRECT("v14"),,,LEN(B27))))))))</f>
        <v/>
      </c>
      <c r="AB27" s="2323">
        <v>50</v>
      </c>
      <c r="AC27" s="2321">
        <f t="shared" ca="1" si="12"/>
        <v>0</v>
      </c>
      <c r="AD27" s="2322" t="str">
        <f t="shared" si="13"/>
        <v/>
      </c>
      <c r="AF27" s="2319" t="str" cm="1">
        <f t="array" aca="1" ref="AF27" ca="1">IF(ISBLANK(K27),"",LEFT(B27,MIN(AG27,SUMPRODUCT(MAX((MID(B27,ROW(INDIRECT("1:"&amp;AG27)),1)=" ")*(ROW(INDIRECT("1:"&amp;AG27))))))))</f>
        <v/>
      </c>
      <c r="AG27" s="2323">
        <v>31</v>
      </c>
      <c r="AH27" s="2321">
        <f t="shared" ca="1" si="14"/>
        <v>0</v>
      </c>
      <c r="AI27" s="2322" t="str">
        <f t="shared" si="15"/>
        <v/>
      </c>
      <c r="AK27" s="2329"/>
      <c r="AL27" s="2257"/>
      <c r="AM27" s="2315"/>
      <c r="AN27" s="2330">
        <f t="shared" si="22"/>
        <v>0</v>
      </c>
      <c r="AO27" s="2331" t="str">
        <f t="shared" si="23"/>
        <v/>
      </c>
      <c r="AP27" s="2280"/>
      <c r="AQ27" s="2280"/>
    </row>
    <row r="28" spans="2:43" ht="26.25">
      <c r="B28" s="2302" t="str">
        <f t="shared" si="7"/>
        <v/>
      </c>
      <c r="C28" s="2303"/>
      <c r="D28" s="2304"/>
      <c r="E28" s="2305" t="str">
        <f t="shared" si="0"/>
        <v/>
      </c>
      <c r="F28" s="2306" t="str">
        <f t="shared" si="1"/>
        <v/>
      </c>
      <c r="G28" s="2306" t="str">
        <f t="shared" si="1"/>
        <v/>
      </c>
      <c r="H28" s="2307" t="str">
        <f t="shared" si="2"/>
        <v/>
      </c>
      <c r="I28" s="2308" t="str">
        <f t="shared" si="3"/>
        <v/>
      </c>
      <c r="J28" s="2351" t="s">
        <v>83</v>
      </c>
      <c r="K28" s="2309"/>
      <c r="L28" s="2310"/>
      <c r="M28" s="2311">
        <f t="shared" si="21"/>
        <v>0</v>
      </c>
      <c r="N28" s="2312" t="str">
        <f t="shared" si="9"/>
        <v/>
      </c>
      <c r="O28" s="2313">
        <f t="shared" si="4"/>
        <v>0</v>
      </c>
      <c r="P28" s="2314" t="str">
        <f t="shared" si="17"/>
        <v/>
      </c>
      <c r="Q28" s="2315">
        <v>255</v>
      </c>
      <c r="R28" s="2316" t="str">
        <f t="shared" si="18"/>
        <v/>
      </c>
      <c r="S28" s="2317" t="str">
        <f t="shared" si="19"/>
        <v/>
      </c>
      <c r="T28" s="2318" t="str">
        <f t="shared" si="20"/>
        <v/>
      </c>
      <c r="V28" s="2319" t="str">
        <f t="shared" si="5"/>
        <v/>
      </c>
      <c r="W28" s="2323">
        <v>50</v>
      </c>
      <c r="X28" s="2321">
        <f t="shared" si="10"/>
        <v>0</v>
      </c>
      <c r="Y28" s="2322" t="str">
        <f t="shared" si="11"/>
        <v/>
      </c>
      <c r="AA28" s="2319" t="str" cm="1">
        <f t="array" aca="1" ref="AA28" ca="1">IF(ISBLANK(K28),"",LEFT(B28,MAX(IF(ISERROR(SEARCH(" ",LEFT(B28,AB28),ROW(OFFSET(INDIRECT("v14"),,,LEN(B28))))),0,SEARCH(" ",LEFT(B28,AB28),ROW(OFFSET(INDIRECT("v14"),,,LEN(B28))))))))</f>
        <v/>
      </c>
      <c r="AB28" s="2323">
        <v>50</v>
      </c>
      <c r="AC28" s="2321">
        <f t="shared" ca="1" si="12"/>
        <v>0</v>
      </c>
      <c r="AD28" s="2322" t="str">
        <f t="shared" si="13"/>
        <v/>
      </c>
      <c r="AF28" s="2319" t="str" cm="1">
        <f t="array" aca="1" ref="AF28" ca="1">IF(ISBLANK(K28),"",LEFT(B28,MIN(AG28,SUMPRODUCT(MAX((MID(B28,ROW(INDIRECT("1:"&amp;AG28)),1)=" ")*(ROW(INDIRECT("1:"&amp;AG28))))))))</f>
        <v/>
      </c>
      <c r="AG28" s="2323">
        <v>32</v>
      </c>
      <c r="AH28" s="2321">
        <f t="shared" ca="1" si="14"/>
        <v>0</v>
      </c>
      <c r="AI28" s="2322" t="str">
        <f t="shared" si="15"/>
        <v/>
      </c>
      <c r="AK28" s="2329"/>
      <c r="AL28" s="2257"/>
      <c r="AM28" s="2315"/>
      <c r="AN28" s="2330">
        <f t="shared" si="22"/>
        <v>0</v>
      </c>
      <c r="AO28" s="2331" t="str">
        <f t="shared" si="23"/>
        <v/>
      </c>
      <c r="AP28" s="2280"/>
      <c r="AQ28" s="2280"/>
    </row>
    <row r="29" spans="2:43" ht="26.25">
      <c r="B29" s="2302" t="str">
        <f t="shared" si="7"/>
        <v/>
      </c>
      <c r="C29" s="2303"/>
      <c r="D29" s="2304"/>
      <c r="E29" s="2305" t="str">
        <f t="shared" si="0"/>
        <v/>
      </c>
      <c r="F29" s="2306" t="str">
        <f t="shared" si="1"/>
        <v/>
      </c>
      <c r="G29" s="2306" t="str">
        <f t="shared" si="1"/>
        <v/>
      </c>
      <c r="H29" s="2307" t="str">
        <f t="shared" si="2"/>
        <v/>
      </c>
      <c r="I29" s="2308" t="str">
        <f t="shared" si="3"/>
        <v/>
      </c>
      <c r="J29" s="2351" t="s">
        <v>83</v>
      </c>
      <c r="K29" s="2309"/>
      <c r="L29" s="2310"/>
      <c r="M29" s="2311">
        <f t="shared" si="21"/>
        <v>0</v>
      </c>
      <c r="N29" s="2312" t="str">
        <f t="shared" si="9"/>
        <v/>
      </c>
      <c r="O29" s="2313">
        <f t="shared" si="4"/>
        <v>0</v>
      </c>
      <c r="P29" s="2314" t="str">
        <f t="shared" si="17"/>
        <v/>
      </c>
      <c r="Q29" s="2315">
        <v>255</v>
      </c>
      <c r="R29" s="2316" t="str">
        <f t="shared" si="18"/>
        <v/>
      </c>
      <c r="S29" s="2317" t="str">
        <f t="shared" si="19"/>
        <v/>
      </c>
      <c r="T29" s="2318" t="str">
        <f t="shared" si="20"/>
        <v/>
      </c>
      <c r="V29" s="2319" t="str">
        <f t="shared" si="5"/>
        <v/>
      </c>
      <c r="W29" s="2323">
        <v>50</v>
      </c>
      <c r="X29" s="2321">
        <f t="shared" si="10"/>
        <v>0</v>
      </c>
      <c r="Y29" s="2322" t="str">
        <f t="shared" si="11"/>
        <v/>
      </c>
      <c r="AA29" s="2319" t="str" cm="1">
        <f t="array" aca="1" ref="AA29" ca="1">IF(ISBLANK(K29),"",LEFT(B29,MAX(IF(ISERROR(SEARCH(" ",LEFT(B29,AB29),ROW(OFFSET(INDIRECT("v14"),,,LEN(B29))))),0,SEARCH(" ",LEFT(B29,AB29),ROW(OFFSET(INDIRECT("v14"),,,LEN(B29))))))))</f>
        <v/>
      </c>
      <c r="AB29" s="2323">
        <v>50</v>
      </c>
      <c r="AC29" s="2321">
        <f t="shared" ca="1" si="12"/>
        <v>0</v>
      </c>
      <c r="AD29" s="2322" t="str">
        <f t="shared" si="13"/>
        <v/>
      </c>
      <c r="AF29" s="2319" t="str" cm="1">
        <f t="array" aca="1" ref="AF29" ca="1">IF(ISBLANK(K29),"",LEFT(B29,MIN(AG29,SUMPRODUCT(MAX((MID(B29,ROW(INDIRECT("1:"&amp;AG29)),1)=" ")*(ROW(INDIRECT("1:"&amp;AG29))))))))</f>
        <v/>
      </c>
      <c r="AG29" s="2323">
        <v>33</v>
      </c>
      <c r="AH29" s="2321">
        <f t="shared" ca="1" si="14"/>
        <v>0</v>
      </c>
      <c r="AI29" s="2322" t="str">
        <f t="shared" si="15"/>
        <v/>
      </c>
      <c r="AK29" s="2329"/>
      <c r="AL29" s="2257"/>
      <c r="AM29" s="2315"/>
      <c r="AN29" s="2330">
        <f t="shared" si="22"/>
        <v>0</v>
      </c>
      <c r="AO29" s="2331" t="str">
        <f t="shared" si="23"/>
        <v/>
      </c>
      <c r="AP29" s="2280"/>
      <c r="AQ29" s="2280"/>
    </row>
    <row r="30" spans="2:43" ht="26.25">
      <c r="B30" s="2302" t="str">
        <f t="shared" si="7"/>
        <v/>
      </c>
      <c r="C30" s="2303"/>
      <c r="D30" s="2304"/>
      <c r="E30" s="2305" t="str">
        <f t="shared" si="0"/>
        <v/>
      </c>
      <c r="F30" s="2306" t="str">
        <f t="shared" si="1"/>
        <v/>
      </c>
      <c r="G30" s="2306" t="str">
        <f t="shared" si="1"/>
        <v/>
      </c>
      <c r="H30" s="2307" t="str">
        <f t="shared" si="2"/>
        <v/>
      </c>
      <c r="I30" s="2308" t="str">
        <f t="shared" si="3"/>
        <v/>
      </c>
      <c r="J30" s="2351" t="s">
        <v>83</v>
      </c>
      <c r="K30" s="2309"/>
      <c r="L30" s="2310"/>
      <c r="M30" s="2311">
        <f t="shared" si="21"/>
        <v>0</v>
      </c>
      <c r="N30" s="2312" t="str">
        <f t="shared" si="9"/>
        <v/>
      </c>
      <c r="O30" s="2313">
        <f t="shared" si="4"/>
        <v>0</v>
      </c>
      <c r="P30" s="2314" t="str">
        <f t="shared" si="17"/>
        <v/>
      </c>
      <c r="Q30" s="2315">
        <v>255</v>
      </c>
      <c r="R30" s="2316" t="str">
        <f t="shared" si="18"/>
        <v/>
      </c>
      <c r="S30" s="2317" t="str">
        <f t="shared" si="19"/>
        <v/>
      </c>
      <c r="T30" s="2318" t="str">
        <f t="shared" si="20"/>
        <v/>
      </c>
      <c r="V30" s="2319" t="str">
        <f t="shared" si="5"/>
        <v/>
      </c>
      <c r="W30" s="2323">
        <v>50</v>
      </c>
      <c r="X30" s="2321">
        <f t="shared" si="10"/>
        <v>0</v>
      </c>
      <c r="Y30" s="2322" t="str">
        <f t="shared" si="11"/>
        <v/>
      </c>
      <c r="AA30" s="2319" t="str" cm="1">
        <f t="array" aca="1" ref="AA30" ca="1">IF(ISBLANK(K30),"",LEFT(B30,MAX(IF(ISERROR(SEARCH(" ",LEFT(B30,AB30),ROW(OFFSET(INDIRECT("v14"),,,LEN(B30))))),0,SEARCH(" ",LEFT(B30,AB30),ROW(OFFSET(INDIRECT("v14"),,,LEN(B30))))))))</f>
        <v/>
      </c>
      <c r="AB30" s="2323">
        <v>50</v>
      </c>
      <c r="AC30" s="2321">
        <f t="shared" ca="1" si="12"/>
        <v>0</v>
      </c>
      <c r="AD30" s="2322" t="str">
        <f t="shared" si="13"/>
        <v/>
      </c>
      <c r="AF30" s="2319" t="str" cm="1">
        <f t="array" aca="1" ref="AF30" ca="1">IF(ISBLANK(K30),"",LEFT(B30,MIN(AG30,SUMPRODUCT(MAX((MID(B30,ROW(INDIRECT("1:"&amp;AG30)),1)=" ")*(ROW(INDIRECT("1:"&amp;AG30))))))))</f>
        <v/>
      </c>
      <c r="AG30" s="2323">
        <v>34</v>
      </c>
      <c r="AH30" s="2321">
        <f t="shared" ca="1" si="14"/>
        <v>0</v>
      </c>
      <c r="AI30" s="2322" t="str">
        <f t="shared" si="15"/>
        <v/>
      </c>
      <c r="AK30" s="2329"/>
      <c r="AL30" s="2257"/>
      <c r="AM30" s="2315"/>
      <c r="AN30" s="2330">
        <f t="shared" si="22"/>
        <v>0</v>
      </c>
      <c r="AO30" s="2331" t="str">
        <f t="shared" si="23"/>
        <v/>
      </c>
      <c r="AP30" s="2280"/>
      <c r="AQ30" s="2280"/>
    </row>
    <row r="31" spans="2:43" ht="26.25">
      <c r="B31" s="2302" t="str">
        <f t="shared" si="7"/>
        <v/>
      </c>
      <c r="C31" s="2303"/>
      <c r="D31" s="2304"/>
      <c r="E31" s="2305" t="str">
        <f t="shared" si="0"/>
        <v/>
      </c>
      <c r="F31" s="2306" t="str">
        <f t="shared" si="1"/>
        <v/>
      </c>
      <c r="G31" s="2306" t="str">
        <f t="shared" si="1"/>
        <v/>
      </c>
      <c r="H31" s="2307" t="str">
        <f t="shared" si="2"/>
        <v/>
      </c>
      <c r="I31" s="2308" t="str">
        <f t="shared" si="3"/>
        <v/>
      </c>
      <c r="J31" s="2351" t="s">
        <v>83</v>
      </c>
      <c r="K31" s="2309"/>
      <c r="L31" s="2310"/>
      <c r="M31" s="2311">
        <f t="shared" si="21"/>
        <v>0</v>
      </c>
      <c r="N31" s="2312" t="str">
        <f t="shared" si="9"/>
        <v/>
      </c>
      <c r="O31" s="2313">
        <f t="shared" si="4"/>
        <v>0</v>
      </c>
      <c r="P31" s="2314" t="str">
        <f t="shared" si="17"/>
        <v/>
      </c>
      <c r="Q31" s="2315">
        <v>255</v>
      </c>
      <c r="R31" s="2316" t="str">
        <f t="shared" si="18"/>
        <v/>
      </c>
      <c r="S31" s="2317" t="str">
        <f t="shared" si="19"/>
        <v/>
      </c>
      <c r="T31" s="2318" t="str">
        <f t="shared" si="20"/>
        <v/>
      </c>
      <c r="V31" s="2319" t="str">
        <f t="shared" si="5"/>
        <v/>
      </c>
      <c r="W31" s="2323">
        <v>50</v>
      </c>
      <c r="X31" s="2321">
        <f t="shared" si="10"/>
        <v>0</v>
      </c>
      <c r="Y31" s="2322" t="str">
        <f t="shared" si="11"/>
        <v/>
      </c>
      <c r="AA31" s="2319" t="str" cm="1">
        <f t="array" aca="1" ref="AA31" ca="1">IF(ISBLANK(K31),"",LEFT(B31,MAX(IF(ISERROR(SEARCH(" ",LEFT(B31,AB31),ROW(OFFSET(INDIRECT("v14"),,,LEN(B31))))),0,SEARCH(" ",LEFT(B31,AB31),ROW(OFFSET(INDIRECT("v14"),,,LEN(B31))))))))</f>
        <v/>
      </c>
      <c r="AB31" s="2323">
        <v>50</v>
      </c>
      <c r="AC31" s="2321">
        <f t="shared" ca="1" si="12"/>
        <v>0</v>
      </c>
      <c r="AD31" s="2322" t="str">
        <f t="shared" si="13"/>
        <v/>
      </c>
      <c r="AF31" s="2319" t="str" cm="1">
        <f t="array" aca="1" ref="AF31" ca="1">IF(ISBLANK(K31),"",LEFT(B31,MIN(AG31,SUMPRODUCT(MAX((MID(B31,ROW(INDIRECT("1:"&amp;AG31)),1)=" ")*(ROW(INDIRECT("1:"&amp;AG31))))))))</f>
        <v/>
      </c>
      <c r="AG31" s="2323">
        <v>35</v>
      </c>
      <c r="AH31" s="2321">
        <f t="shared" ca="1" si="14"/>
        <v>0</v>
      </c>
      <c r="AI31" s="2322" t="str">
        <f t="shared" si="15"/>
        <v/>
      </c>
      <c r="AK31" s="2329"/>
      <c r="AL31" s="2257"/>
      <c r="AM31" s="2315"/>
      <c r="AN31" s="2330">
        <f t="shared" si="22"/>
        <v>0</v>
      </c>
      <c r="AO31" s="2331" t="str">
        <f t="shared" si="23"/>
        <v/>
      </c>
      <c r="AP31" s="2280"/>
      <c r="AQ31" s="2280"/>
    </row>
    <row r="32" spans="2:43" ht="26.25">
      <c r="B32" s="2302" t="str">
        <f t="shared" si="7"/>
        <v/>
      </c>
      <c r="C32" s="2303"/>
      <c r="D32" s="2304"/>
      <c r="E32" s="2305" t="str">
        <f t="shared" si="0"/>
        <v/>
      </c>
      <c r="F32" s="2306" t="str">
        <f t="shared" si="1"/>
        <v/>
      </c>
      <c r="G32" s="2306" t="str">
        <f t="shared" si="1"/>
        <v/>
      </c>
      <c r="H32" s="2307" t="str">
        <f t="shared" si="2"/>
        <v/>
      </c>
      <c r="I32" s="2308" t="str">
        <f t="shared" si="3"/>
        <v/>
      </c>
      <c r="J32" s="2351" t="s">
        <v>83</v>
      </c>
      <c r="K32" s="2309"/>
      <c r="L32" s="2310"/>
      <c r="M32" s="2311">
        <f t="shared" si="21"/>
        <v>0</v>
      </c>
      <c r="N32" s="2312" t="str">
        <f t="shared" si="9"/>
        <v/>
      </c>
      <c r="O32" s="2313">
        <f t="shared" si="4"/>
        <v>0</v>
      </c>
      <c r="P32" s="2314" t="str">
        <f t="shared" si="17"/>
        <v/>
      </c>
      <c r="Q32" s="2315">
        <v>255</v>
      </c>
      <c r="R32" s="2316" t="str">
        <f t="shared" si="18"/>
        <v/>
      </c>
      <c r="S32" s="2317" t="str">
        <f t="shared" si="19"/>
        <v/>
      </c>
      <c r="T32" s="2318" t="str">
        <f t="shared" si="20"/>
        <v/>
      </c>
      <c r="V32" s="2319" t="str">
        <f t="shared" si="5"/>
        <v/>
      </c>
      <c r="W32" s="2323">
        <v>50</v>
      </c>
      <c r="X32" s="2321">
        <f t="shared" si="10"/>
        <v>0</v>
      </c>
      <c r="Y32" s="2322" t="str">
        <f t="shared" si="11"/>
        <v/>
      </c>
      <c r="AA32" s="2319" t="str" cm="1">
        <f t="array" aca="1" ref="AA32" ca="1">IF(ISBLANK(K32),"",LEFT(B32,MAX(IF(ISERROR(SEARCH(" ",LEFT(B32,AB32),ROW(OFFSET(INDIRECT("v14"),,,LEN(B32))))),0,SEARCH(" ",LEFT(B32,AB32),ROW(OFFSET(INDIRECT("v14"),,,LEN(B32))))))))</f>
        <v/>
      </c>
      <c r="AB32" s="2323">
        <v>50</v>
      </c>
      <c r="AC32" s="2321">
        <f t="shared" ca="1" si="12"/>
        <v>0</v>
      </c>
      <c r="AD32" s="2322" t="str">
        <f t="shared" si="13"/>
        <v/>
      </c>
      <c r="AF32" s="2319" t="str" cm="1">
        <f t="array" aca="1" ref="AF32" ca="1">IF(ISBLANK(K32),"",LEFT(B32,MIN(AG32,SUMPRODUCT(MAX((MID(B32,ROW(INDIRECT("1:"&amp;AG32)),1)=" ")*(ROW(INDIRECT("1:"&amp;AG32))))))))</f>
        <v/>
      </c>
      <c r="AG32" s="2323">
        <v>36</v>
      </c>
      <c r="AH32" s="2321">
        <f t="shared" ca="1" si="14"/>
        <v>0</v>
      </c>
      <c r="AI32" s="2322" t="str">
        <f t="shared" si="15"/>
        <v/>
      </c>
      <c r="AK32" s="2329"/>
      <c r="AL32" s="2257"/>
      <c r="AM32" s="2315"/>
      <c r="AN32" s="2330">
        <f t="shared" si="22"/>
        <v>0</v>
      </c>
      <c r="AO32" s="2331" t="str">
        <f t="shared" si="23"/>
        <v/>
      </c>
      <c r="AP32" s="2280"/>
      <c r="AQ32" s="2280"/>
    </row>
    <row r="33" spans="1:43" ht="26.25">
      <c r="B33" s="2302" t="str">
        <f t="shared" si="7"/>
        <v/>
      </c>
      <c r="C33" s="2303"/>
      <c r="D33" s="2304"/>
      <c r="E33" s="2305" t="str">
        <f t="shared" si="0"/>
        <v/>
      </c>
      <c r="F33" s="2306" t="str">
        <f t="shared" si="1"/>
        <v/>
      </c>
      <c r="G33" s="2306" t="str">
        <f t="shared" si="1"/>
        <v/>
      </c>
      <c r="H33" s="2307" t="str">
        <f t="shared" si="2"/>
        <v/>
      </c>
      <c r="I33" s="2308" t="str">
        <f t="shared" si="3"/>
        <v/>
      </c>
      <c r="J33" s="2351" t="s">
        <v>83</v>
      </c>
      <c r="K33" s="2309"/>
      <c r="L33" s="2310"/>
      <c r="M33" s="2311">
        <f t="shared" si="21"/>
        <v>0</v>
      </c>
      <c r="N33" s="2312" t="str">
        <f t="shared" si="9"/>
        <v/>
      </c>
      <c r="O33" s="2313">
        <f t="shared" si="4"/>
        <v>0</v>
      </c>
      <c r="P33" s="2314" t="str">
        <f t="shared" si="17"/>
        <v/>
      </c>
      <c r="Q33" s="2315">
        <v>255</v>
      </c>
      <c r="R33" s="2316" t="str">
        <f t="shared" si="18"/>
        <v/>
      </c>
      <c r="S33" s="2317" t="str">
        <f t="shared" si="19"/>
        <v/>
      </c>
      <c r="T33" s="2318" t="str">
        <f t="shared" si="20"/>
        <v/>
      </c>
      <c r="V33" s="2319" t="str">
        <f t="shared" si="5"/>
        <v/>
      </c>
      <c r="W33" s="2323">
        <v>50</v>
      </c>
      <c r="X33" s="2321">
        <f t="shared" si="10"/>
        <v>0</v>
      </c>
      <c r="Y33" s="2322" t="str">
        <f t="shared" si="11"/>
        <v/>
      </c>
      <c r="AA33" s="2319" t="str" cm="1">
        <f t="array" aca="1" ref="AA33" ca="1">IF(ISBLANK(K33),"",LEFT(B33,MAX(IF(ISERROR(SEARCH(" ",LEFT(B33,AB33),ROW(OFFSET(INDIRECT("v14"),,,LEN(B33))))),0,SEARCH(" ",LEFT(B33,AB33),ROW(OFFSET(INDIRECT("v14"),,,LEN(B33))))))))</f>
        <v/>
      </c>
      <c r="AB33" s="2323">
        <v>50</v>
      </c>
      <c r="AC33" s="2321">
        <f t="shared" ca="1" si="12"/>
        <v>0</v>
      </c>
      <c r="AD33" s="2322" t="str">
        <f t="shared" si="13"/>
        <v/>
      </c>
      <c r="AF33" s="2319" t="str" cm="1">
        <f t="array" aca="1" ref="AF33" ca="1">IF(ISBLANK(K33),"",LEFT(B33,MIN(AG33,SUMPRODUCT(MAX((MID(B33,ROW(INDIRECT("1:"&amp;AG33)),1)=" ")*(ROW(INDIRECT("1:"&amp;AG33))))))))</f>
        <v/>
      </c>
      <c r="AG33" s="2323">
        <v>37</v>
      </c>
      <c r="AH33" s="2321">
        <f t="shared" ca="1" si="14"/>
        <v>0</v>
      </c>
      <c r="AI33" s="2322" t="str">
        <f t="shared" si="15"/>
        <v/>
      </c>
      <c r="AK33" s="2329"/>
      <c r="AL33" s="2257"/>
      <c r="AM33" s="2315"/>
      <c r="AN33" s="2330">
        <f t="shared" si="22"/>
        <v>0</v>
      </c>
      <c r="AO33" s="2331" t="str">
        <f t="shared" si="23"/>
        <v/>
      </c>
      <c r="AP33" s="2280"/>
      <c r="AQ33" s="2280"/>
    </row>
    <row r="34" spans="1:43" ht="26.25">
      <c r="B34" s="2302" t="str">
        <f t="shared" si="7"/>
        <v/>
      </c>
      <c r="C34" s="2303"/>
      <c r="D34" s="2304"/>
      <c r="E34" s="2305" t="str">
        <f t="shared" si="0"/>
        <v/>
      </c>
      <c r="F34" s="2306" t="str">
        <f t="shared" si="1"/>
        <v/>
      </c>
      <c r="G34" s="2306" t="str">
        <f t="shared" si="1"/>
        <v/>
      </c>
      <c r="H34" s="2307" t="str">
        <f t="shared" si="2"/>
        <v/>
      </c>
      <c r="I34" s="2308" t="str">
        <f t="shared" si="3"/>
        <v/>
      </c>
      <c r="J34" s="2351" t="s">
        <v>83</v>
      </c>
      <c r="K34" s="2309"/>
      <c r="L34" s="2310"/>
      <c r="M34" s="2311">
        <f t="shared" si="21"/>
        <v>0</v>
      </c>
      <c r="N34" s="2312" t="str">
        <f t="shared" si="9"/>
        <v/>
      </c>
      <c r="O34" s="2313">
        <f t="shared" si="4"/>
        <v>0</v>
      </c>
      <c r="P34" s="2314" t="str">
        <f t="shared" si="17"/>
        <v/>
      </c>
      <c r="Q34" s="2315">
        <v>255</v>
      </c>
      <c r="R34" s="2316" t="str">
        <f t="shared" si="18"/>
        <v/>
      </c>
      <c r="S34" s="2317" t="str">
        <f t="shared" si="19"/>
        <v/>
      </c>
      <c r="T34" s="2318" t="str">
        <f t="shared" si="20"/>
        <v/>
      </c>
      <c r="V34" s="2319" t="str">
        <f t="shared" si="5"/>
        <v/>
      </c>
      <c r="W34" s="2323">
        <v>50</v>
      </c>
      <c r="X34" s="2321">
        <f t="shared" si="10"/>
        <v>0</v>
      </c>
      <c r="Y34" s="2322" t="str">
        <f t="shared" si="11"/>
        <v/>
      </c>
      <c r="AA34" s="2319" t="str" cm="1">
        <f t="array" aca="1" ref="AA34" ca="1">IF(ISBLANK(K34),"",LEFT(B34,MAX(IF(ISERROR(SEARCH(" ",LEFT(B34,AB34),ROW(OFFSET(INDIRECT("v14"),,,LEN(B34))))),0,SEARCH(" ",LEFT(B34,AB34),ROW(OFFSET(INDIRECT("v14"),,,LEN(B34))))))))</f>
        <v/>
      </c>
      <c r="AB34" s="2323">
        <v>50</v>
      </c>
      <c r="AC34" s="2321">
        <f t="shared" ca="1" si="12"/>
        <v>0</v>
      </c>
      <c r="AD34" s="2322" t="str">
        <f t="shared" si="13"/>
        <v/>
      </c>
      <c r="AF34" s="2319" t="str" cm="1">
        <f t="array" aca="1" ref="AF34" ca="1">IF(ISBLANK(K34),"",LEFT(B34,MIN(AG34,SUMPRODUCT(MAX((MID(B34,ROW(INDIRECT("1:"&amp;AG34)),1)=" ")*(ROW(INDIRECT("1:"&amp;AG34))))))))</f>
        <v/>
      </c>
      <c r="AG34" s="2323">
        <v>38</v>
      </c>
      <c r="AH34" s="2321">
        <f t="shared" ca="1" si="14"/>
        <v>0</v>
      </c>
      <c r="AI34" s="2322" t="str">
        <f t="shared" si="15"/>
        <v/>
      </c>
      <c r="AK34" s="2329"/>
      <c r="AL34" s="2257"/>
      <c r="AM34" s="2315"/>
      <c r="AN34" s="2330">
        <f t="shared" si="22"/>
        <v>0</v>
      </c>
      <c r="AO34" s="2331" t="str">
        <f t="shared" si="23"/>
        <v/>
      </c>
      <c r="AP34" s="2280"/>
      <c r="AQ34" s="2280"/>
    </row>
    <row r="35" spans="1:43" ht="26.25">
      <c r="B35" s="2302" t="str">
        <f t="shared" si="7"/>
        <v/>
      </c>
      <c r="C35" s="2303"/>
      <c r="D35" s="2304"/>
      <c r="E35" s="2305" t="str">
        <f t="shared" si="0"/>
        <v/>
      </c>
      <c r="F35" s="2306" t="str">
        <f t="shared" si="1"/>
        <v/>
      </c>
      <c r="G35" s="2306" t="str">
        <f t="shared" si="1"/>
        <v/>
      </c>
      <c r="H35" s="2307" t="str">
        <f t="shared" si="2"/>
        <v/>
      </c>
      <c r="I35" s="2308" t="str">
        <f t="shared" si="3"/>
        <v/>
      </c>
      <c r="J35" s="2351" t="s">
        <v>83</v>
      </c>
      <c r="K35" s="2309"/>
      <c r="L35" s="2310"/>
      <c r="M35" s="2311">
        <f t="shared" si="21"/>
        <v>0</v>
      </c>
      <c r="N35" s="2312" t="str">
        <f t="shared" si="9"/>
        <v/>
      </c>
      <c r="O35" s="2313">
        <f t="shared" si="4"/>
        <v>0</v>
      </c>
      <c r="P35" s="2314" t="str">
        <f t="shared" si="17"/>
        <v/>
      </c>
      <c r="Q35" s="2315">
        <v>255</v>
      </c>
      <c r="R35" s="2316" t="str">
        <f t="shared" si="18"/>
        <v/>
      </c>
      <c r="S35" s="2317" t="str">
        <f t="shared" si="19"/>
        <v/>
      </c>
      <c r="T35" s="2318" t="str">
        <f t="shared" si="20"/>
        <v/>
      </c>
      <c r="V35" s="2319" t="str">
        <f t="shared" si="5"/>
        <v/>
      </c>
      <c r="W35" s="2323">
        <v>50</v>
      </c>
      <c r="X35" s="2321">
        <f t="shared" si="10"/>
        <v>0</v>
      </c>
      <c r="Y35" s="2322" t="str">
        <f t="shared" si="11"/>
        <v/>
      </c>
      <c r="AA35" s="2319" t="str" cm="1">
        <f t="array" aca="1" ref="AA35" ca="1">IF(ISBLANK(K35),"",LEFT(B35,MAX(IF(ISERROR(SEARCH(" ",LEFT(B35,AB35),ROW(OFFSET(INDIRECT("v14"),,,LEN(B35))))),0,SEARCH(" ",LEFT(B35,AB35),ROW(OFFSET(INDIRECT("v14"),,,LEN(B35))))))))</f>
        <v/>
      </c>
      <c r="AB35" s="2323">
        <v>50</v>
      </c>
      <c r="AC35" s="2321">
        <f t="shared" ca="1" si="12"/>
        <v>0</v>
      </c>
      <c r="AD35" s="2322" t="str">
        <f t="shared" si="13"/>
        <v/>
      </c>
      <c r="AF35" s="2319" t="str" cm="1">
        <f t="array" aca="1" ref="AF35" ca="1">IF(ISBLANK(K35),"",LEFT(B35,MIN(AG35,SUMPRODUCT(MAX((MID(B35,ROW(INDIRECT("1:"&amp;AG35)),1)=" ")*(ROW(INDIRECT("1:"&amp;AG35))))))))</f>
        <v/>
      </c>
      <c r="AG35" s="2323">
        <v>39</v>
      </c>
      <c r="AH35" s="2321">
        <f t="shared" ca="1" si="14"/>
        <v>0</v>
      </c>
      <c r="AI35" s="2322" t="str">
        <f t="shared" si="15"/>
        <v/>
      </c>
      <c r="AK35" s="2329"/>
      <c r="AL35" s="2257"/>
      <c r="AM35" s="2315"/>
      <c r="AN35" s="2330">
        <f t="shared" si="22"/>
        <v>0</v>
      </c>
      <c r="AO35" s="2331" t="str">
        <f t="shared" si="23"/>
        <v/>
      </c>
      <c r="AP35" s="2280"/>
      <c r="AQ35" s="2280"/>
    </row>
    <row r="36" spans="1:43" ht="26.25">
      <c r="B36" s="2302" t="str">
        <f t="shared" si="7"/>
        <v/>
      </c>
      <c r="C36" s="2303"/>
      <c r="D36" s="2304"/>
      <c r="E36" s="2305" t="str">
        <f t="shared" si="0"/>
        <v/>
      </c>
      <c r="F36" s="2306" t="str">
        <f t="shared" si="1"/>
        <v/>
      </c>
      <c r="G36" s="2306" t="str">
        <f t="shared" si="1"/>
        <v/>
      </c>
      <c r="H36" s="2307" t="str">
        <f t="shared" si="2"/>
        <v/>
      </c>
      <c r="I36" s="2308" t="str">
        <f t="shared" si="3"/>
        <v/>
      </c>
      <c r="J36" s="2351" t="s">
        <v>83</v>
      </c>
      <c r="K36" s="2309"/>
      <c r="L36" s="2310"/>
      <c r="M36" s="2311">
        <f t="shared" si="21"/>
        <v>0</v>
      </c>
      <c r="N36" s="2312" t="str">
        <f t="shared" si="9"/>
        <v/>
      </c>
      <c r="O36" s="2313">
        <f t="shared" si="4"/>
        <v>0</v>
      </c>
      <c r="P36" s="2314" t="str">
        <f t="shared" si="17"/>
        <v/>
      </c>
      <c r="Q36" s="2315">
        <v>255</v>
      </c>
      <c r="R36" s="2316" t="str">
        <f t="shared" si="18"/>
        <v/>
      </c>
      <c r="S36" s="2317" t="str">
        <f t="shared" si="19"/>
        <v/>
      </c>
      <c r="T36" s="2318" t="str">
        <f t="shared" si="20"/>
        <v/>
      </c>
      <c r="V36" s="2319" t="str">
        <f t="shared" si="5"/>
        <v/>
      </c>
      <c r="W36" s="2323">
        <v>50</v>
      </c>
      <c r="X36" s="2321">
        <f t="shared" si="10"/>
        <v>0</v>
      </c>
      <c r="Y36" s="2322" t="str">
        <f t="shared" si="11"/>
        <v/>
      </c>
      <c r="AA36" s="2319" t="str" cm="1">
        <f t="array" aca="1" ref="AA36" ca="1">IF(ISBLANK(K36),"",LEFT(B36,MAX(IF(ISERROR(SEARCH(" ",LEFT(B36,AB36),ROW(OFFSET(INDIRECT("v14"),,,LEN(B36))))),0,SEARCH(" ",LEFT(B36,AB36),ROW(OFFSET(INDIRECT("v14"),,,LEN(B36))))))))</f>
        <v/>
      </c>
      <c r="AB36" s="2323">
        <v>50</v>
      </c>
      <c r="AC36" s="2321">
        <f t="shared" ca="1" si="12"/>
        <v>0</v>
      </c>
      <c r="AD36" s="2322" t="str">
        <f t="shared" si="13"/>
        <v/>
      </c>
      <c r="AF36" s="2319" t="str" cm="1">
        <f t="array" aca="1" ref="AF36" ca="1">IF(ISBLANK(K36),"",LEFT(B36,MIN(AG36,SUMPRODUCT(MAX((MID(B36,ROW(INDIRECT("1:"&amp;AG36)),1)=" ")*(ROW(INDIRECT("1:"&amp;AG36))))))))</f>
        <v/>
      </c>
      <c r="AG36" s="2323">
        <v>40</v>
      </c>
      <c r="AH36" s="2321">
        <f t="shared" ca="1" si="14"/>
        <v>0</v>
      </c>
      <c r="AI36" s="2322" t="str">
        <f t="shared" si="15"/>
        <v/>
      </c>
      <c r="AK36" s="2329"/>
      <c r="AL36" s="2257"/>
      <c r="AM36" s="2315"/>
      <c r="AN36" s="2330">
        <f t="shared" si="22"/>
        <v>0</v>
      </c>
      <c r="AO36" s="2331" t="str">
        <f t="shared" si="23"/>
        <v/>
      </c>
      <c r="AP36" s="2280"/>
      <c r="AQ36" s="2280"/>
    </row>
    <row r="37" spans="1:43">
      <c r="A37" s="2336"/>
      <c r="B37" s="2337"/>
      <c r="C37" s="2337"/>
      <c r="D37" s="2337"/>
      <c r="E37" s="2338" t="str">
        <f>SUBSTITUTE(K37,"—","",1)</f>
        <v/>
      </c>
      <c r="F37" s="2337" t="str">
        <f t="shared" ref="F37" si="24">TRIM(E37)</f>
        <v/>
      </c>
      <c r="G37" s="2337"/>
      <c r="H37" s="2337"/>
      <c r="I37" s="2337"/>
      <c r="K37" s="2336"/>
      <c r="L37" s="2336"/>
      <c r="M37" s="2336"/>
      <c r="N37" s="2336"/>
      <c r="O37" s="2336"/>
      <c r="P37" s="2336"/>
      <c r="Q37" s="2336"/>
      <c r="R37" s="2336"/>
      <c r="S37" s="2336"/>
      <c r="T37" s="2336"/>
      <c r="V37" s="2336"/>
      <c r="W37" s="2336"/>
      <c r="X37" s="2336"/>
      <c r="Y37" s="2336"/>
      <c r="AA37" s="2336"/>
      <c r="AB37" s="2336"/>
      <c r="AC37" s="2336"/>
      <c r="AD37" s="2336"/>
      <c r="AF37" s="2336"/>
      <c r="AG37" s="2336"/>
      <c r="AH37" s="2336"/>
      <c r="AI37" s="2336"/>
      <c r="AK37" s="2336"/>
      <c r="AL37" s="2336"/>
      <c r="AM37" s="2336"/>
      <c r="AN37" s="2336"/>
      <c r="AO37" s="2336"/>
      <c r="AP37" s="2336"/>
      <c r="AQ37" s="2336"/>
    </row>
    <row r="38" spans="1:43" ht="21.75" thickBot="1">
      <c r="B38" s="2254"/>
      <c r="C38" s="2254"/>
      <c r="D38" s="2254"/>
      <c r="E38" s="2255"/>
      <c r="F38" s="2254"/>
      <c r="G38" s="2254"/>
      <c r="H38" s="2254"/>
      <c r="I38" s="2254"/>
    </row>
    <row r="39" spans="1:43">
      <c r="B39" s="2339" t="s">
        <v>2688</v>
      </c>
      <c r="C39" s="2254"/>
      <c r="D39" s="2254"/>
      <c r="E39" s="2255"/>
      <c r="F39" s="2254"/>
      <c r="G39" s="2254"/>
      <c r="H39" s="2254"/>
      <c r="I39" s="2254"/>
      <c r="K39" s="2340" t="s">
        <v>2689</v>
      </c>
    </row>
    <row r="40" spans="1:43">
      <c r="B40" s="2341" t="s">
        <v>2690</v>
      </c>
      <c r="C40" s="2254"/>
      <c r="D40" s="2254"/>
      <c r="E40" s="2255"/>
      <c r="F40" s="2254"/>
      <c r="G40" s="2254"/>
      <c r="H40" s="2254"/>
      <c r="I40" s="2254"/>
      <c r="K40" s="2342" t="s">
        <v>2691</v>
      </c>
    </row>
    <row r="41" spans="1:43">
      <c r="B41" s="2341" t="s">
        <v>2692</v>
      </c>
      <c r="C41" s="2254"/>
      <c r="D41" s="2254"/>
      <c r="E41" s="2255"/>
      <c r="F41" s="2254"/>
      <c r="G41" s="2254"/>
      <c r="H41" s="2254"/>
      <c r="I41" s="2254"/>
      <c r="K41" s="2342" t="s">
        <v>2777</v>
      </c>
    </row>
    <row r="42" spans="1:43">
      <c r="B42" s="2341" t="s">
        <v>2693</v>
      </c>
      <c r="C42" s="2254"/>
      <c r="D42" s="2254"/>
      <c r="E42" s="2255"/>
      <c r="F42" s="2254"/>
      <c r="G42" s="2254"/>
      <c r="H42" s="2254"/>
      <c r="I42" s="2254"/>
      <c r="K42" s="2342" t="s">
        <v>2778</v>
      </c>
    </row>
    <row r="43" spans="1:43" ht="21" customHeight="1">
      <c r="B43" s="2341" t="s">
        <v>2694</v>
      </c>
      <c r="C43" s="2254"/>
      <c r="D43" s="2254"/>
      <c r="E43" s="2255"/>
      <c r="F43" s="2254"/>
      <c r="G43" s="2254"/>
      <c r="H43" s="2254"/>
      <c r="I43" s="2254"/>
      <c r="K43" s="2342" t="s">
        <v>2695</v>
      </c>
    </row>
    <row r="44" spans="1:43" ht="21.75" thickBot="1">
      <c r="B44" s="2343"/>
      <c r="C44" s="2254"/>
      <c r="D44" s="2254"/>
      <c r="E44" s="2255"/>
      <c r="F44" s="2254"/>
      <c r="G44" s="2254"/>
      <c r="H44" s="2254"/>
      <c r="I44" s="2254"/>
      <c r="K44" s="2352" t="s">
        <v>2696</v>
      </c>
    </row>
    <row r="45" spans="1:43">
      <c r="B45" s="2254"/>
      <c r="C45" s="2254"/>
      <c r="D45" s="2254"/>
      <c r="E45" s="2255"/>
      <c r="F45" s="2254"/>
      <c r="G45" s="2254"/>
      <c r="H45" s="2254"/>
      <c r="I45" s="2254"/>
    </row>
    <row r="47" spans="1:43" s="2243" customFormat="1" ht="30" customHeight="1">
      <c r="A47" s="2241"/>
      <c r="B47" s="2241"/>
      <c r="C47" s="2241"/>
      <c r="D47" s="2241"/>
      <c r="E47" s="2353"/>
      <c r="F47" s="2353"/>
      <c r="G47" s="2241"/>
      <c r="H47" s="2241"/>
      <c r="I47" s="2241"/>
      <c r="L47" s="2354"/>
      <c r="M47" s="2354"/>
      <c r="N47" s="2354"/>
      <c r="O47" s="2354"/>
      <c r="P47" s="2354"/>
      <c r="Q47" s="2250"/>
      <c r="R47" s="2250"/>
      <c r="S47" s="2250"/>
      <c r="T47" s="2250"/>
      <c r="U47" s="2250"/>
      <c r="V47" s="2250"/>
      <c r="W47" s="2250"/>
      <c r="X47" s="2250"/>
      <c r="Y47" s="2250"/>
      <c r="Z47" s="2250"/>
      <c r="AA47" s="2250"/>
      <c r="AB47" s="2250"/>
      <c r="AC47" s="2250"/>
    </row>
    <row r="48" spans="1:43" s="2243" customFormat="1" ht="30" customHeight="1">
      <c r="A48" s="2241"/>
      <c r="B48" s="2244"/>
      <c r="C48" s="2241"/>
      <c r="D48" s="2355" t="s">
        <v>2672</v>
      </c>
      <c r="E48" s="2355"/>
      <c r="F48" s="2355"/>
      <c r="G48" s="2241"/>
      <c r="H48" s="2241"/>
      <c r="I48" s="2356"/>
      <c r="L48" s="2357"/>
      <c r="M48" s="2357"/>
      <c r="N48" s="2357"/>
      <c r="O48" s="2357"/>
      <c r="P48" s="2357"/>
      <c r="Q48" s="2357"/>
      <c r="R48" s="2357"/>
      <c r="S48" s="2357"/>
      <c r="T48" s="2357"/>
      <c r="U48" s="2357"/>
      <c r="V48" s="2250"/>
      <c r="W48" s="515"/>
      <c r="X48" s="2609"/>
      <c r="Y48" s="2609"/>
      <c r="Z48" s="2609"/>
      <c r="AA48" s="2609"/>
      <c r="AB48" s="515"/>
      <c r="AC48" s="2250"/>
    </row>
    <row r="49" spans="1:29" s="2243" customFormat="1" ht="30" customHeight="1">
      <c r="A49" s="2241"/>
      <c r="B49" s="2244"/>
      <c r="C49" s="2241"/>
      <c r="D49" s="2355"/>
      <c r="E49" s="2355"/>
      <c r="F49" s="2355"/>
      <c r="G49" s="2241"/>
      <c r="H49" s="2241"/>
      <c r="I49" s="2356"/>
      <c r="L49" s="2357"/>
      <c r="M49" s="2357"/>
      <c r="N49" s="2357"/>
      <c r="O49" s="2357"/>
      <c r="P49" s="2357"/>
      <c r="Q49" s="2357"/>
      <c r="R49" s="2357"/>
      <c r="S49" s="2357"/>
      <c r="T49" s="2357"/>
      <c r="U49" s="2357"/>
      <c r="V49" s="2250"/>
      <c r="W49" s="2358"/>
      <c r="X49" s="2609"/>
      <c r="Y49" s="2609"/>
      <c r="Z49" s="2609"/>
      <c r="AA49" s="2609"/>
      <c r="AB49" s="515"/>
      <c r="AC49" s="2250"/>
    </row>
    <row r="50" spans="1:29" s="2243" customFormat="1" ht="30" customHeight="1">
      <c r="A50" s="2241"/>
      <c r="B50" s="2245"/>
      <c r="C50" s="2241"/>
      <c r="D50" s="2359" t="s">
        <v>2781</v>
      </c>
      <c r="E50" s="2359"/>
      <c r="F50" s="2353"/>
      <c r="G50" s="2241"/>
      <c r="H50" s="2241"/>
      <c r="I50" s="2356"/>
      <c r="L50" s="2357"/>
      <c r="M50" s="2357"/>
      <c r="N50" s="2357"/>
      <c r="O50" s="2357"/>
      <c r="P50" s="2357"/>
      <c r="Q50" s="2357"/>
      <c r="R50" s="2357"/>
      <c r="S50" s="2357"/>
      <c r="T50" s="2357"/>
      <c r="U50" s="2357"/>
      <c r="V50" s="2250"/>
      <c r="W50" s="515"/>
      <c r="X50" s="2609"/>
      <c r="Y50" s="2609"/>
      <c r="Z50" s="2609"/>
      <c r="AA50" s="2609"/>
      <c r="AB50" s="515"/>
      <c r="AC50" s="2250"/>
    </row>
    <row r="51" spans="1:29" s="2243" customFormat="1" ht="30" customHeight="1">
      <c r="A51" s="2241"/>
      <c r="B51" s="2245"/>
      <c r="C51" s="2241"/>
      <c r="D51" s="2359" t="s">
        <v>2675</v>
      </c>
      <c r="E51" s="2359"/>
      <c r="F51" s="2353"/>
      <c r="G51" s="2241"/>
      <c r="H51" s="2241"/>
      <c r="I51" s="2356"/>
      <c r="L51" s="2357"/>
      <c r="M51" s="2357"/>
      <c r="N51" s="2357"/>
      <c r="O51" s="2357"/>
      <c r="P51" s="2357"/>
      <c r="Q51" s="2357"/>
      <c r="R51" s="2357"/>
      <c r="S51" s="2357"/>
      <c r="T51" s="2357"/>
      <c r="U51" s="2357"/>
      <c r="V51" s="2250"/>
      <c r="W51" s="2358"/>
      <c r="X51" s="2609"/>
      <c r="Y51" s="2609"/>
      <c r="Z51" s="2609"/>
      <c r="AA51" s="2609"/>
      <c r="AB51" s="515"/>
      <c r="AC51" s="2250"/>
    </row>
    <row r="52" spans="1:29" s="2243" customFormat="1" ht="30" customHeight="1">
      <c r="A52" s="2241"/>
      <c r="B52" s="2245"/>
      <c r="C52" s="2241"/>
      <c r="D52" s="2359" t="s">
        <v>2676</v>
      </c>
      <c r="E52" s="2359"/>
      <c r="F52" s="2353"/>
      <c r="G52" s="2241"/>
      <c r="H52" s="2241"/>
      <c r="I52" s="2356"/>
      <c r="L52" s="2357"/>
      <c r="M52" s="2357"/>
      <c r="N52" s="2357"/>
      <c r="O52" s="2357"/>
      <c r="P52" s="2357"/>
      <c r="Q52" s="2357"/>
      <c r="R52" s="2357"/>
      <c r="S52" s="2357"/>
      <c r="T52" s="2357"/>
      <c r="U52" s="2357"/>
      <c r="V52" s="2250"/>
      <c r="W52" s="515"/>
      <c r="X52" s="2609"/>
      <c r="Y52" s="2609"/>
      <c r="Z52" s="2609"/>
      <c r="AA52" s="2609"/>
      <c r="AB52" s="515"/>
      <c r="AC52" s="2250"/>
    </row>
    <row r="53" spans="1:29" s="2243" customFormat="1" ht="30" customHeight="1">
      <c r="A53" s="2241"/>
      <c r="B53" s="2246"/>
      <c r="C53" s="2241"/>
      <c r="D53" s="2241"/>
      <c r="E53" s="2241"/>
      <c r="F53" s="2241"/>
      <c r="G53" s="2241"/>
      <c r="H53" s="2241"/>
      <c r="I53" s="2356"/>
      <c r="L53" s="2357"/>
      <c r="M53" s="2357"/>
      <c r="N53" s="2357"/>
      <c r="O53" s="2357"/>
      <c r="P53" s="2357"/>
      <c r="Q53" s="2357"/>
      <c r="R53" s="2357"/>
      <c r="S53" s="2357"/>
      <c r="T53" s="2357"/>
      <c r="U53" s="2357"/>
      <c r="V53" s="2250"/>
      <c r="W53" s="2358"/>
      <c r="X53" s="2609"/>
      <c r="Y53" s="2609"/>
      <c r="Z53" s="2609"/>
      <c r="AA53" s="2609"/>
      <c r="AB53" s="515"/>
      <c r="AC53" s="2250"/>
    </row>
    <row r="54" spans="1:29" s="2243" customFormat="1" ht="30" customHeight="1">
      <c r="A54" s="2241"/>
      <c r="B54" s="2247" t="s">
        <v>2677</v>
      </c>
      <c r="C54" s="2241"/>
      <c r="D54" s="2241"/>
      <c r="E54" s="2241"/>
      <c r="F54" s="2241"/>
      <c r="G54" s="2241"/>
      <c r="H54" s="2241"/>
      <c r="I54" s="2356"/>
      <c r="L54" s="2357"/>
      <c r="M54" s="2357"/>
      <c r="N54" s="2357"/>
      <c r="O54" s="2357"/>
      <c r="P54" s="2357"/>
      <c r="Q54" s="2357"/>
      <c r="R54" s="2357"/>
      <c r="S54" s="2357"/>
      <c r="T54" s="2357"/>
      <c r="U54" s="2357"/>
      <c r="V54" s="2250"/>
      <c r="W54" s="515"/>
      <c r="X54" s="2609"/>
      <c r="Y54" s="2609"/>
      <c r="Z54" s="2609"/>
      <c r="AA54" s="2609"/>
      <c r="AB54" s="515"/>
      <c r="AC54" s="2250"/>
    </row>
    <row r="55" spans="1:29" s="2243" customFormat="1" ht="30" customHeight="1">
      <c r="A55" s="2241"/>
      <c r="B55" s="2244"/>
      <c r="C55" s="2241"/>
      <c r="D55" s="2241"/>
      <c r="E55" s="2241"/>
      <c r="F55" s="2241"/>
      <c r="G55" s="2241"/>
      <c r="H55" s="2241"/>
      <c r="I55" s="2356"/>
      <c r="L55" s="2357"/>
      <c r="M55" s="2357"/>
      <c r="N55" s="2357"/>
      <c r="O55" s="2357"/>
      <c r="P55" s="2357"/>
      <c r="Q55" s="2357"/>
      <c r="R55" s="2357"/>
      <c r="S55" s="2357"/>
      <c r="T55" s="2357"/>
      <c r="U55" s="2357"/>
      <c r="V55" s="2250"/>
      <c r="W55" s="2358"/>
      <c r="X55" s="2609"/>
      <c r="Y55" s="2609"/>
      <c r="Z55" s="2609"/>
      <c r="AA55" s="2609"/>
      <c r="AB55" s="515"/>
      <c r="AC55" s="2250"/>
    </row>
    <row r="56" spans="1:29" s="2243" customFormat="1" ht="30" customHeight="1">
      <c r="A56" s="2241"/>
      <c r="B56" s="2245" t="s">
        <v>2678</v>
      </c>
      <c r="C56" s="2241"/>
      <c r="D56" s="2241"/>
      <c r="E56" s="2241"/>
      <c r="F56" s="2241"/>
      <c r="G56" s="2241"/>
      <c r="H56" s="2241"/>
      <c r="I56" s="2356"/>
      <c r="L56" s="2357"/>
      <c r="M56" s="2357"/>
      <c r="N56" s="2357"/>
      <c r="O56" s="2357"/>
      <c r="P56" s="2357"/>
      <c r="Q56" s="2357"/>
      <c r="R56" s="2357"/>
      <c r="S56" s="2357"/>
      <c r="T56" s="2357"/>
      <c r="U56" s="2357"/>
      <c r="V56" s="2250"/>
      <c r="W56" s="515"/>
      <c r="X56" s="2609"/>
      <c r="Y56" s="2609"/>
      <c r="Z56" s="2609"/>
      <c r="AA56" s="2609"/>
      <c r="AB56" s="515"/>
      <c r="AC56" s="2250"/>
    </row>
    <row r="57" spans="1:29" s="2243" customFormat="1" ht="30" customHeight="1">
      <c r="A57" s="2241"/>
      <c r="B57" s="2245" t="s">
        <v>2679</v>
      </c>
      <c r="C57" s="2241"/>
      <c r="D57" s="2241"/>
      <c r="E57" s="2241"/>
      <c r="F57" s="2241"/>
      <c r="G57" s="2241"/>
      <c r="H57" s="2241"/>
      <c r="I57" s="2356"/>
      <c r="L57" s="2357"/>
      <c r="M57" s="2357"/>
      <c r="N57" s="2357"/>
      <c r="O57" s="2357"/>
      <c r="P57" s="2357"/>
      <c r="Q57" s="2357"/>
      <c r="R57" s="2357"/>
      <c r="S57" s="2357"/>
      <c r="T57" s="2357"/>
      <c r="U57" s="2357"/>
      <c r="V57" s="2250"/>
      <c r="W57" s="2358"/>
      <c r="X57" s="2609"/>
      <c r="Y57" s="2609"/>
      <c r="Z57" s="2609"/>
      <c r="AA57" s="2609"/>
      <c r="AB57" s="515"/>
      <c r="AC57" s="2250"/>
    </row>
    <row r="58" spans="1:29" s="2243" customFormat="1" ht="30" customHeight="1">
      <c r="A58" s="2241"/>
      <c r="B58" s="2245" t="s">
        <v>2680</v>
      </c>
      <c r="C58" s="2241"/>
      <c r="D58" s="2241"/>
      <c r="E58" s="2241"/>
      <c r="F58" s="2241"/>
      <c r="G58" s="2241"/>
      <c r="H58" s="2241"/>
      <c r="I58" s="2356"/>
      <c r="L58" s="2357"/>
      <c r="M58" s="2357"/>
      <c r="N58" s="2357"/>
      <c r="O58" s="2357"/>
      <c r="P58" s="2357"/>
      <c r="Q58" s="2357"/>
      <c r="R58" s="2357"/>
      <c r="S58" s="2357"/>
      <c r="T58" s="2357"/>
      <c r="U58" s="2357"/>
      <c r="V58" s="2250"/>
      <c r="W58" s="515"/>
      <c r="X58" s="2609"/>
      <c r="Y58" s="2609"/>
      <c r="Z58" s="2609"/>
      <c r="AA58" s="2609"/>
      <c r="AB58" s="515"/>
      <c r="AC58" s="2250"/>
    </row>
    <row r="59" spans="1:29" s="2243" customFormat="1" ht="30" customHeight="1">
      <c r="A59" s="2241"/>
      <c r="B59" s="2246"/>
      <c r="C59" s="2241"/>
      <c r="D59" s="2241"/>
      <c r="E59" s="2241"/>
      <c r="F59" s="2241"/>
      <c r="G59" s="2241"/>
      <c r="H59" s="2241"/>
      <c r="I59" s="2356"/>
      <c r="L59" s="2357"/>
      <c r="M59" s="2357"/>
      <c r="N59" s="2357"/>
      <c r="O59" s="2357"/>
      <c r="P59" s="2357"/>
      <c r="Q59" s="2357"/>
      <c r="R59" s="2357"/>
      <c r="S59" s="2357"/>
      <c r="T59" s="2357"/>
      <c r="U59" s="2357"/>
      <c r="V59" s="2250"/>
      <c r="W59" s="2358"/>
      <c r="X59" s="2609"/>
      <c r="Y59" s="2609"/>
      <c r="Z59" s="2609"/>
      <c r="AA59" s="2609"/>
      <c r="AB59" s="515"/>
      <c r="AC59" s="2250"/>
    </row>
    <row r="60" spans="1:29" s="2243" customFormat="1" ht="30" customHeight="1">
      <c r="A60" s="2241"/>
      <c r="B60" s="2248" t="s">
        <v>2681</v>
      </c>
      <c r="C60" s="2241"/>
      <c r="D60" s="2241"/>
      <c r="E60" s="2241"/>
      <c r="F60" s="2241"/>
      <c r="G60" s="2241"/>
      <c r="H60" s="2241"/>
      <c r="I60" s="2356"/>
      <c r="L60" s="2357"/>
      <c r="M60" s="2357"/>
      <c r="N60" s="2357"/>
      <c r="O60" s="2357"/>
      <c r="P60" s="2357"/>
      <c r="Q60" s="2357"/>
      <c r="R60" s="2357"/>
      <c r="S60" s="2357"/>
      <c r="T60" s="2357"/>
      <c r="U60" s="2357"/>
      <c r="V60" s="2250"/>
      <c r="W60" s="515"/>
      <c r="X60" s="2609"/>
      <c r="Y60" s="2609"/>
      <c r="Z60" s="2609"/>
      <c r="AA60" s="2609"/>
      <c r="AB60" s="515"/>
      <c r="AC60" s="2250"/>
    </row>
    <row r="61" spans="1:29" s="2243" customFormat="1" ht="30" customHeight="1">
      <c r="A61" s="2241"/>
      <c r="B61" s="2246"/>
      <c r="C61" s="2241"/>
      <c r="D61" s="2241"/>
      <c r="E61" s="2241"/>
      <c r="F61" s="2241"/>
      <c r="G61" s="2241"/>
      <c r="H61" s="2241"/>
      <c r="I61" s="2356"/>
      <c r="L61" s="2357"/>
      <c r="M61" s="2357"/>
      <c r="N61" s="2357"/>
      <c r="O61" s="2357"/>
      <c r="P61" s="2357"/>
      <c r="Q61" s="2357"/>
      <c r="R61" s="2357"/>
      <c r="S61" s="2357"/>
      <c r="T61" s="2357"/>
      <c r="U61" s="2357"/>
      <c r="V61" s="2250"/>
      <c r="W61" s="2358"/>
      <c r="X61" s="2609"/>
      <c r="Y61" s="2609"/>
      <c r="Z61" s="2609"/>
      <c r="AA61" s="2609"/>
      <c r="AB61" s="515"/>
      <c r="AC61" s="2250"/>
    </row>
    <row r="62" spans="1:29" s="2243" customFormat="1" ht="30" customHeight="1">
      <c r="A62" s="2241"/>
      <c r="B62" s="2245" t="s">
        <v>2682</v>
      </c>
      <c r="C62" s="2241"/>
      <c r="D62" s="2241"/>
      <c r="E62" s="2241"/>
      <c r="F62" s="2241"/>
      <c r="G62" s="2241"/>
      <c r="H62" s="2241"/>
      <c r="I62" s="2356"/>
      <c r="L62" s="2357"/>
      <c r="M62" s="2357"/>
      <c r="N62" s="2357"/>
      <c r="O62" s="2357"/>
      <c r="P62" s="2357"/>
      <c r="Q62" s="2357"/>
      <c r="R62" s="2357"/>
      <c r="S62" s="2357"/>
      <c r="T62" s="2357"/>
      <c r="U62" s="2357"/>
      <c r="V62" s="2250"/>
      <c r="W62" s="515"/>
      <c r="X62" s="2609"/>
      <c r="Y62" s="2609"/>
      <c r="Z62" s="2609"/>
      <c r="AA62" s="2609"/>
      <c r="AB62" s="515"/>
      <c r="AC62" s="2250"/>
    </row>
    <row r="63" spans="1:29" s="2243" customFormat="1" ht="30" customHeight="1">
      <c r="A63" s="2241"/>
      <c r="B63" s="2246"/>
      <c r="C63" s="2241"/>
      <c r="D63" s="2241"/>
      <c r="E63" s="2241"/>
      <c r="F63" s="2241"/>
      <c r="G63" s="2241"/>
      <c r="H63" s="2241"/>
      <c r="I63" s="2356"/>
      <c r="L63" s="2357"/>
      <c r="M63" s="2357"/>
      <c r="N63" s="2357"/>
      <c r="O63" s="2357"/>
      <c r="P63" s="2357"/>
      <c r="Q63" s="2357"/>
      <c r="R63" s="2357"/>
      <c r="S63" s="2357"/>
      <c r="T63" s="2357"/>
      <c r="U63" s="2357"/>
      <c r="V63" s="2250"/>
      <c r="W63" s="2358"/>
      <c r="X63" s="2609"/>
      <c r="Y63" s="2609"/>
      <c r="Z63" s="2609"/>
      <c r="AA63" s="2609"/>
      <c r="AB63" s="515"/>
      <c r="AC63" s="2250"/>
    </row>
    <row r="64" spans="1:29" s="2243" customFormat="1" ht="30" customHeight="1">
      <c r="A64" s="2241"/>
      <c r="B64" s="2245" t="s">
        <v>2683</v>
      </c>
      <c r="C64" s="2241"/>
      <c r="D64" s="2241"/>
      <c r="E64" s="2241"/>
      <c r="F64" s="2241"/>
      <c r="G64" s="2241"/>
      <c r="H64" s="2241"/>
      <c r="I64" s="2356"/>
      <c r="L64" s="2357"/>
      <c r="M64" s="2357"/>
      <c r="N64" s="2357"/>
      <c r="O64" s="2357"/>
      <c r="P64" s="2357"/>
      <c r="Q64" s="2357"/>
      <c r="R64" s="2357"/>
      <c r="S64" s="2357"/>
      <c r="T64" s="2357"/>
      <c r="U64" s="2357"/>
      <c r="V64" s="2250"/>
      <c r="W64" s="515"/>
      <c r="X64" s="2609"/>
      <c r="Y64" s="2609"/>
      <c r="Z64" s="2609"/>
      <c r="AA64" s="2609"/>
      <c r="AB64" s="515"/>
      <c r="AC64" s="2250"/>
    </row>
    <row r="65" spans="1:32" s="2243" customFormat="1" ht="30" customHeight="1">
      <c r="A65" s="2241"/>
      <c r="B65" s="2242"/>
      <c r="C65" s="2242"/>
      <c r="D65" s="2242"/>
      <c r="E65" s="2242"/>
      <c r="F65" s="2242"/>
      <c r="G65" s="2242"/>
      <c r="H65" s="2242"/>
      <c r="I65" s="2242"/>
      <c r="L65" s="2357"/>
      <c r="M65" s="2357"/>
      <c r="N65" s="2357"/>
      <c r="O65" s="2357"/>
      <c r="P65" s="2357"/>
      <c r="Q65" s="2357"/>
      <c r="R65" s="2357"/>
      <c r="S65" s="2357"/>
      <c r="T65" s="2357"/>
      <c r="U65" s="2357"/>
      <c r="V65" s="2250"/>
      <c r="W65" s="2358"/>
      <c r="X65" s="2609"/>
      <c r="Y65" s="2609"/>
      <c r="Z65" s="2609"/>
      <c r="AA65" s="2609"/>
      <c r="AB65" s="515"/>
      <c r="AC65" s="2250"/>
    </row>
    <row r="66" spans="1:32" s="2243" customFormat="1" ht="30" customHeight="1">
      <c r="A66" s="2241"/>
      <c r="B66" s="2245" t="s">
        <v>2684</v>
      </c>
      <c r="C66" s="2242"/>
      <c r="D66" s="2242"/>
      <c r="E66" s="2242"/>
      <c r="F66" s="2242"/>
      <c r="G66" s="2242"/>
      <c r="H66" s="2242"/>
      <c r="I66" s="2242"/>
      <c r="L66" s="2357"/>
      <c r="M66" s="2357"/>
      <c r="N66" s="2357"/>
      <c r="O66" s="2357"/>
      <c r="P66" s="2357"/>
      <c r="Q66" s="2357"/>
      <c r="R66" s="2357"/>
      <c r="S66" s="2357"/>
      <c r="T66" s="2357"/>
      <c r="U66" s="2357"/>
      <c r="V66" s="2250"/>
      <c r="W66" s="515"/>
      <c r="X66" s="2609"/>
      <c r="Y66" s="2609"/>
      <c r="Z66" s="2609"/>
      <c r="AA66" s="2609"/>
      <c r="AB66" s="515"/>
      <c r="AC66" s="2250"/>
    </row>
    <row r="67" spans="1:32" s="2243" customFormat="1" ht="30" customHeight="1">
      <c r="A67" s="2241"/>
      <c r="B67" s="2242"/>
      <c r="C67" s="2242"/>
      <c r="D67" s="2242"/>
      <c r="E67" s="2242"/>
      <c r="F67" s="2242"/>
      <c r="G67" s="2242"/>
      <c r="H67" s="2242"/>
      <c r="I67" s="2242"/>
      <c r="L67" s="2357"/>
      <c r="M67" s="2357"/>
      <c r="N67" s="2357"/>
      <c r="O67" s="2357"/>
      <c r="P67" s="2357"/>
      <c r="Q67" s="2357"/>
      <c r="R67" s="2357"/>
      <c r="S67" s="2357"/>
      <c r="T67" s="2357"/>
      <c r="U67" s="2357"/>
      <c r="V67" s="2250"/>
      <c r="W67" s="2358"/>
      <c r="X67" s="2609"/>
      <c r="Y67" s="2609"/>
      <c r="Z67" s="2609"/>
      <c r="AA67" s="2609"/>
      <c r="AB67" s="515"/>
      <c r="AC67" s="2250"/>
    </row>
    <row r="68" spans="1:32" s="2243" customFormat="1" ht="30" customHeight="1">
      <c r="A68" s="2241"/>
      <c r="B68" s="2245" t="s">
        <v>2685</v>
      </c>
      <c r="C68" s="2242"/>
      <c r="D68" s="2242"/>
      <c r="E68" s="2242"/>
      <c r="F68" s="2242"/>
      <c r="G68" s="2242"/>
      <c r="H68" s="2242"/>
      <c r="I68" s="2242"/>
      <c r="L68" s="2357"/>
      <c r="M68" s="2357"/>
      <c r="N68" s="2357"/>
      <c r="O68" s="2357"/>
      <c r="P68" s="2357"/>
      <c r="Q68" s="2357"/>
      <c r="R68" s="2357"/>
      <c r="S68" s="2357"/>
      <c r="T68" s="2357"/>
      <c r="U68" s="2357"/>
      <c r="V68" s="2250"/>
      <c r="W68" s="515"/>
      <c r="X68" s="2609"/>
      <c r="Y68" s="2609"/>
      <c r="Z68" s="2609"/>
      <c r="AA68" s="2609"/>
      <c r="AB68" s="515"/>
      <c r="AC68" s="2250"/>
    </row>
    <row r="69" spans="1:32" s="2243" customFormat="1" ht="30" customHeight="1">
      <c r="A69" s="2241"/>
      <c r="B69" s="2242"/>
      <c r="C69" s="2242"/>
      <c r="D69" s="2242"/>
      <c r="E69" s="2242"/>
      <c r="F69" s="2242"/>
      <c r="G69" s="2242"/>
      <c r="H69" s="2242"/>
      <c r="I69" s="2242"/>
      <c r="L69" s="2357"/>
      <c r="M69" s="2357"/>
      <c r="N69" s="2357"/>
      <c r="O69" s="2357"/>
      <c r="P69" s="2357"/>
      <c r="Q69" s="2357"/>
      <c r="R69" s="2357"/>
      <c r="S69" s="2357"/>
      <c r="T69" s="2357"/>
      <c r="U69" s="2357"/>
      <c r="V69" s="2250"/>
      <c r="W69" s="2358"/>
      <c r="X69" s="2609"/>
      <c r="Y69" s="2609"/>
      <c r="Z69" s="2609"/>
      <c r="AA69" s="2609"/>
      <c r="AB69" s="515"/>
      <c r="AC69" s="2250"/>
    </row>
    <row r="70" spans="1:32" s="2243" customFormat="1" ht="30" customHeight="1">
      <c r="A70" s="2241"/>
      <c r="B70" s="2245" t="s">
        <v>2686</v>
      </c>
      <c r="C70" s="2242"/>
      <c r="D70" s="2242"/>
      <c r="E70" s="2242"/>
      <c r="F70" s="2242"/>
      <c r="G70" s="2242"/>
      <c r="H70" s="2242"/>
      <c r="I70" s="2242"/>
      <c r="L70" s="2357"/>
      <c r="M70" s="2357"/>
      <c r="N70" s="2357"/>
      <c r="O70" s="2357"/>
      <c r="P70" s="2357"/>
      <c r="Q70" s="2357"/>
      <c r="R70" s="2357"/>
      <c r="S70" s="2357"/>
      <c r="T70" s="2357"/>
      <c r="U70" s="2357"/>
      <c r="V70" s="2250"/>
      <c r="W70" s="515"/>
      <c r="X70" s="2609"/>
      <c r="Y70" s="2609"/>
      <c r="Z70" s="2609"/>
      <c r="AA70" s="2609"/>
      <c r="AB70" s="515"/>
      <c r="AC70" s="2250"/>
    </row>
    <row r="71" spans="1:32" s="2243" customFormat="1" ht="30" customHeight="1">
      <c r="A71" s="2241"/>
      <c r="B71" s="2242"/>
      <c r="C71" s="2242"/>
      <c r="D71" s="2242"/>
      <c r="E71" s="2242"/>
      <c r="F71" s="2242"/>
      <c r="G71" s="2242"/>
      <c r="H71" s="2242"/>
      <c r="I71" s="2242"/>
      <c r="L71" s="2357"/>
      <c r="M71" s="2357"/>
      <c r="N71" s="2357"/>
      <c r="O71" s="2357"/>
      <c r="P71" s="2357"/>
      <c r="Q71" s="2357"/>
      <c r="R71" s="2357"/>
      <c r="S71" s="2357"/>
      <c r="T71" s="2357"/>
      <c r="U71" s="2357"/>
      <c r="V71" s="2250"/>
      <c r="W71" s="2358"/>
      <c r="X71" s="2609"/>
      <c r="Y71" s="2609"/>
      <c r="Z71" s="2609"/>
      <c r="AA71" s="2609"/>
      <c r="AB71" s="515"/>
      <c r="AC71" s="2250"/>
    </row>
    <row r="72" spans="1:32" s="2243" customFormat="1" ht="30" customHeight="1">
      <c r="A72" s="2241"/>
      <c r="B72" s="2245" t="s">
        <v>2687</v>
      </c>
      <c r="C72" s="2242"/>
      <c r="D72" s="2242"/>
      <c r="E72" s="2242"/>
      <c r="F72" s="2242"/>
      <c r="G72" s="2242"/>
      <c r="H72" s="2242"/>
      <c r="I72" s="2242"/>
      <c r="L72" s="2357"/>
      <c r="M72" s="2357"/>
      <c r="N72" s="2357"/>
      <c r="O72" s="2357"/>
      <c r="P72" s="2357"/>
      <c r="Q72" s="2357"/>
      <c r="R72" s="2357"/>
      <c r="S72" s="2357"/>
      <c r="T72" s="2357"/>
      <c r="U72" s="2357"/>
      <c r="V72" s="2250"/>
      <c r="W72" s="515"/>
      <c r="X72" s="2609"/>
      <c r="Y72" s="2609"/>
      <c r="Z72" s="2609"/>
      <c r="AA72" s="2609"/>
      <c r="AB72" s="515"/>
      <c r="AC72" s="2250"/>
    </row>
    <row r="73" spans="1:32" s="2243" customFormat="1" ht="30" customHeight="1">
      <c r="A73" s="2241"/>
      <c r="B73" s="2245"/>
      <c r="C73" s="2242"/>
      <c r="D73" s="2242"/>
      <c r="E73" s="2242"/>
      <c r="F73" s="2242"/>
      <c r="G73" s="2242"/>
      <c r="H73" s="2242"/>
      <c r="I73" s="2242"/>
      <c r="L73" s="2357"/>
      <c r="M73" s="2357"/>
      <c r="N73" s="2357"/>
      <c r="O73" s="2357"/>
      <c r="P73" s="2357"/>
      <c r="Q73" s="2357"/>
      <c r="R73" s="2357"/>
      <c r="S73" s="2357"/>
      <c r="T73" s="2357"/>
      <c r="U73" s="2357"/>
      <c r="V73" s="2250"/>
      <c r="W73" s="2358"/>
      <c r="X73" s="2609"/>
      <c r="Y73" s="2609"/>
      <c r="Z73" s="2609"/>
      <c r="AA73" s="2609"/>
      <c r="AB73" s="515"/>
      <c r="AC73" s="2250"/>
    </row>
    <row r="74" spans="1:32" s="2243" customFormat="1" ht="30" customHeight="1">
      <c r="A74" s="2241"/>
      <c r="B74" s="2360" t="s">
        <v>2697</v>
      </c>
      <c r="C74" s="2242"/>
      <c r="D74" s="2242"/>
      <c r="E74" s="2242"/>
      <c r="F74" s="2242"/>
      <c r="G74" s="2242"/>
      <c r="H74" s="2242"/>
      <c r="I74" s="2242"/>
      <c r="L74" s="2357"/>
      <c r="M74" s="2357"/>
      <c r="N74" s="2357"/>
      <c r="O74" s="2357"/>
      <c r="P74" s="2357"/>
      <c r="Q74" s="2357"/>
      <c r="R74" s="2357"/>
      <c r="S74" s="2357"/>
      <c r="T74" s="2357"/>
      <c r="U74" s="2357"/>
      <c r="V74" s="2250"/>
      <c r="W74" s="515"/>
      <c r="X74" s="2609"/>
      <c r="Y74" s="2609"/>
      <c r="Z74" s="2609"/>
      <c r="AA74" s="2609"/>
      <c r="AB74" s="515"/>
      <c r="AC74" s="2250"/>
    </row>
    <row r="75" spans="1:32" s="2243" customFormat="1" ht="30" customHeight="1">
      <c r="A75" s="2241"/>
      <c r="B75" s="2249"/>
      <c r="C75" s="2242"/>
      <c r="D75" s="2242"/>
      <c r="E75" s="2242"/>
      <c r="F75" s="2242"/>
      <c r="G75" s="2242"/>
      <c r="H75" s="2242"/>
      <c r="I75" s="2242"/>
      <c r="L75" s="2357"/>
      <c r="M75" s="2357"/>
      <c r="N75" s="2357"/>
      <c r="O75" s="2357"/>
      <c r="P75" s="2357"/>
      <c r="Q75" s="2357"/>
      <c r="R75" s="2357"/>
      <c r="S75" s="2357"/>
      <c r="T75" s="2357"/>
      <c r="U75" s="2357"/>
      <c r="V75" s="2250"/>
      <c r="W75" s="2358"/>
      <c r="X75" s="2609"/>
      <c r="Y75" s="2609"/>
      <c r="Z75" s="2609"/>
      <c r="AA75" s="2609"/>
      <c r="AB75" s="515"/>
      <c r="AC75" s="2250"/>
    </row>
    <row r="76" spans="1:32" s="2243" customFormat="1" ht="30" customHeight="1">
      <c r="A76" s="2353"/>
      <c r="B76" s="2361" t="s">
        <v>2698</v>
      </c>
      <c r="C76" s="2362"/>
      <c r="D76" s="2362"/>
      <c r="E76" s="2362"/>
      <c r="F76" s="2362"/>
      <c r="G76" s="2362"/>
      <c r="H76" s="2362"/>
      <c r="I76" s="2362"/>
      <c r="L76" s="2357"/>
      <c r="M76" s="2357"/>
      <c r="N76" s="2357"/>
      <c r="O76" s="2357"/>
      <c r="P76" s="2357"/>
      <c r="Q76" s="2357"/>
      <c r="R76" s="2357"/>
      <c r="S76" s="2357"/>
      <c r="T76" s="2357"/>
      <c r="U76" s="2357"/>
      <c r="V76" s="2250"/>
      <c r="W76" s="515"/>
      <c r="X76" s="2609"/>
      <c r="Y76" s="2609"/>
      <c r="Z76" s="2609"/>
      <c r="AA76" s="2609"/>
      <c r="AB76" s="515"/>
      <c r="AC76" s="2250"/>
    </row>
    <row r="77" spans="1:32" s="2250" customFormat="1" ht="30" customHeight="1">
      <c r="A77" s="2353"/>
      <c r="B77" s="2363" t="s">
        <v>2699</v>
      </c>
      <c r="C77" s="2364"/>
      <c r="D77" s="2364"/>
      <c r="E77" s="2364"/>
      <c r="F77" s="2364"/>
      <c r="G77" s="2364"/>
      <c r="H77" s="2364"/>
      <c r="I77" s="2364"/>
      <c r="J77" s="2243" t="s">
        <v>83</v>
      </c>
      <c r="K77" s="2243"/>
      <c r="L77" s="2357"/>
      <c r="M77" s="2357"/>
      <c r="N77" s="2357"/>
      <c r="O77" s="2357"/>
      <c r="P77" s="2357"/>
      <c r="Q77" s="2357"/>
      <c r="R77" s="2357"/>
      <c r="S77" s="2357"/>
      <c r="T77" s="2357"/>
      <c r="U77" s="2357"/>
      <c r="W77" s="2358"/>
      <c r="X77" s="2609"/>
      <c r="Y77" s="2609"/>
      <c r="Z77" s="2609"/>
      <c r="AA77" s="2609"/>
      <c r="AB77" s="515"/>
      <c r="AD77" s="2243"/>
      <c r="AE77" s="2243"/>
      <c r="AF77" s="2243"/>
    </row>
    <row r="78" spans="1:32" s="2250" customFormat="1" ht="30" customHeight="1">
      <c r="A78" s="2353"/>
      <c r="B78" s="2365"/>
      <c r="C78" s="2356"/>
      <c r="D78" s="2356"/>
      <c r="E78" s="2356"/>
      <c r="F78" s="2356"/>
      <c r="G78" s="2356"/>
      <c r="H78" s="2356"/>
      <c r="I78" s="2356"/>
      <c r="J78" s="2243"/>
      <c r="K78" s="2243"/>
      <c r="L78" s="2357"/>
      <c r="M78" s="2357"/>
      <c r="N78" s="2357"/>
      <c r="O78" s="2357"/>
      <c r="P78" s="2357"/>
      <c r="Q78" s="2357"/>
      <c r="R78" s="2357"/>
      <c r="S78" s="2357"/>
      <c r="T78" s="2357"/>
      <c r="U78" s="2357"/>
      <c r="W78" s="515"/>
      <c r="X78" s="2609"/>
      <c r="Y78" s="2609"/>
      <c r="Z78" s="2609"/>
      <c r="AA78" s="2609"/>
      <c r="AB78" s="515"/>
      <c r="AD78" s="2243"/>
      <c r="AE78" s="2243"/>
      <c r="AF78" s="2243"/>
    </row>
    <row r="79" spans="1:32" s="2250" customFormat="1" ht="30" customHeight="1">
      <c r="A79" s="2353"/>
      <c r="B79" s="2366" t="s">
        <v>2700</v>
      </c>
      <c r="C79" s="2241"/>
      <c r="D79" s="2241"/>
      <c r="E79" s="2241"/>
      <c r="F79" s="2241"/>
      <c r="G79" s="2241"/>
      <c r="H79" s="2241"/>
      <c r="I79" s="2356"/>
      <c r="J79" s="2243"/>
      <c r="K79" s="2243"/>
      <c r="L79" s="2357"/>
      <c r="M79" s="2357"/>
      <c r="N79" s="2357"/>
      <c r="O79" s="2357"/>
      <c r="P79" s="2357"/>
      <c r="Q79" s="2357"/>
      <c r="R79" s="2357"/>
      <c r="S79" s="2357"/>
      <c r="T79" s="2357"/>
      <c r="U79" s="2357"/>
      <c r="W79" s="2358"/>
      <c r="X79" s="2609"/>
      <c r="Y79" s="2609"/>
      <c r="Z79" s="2609"/>
      <c r="AA79" s="2609"/>
      <c r="AB79" s="515"/>
      <c r="AD79" s="2243"/>
      <c r="AE79" s="2243"/>
      <c r="AF79" s="2243"/>
    </row>
    <row r="80" spans="1:32" ht="30" customHeight="1">
      <c r="A80" s="2367"/>
      <c r="B80" s="2368" t="s">
        <v>2701</v>
      </c>
      <c r="C80" s="2368"/>
      <c r="D80" s="2368"/>
      <c r="E80" s="2368"/>
      <c r="F80" s="2368"/>
      <c r="G80" s="2368"/>
      <c r="H80" s="2368"/>
      <c r="I80" s="2368"/>
      <c r="J80" s="2243"/>
      <c r="K80" s="2243"/>
      <c r="L80" s="2357"/>
      <c r="M80" s="2357"/>
      <c r="N80" s="2357"/>
      <c r="O80" s="2357"/>
      <c r="P80" s="2357"/>
      <c r="Q80" s="2357"/>
      <c r="R80" s="2357"/>
      <c r="S80" s="2357"/>
      <c r="T80" s="2357"/>
      <c r="U80" s="2357"/>
      <c r="V80" s="2250"/>
      <c r="W80" s="515"/>
      <c r="X80" s="2609"/>
      <c r="Y80" s="2609"/>
      <c r="Z80" s="2609"/>
      <c r="AA80" s="2609"/>
      <c r="AB80" s="515"/>
      <c r="AC80" s="2250"/>
      <c r="AD80" s="2243"/>
      <c r="AE80" s="2243"/>
      <c r="AF80" s="2243"/>
    </row>
    <row r="81" spans="1:32" ht="30" customHeight="1">
      <c r="A81" s="2367"/>
      <c r="B81" s="2369"/>
      <c r="C81" s="2369"/>
      <c r="D81" s="2369"/>
      <c r="E81" s="2369"/>
      <c r="F81" s="2369"/>
      <c r="G81" s="2369"/>
      <c r="H81" s="2369"/>
      <c r="I81" s="2369"/>
      <c r="J81" s="2243"/>
      <c r="K81" s="2243"/>
      <c r="L81" s="2357"/>
      <c r="M81" s="2357"/>
      <c r="N81" s="2357"/>
      <c r="O81" s="2357"/>
      <c r="P81" s="2357"/>
      <c r="Q81" s="2357"/>
      <c r="R81" s="2357"/>
      <c r="S81" s="2357"/>
      <c r="T81" s="2357"/>
      <c r="U81" s="2357"/>
      <c r="V81" s="2250"/>
      <c r="W81" s="2358"/>
      <c r="X81" s="2609"/>
      <c r="Y81" s="2609"/>
      <c r="Z81" s="2609"/>
      <c r="AA81" s="2609"/>
      <c r="AB81" s="515"/>
      <c r="AC81" s="2250"/>
      <c r="AD81" s="2243"/>
      <c r="AE81" s="2243"/>
      <c r="AF81" s="2243"/>
    </row>
    <row r="82" spans="1:32" ht="30" customHeight="1">
      <c r="A82" s="2367"/>
      <c r="B82" s="2370" t="s">
        <v>2702</v>
      </c>
      <c r="C82" s="2370"/>
      <c r="D82" s="2370"/>
      <c r="E82" s="2370"/>
      <c r="F82" s="2370"/>
      <c r="G82" s="2370"/>
      <c r="H82" s="2370"/>
      <c r="I82" s="2370"/>
      <c r="J82" s="2243"/>
      <c r="K82" s="2243"/>
      <c r="L82" s="2357"/>
      <c r="M82" s="2357"/>
      <c r="N82" s="2357"/>
      <c r="O82" s="2357"/>
      <c r="P82" s="2357"/>
      <c r="Q82" s="2357"/>
      <c r="R82" s="2357"/>
      <c r="S82" s="2357"/>
      <c r="T82" s="2357"/>
      <c r="U82" s="2357"/>
      <c r="V82" s="2250"/>
      <c r="W82" s="515"/>
      <c r="X82" s="2609"/>
      <c r="Y82" s="2609"/>
      <c r="Z82" s="2609"/>
      <c r="AA82" s="2609"/>
      <c r="AB82" s="515"/>
      <c r="AC82" s="2250"/>
      <c r="AD82" s="2243"/>
      <c r="AE82" s="2243"/>
      <c r="AF82" s="2243"/>
    </row>
    <row r="83" spans="1:32" ht="30" customHeight="1">
      <c r="A83" s="2367"/>
      <c r="B83" s="2371"/>
      <c r="C83" s="2371"/>
      <c r="D83" s="2371"/>
      <c r="E83" s="2371"/>
      <c r="F83" s="2371"/>
      <c r="G83" s="2371"/>
      <c r="H83" s="2371"/>
      <c r="I83" s="2371"/>
      <c r="J83" s="2243"/>
      <c r="K83" s="2243"/>
      <c r="L83" s="2357"/>
      <c r="M83" s="2357"/>
      <c r="N83" s="2357"/>
      <c r="O83" s="2357"/>
      <c r="P83" s="2357"/>
      <c r="Q83" s="2357"/>
      <c r="R83" s="2357"/>
      <c r="S83" s="2357"/>
      <c r="T83" s="2357"/>
      <c r="U83" s="2357"/>
      <c r="V83" s="2250"/>
      <c r="W83" s="2358"/>
      <c r="X83" s="2609"/>
      <c r="Y83" s="2609"/>
      <c r="Z83" s="2609"/>
      <c r="AA83" s="2609"/>
      <c r="AB83" s="515"/>
      <c r="AC83" s="2250"/>
      <c r="AD83" s="2243"/>
      <c r="AE83" s="2243"/>
      <c r="AF83" s="2243"/>
    </row>
    <row r="84" spans="1:32" ht="30" customHeight="1">
      <c r="A84" s="2367"/>
      <c r="B84" s="2368" t="s">
        <v>2703</v>
      </c>
      <c r="C84" s="2368"/>
      <c r="D84" s="2368"/>
      <c r="E84" s="2368"/>
      <c r="F84" s="2368"/>
      <c r="G84" s="2368"/>
      <c r="H84" s="2368"/>
      <c r="I84" s="2368"/>
      <c r="J84" s="2243"/>
      <c r="K84" s="2243"/>
      <c r="L84" s="2357"/>
      <c r="M84" s="2357"/>
      <c r="N84" s="2357"/>
      <c r="O84" s="2357"/>
      <c r="P84" s="2357"/>
      <c r="Q84" s="2357"/>
      <c r="R84" s="2357"/>
      <c r="S84" s="2357"/>
      <c r="T84" s="2357"/>
      <c r="U84" s="2357"/>
      <c r="V84" s="2250"/>
      <c r="W84" s="515"/>
      <c r="X84" s="2609"/>
      <c r="Y84" s="2609"/>
      <c r="Z84" s="2609"/>
      <c r="AA84" s="2609"/>
      <c r="AB84" s="515"/>
      <c r="AC84" s="2250"/>
      <c r="AD84" s="2243"/>
      <c r="AE84" s="2243"/>
      <c r="AF84" s="2243"/>
    </row>
    <row r="85" spans="1:32" s="2250" customFormat="1" ht="30" customHeight="1">
      <c r="A85" s="2353"/>
      <c r="B85" s="2365"/>
      <c r="C85" s="2356"/>
      <c r="D85" s="2356"/>
      <c r="E85" s="2356"/>
      <c r="F85" s="2356"/>
      <c r="G85" s="2356"/>
      <c r="H85" s="2356"/>
      <c r="I85" s="2356"/>
      <c r="J85" s="2243"/>
      <c r="K85" s="2243"/>
      <c r="L85" s="2357"/>
      <c r="M85" s="2357"/>
      <c r="N85" s="2357"/>
      <c r="O85" s="2357"/>
      <c r="P85" s="2357"/>
      <c r="Q85" s="2357"/>
      <c r="R85" s="2357"/>
      <c r="S85" s="2357"/>
      <c r="T85" s="2357"/>
      <c r="U85" s="2357"/>
      <c r="W85" s="2358"/>
      <c r="X85" s="2609"/>
      <c r="Y85" s="2609"/>
      <c r="Z85" s="2609"/>
      <c r="AA85" s="2609"/>
      <c r="AB85" s="515"/>
      <c r="AD85" s="2243"/>
      <c r="AE85" s="2243"/>
      <c r="AF85" s="2243"/>
    </row>
    <row r="86" spans="1:32" s="2250" customFormat="1" ht="30" customHeight="1">
      <c r="A86" s="2241"/>
      <c r="B86" s="2251"/>
      <c r="C86" s="2356"/>
      <c r="D86" s="2356"/>
      <c r="E86" s="2356"/>
      <c r="F86" s="2356"/>
      <c r="G86" s="2356"/>
      <c r="H86" s="2356"/>
      <c r="I86" s="2356"/>
      <c r="J86" s="2243"/>
      <c r="K86" s="2243"/>
      <c r="L86" s="2357"/>
      <c r="M86" s="2357"/>
      <c r="N86" s="2357"/>
      <c r="O86" s="2357"/>
      <c r="P86" s="2357"/>
      <c r="Q86" s="2357"/>
      <c r="R86" s="2357"/>
      <c r="S86" s="2357"/>
      <c r="T86" s="2357"/>
      <c r="U86" s="2357"/>
      <c r="W86" s="515"/>
      <c r="X86" s="2609"/>
      <c r="Y86" s="2609"/>
      <c r="Z86" s="2609"/>
      <c r="AA86" s="2609"/>
      <c r="AB86" s="515"/>
      <c r="AD86" s="2243"/>
      <c r="AE86" s="2243"/>
      <c r="AF86" s="2243"/>
    </row>
    <row r="87" spans="1:32" s="2250" customFormat="1" ht="30" customHeight="1">
      <c r="A87" s="2241"/>
      <c r="B87" s="2248" t="s">
        <v>2782</v>
      </c>
      <c r="C87" s="2241"/>
      <c r="D87" s="2241"/>
      <c r="E87" s="2241"/>
      <c r="F87" s="2241"/>
      <c r="G87" s="2241"/>
      <c r="H87" s="2241"/>
      <c r="I87" s="2241"/>
      <c r="J87" s="2243"/>
      <c r="K87" s="2243"/>
      <c r="L87" s="2357"/>
      <c r="M87" s="2357"/>
      <c r="N87" s="2357"/>
      <c r="O87" s="2357"/>
      <c r="P87" s="2357"/>
      <c r="Q87" s="2357"/>
      <c r="R87" s="2357"/>
      <c r="S87" s="2357"/>
      <c r="T87" s="2357"/>
      <c r="U87" s="2357"/>
      <c r="W87" s="2358"/>
      <c r="X87" s="2609"/>
      <c r="Y87" s="2609"/>
      <c r="Z87" s="2609"/>
      <c r="AA87" s="2609"/>
      <c r="AB87" s="515"/>
      <c r="AD87" s="2243"/>
      <c r="AE87" s="2243"/>
      <c r="AF87" s="2243"/>
    </row>
    <row r="88" spans="1:32" s="2250" customFormat="1" ht="30" customHeight="1">
      <c r="A88" s="2241"/>
      <c r="B88" s="2248" t="s">
        <v>2783</v>
      </c>
      <c r="C88" s="2241"/>
      <c r="D88" s="2241"/>
      <c r="E88" s="2241"/>
      <c r="F88" s="2241"/>
      <c r="G88" s="2241"/>
      <c r="H88" s="2241"/>
      <c r="I88" s="2241"/>
      <c r="J88" s="2243"/>
      <c r="K88" s="2243"/>
      <c r="L88" s="2357"/>
      <c r="M88" s="2357"/>
      <c r="N88" s="2357"/>
      <c r="O88" s="2357"/>
      <c r="P88" s="2357"/>
      <c r="Q88" s="2357"/>
      <c r="R88" s="2357"/>
      <c r="S88" s="2357"/>
      <c r="T88" s="2357"/>
      <c r="U88" s="2357"/>
      <c r="W88" s="2358"/>
      <c r="X88" s="2372"/>
      <c r="Y88" s="2372"/>
      <c r="Z88" s="2372"/>
      <c r="AA88" s="2372"/>
      <c r="AB88" s="515"/>
      <c r="AD88" s="2243"/>
      <c r="AE88" s="2243"/>
      <c r="AF88" s="2243"/>
    </row>
    <row r="89" spans="1:32" s="2250" customFormat="1" ht="30" customHeight="1">
      <c r="A89" s="2241"/>
      <c r="B89" s="2252" t="s">
        <v>2704</v>
      </c>
      <c r="C89" s="2241"/>
      <c r="D89" s="2241"/>
      <c r="E89" s="2241"/>
      <c r="F89" s="2241"/>
      <c r="G89" s="2241"/>
      <c r="H89" s="2241"/>
      <c r="I89" s="2241"/>
      <c r="J89" s="2243"/>
      <c r="K89" s="2243"/>
      <c r="L89" s="2357"/>
      <c r="M89" s="2357"/>
      <c r="N89" s="2357"/>
      <c r="O89" s="2357"/>
      <c r="P89" s="2357"/>
      <c r="Q89" s="2357"/>
      <c r="R89" s="2357"/>
      <c r="S89" s="2357"/>
      <c r="T89" s="2357"/>
      <c r="U89" s="2357"/>
      <c r="W89" s="515"/>
      <c r="X89" s="2609"/>
      <c r="Y89" s="2609"/>
      <c r="Z89" s="2609"/>
      <c r="AA89" s="2609"/>
      <c r="AB89" s="515"/>
      <c r="AD89" s="2243"/>
      <c r="AE89" s="2243"/>
      <c r="AF89" s="2243"/>
    </row>
    <row r="90" spans="1:32" s="2250" customFormat="1" ht="30" customHeight="1">
      <c r="A90" s="2241"/>
      <c r="B90" s="2253"/>
      <c r="C90" s="2241"/>
      <c r="D90" s="2241"/>
      <c r="E90" s="2241"/>
      <c r="F90" s="2241"/>
      <c r="G90" s="2241"/>
      <c r="H90" s="2241"/>
      <c r="I90" s="2241"/>
      <c r="J90" s="2243"/>
      <c r="K90" s="2243"/>
      <c r="L90" s="2357"/>
      <c r="M90" s="2357"/>
      <c r="N90" s="2357"/>
      <c r="O90" s="2357"/>
      <c r="P90" s="2357"/>
      <c r="Q90" s="2357"/>
      <c r="R90" s="2357"/>
      <c r="S90" s="2357"/>
      <c r="T90" s="2357"/>
      <c r="U90" s="2357"/>
      <c r="W90" s="2358"/>
      <c r="X90" s="2609"/>
      <c r="Y90" s="2609"/>
      <c r="Z90" s="2609"/>
      <c r="AA90" s="2609"/>
      <c r="AB90" s="515"/>
      <c r="AD90" s="2243"/>
      <c r="AE90" s="2243"/>
      <c r="AF90" s="2243"/>
    </row>
    <row r="91" spans="1:32" s="2071" customFormat="1" ht="30" customHeight="1">
      <c r="A91" s="2345"/>
      <c r="B91" s="2050" t="s">
        <v>2705</v>
      </c>
      <c r="C91" s="2345"/>
      <c r="D91" s="2345"/>
      <c r="E91" s="2345"/>
      <c r="F91" s="2345"/>
      <c r="G91" s="2345"/>
      <c r="H91" s="2345"/>
      <c r="I91" s="2345"/>
      <c r="J91" s="2243"/>
      <c r="K91" s="2243"/>
      <c r="L91" s="2357"/>
      <c r="M91" s="2357"/>
      <c r="N91" s="2357"/>
      <c r="O91" s="2357"/>
      <c r="P91" s="2357"/>
      <c r="Q91" s="2357"/>
      <c r="R91" s="2357"/>
      <c r="S91" s="2357"/>
      <c r="T91" s="2357"/>
      <c r="U91" s="2357"/>
      <c r="V91" s="2250"/>
      <c r="W91" s="515"/>
      <c r="X91" s="2609"/>
      <c r="Y91" s="2609"/>
      <c r="Z91" s="2609"/>
      <c r="AA91" s="2609"/>
      <c r="AB91" s="515"/>
      <c r="AC91" s="2250"/>
      <c r="AD91" s="2243"/>
      <c r="AE91" s="2243"/>
      <c r="AF91" s="2243"/>
    </row>
    <row r="92" spans="1:32" s="2071" customFormat="1" ht="30" customHeight="1">
      <c r="A92" s="2068"/>
      <c r="B92" s="2119"/>
      <c r="C92" s="2117"/>
      <c r="D92" s="2120"/>
      <c r="E92" s="2120"/>
      <c r="F92" s="2120"/>
      <c r="G92" s="2120"/>
      <c r="H92" s="2120"/>
      <c r="I92" s="2120"/>
      <c r="J92" s="2243"/>
      <c r="K92" s="2243"/>
      <c r="L92" s="2357"/>
      <c r="M92" s="2357"/>
      <c r="N92" s="2357"/>
      <c r="O92" s="2357"/>
      <c r="P92" s="2357"/>
      <c r="Q92" s="2357"/>
      <c r="R92" s="2357"/>
      <c r="S92" s="2357"/>
      <c r="T92" s="2357"/>
      <c r="U92" s="2357"/>
      <c r="V92" s="2250"/>
      <c r="W92" s="2358"/>
      <c r="X92" s="2609"/>
      <c r="Y92" s="2609"/>
      <c r="Z92" s="2609"/>
      <c r="AA92" s="2609"/>
      <c r="AB92" s="515"/>
      <c r="AC92" s="2250"/>
      <c r="AD92" s="2243"/>
      <c r="AE92" s="2243"/>
      <c r="AF92" s="2243"/>
    </row>
    <row r="93" spans="1:32" ht="45">
      <c r="J93" s="2243"/>
      <c r="K93" s="2243"/>
      <c r="L93" s="2357"/>
      <c r="M93" s="2357"/>
      <c r="N93" s="2357"/>
      <c r="O93" s="2357"/>
      <c r="P93" s="2357"/>
      <c r="Q93" s="2357"/>
      <c r="R93" s="2357"/>
      <c r="S93" s="2357"/>
      <c r="T93" s="2357"/>
      <c r="U93" s="2357"/>
      <c r="V93" s="2250"/>
      <c r="W93" s="515"/>
      <c r="X93" s="2609"/>
      <c r="Y93" s="2609"/>
      <c r="Z93" s="2609"/>
      <c r="AA93" s="2609"/>
      <c r="AB93" s="515"/>
      <c r="AC93" s="2250"/>
      <c r="AD93" s="2243"/>
      <c r="AE93" s="2243"/>
      <c r="AF93" s="2243"/>
    </row>
    <row r="94" spans="1:32" ht="45">
      <c r="J94" s="2243"/>
      <c r="K94" s="2243"/>
      <c r="L94" s="2357"/>
      <c r="M94" s="2357"/>
      <c r="N94" s="2357"/>
      <c r="O94" s="2357"/>
      <c r="P94" s="2357"/>
      <c r="Q94" s="2357"/>
      <c r="R94" s="2357"/>
      <c r="S94" s="2357"/>
      <c r="T94" s="2357"/>
      <c r="U94" s="2357"/>
      <c r="V94" s="2250"/>
      <c r="W94" s="2358"/>
      <c r="X94" s="2609"/>
      <c r="Y94" s="2609"/>
      <c r="Z94" s="2609"/>
      <c r="AA94" s="2609"/>
      <c r="AB94" s="515"/>
      <c r="AC94" s="2250"/>
      <c r="AD94" s="2243"/>
      <c r="AE94" s="2243"/>
      <c r="AF94" s="2243"/>
    </row>
    <row r="95" spans="1:32" ht="45">
      <c r="J95" s="2243"/>
      <c r="K95" s="2243"/>
      <c r="L95" s="2357"/>
      <c r="M95" s="2357"/>
      <c r="N95" s="2357"/>
      <c r="O95" s="2357"/>
      <c r="P95" s="2357"/>
      <c r="Q95" s="2357"/>
      <c r="R95" s="2357"/>
      <c r="S95" s="2357"/>
      <c r="T95" s="2357"/>
      <c r="U95" s="2357"/>
      <c r="V95" s="2250"/>
      <c r="W95" s="515"/>
      <c r="X95" s="2609"/>
      <c r="Y95" s="2609"/>
      <c r="Z95" s="2609"/>
      <c r="AA95" s="2609"/>
      <c r="AB95" s="515"/>
      <c r="AC95" s="2250"/>
      <c r="AD95" s="2243"/>
      <c r="AE95" s="2243"/>
      <c r="AF95" s="2243"/>
    </row>
    <row r="96" spans="1:32" ht="45">
      <c r="J96" s="2243"/>
      <c r="K96" s="2243"/>
      <c r="L96" s="2357"/>
      <c r="M96" s="2357"/>
      <c r="N96" s="2357"/>
      <c r="O96" s="2357"/>
      <c r="P96" s="2357"/>
      <c r="Q96" s="2357"/>
      <c r="R96" s="2357"/>
      <c r="S96" s="2357"/>
      <c r="T96" s="2357"/>
      <c r="U96" s="2357"/>
      <c r="V96" s="2250"/>
      <c r="W96" s="2358"/>
      <c r="X96" s="2609"/>
      <c r="Y96" s="2609"/>
      <c r="Z96" s="2609"/>
      <c r="AA96" s="2609"/>
      <c r="AB96" s="515"/>
      <c r="AC96" s="2250"/>
      <c r="AD96" s="2243"/>
      <c r="AE96" s="2243"/>
      <c r="AF96" s="2243"/>
    </row>
    <row r="97" spans="10:32" ht="45">
      <c r="J97" s="2243"/>
      <c r="K97" s="2243"/>
      <c r="L97" s="2357"/>
      <c r="M97" s="2357"/>
      <c r="N97" s="2357"/>
      <c r="O97" s="2357"/>
      <c r="P97" s="2357"/>
      <c r="Q97" s="2357"/>
      <c r="R97" s="2357"/>
      <c r="S97" s="2357"/>
      <c r="T97" s="2357"/>
      <c r="U97" s="2357"/>
      <c r="V97" s="2250"/>
      <c r="W97" s="515"/>
      <c r="X97" s="2609"/>
      <c r="Y97" s="2609"/>
      <c r="Z97" s="2609"/>
      <c r="AA97" s="2609"/>
      <c r="AB97" s="515"/>
      <c r="AC97" s="2250"/>
      <c r="AD97" s="2243"/>
      <c r="AE97" s="2243"/>
      <c r="AF97" s="2243"/>
    </row>
    <row r="98" spans="10:32" ht="45">
      <c r="J98" s="2243"/>
      <c r="K98" s="2243"/>
      <c r="L98" s="2357"/>
      <c r="M98" s="2357"/>
      <c r="N98" s="2357"/>
      <c r="O98" s="2357"/>
      <c r="P98" s="2357"/>
      <c r="Q98" s="2357"/>
      <c r="R98" s="2357"/>
      <c r="S98" s="2357"/>
      <c r="T98" s="2357"/>
      <c r="U98" s="2357"/>
      <c r="V98" s="2250"/>
      <c r="W98" s="2358"/>
      <c r="X98" s="2609"/>
      <c r="Y98" s="2609"/>
      <c r="Z98" s="2609"/>
      <c r="AA98" s="2609"/>
      <c r="AB98" s="515"/>
      <c r="AC98" s="2250"/>
      <c r="AD98" s="2243"/>
      <c r="AE98" s="2243"/>
      <c r="AF98" s="2243"/>
    </row>
    <row r="99" spans="10:32" ht="45">
      <c r="J99" s="2243"/>
      <c r="K99" s="2243"/>
      <c r="L99" s="2357"/>
      <c r="M99" s="2357"/>
      <c r="N99" s="2357"/>
      <c r="O99" s="2357"/>
      <c r="P99" s="2357"/>
      <c r="Q99" s="2357"/>
      <c r="R99" s="2357"/>
      <c r="S99" s="2357"/>
      <c r="T99" s="2357"/>
      <c r="U99" s="2357"/>
      <c r="V99" s="2250"/>
      <c r="W99" s="515"/>
      <c r="X99" s="2609"/>
      <c r="Y99" s="2609"/>
      <c r="Z99" s="2609"/>
      <c r="AA99" s="2609"/>
      <c r="AB99" s="515"/>
      <c r="AC99" s="2250"/>
      <c r="AD99" s="2243"/>
      <c r="AE99" s="2243"/>
      <c r="AF99" s="2243"/>
    </row>
    <row r="100" spans="10:32" ht="45">
      <c r="J100" s="2243"/>
      <c r="K100" s="2243"/>
      <c r="L100" s="2357"/>
      <c r="M100" s="2357"/>
      <c r="N100" s="2357"/>
      <c r="O100" s="2357"/>
      <c r="P100" s="2357"/>
      <c r="Q100" s="2357"/>
      <c r="R100" s="2357"/>
      <c r="S100" s="2357"/>
      <c r="T100" s="2357"/>
      <c r="U100" s="2357"/>
      <c r="V100" s="2250"/>
      <c r="W100" s="2358"/>
      <c r="X100" s="2609"/>
      <c r="Y100" s="2609"/>
      <c r="Z100" s="2609"/>
      <c r="AA100" s="2609"/>
      <c r="AB100" s="515"/>
      <c r="AC100" s="2250"/>
      <c r="AD100" s="2243"/>
      <c r="AE100" s="2243"/>
      <c r="AF100" s="2243"/>
    </row>
    <row r="101" spans="10:32" ht="45">
      <c r="J101" s="2243"/>
      <c r="K101" s="2243"/>
      <c r="L101" s="2357"/>
      <c r="M101" s="2357"/>
      <c r="N101" s="2357"/>
      <c r="O101" s="2357"/>
      <c r="P101" s="2357"/>
      <c r="Q101" s="2357"/>
      <c r="R101" s="2357"/>
      <c r="S101" s="2357"/>
      <c r="T101" s="2357"/>
      <c r="U101" s="2357"/>
      <c r="V101" s="2250"/>
      <c r="W101" s="515"/>
      <c r="X101" s="2609"/>
      <c r="Y101" s="2609"/>
      <c r="Z101" s="2609"/>
      <c r="AA101" s="2609"/>
      <c r="AB101" s="515"/>
      <c r="AC101" s="2250"/>
      <c r="AD101" s="2243"/>
      <c r="AE101" s="2243"/>
      <c r="AF101" s="2243"/>
    </row>
    <row r="102" spans="10:32" ht="45">
      <c r="J102" s="2243"/>
      <c r="K102" s="2243"/>
      <c r="L102" s="2357"/>
      <c r="M102" s="2357"/>
      <c r="N102" s="2357"/>
      <c r="O102" s="2357"/>
      <c r="P102" s="2357"/>
      <c r="Q102" s="2357"/>
      <c r="R102" s="2357"/>
      <c r="S102" s="2357"/>
      <c r="T102" s="2357"/>
      <c r="U102" s="2357"/>
      <c r="V102" s="2250"/>
      <c r="W102" s="2358"/>
      <c r="X102" s="2609"/>
      <c r="Y102" s="2609"/>
      <c r="Z102" s="2609"/>
      <c r="AA102" s="2609"/>
      <c r="AB102" s="515"/>
      <c r="AC102" s="2250"/>
      <c r="AD102" s="2243"/>
      <c r="AE102" s="2243"/>
      <c r="AF102" s="2243"/>
    </row>
  </sheetData>
  <mergeCells count="50">
    <mergeCell ref="B2:T3"/>
    <mergeCell ref="B4:B6"/>
    <mergeCell ref="C4:I5"/>
    <mergeCell ref="E6:I7"/>
    <mergeCell ref="K6:K7"/>
    <mergeCell ref="B7:B8"/>
    <mergeCell ref="V10:Y12"/>
    <mergeCell ref="AA10:AD12"/>
    <mergeCell ref="AF10:AI12"/>
    <mergeCell ref="AK10:AO12"/>
    <mergeCell ref="C11:C13"/>
    <mergeCell ref="D11:D13"/>
    <mergeCell ref="E13:I13"/>
    <mergeCell ref="M13:N13"/>
    <mergeCell ref="R13:S13"/>
    <mergeCell ref="C10:D10"/>
    <mergeCell ref="H10:H11"/>
    <mergeCell ref="K10:K12"/>
    <mergeCell ref="O10:P13"/>
    <mergeCell ref="Q10:Q13"/>
    <mergeCell ref="R10:T12"/>
    <mergeCell ref="X66:AA67"/>
    <mergeCell ref="AP13:AQ13"/>
    <mergeCell ref="AK25:AL25"/>
    <mergeCell ref="X48:AA49"/>
    <mergeCell ref="X50:AA51"/>
    <mergeCell ref="X52:AA53"/>
    <mergeCell ref="X54:AA55"/>
    <mergeCell ref="X56:AA57"/>
    <mergeCell ref="X58:AA59"/>
    <mergeCell ref="X60:AA61"/>
    <mergeCell ref="X62:AA63"/>
    <mergeCell ref="X64:AA65"/>
    <mergeCell ref="X91:AA92"/>
    <mergeCell ref="X68:AA69"/>
    <mergeCell ref="X70:AA71"/>
    <mergeCell ref="X72:AA73"/>
    <mergeCell ref="X74:AA75"/>
    <mergeCell ref="X76:AA77"/>
    <mergeCell ref="X78:AA79"/>
    <mergeCell ref="X80:AA81"/>
    <mergeCell ref="X82:AA83"/>
    <mergeCell ref="X84:AA85"/>
    <mergeCell ref="X86:AA87"/>
    <mergeCell ref="X89:AA90"/>
    <mergeCell ref="X93:AA94"/>
    <mergeCell ref="X95:AA96"/>
    <mergeCell ref="X97:AA98"/>
    <mergeCell ref="X99:AA100"/>
    <mergeCell ref="X101:AA102"/>
  </mergeCells>
  <hyperlinks>
    <hyperlink ref="K44" r:id="rId1" xr:uid="{70ACF5DD-2A42-4BDC-8D29-3A6C925C6276}"/>
    <hyperlink ref="AK25" r:id="rId2" xr:uid="{2EDEE75C-9A66-4FC9-8DD4-05D3E51033A1}"/>
    <hyperlink ref="B77" r:id="rId3" location="ID0EBABAAA=Excel%C2%A02016-2013" xr:uid="{1548107E-36B3-494E-A361-0D8461E7BE15}"/>
    <hyperlink ref="B80" r:id="rId4" xr:uid="{31407CBF-9BE3-47EC-922B-FC239328215A}"/>
    <hyperlink ref="B84" r:id="rId5" xr:uid="{782E5679-639C-45A3-A5AE-56DAB8209C99}"/>
    <hyperlink ref="B82:V82" r:id="rId6" display="Auditer-et-espionner-des-formules-sous-excel" xr:uid="{7182C0BF-6DFB-4CF8-8731-4AAECF542D94}"/>
    <hyperlink ref="B74:L74" r:id="rId7" display="7 ZIP pour Zipper vos documents" xr:uid="{698FBE7C-B2A2-477A-947E-C543BBEC10D5}"/>
  </hyperlinks>
  <pageMargins left="0.78740157499999996" right="0.78740157499999996" top="0.984251969" bottom="0.984251969" header="0.4921259845" footer="0.4921259845"/>
  <pageSetup paperSize="9" orientation="portrait" r:id="rId8"/>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N150"/>
  <sheetViews>
    <sheetView showZeros="0" zoomScaleNormal="100" workbookViewId="0">
      <selection activeCell="C2" sqref="C2:M41"/>
    </sheetView>
  </sheetViews>
  <sheetFormatPr baseColWidth="10" defaultRowHeight="15"/>
  <cols>
    <col min="1" max="1" width="11.42578125" style="125"/>
    <col min="2" max="2" width="2" style="125" customWidth="1"/>
    <col min="3" max="4" width="8.7109375" style="125" customWidth="1"/>
    <col min="5" max="5" width="16.7109375" style="125" customWidth="1"/>
    <col min="6" max="6" width="22.7109375" style="125" customWidth="1"/>
    <col min="7" max="7" width="13.7109375" style="125" customWidth="1"/>
    <col min="8" max="8" width="2" style="125" customWidth="1"/>
    <col min="9" max="10" width="8.7109375" style="125" customWidth="1"/>
    <col min="11" max="11" width="16.7109375" style="125" customWidth="1"/>
    <col min="12" max="12" width="22.7109375" style="125" customWidth="1"/>
    <col min="13" max="13" width="13.7109375" style="125" customWidth="1"/>
    <col min="14" max="14" width="7.140625" style="125" customWidth="1"/>
    <col min="15" max="16384" width="11.42578125" style="125"/>
  </cols>
  <sheetData>
    <row r="2" spans="1:14" ht="36.75" customHeight="1">
      <c r="A2" s="1">
        <v>36.75</v>
      </c>
      <c r="C2" s="2594" t="s">
        <v>1744</v>
      </c>
      <c r="D2" s="2594"/>
      <c r="E2" s="2594"/>
      <c r="F2" s="2594"/>
      <c r="G2" s="2594"/>
      <c r="H2" s="2594"/>
      <c r="I2" s="2594"/>
      <c r="J2" s="2594"/>
      <c r="K2" s="2594"/>
      <c r="L2" s="2594"/>
      <c r="M2" s="2594"/>
      <c r="N2" s="1">
        <v>36.75</v>
      </c>
    </row>
    <row r="3" spans="1:14" ht="36.75" customHeight="1">
      <c r="A3" s="1"/>
      <c r="C3" s="2594"/>
      <c r="D3" s="2594"/>
      <c r="E3" s="2594"/>
      <c r="F3" s="2594"/>
      <c r="G3" s="2594"/>
      <c r="H3" s="2594"/>
      <c r="I3" s="2594"/>
      <c r="J3" s="2594"/>
      <c r="K3" s="2594"/>
      <c r="L3" s="2594"/>
      <c r="M3" s="2594"/>
      <c r="N3" s="1"/>
    </row>
    <row r="4" spans="1:14" ht="16.5" customHeight="1">
      <c r="C4" s="126"/>
      <c r="D4" s="126"/>
      <c r="E4" s="126"/>
      <c r="F4" s="126"/>
      <c r="G4" s="126"/>
      <c r="H4" s="126"/>
      <c r="I4" s="126"/>
      <c r="J4" s="126"/>
      <c r="K4" s="126"/>
      <c r="L4" s="126"/>
      <c r="M4" s="126"/>
    </row>
    <row r="5" spans="1:14" ht="16.5" customHeight="1">
      <c r="C5" s="126"/>
      <c r="D5" s="126"/>
      <c r="E5" s="126"/>
      <c r="F5" s="126"/>
      <c r="G5" s="126"/>
      <c r="H5" s="126"/>
      <c r="I5" s="126"/>
      <c r="J5" s="126"/>
      <c r="K5" s="126"/>
      <c r="L5" s="126"/>
      <c r="M5" s="126"/>
    </row>
    <row r="6" spans="1:14" ht="21" customHeight="1">
      <c r="C6" s="2047"/>
      <c r="D6" s="2047" t="s">
        <v>2481</v>
      </c>
      <c r="E6" s="126"/>
      <c r="F6" s="126"/>
      <c r="G6" s="126"/>
      <c r="H6" s="126"/>
      <c r="I6" s="126"/>
      <c r="J6" s="126"/>
      <c r="K6" s="126"/>
      <c r="L6" s="126"/>
      <c r="M6" s="126"/>
    </row>
    <row r="7" spans="1:14" ht="16.5" customHeight="1">
      <c r="C7" s="126"/>
      <c r="D7" s="126"/>
      <c r="E7" s="126"/>
      <c r="F7" s="126"/>
      <c r="G7" s="126"/>
      <c r="H7" s="126"/>
      <c r="I7" s="126"/>
      <c r="J7" s="126"/>
      <c r="K7" s="126"/>
      <c r="L7" s="126"/>
      <c r="M7" s="126"/>
    </row>
    <row r="8" spans="1:14" ht="23.25">
      <c r="C8" s="1035" t="s">
        <v>0</v>
      </c>
      <c r="D8" s="129" t="s">
        <v>2480</v>
      </c>
      <c r="E8" s="129"/>
      <c r="F8" s="129"/>
      <c r="G8" s="129"/>
      <c r="H8" s="129"/>
      <c r="I8" s="129"/>
      <c r="J8" s="129"/>
      <c r="K8" s="129"/>
      <c r="L8" s="129"/>
      <c r="M8" s="129"/>
    </row>
    <row r="9" spans="1:14" ht="23.25">
      <c r="C9" s="1036" t="s">
        <v>1</v>
      </c>
      <c r="D9" s="129"/>
      <c r="E9" s="129"/>
      <c r="F9" s="129"/>
      <c r="G9" s="129"/>
      <c r="H9" s="129"/>
      <c r="I9" s="129"/>
      <c r="J9" s="129"/>
      <c r="K9" s="129"/>
      <c r="L9" s="129"/>
      <c r="M9" s="129"/>
    </row>
    <row r="10" spans="1:14" ht="23.25">
      <c r="C10" s="4" t="s">
        <v>2</v>
      </c>
      <c r="D10" s="129"/>
      <c r="E10" s="129"/>
      <c r="F10" s="129"/>
      <c r="G10" s="129"/>
      <c r="H10" s="129"/>
      <c r="I10" s="129"/>
      <c r="J10" s="129"/>
      <c r="K10" s="129"/>
      <c r="L10" s="129"/>
      <c r="M10" s="129"/>
    </row>
    <row r="11" spans="1:14" ht="23.25">
      <c r="C11" s="5"/>
      <c r="D11" s="129"/>
      <c r="E11" s="129"/>
      <c r="F11" s="129"/>
      <c r="G11" s="129"/>
      <c r="H11" s="129"/>
      <c r="I11" s="129"/>
      <c r="J11" s="129"/>
      <c r="K11" s="129"/>
      <c r="L11" s="129"/>
      <c r="M11" s="129"/>
    </row>
    <row r="12" spans="1:14" ht="23.25">
      <c r="C12" s="1035" t="s">
        <v>3</v>
      </c>
      <c r="D12" s="129" t="s">
        <v>2483</v>
      </c>
      <c r="E12" s="129"/>
      <c r="F12" s="129"/>
      <c r="G12" s="129"/>
      <c r="H12" s="129"/>
      <c r="I12" s="129"/>
      <c r="J12" s="129"/>
      <c r="K12" s="129"/>
      <c r="L12" s="129"/>
      <c r="M12" s="129"/>
    </row>
    <row r="13" spans="1:14" ht="23.25">
      <c r="C13" s="129"/>
      <c r="D13" s="129"/>
      <c r="E13" s="129"/>
      <c r="F13" s="129"/>
      <c r="G13" s="129"/>
      <c r="H13" s="129"/>
      <c r="I13" s="129"/>
      <c r="J13" s="129"/>
      <c r="K13" s="129"/>
      <c r="L13" s="129"/>
      <c r="M13" s="129"/>
    </row>
    <row r="14" spans="1:14" ht="23.25">
      <c r="C14" s="1035" t="s">
        <v>4</v>
      </c>
      <c r="D14" s="129" t="s">
        <v>2482</v>
      </c>
      <c r="E14" s="129"/>
      <c r="F14" s="129"/>
      <c r="G14" s="129"/>
      <c r="H14" s="129"/>
      <c r="I14" s="129"/>
      <c r="J14" s="129"/>
      <c r="K14" s="129"/>
      <c r="L14" s="129"/>
      <c r="M14" s="129"/>
    </row>
    <row r="15" spans="1:14" ht="23.25">
      <c r="D15" s="129" t="s">
        <v>2485</v>
      </c>
      <c r="E15" s="129"/>
      <c r="F15" s="129"/>
      <c r="G15" s="129"/>
      <c r="H15" s="129"/>
      <c r="I15" s="129"/>
      <c r="J15" s="129"/>
      <c r="K15" s="129"/>
      <c r="L15" s="129"/>
      <c r="M15" s="129"/>
    </row>
    <row r="16" spans="1:14" ht="23.25">
      <c r="C16" s="129"/>
      <c r="D16" s="129"/>
      <c r="E16" s="129"/>
      <c r="F16" s="129"/>
      <c r="G16" s="129"/>
      <c r="H16" s="129"/>
      <c r="I16" s="129"/>
      <c r="J16" s="129"/>
      <c r="K16" s="129"/>
      <c r="L16" s="129"/>
      <c r="M16" s="129"/>
    </row>
    <row r="17" spans="3:13" ht="23.25">
      <c r="C17" s="1035" t="s">
        <v>9</v>
      </c>
      <c r="D17" s="2047" t="s">
        <v>2484</v>
      </c>
      <c r="E17" s="129"/>
      <c r="F17" s="129"/>
      <c r="G17" s="129"/>
      <c r="H17" s="129"/>
      <c r="I17" s="129"/>
      <c r="J17" s="129"/>
      <c r="K17" s="129"/>
      <c r="L17" s="129"/>
      <c r="M17" s="129"/>
    </row>
    <row r="18" spans="3:13" ht="23.25">
      <c r="C18" s="129"/>
      <c r="D18" s="129"/>
      <c r="E18" s="129"/>
      <c r="F18" s="129"/>
      <c r="G18" s="129"/>
      <c r="H18" s="129"/>
      <c r="I18" s="129"/>
      <c r="J18" s="129"/>
      <c r="K18" s="129"/>
      <c r="L18" s="129"/>
      <c r="M18" s="129"/>
    </row>
    <row r="19" spans="3:13" ht="23.25">
      <c r="C19" s="129"/>
      <c r="D19" s="129"/>
      <c r="E19" s="129"/>
      <c r="F19" s="129"/>
      <c r="G19" s="129"/>
      <c r="H19" s="129"/>
      <c r="I19" s="129"/>
      <c r="J19" s="129"/>
      <c r="K19" s="129"/>
      <c r="L19" s="129"/>
      <c r="M19" s="129"/>
    </row>
    <row r="20" spans="3:13" ht="23.25">
      <c r="C20" s="129"/>
      <c r="D20" s="129"/>
      <c r="E20" s="129"/>
      <c r="F20" s="129"/>
      <c r="G20" s="129"/>
      <c r="H20" s="129"/>
      <c r="I20" s="129"/>
      <c r="J20" s="129"/>
      <c r="K20" s="129"/>
      <c r="L20" s="129"/>
      <c r="M20" s="129"/>
    </row>
    <row r="21" spans="3:13" ht="23.25">
      <c r="C21" s="129" t="s">
        <v>5</v>
      </c>
      <c r="D21" s="129"/>
      <c r="E21" s="129"/>
      <c r="F21" s="129"/>
      <c r="G21" s="129"/>
      <c r="H21" s="129"/>
      <c r="I21" s="129"/>
      <c r="J21" s="129"/>
      <c r="K21" s="129"/>
      <c r="L21" s="129"/>
      <c r="M21" s="129"/>
    </row>
    <row r="22" spans="3:13" ht="23.25">
      <c r="C22" s="1037"/>
      <c r="D22" s="1038"/>
      <c r="E22" s="129"/>
      <c r="F22" s="129"/>
      <c r="G22" s="129"/>
      <c r="H22" s="129"/>
      <c r="I22" s="129"/>
      <c r="J22" s="129"/>
      <c r="K22" s="129"/>
      <c r="L22" s="129"/>
      <c r="M22" s="129"/>
    </row>
    <row r="23" spans="3:13" ht="23.25" customHeight="1">
      <c r="C23" s="1035" t="s">
        <v>109</v>
      </c>
      <c r="D23" s="1039" t="s">
        <v>2486</v>
      </c>
      <c r="E23" s="129"/>
      <c r="F23" s="129"/>
      <c r="G23" s="129"/>
      <c r="H23" s="129"/>
      <c r="I23" s="129"/>
      <c r="J23" s="129"/>
      <c r="K23" s="126"/>
      <c r="L23" s="126"/>
      <c r="M23" s="129"/>
    </row>
    <row r="24" spans="3:13" ht="23.25" customHeight="1">
      <c r="C24" s="129"/>
      <c r="D24" s="129" t="s">
        <v>1727</v>
      </c>
      <c r="E24" s="129"/>
      <c r="F24" s="129"/>
      <c r="G24" s="129"/>
      <c r="H24" s="129"/>
      <c r="I24" s="129"/>
      <c r="J24" s="129"/>
      <c r="K24" s="126"/>
      <c r="L24" s="126"/>
      <c r="M24" s="129"/>
    </row>
    <row r="25" spans="3:13" ht="23.25" customHeight="1">
      <c r="C25" s="129"/>
      <c r="D25" s="129" t="s">
        <v>10</v>
      </c>
      <c r="E25" s="129"/>
      <c r="F25" s="129"/>
      <c r="G25" s="129"/>
      <c r="H25" s="129"/>
      <c r="I25" s="129"/>
      <c r="J25" s="129"/>
      <c r="K25" s="126"/>
      <c r="L25" s="126"/>
      <c r="M25" s="129"/>
    </row>
    <row r="26" spans="3:13" ht="23.25" customHeight="1">
      <c r="C26" s="129"/>
      <c r="D26" s="129" t="s">
        <v>1728</v>
      </c>
      <c r="E26" s="129"/>
      <c r="F26" s="129"/>
      <c r="G26" s="129"/>
      <c r="H26" s="129"/>
      <c r="I26" s="129"/>
      <c r="J26" s="129"/>
      <c r="K26" s="126"/>
      <c r="L26" s="126"/>
      <c r="M26" s="129"/>
    </row>
    <row r="27" spans="3:13" ht="23.25" customHeight="1">
      <c r="C27" s="129"/>
      <c r="D27" s="1038" t="s">
        <v>11</v>
      </c>
      <c r="E27" s="129"/>
      <c r="F27" s="129"/>
      <c r="G27" s="129"/>
      <c r="H27" s="129"/>
      <c r="I27" s="129"/>
      <c r="J27" s="129"/>
      <c r="K27" s="126"/>
      <c r="L27" s="126"/>
      <c r="M27" s="129"/>
    </row>
    <row r="28" spans="3:13" ht="23.25" customHeight="1">
      <c r="C28" s="129"/>
      <c r="D28" s="129" t="s">
        <v>2487</v>
      </c>
      <c r="E28" s="129"/>
      <c r="F28" s="129"/>
      <c r="G28" s="129"/>
      <c r="H28" s="129"/>
      <c r="I28" s="129"/>
      <c r="J28" s="129"/>
      <c r="K28" s="126"/>
      <c r="L28" s="126"/>
      <c r="M28" s="129"/>
    </row>
    <row r="29" spans="3:13" ht="23.25" customHeight="1">
      <c r="C29" s="129"/>
      <c r="D29" s="1038" t="s">
        <v>1729</v>
      </c>
      <c r="E29" s="129"/>
      <c r="F29" s="129"/>
      <c r="G29" s="129"/>
      <c r="H29" s="129"/>
      <c r="I29" s="129"/>
      <c r="J29" s="129"/>
      <c r="K29" s="126"/>
      <c r="L29" s="126"/>
      <c r="M29" s="129"/>
    </row>
    <row r="30" spans="3:13" ht="23.25" customHeight="1">
      <c r="C30" s="129"/>
      <c r="D30" s="1034">
        <v>1</v>
      </c>
      <c r="E30" s="129" t="s">
        <v>1731</v>
      </c>
      <c r="F30" s="129"/>
      <c r="G30" s="129"/>
      <c r="H30" s="129"/>
      <c r="I30" s="129"/>
      <c r="J30" s="129"/>
      <c r="K30" s="126"/>
      <c r="L30" s="126"/>
      <c r="M30" s="129"/>
    </row>
    <row r="31" spans="3:13" ht="23.25" customHeight="1">
      <c r="C31" s="129"/>
      <c r="D31" s="1034">
        <v>2</v>
      </c>
      <c r="E31" s="129" t="s">
        <v>1732</v>
      </c>
      <c r="F31" s="129"/>
      <c r="G31" s="129"/>
      <c r="H31" s="129"/>
      <c r="I31" s="129"/>
      <c r="J31" s="129"/>
      <c r="K31" s="126"/>
      <c r="L31" s="126"/>
      <c r="M31" s="129"/>
    </row>
    <row r="32" spans="3:13" ht="23.25" customHeight="1">
      <c r="C32" s="129"/>
      <c r="D32" s="1034">
        <v>3</v>
      </c>
      <c r="E32" s="129" t="s">
        <v>1730</v>
      </c>
      <c r="F32" s="129"/>
      <c r="G32" s="129"/>
      <c r="H32" s="129"/>
      <c r="I32" s="129"/>
      <c r="J32" s="129"/>
      <c r="K32" s="126"/>
      <c r="L32" s="126"/>
      <c r="M32" s="129"/>
    </row>
    <row r="33" spans="3:13" ht="23.25" customHeight="1">
      <c r="C33" s="129"/>
      <c r="D33" s="1034">
        <v>4</v>
      </c>
      <c r="E33" s="129" t="s">
        <v>1733</v>
      </c>
      <c r="F33" s="129"/>
      <c r="G33" s="129"/>
      <c r="H33" s="129"/>
      <c r="I33" s="129"/>
      <c r="J33" s="129"/>
      <c r="K33" s="126"/>
      <c r="L33" s="126"/>
      <c r="M33" s="129"/>
    </row>
    <row r="34" spans="3:13" ht="23.25">
      <c r="C34" s="129"/>
      <c r="D34" s="129"/>
      <c r="E34" s="129"/>
      <c r="F34" s="129"/>
      <c r="G34" s="129"/>
      <c r="H34" s="129"/>
      <c r="I34" s="129"/>
      <c r="J34" s="129"/>
      <c r="K34" s="129"/>
      <c r="L34" s="129"/>
      <c r="M34" s="129"/>
    </row>
    <row r="35" spans="3:13" ht="27.75">
      <c r="C35" s="2596" t="s">
        <v>12</v>
      </c>
      <c r="D35" s="2597"/>
      <c r="E35" s="2597"/>
      <c r="F35" s="2597"/>
      <c r="G35" s="2597"/>
      <c r="H35" s="2597"/>
      <c r="I35" s="2597"/>
      <c r="J35" s="2597"/>
      <c r="K35" s="2597"/>
      <c r="L35" s="2597"/>
      <c r="M35" s="2597"/>
    </row>
    <row r="36" spans="3:13">
      <c r="C36" s="126"/>
      <c r="D36" s="126"/>
      <c r="E36" s="126"/>
      <c r="F36" s="126"/>
      <c r="G36" s="126"/>
      <c r="H36" s="126"/>
      <c r="I36" s="126"/>
      <c r="J36" s="126"/>
      <c r="K36" s="126"/>
      <c r="L36" s="126"/>
      <c r="M36" s="126"/>
    </row>
    <row r="37" spans="3:13" ht="18.75">
      <c r="C37" s="1040" t="s">
        <v>13</v>
      </c>
      <c r="D37" s="126"/>
      <c r="E37" s="126"/>
      <c r="F37" s="126"/>
      <c r="G37" s="126"/>
      <c r="H37" s="126"/>
      <c r="I37" s="126"/>
      <c r="J37" s="126"/>
      <c r="K37" s="126"/>
      <c r="L37" s="126"/>
      <c r="M37" s="126"/>
    </row>
    <row r="38" spans="3:13">
      <c r="C38" s="126" t="s">
        <v>14</v>
      </c>
      <c r="D38" s="126"/>
      <c r="E38" s="126"/>
      <c r="F38" s="126"/>
      <c r="G38" s="126"/>
      <c r="H38" s="126"/>
      <c r="I38" s="126"/>
      <c r="J38" s="126"/>
      <c r="K38" s="126"/>
      <c r="L38" s="126"/>
      <c r="M38" s="126"/>
    </row>
    <row r="39" spans="3:13" ht="18.75">
      <c r="C39" s="1040" t="s">
        <v>15</v>
      </c>
      <c r="D39" s="126"/>
      <c r="E39" s="126"/>
      <c r="F39" s="126"/>
      <c r="G39" s="126"/>
      <c r="H39" s="126"/>
      <c r="I39" s="126"/>
      <c r="J39" s="126"/>
      <c r="K39" s="126"/>
      <c r="L39" s="126"/>
      <c r="M39" s="126"/>
    </row>
    <row r="40" spans="3:13">
      <c r="C40" s="126"/>
      <c r="D40" s="126"/>
      <c r="E40" s="126"/>
      <c r="F40" s="126"/>
      <c r="G40" s="126"/>
      <c r="H40" s="126"/>
      <c r="I40" s="126"/>
      <c r="J40" s="126"/>
      <c r="K40" s="126"/>
      <c r="L40" s="126"/>
      <c r="M40" s="126"/>
    </row>
    <row r="41" spans="3:13" ht="23.25">
      <c r="C41" s="129" t="s">
        <v>16</v>
      </c>
      <c r="D41" s="129"/>
      <c r="E41" s="129"/>
      <c r="F41" s="129"/>
      <c r="G41" s="129"/>
      <c r="H41" s="129"/>
      <c r="I41" s="129"/>
      <c r="J41" s="129"/>
      <c r="K41" s="129"/>
      <c r="L41" s="129"/>
      <c r="M41" s="129"/>
    </row>
    <row r="42" spans="3:13" ht="23.25">
      <c r="C42" s="129"/>
      <c r="D42" s="129"/>
      <c r="E42" s="129"/>
      <c r="F42" s="129"/>
      <c r="G42" s="129"/>
      <c r="H42" s="129"/>
      <c r="I42" s="129"/>
      <c r="J42" s="129"/>
      <c r="K42" s="129"/>
      <c r="L42" s="129"/>
      <c r="M42" s="129"/>
    </row>
    <row r="43" spans="3:13">
      <c r="C43" s="2667" t="s">
        <v>2488</v>
      </c>
      <c r="D43" s="2667"/>
      <c r="E43" s="2667"/>
      <c r="F43" s="2667"/>
      <c r="G43" s="2667"/>
      <c r="H43" s="2667"/>
      <c r="I43" s="2667"/>
      <c r="J43" s="2667"/>
      <c r="K43" s="2667"/>
      <c r="L43" s="2667"/>
      <c r="M43" s="2667"/>
    </row>
    <row r="44" spans="3:13">
      <c r="C44" s="2667"/>
      <c r="D44" s="2667"/>
      <c r="E44" s="2667"/>
      <c r="F44" s="2667"/>
      <c r="G44" s="2667"/>
      <c r="H44" s="2667"/>
      <c r="I44" s="2667"/>
      <c r="J44" s="2667"/>
      <c r="K44" s="2667"/>
      <c r="L44" s="2667"/>
      <c r="M44" s="2667"/>
    </row>
    <row r="45" spans="3:13" ht="28.5">
      <c r="C45" s="1041" t="s">
        <v>2489</v>
      </c>
      <c r="D45" s="1042"/>
      <c r="E45" s="1042"/>
      <c r="F45" s="1042" t="s">
        <v>2491</v>
      </c>
      <c r="G45" s="1042"/>
      <c r="H45" s="1042"/>
      <c r="I45" s="1042"/>
      <c r="J45" s="1042"/>
      <c r="K45" s="1042"/>
      <c r="L45" s="1042"/>
      <c r="M45" s="1042"/>
    </row>
    <row r="46" spans="3:13" ht="23.25">
      <c r="C46" s="129" t="s">
        <v>17</v>
      </c>
      <c r="D46" s="129"/>
      <c r="E46" s="129"/>
      <c r="F46" s="129"/>
      <c r="G46" s="129"/>
      <c r="H46" s="129"/>
      <c r="I46" s="129"/>
      <c r="J46" s="129"/>
      <c r="K46" s="129"/>
      <c r="L46" s="129"/>
      <c r="M46" s="129"/>
    </row>
    <row r="47" spans="3:13" ht="23.25">
      <c r="C47" s="129"/>
      <c r="D47" s="129" t="s">
        <v>18</v>
      </c>
      <c r="E47" s="129"/>
      <c r="F47" s="129"/>
      <c r="G47" s="129"/>
      <c r="H47" s="129"/>
      <c r="I47" s="129"/>
      <c r="J47" s="129"/>
      <c r="K47" s="129"/>
      <c r="L47" s="129"/>
      <c r="M47" s="129"/>
    </row>
    <row r="48" spans="3:13" ht="24" thickBot="1">
      <c r="C48" s="129"/>
      <c r="D48" s="129"/>
      <c r="E48" s="129"/>
      <c r="F48" s="129"/>
      <c r="G48" s="129"/>
      <c r="H48" s="129"/>
      <c r="I48" s="129"/>
      <c r="J48" s="129"/>
      <c r="K48" s="129"/>
      <c r="L48" s="129"/>
      <c r="M48" s="129"/>
    </row>
    <row r="49" spans="2:13" ht="29.25" customHeight="1" thickBot="1">
      <c r="B49" s="10" t="s">
        <v>19</v>
      </c>
      <c r="C49" s="2659" t="s">
        <v>20</v>
      </c>
      <c r="D49" s="2660"/>
      <c r="E49" s="2660"/>
      <c r="F49" s="2660"/>
      <c r="G49" s="2660"/>
      <c r="H49" s="2660"/>
      <c r="I49" s="2660"/>
      <c r="J49" s="2660"/>
      <c r="K49" s="2660"/>
      <c r="L49" s="2660"/>
      <c r="M49" s="2660"/>
    </row>
    <row r="50" spans="2:13" ht="23.25" customHeight="1">
      <c r="B50" s="10" t="s">
        <v>19</v>
      </c>
      <c r="C50" s="2661" t="str">
        <f>D104</f>
        <v>Nom de la recette</v>
      </c>
      <c r="D50" s="2662"/>
      <c r="E50" s="2662"/>
      <c r="F50" s="2662"/>
      <c r="G50" s="2665" t="str">
        <f>G104</f>
        <v>N°1</v>
      </c>
      <c r="H50" s="11" t="s">
        <v>19</v>
      </c>
      <c r="I50" s="2661" t="str">
        <f>J104</f>
        <v>Nom de la recette</v>
      </c>
      <c r="J50" s="2662"/>
      <c r="K50" s="2662"/>
      <c r="L50" s="2662"/>
      <c r="M50" s="2665" t="str">
        <f>M104</f>
        <v>N°2</v>
      </c>
    </row>
    <row r="51" spans="2:13" ht="23.25" customHeight="1">
      <c r="B51" s="2668"/>
      <c r="C51" s="2663"/>
      <c r="D51" s="2664"/>
      <c r="E51" s="2664"/>
      <c r="F51" s="2664"/>
      <c r="G51" s="2666"/>
      <c r="H51" s="2668"/>
      <c r="I51" s="2663"/>
      <c r="J51" s="2664"/>
      <c r="K51" s="2664"/>
      <c r="L51" s="2664"/>
      <c r="M51" s="2666"/>
    </row>
    <row r="52" spans="2:13" ht="23.25" customHeight="1">
      <c r="B52" s="2668"/>
      <c r="C52" s="2669" t="str">
        <f>D106</f>
        <v>Auteur</v>
      </c>
      <c r="D52" s="2670"/>
      <c r="E52" s="2670"/>
      <c r="F52" s="2670"/>
      <c r="G52" s="2671"/>
      <c r="H52" s="2668"/>
      <c r="I52" s="2669" t="str">
        <f>J106</f>
        <v>Auteur</v>
      </c>
      <c r="J52" s="2670"/>
      <c r="K52" s="2670"/>
      <c r="L52" s="2670"/>
      <c r="M52" s="2671"/>
    </row>
    <row r="53" spans="2:13" ht="23.25" customHeight="1">
      <c r="B53" s="2668"/>
      <c r="C53" s="12"/>
      <c r="D53" s="13" t="s">
        <v>21</v>
      </c>
      <c r="E53" s="2672">
        <v>1</v>
      </c>
      <c r="F53" s="2674" t="s">
        <v>22</v>
      </c>
      <c r="G53" s="2675"/>
      <c r="H53" s="2668"/>
      <c r="I53" s="12"/>
      <c r="J53" s="13" t="s">
        <v>21</v>
      </c>
      <c r="K53" s="2672">
        <v>10</v>
      </c>
      <c r="L53" s="2674" t="s">
        <v>23</v>
      </c>
      <c r="M53" s="2675"/>
    </row>
    <row r="54" spans="2:13" ht="23.25" customHeight="1">
      <c r="B54" s="2668"/>
      <c r="C54" s="14"/>
      <c r="D54" s="15" t="s">
        <v>24</v>
      </c>
      <c r="E54" s="2673"/>
      <c r="F54" s="2674"/>
      <c r="G54" s="2676"/>
      <c r="H54" s="2668"/>
      <c r="I54" s="14"/>
      <c r="J54" s="15" t="s">
        <v>24</v>
      </c>
      <c r="K54" s="2673"/>
      <c r="L54" s="2674"/>
      <c r="M54" s="2676"/>
    </row>
    <row r="55" spans="2:13" ht="23.25" customHeight="1">
      <c r="B55" s="2668"/>
      <c r="C55" s="2677" t="s">
        <v>25</v>
      </c>
      <c r="D55" s="2678"/>
      <c r="E55" s="978" t="s">
        <v>26</v>
      </c>
      <c r="F55" s="2679" t="s">
        <v>27</v>
      </c>
      <c r="G55" s="2680"/>
      <c r="H55" s="2668"/>
      <c r="I55" s="2677" t="s">
        <v>25</v>
      </c>
      <c r="J55" s="2678"/>
      <c r="K55" s="978" t="s">
        <v>26</v>
      </c>
      <c r="L55" s="2679" t="s">
        <v>27</v>
      </c>
      <c r="M55" s="2680"/>
    </row>
    <row r="56" spans="2:13" ht="23.25" customHeight="1">
      <c r="B56" s="2668"/>
      <c r="C56" s="16">
        <f>IF(ISTEXT(C109),C109,IF(ISBLANK(C109),0,(C109/G107)*E53))</f>
        <v>0</v>
      </c>
      <c r="D56" s="17">
        <f t="shared" ref="D56:D67" si="0">D109</f>
        <v>0</v>
      </c>
      <c r="E56" s="7">
        <f>((G109/G107)*E53/1000)</f>
        <v>0</v>
      </c>
      <c r="F56" s="18">
        <f t="shared" ref="F56:F67" si="1">F109</f>
        <v>0</v>
      </c>
      <c r="G56" s="19"/>
      <c r="H56" s="2668"/>
      <c r="I56" s="16">
        <f t="shared" ref="I56:I67" si="2">IF(ISTEXT(I109),I109,IF(ISBLANK(I109),0,(I109/M$107)*K$53))</f>
        <v>0</v>
      </c>
      <c r="J56" s="17">
        <f t="shared" ref="J56:J67" si="3">J109</f>
        <v>0</v>
      </c>
      <c r="K56" s="7">
        <f>((M109/M107)*K53/1000)</f>
        <v>0</v>
      </c>
      <c r="L56" s="18">
        <f t="shared" ref="L56:L67" si="4">L109</f>
        <v>0</v>
      </c>
      <c r="M56" s="19"/>
    </row>
    <row r="57" spans="2:13" ht="23.25" customHeight="1">
      <c r="B57" s="2668"/>
      <c r="C57" s="16">
        <f>IF(ISTEXT(C110),C110,IF(ISBLANK(C110),0,(C110/G107)*E53))</f>
        <v>0</v>
      </c>
      <c r="D57" s="20">
        <f t="shared" si="0"/>
        <v>0</v>
      </c>
      <c r="E57" s="7">
        <f>((G110/G107)*E53/1000)</f>
        <v>0</v>
      </c>
      <c r="F57" s="18" t="str">
        <f t="shared" si="1"/>
        <v>Exemple de saisie</v>
      </c>
      <c r="G57" s="19"/>
      <c r="H57" s="2668"/>
      <c r="I57" s="16">
        <f t="shared" si="2"/>
        <v>0</v>
      </c>
      <c r="J57" s="17">
        <f t="shared" si="3"/>
        <v>0</v>
      </c>
      <c r="K57" s="7">
        <f t="shared" ref="K57:K67" si="5">((M110/M$107)*K$53/1000)</f>
        <v>0</v>
      </c>
      <c r="L57" s="18" t="str">
        <f t="shared" si="4"/>
        <v>Exemple de saisie</v>
      </c>
      <c r="M57" s="19"/>
    </row>
    <row r="58" spans="2:13" ht="23.25" customHeight="1">
      <c r="B58" s="2668"/>
      <c r="C58" s="16">
        <f>IF(ISTEXT(C111),C111,IF(ISBLANK(C111),0,(C111/G107)*E53))</f>
        <v>0</v>
      </c>
      <c r="D58" s="20">
        <f t="shared" si="0"/>
        <v>0</v>
      </c>
      <c r="E58" s="7">
        <f>((G111/G107)*E53/1000)</f>
        <v>0</v>
      </c>
      <c r="F58" s="21" t="str">
        <f t="shared" si="1"/>
        <v>AVEC POIDS</v>
      </c>
      <c r="G58" s="19"/>
      <c r="H58" s="2668"/>
      <c r="I58" s="16">
        <f t="shared" si="2"/>
        <v>0</v>
      </c>
      <c r="J58" s="17">
        <f t="shared" si="3"/>
        <v>0</v>
      </c>
      <c r="K58" s="7">
        <f t="shared" si="5"/>
        <v>0</v>
      </c>
      <c r="L58" s="21" t="str">
        <f t="shared" si="4"/>
        <v>SANS POIDS</v>
      </c>
      <c r="M58" s="19"/>
    </row>
    <row r="59" spans="2:13" ht="23.25" customHeight="1">
      <c r="B59" s="2668"/>
      <c r="C59" s="16">
        <f>IF(ISTEXT(C112),C112,IF(ISBLANK(C112),0,(C112/G107)*E53))</f>
        <v>10.684474123539232</v>
      </c>
      <c r="D59" s="20" t="str">
        <f t="shared" si="0"/>
        <v>œufs</v>
      </c>
      <c r="E59" s="7">
        <f>((G112/G107)*E53/1000)</f>
        <v>0.53422370617696158</v>
      </c>
      <c r="F59" s="18" t="str">
        <f t="shared" si="1"/>
        <v>Œufs de 50g</v>
      </c>
      <c r="G59" s="19"/>
      <c r="H59" s="2668"/>
      <c r="I59" s="16">
        <f t="shared" si="2"/>
        <v>0</v>
      </c>
      <c r="J59" s="17">
        <f t="shared" si="3"/>
        <v>0</v>
      </c>
      <c r="K59" s="7">
        <f t="shared" si="5"/>
        <v>0</v>
      </c>
      <c r="L59" s="22" t="str">
        <f t="shared" si="4"/>
        <v>quantités pour</v>
      </c>
      <c r="M59" s="19"/>
    </row>
    <row r="60" spans="2:13" ht="23.25" customHeight="1">
      <c r="B60" s="2668"/>
      <c r="C60" s="16">
        <f t="shared" ref="C60:C67" si="6">IF(ISTEXT(C113),C113,IF(ISBLANK(C113),0,(C113/G$107)*E$53))</f>
        <v>3.672787979966611</v>
      </c>
      <c r="D60" s="20" t="str">
        <f t="shared" si="0"/>
        <v>blancs</v>
      </c>
      <c r="E60" s="7">
        <f t="shared" ref="E60:E67" si="7">((G113/G$107)*E$53/1000)</f>
        <v>0.11018363939899832</v>
      </c>
      <c r="F60" s="18" t="str">
        <f t="shared" si="1"/>
        <v>Blancs (de 30g)</v>
      </c>
      <c r="G60" s="19"/>
      <c r="H60" s="2668"/>
      <c r="I60" s="16">
        <f t="shared" si="2"/>
        <v>0</v>
      </c>
      <c r="J60" s="17">
        <f t="shared" si="3"/>
        <v>0</v>
      </c>
      <c r="K60" s="7">
        <f t="shared" si="5"/>
        <v>0</v>
      </c>
      <c r="L60" s="22" t="str">
        <f t="shared" si="4"/>
        <v>le poids d'huile</v>
      </c>
      <c r="M60" s="19"/>
    </row>
    <row r="61" spans="2:13" ht="23.25" customHeight="1">
      <c r="B61" s="2668"/>
      <c r="C61" s="16">
        <f t="shared" si="6"/>
        <v>1.001669449081803</v>
      </c>
      <c r="D61" s="20" t="str">
        <f t="shared" si="0"/>
        <v>jaunes</v>
      </c>
      <c r="E61" s="7">
        <f t="shared" si="7"/>
        <v>2.003338898163606E-2</v>
      </c>
      <c r="F61" s="18" t="str">
        <f t="shared" si="1"/>
        <v>Jaunes (de 20g)</v>
      </c>
      <c r="G61" s="19"/>
      <c r="H61" s="2668"/>
      <c r="I61" s="16">
        <f t="shared" si="2"/>
        <v>7.1428571428571432</v>
      </c>
      <c r="J61" s="17" t="str">
        <f t="shared" si="3"/>
        <v>C/C</v>
      </c>
      <c r="K61" s="7">
        <f t="shared" si="5"/>
        <v>0</v>
      </c>
      <c r="L61" s="18" t="str">
        <f t="shared" si="4"/>
        <v>vinaigre</v>
      </c>
      <c r="M61" s="19"/>
    </row>
    <row r="62" spans="2:13" ht="23.25" customHeight="1">
      <c r="B62" s="2668"/>
      <c r="C62" s="16">
        <f t="shared" si="6"/>
        <v>0</v>
      </c>
      <c r="D62" s="20">
        <f t="shared" si="0"/>
        <v>0</v>
      </c>
      <c r="E62" s="7">
        <f t="shared" si="7"/>
        <v>0.333889816360601</v>
      </c>
      <c r="F62" s="18" t="str">
        <f t="shared" si="1"/>
        <v>Sucre</v>
      </c>
      <c r="G62" s="19"/>
      <c r="H62" s="2668"/>
      <c r="I62" s="16">
        <f t="shared" si="2"/>
        <v>4.2857142857142856</v>
      </c>
      <c r="J62" s="17" t="str">
        <f t="shared" si="3"/>
        <v>œufs</v>
      </c>
      <c r="K62" s="7">
        <f t="shared" si="5"/>
        <v>0</v>
      </c>
      <c r="L62" s="18" t="str">
        <f t="shared" si="4"/>
        <v>Œufs de 50g</v>
      </c>
      <c r="M62" s="19"/>
    </row>
    <row r="63" spans="2:13" ht="23.25" customHeight="1">
      <c r="B63" s="2668"/>
      <c r="C63" s="16">
        <f t="shared" si="6"/>
        <v>0</v>
      </c>
      <c r="D63" s="20">
        <f t="shared" si="0"/>
        <v>0</v>
      </c>
      <c r="E63" s="7">
        <f t="shared" si="7"/>
        <v>1.6694490818030051E-3</v>
      </c>
      <c r="F63" s="18" t="str">
        <f t="shared" si="1"/>
        <v>sel</v>
      </c>
      <c r="G63" s="19"/>
      <c r="H63" s="2668"/>
      <c r="I63" s="16">
        <f t="shared" si="2"/>
        <v>2.8571428571428568</v>
      </c>
      <c r="J63" s="17" t="str">
        <f t="shared" si="3"/>
        <v>blancs</v>
      </c>
      <c r="K63" s="7">
        <f t="shared" si="5"/>
        <v>0</v>
      </c>
      <c r="L63" s="18" t="str">
        <f t="shared" si="4"/>
        <v>Blancs (de 30g)</v>
      </c>
      <c r="M63" s="19"/>
    </row>
    <row r="64" spans="2:13" ht="23.25" customHeight="1">
      <c r="B64" s="2668"/>
      <c r="C64" s="16">
        <f t="shared" si="6"/>
        <v>0</v>
      </c>
      <c r="D64" s="20">
        <f t="shared" si="0"/>
        <v>0</v>
      </c>
      <c r="E64" s="7">
        <f t="shared" si="7"/>
        <v>0</v>
      </c>
      <c r="F64" s="18">
        <f t="shared" si="1"/>
        <v>0</v>
      </c>
      <c r="G64" s="19"/>
      <c r="H64" s="2668"/>
      <c r="I64" s="16">
        <f t="shared" si="2"/>
        <v>1.4285714285714284</v>
      </c>
      <c r="J64" s="17" t="str">
        <f t="shared" si="3"/>
        <v>jaunes</v>
      </c>
      <c r="K64" s="7">
        <f t="shared" si="5"/>
        <v>0</v>
      </c>
      <c r="L64" s="18" t="str">
        <f t="shared" si="4"/>
        <v>Jaunes (de 20g)</v>
      </c>
      <c r="M64" s="19"/>
    </row>
    <row r="65" spans="2:13" ht="23.25" customHeight="1">
      <c r="B65" s="2668"/>
      <c r="C65" s="16">
        <f t="shared" si="6"/>
        <v>0</v>
      </c>
      <c r="D65" s="20">
        <f t="shared" si="0"/>
        <v>0</v>
      </c>
      <c r="E65" s="7">
        <f t="shared" si="7"/>
        <v>0</v>
      </c>
      <c r="F65" s="18">
        <f t="shared" si="1"/>
        <v>0</v>
      </c>
      <c r="G65" s="19"/>
      <c r="H65" s="2668"/>
      <c r="I65" s="16">
        <f t="shared" si="2"/>
        <v>0</v>
      </c>
      <c r="J65" s="17">
        <f t="shared" si="3"/>
        <v>0</v>
      </c>
      <c r="K65" s="7">
        <f t="shared" si="5"/>
        <v>0</v>
      </c>
      <c r="L65" s="18">
        <f t="shared" si="4"/>
        <v>0</v>
      </c>
      <c r="M65" s="19"/>
    </row>
    <row r="66" spans="2:13" ht="23.25" customHeight="1">
      <c r="B66" s="2668"/>
      <c r="C66" s="16">
        <f t="shared" si="6"/>
        <v>0</v>
      </c>
      <c r="D66" s="20">
        <f t="shared" si="0"/>
        <v>0</v>
      </c>
      <c r="E66" s="7">
        <f t="shared" si="7"/>
        <v>0</v>
      </c>
      <c r="F66" s="18">
        <f t="shared" si="1"/>
        <v>0</v>
      </c>
      <c r="G66" s="19"/>
      <c r="H66" s="2668"/>
      <c r="I66" s="16">
        <f t="shared" si="2"/>
        <v>0</v>
      </c>
      <c r="J66" s="17">
        <f t="shared" si="3"/>
        <v>0</v>
      </c>
      <c r="K66" s="23">
        <f t="shared" si="5"/>
        <v>1.0714285714285714</v>
      </c>
      <c r="L66" s="22" t="str">
        <f t="shared" si="4"/>
        <v>huile</v>
      </c>
      <c r="M66" s="19"/>
    </row>
    <row r="67" spans="2:13" ht="23.25" customHeight="1">
      <c r="B67" s="2668"/>
      <c r="C67" s="24">
        <f t="shared" si="6"/>
        <v>0</v>
      </c>
      <c r="D67" s="25">
        <f t="shared" si="0"/>
        <v>0</v>
      </c>
      <c r="E67" s="26">
        <f t="shared" si="7"/>
        <v>0</v>
      </c>
      <c r="F67" s="27">
        <f t="shared" si="1"/>
        <v>0</v>
      </c>
      <c r="G67" s="28"/>
      <c r="H67" s="2668"/>
      <c r="I67" s="24">
        <f t="shared" si="2"/>
        <v>0</v>
      </c>
      <c r="J67" s="29">
        <f t="shared" si="3"/>
        <v>0</v>
      </c>
      <c r="K67" s="26">
        <f t="shared" si="5"/>
        <v>0</v>
      </c>
      <c r="L67" s="27">
        <f t="shared" si="4"/>
        <v>0</v>
      </c>
      <c r="M67" s="28"/>
    </row>
    <row r="68" spans="2:13" ht="23.25" customHeight="1">
      <c r="C68" s="129"/>
      <c r="D68" s="129"/>
      <c r="E68" s="129"/>
      <c r="F68" s="129"/>
      <c r="G68" s="129"/>
      <c r="H68" s="129"/>
      <c r="I68" s="129"/>
      <c r="J68" s="129"/>
      <c r="K68" s="129"/>
      <c r="L68" s="129"/>
      <c r="M68" s="129"/>
    </row>
    <row r="69" spans="2:13" ht="28.5">
      <c r="C69" s="1041" t="s">
        <v>2490</v>
      </c>
      <c r="D69" s="1042"/>
      <c r="E69" s="1042"/>
      <c r="F69" s="1042" t="s">
        <v>2491</v>
      </c>
      <c r="G69" s="1042"/>
      <c r="H69" s="1042"/>
      <c r="I69" s="1042"/>
      <c r="J69" s="1042"/>
      <c r="K69" s="1042"/>
      <c r="L69" s="1042"/>
      <c r="M69" s="1042"/>
    </row>
    <row r="70" spans="2:13" ht="23.25">
      <c r="C70" s="1039"/>
      <c r="D70" s="129"/>
      <c r="E70" s="129"/>
      <c r="F70" s="129"/>
      <c r="G70" s="129"/>
      <c r="H70" s="129"/>
      <c r="I70" s="129"/>
      <c r="J70" s="129"/>
      <c r="K70" s="129"/>
      <c r="L70" s="129"/>
      <c r="M70" s="129"/>
    </row>
    <row r="71" spans="2:13" ht="23.25">
      <c r="C71" s="129"/>
      <c r="D71" s="127" t="s">
        <v>28</v>
      </c>
      <c r="E71" s="129"/>
      <c r="F71" s="129"/>
      <c r="G71" s="129"/>
      <c r="H71" s="129"/>
      <c r="I71" s="129"/>
      <c r="J71" s="129"/>
      <c r="K71" s="129"/>
      <c r="L71" s="129"/>
      <c r="M71" s="129"/>
    </row>
    <row r="72" spans="2:13" ht="23.25">
      <c r="C72" s="129"/>
      <c r="D72" s="127" t="s">
        <v>29</v>
      </c>
      <c r="E72" s="129"/>
      <c r="F72" s="129"/>
      <c r="G72" s="129"/>
      <c r="H72" s="129"/>
      <c r="I72" s="129"/>
      <c r="J72" s="129"/>
      <c r="K72" s="129"/>
      <c r="L72" s="129"/>
      <c r="M72" s="129"/>
    </row>
    <row r="73" spans="2:13" ht="24" thickBot="1">
      <c r="C73" s="129"/>
      <c r="D73" s="127"/>
      <c r="E73" s="129"/>
      <c r="F73" s="129"/>
      <c r="G73" s="129"/>
      <c r="H73" s="129"/>
      <c r="I73" s="129"/>
      <c r="J73" s="129"/>
      <c r="K73" s="129"/>
      <c r="L73" s="129"/>
      <c r="M73" s="129"/>
    </row>
    <row r="74" spans="2:13" ht="18.75" thickBot="1">
      <c r="B74" s="11" t="s">
        <v>19</v>
      </c>
      <c r="C74" s="2681" t="str">
        <f>C102</f>
        <v>CET "AIDE MÉMORE"   REGROUPE DES RECETTES DE QUELLE FAMILLE  (plats-légumes-desserts ou autres)</v>
      </c>
      <c r="D74" s="2682"/>
      <c r="E74" s="2682"/>
      <c r="F74" s="2682"/>
      <c r="G74" s="2682"/>
      <c r="H74" s="2682"/>
      <c r="I74" s="2682"/>
      <c r="J74" s="2682"/>
      <c r="K74" s="2682"/>
      <c r="L74" s="2682"/>
      <c r="M74" s="2682"/>
    </row>
    <row r="75" spans="2:13">
      <c r="B75" s="11" t="s">
        <v>19</v>
      </c>
      <c r="C75" s="2693" t="str">
        <f>D104</f>
        <v>Nom de la recette</v>
      </c>
      <c r="D75" s="2694"/>
      <c r="E75" s="2694"/>
      <c r="F75" s="2694"/>
      <c r="G75" s="2697" t="str">
        <f>G104</f>
        <v>N°1</v>
      </c>
      <c r="H75" s="11" t="s">
        <v>19</v>
      </c>
      <c r="I75" s="2693" t="str">
        <f>J104</f>
        <v>Nom de la recette</v>
      </c>
      <c r="J75" s="2694"/>
      <c r="K75" s="2694"/>
      <c r="L75" s="2694"/>
      <c r="M75" s="2697" t="str">
        <f>M104</f>
        <v>N°2</v>
      </c>
    </row>
    <row r="76" spans="2:13">
      <c r="B76" s="2668"/>
      <c r="C76" s="2695"/>
      <c r="D76" s="2696"/>
      <c r="E76" s="2696"/>
      <c r="F76" s="2696"/>
      <c r="G76" s="2698"/>
      <c r="H76" s="2668"/>
      <c r="I76" s="2695"/>
      <c r="J76" s="2696"/>
      <c r="K76" s="2696"/>
      <c r="L76" s="2696"/>
      <c r="M76" s="2698"/>
    </row>
    <row r="77" spans="2:13" ht="18.75">
      <c r="B77" s="2668"/>
      <c r="C77" s="30"/>
      <c r="D77" s="31" t="s">
        <v>30</v>
      </c>
      <c r="E77" s="32"/>
      <c r="F77" s="32"/>
      <c r="G77" s="33"/>
      <c r="H77" s="2668"/>
      <c r="I77" s="30"/>
      <c r="J77" s="31" t="s">
        <v>30</v>
      </c>
      <c r="K77" s="32"/>
      <c r="L77" s="32"/>
      <c r="M77" s="33"/>
    </row>
    <row r="78" spans="2:13" ht="18.75">
      <c r="B78" s="2668"/>
      <c r="C78" s="34"/>
      <c r="D78" s="35" t="s">
        <v>31</v>
      </c>
      <c r="E78" s="36" t="s">
        <v>32</v>
      </c>
      <c r="F78" s="37"/>
      <c r="G78" s="37"/>
      <c r="H78" s="2668"/>
      <c r="I78" s="34"/>
      <c r="J78" s="35" t="s">
        <v>31</v>
      </c>
      <c r="K78" s="36" t="s">
        <v>32</v>
      </c>
      <c r="L78" s="37"/>
      <c r="M78" s="37"/>
    </row>
    <row r="79" spans="2:13" ht="18.75">
      <c r="B79" s="2668"/>
      <c r="C79" s="38"/>
      <c r="D79" s="981"/>
      <c r="E79" s="40"/>
      <c r="F79" s="40"/>
      <c r="G79" s="41"/>
      <c r="H79" s="2668"/>
      <c r="I79" s="38"/>
      <c r="J79" s="981"/>
      <c r="K79" s="40"/>
      <c r="L79" s="40"/>
      <c r="M79" s="41"/>
    </row>
    <row r="80" spans="2:13" ht="18.75">
      <c r="B80" s="2668"/>
      <c r="C80" s="38"/>
      <c r="D80" s="981"/>
      <c r="E80" s="40"/>
      <c r="F80" s="40"/>
      <c r="G80" s="41"/>
      <c r="H80" s="2668"/>
      <c r="I80" s="38"/>
      <c r="J80" s="981"/>
      <c r="K80" s="40"/>
      <c r="L80" s="40"/>
      <c r="M80" s="41"/>
    </row>
    <row r="81" spans="2:13" ht="18.75">
      <c r="B81" s="2668"/>
      <c r="C81" s="38"/>
      <c r="D81" s="981"/>
      <c r="E81" s="42"/>
      <c r="F81" s="40"/>
      <c r="G81" s="41"/>
      <c r="H81" s="2668"/>
      <c r="I81" s="38"/>
      <c r="J81" s="981"/>
      <c r="K81" s="42"/>
      <c r="L81" s="40"/>
      <c r="M81" s="41"/>
    </row>
    <row r="82" spans="2:13" ht="18.75">
      <c r="B82" s="2668"/>
      <c r="C82" s="38"/>
      <c r="D82" s="981"/>
      <c r="E82" s="40"/>
      <c r="F82" s="40"/>
      <c r="G82" s="41"/>
      <c r="H82" s="2668"/>
      <c r="I82" s="38"/>
      <c r="J82" s="981"/>
      <c r="K82" s="40"/>
      <c r="L82" s="40"/>
      <c r="M82" s="41"/>
    </row>
    <row r="83" spans="2:13" ht="18.75">
      <c r="B83" s="2668"/>
      <c r="C83" s="38"/>
      <c r="D83" s="981"/>
      <c r="E83" s="979"/>
      <c r="F83" s="979"/>
      <c r="G83" s="980"/>
      <c r="H83" s="2668"/>
      <c r="I83" s="38"/>
      <c r="J83" s="981"/>
      <c r="K83" s="979"/>
      <c r="L83" s="979"/>
      <c r="M83" s="980"/>
    </row>
    <row r="84" spans="2:13" ht="18.75">
      <c r="B84" s="2668"/>
      <c r="C84" s="38"/>
      <c r="D84" s="45"/>
      <c r="E84" s="40"/>
      <c r="F84" s="40"/>
      <c r="G84" s="41"/>
      <c r="H84" s="2668"/>
      <c r="I84" s="38"/>
      <c r="J84" s="45"/>
      <c r="K84" s="40"/>
      <c r="L84" s="40"/>
      <c r="M84" s="41"/>
    </row>
    <row r="85" spans="2:13" ht="18.75">
      <c r="B85" s="2668"/>
      <c r="C85" s="38"/>
      <c r="D85" s="981"/>
      <c r="E85" s="40"/>
      <c r="F85" s="40"/>
      <c r="G85" s="41"/>
      <c r="H85" s="2668"/>
      <c r="I85" s="38"/>
      <c r="J85" s="981"/>
      <c r="K85" s="40"/>
      <c r="L85" s="40"/>
      <c r="M85" s="41"/>
    </row>
    <row r="86" spans="2:13" ht="18.75">
      <c r="B86" s="2668"/>
      <c r="C86" s="38"/>
      <c r="D86" s="981"/>
      <c r="E86" s="40"/>
      <c r="F86" s="40"/>
      <c r="G86" s="41"/>
      <c r="H86" s="2668"/>
      <c r="I86" s="38"/>
      <c r="J86" s="981"/>
      <c r="K86" s="40"/>
      <c r="L86" s="40"/>
      <c r="M86" s="41"/>
    </row>
    <row r="87" spans="2:13" ht="18.75">
      <c r="B87" s="2668"/>
      <c r="C87" s="38"/>
      <c r="D87" s="981"/>
      <c r="E87" s="40"/>
      <c r="F87" s="40"/>
      <c r="G87" s="41"/>
      <c r="H87" s="2668"/>
      <c r="I87" s="38"/>
      <c r="J87" s="981"/>
      <c r="K87" s="40"/>
      <c r="L87" s="40"/>
      <c r="M87" s="41"/>
    </row>
    <row r="88" spans="2:13" ht="18.75">
      <c r="B88" s="2668"/>
      <c r="C88" s="38"/>
      <c r="D88" s="981"/>
      <c r="E88" s="40"/>
      <c r="F88" s="40"/>
      <c r="G88" s="41"/>
      <c r="H88" s="2668"/>
      <c r="I88" s="38"/>
      <c r="J88" s="981"/>
      <c r="K88" s="40"/>
      <c r="L88" s="40"/>
      <c r="M88" s="41"/>
    </row>
    <row r="89" spans="2:13" ht="18.75">
      <c r="B89" s="2668"/>
      <c r="C89" s="38"/>
      <c r="D89" s="981"/>
      <c r="E89" s="40"/>
      <c r="F89" s="40"/>
      <c r="G89" s="41"/>
      <c r="H89" s="2668"/>
      <c r="I89" s="38"/>
      <c r="J89" s="981"/>
      <c r="K89" s="40"/>
      <c r="L89" s="40"/>
      <c r="M89" s="41"/>
    </row>
    <row r="90" spans="2:13" ht="18.75">
      <c r="B90" s="2668"/>
      <c r="C90" s="38"/>
      <c r="D90" s="981"/>
      <c r="E90" s="40"/>
      <c r="F90" s="40"/>
      <c r="G90" s="41"/>
      <c r="H90" s="2668"/>
      <c r="I90" s="38"/>
      <c r="J90" s="981"/>
      <c r="K90" s="40"/>
      <c r="L90" s="40"/>
      <c r="M90" s="41"/>
    </row>
    <row r="91" spans="2:13" ht="18.75">
      <c r="B91" s="2668"/>
      <c r="C91" s="38"/>
      <c r="D91" s="981"/>
      <c r="E91" s="40"/>
      <c r="F91" s="40"/>
      <c r="G91" s="41"/>
      <c r="H91" s="2668"/>
      <c r="I91" s="38"/>
      <c r="J91" s="981"/>
      <c r="K91" s="40"/>
      <c r="L91" s="40"/>
      <c r="M91" s="41"/>
    </row>
    <row r="92" spans="2:13" ht="18.75">
      <c r="B92" s="2668"/>
      <c r="C92" s="46"/>
      <c r="D92" s="47"/>
      <c r="E92" s="48"/>
      <c r="F92" s="48"/>
      <c r="G92" s="49"/>
      <c r="H92" s="2668"/>
      <c r="I92" s="46"/>
      <c r="J92" s="47"/>
      <c r="K92" s="48"/>
      <c r="L92" s="48"/>
      <c r="M92" s="49"/>
    </row>
    <row r="93" spans="2:13" ht="15.75">
      <c r="B93" s="50"/>
      <c r="C93" s="51"/>
      <c r="D93" s="51"/>
      <c r="E93" s="52"/>
      <c r="F93" s="53"/>
      <c r="G93" s="53"/>
      <c r="H93" s="50"/>
      <c r="I93" s="51"/>
      <c r="J93" s="51"/>
      <c r="K93" s="52"/>
      <c r="L93" s="53"/>
      <c r="M93" s="53"/>
    </row>
    <row r="94" spans="2:13" ht="15.75">
      <c r="B94" s="54"/>
      <c r="C94" s="55"/>
      <c r="D94" s="55"/>
      <c r="E94" s="56"/>
      <c r="F94" s="57"/>
      <c r="G94" s="57"/>
      <c r="H94" s="57"/>
      <c r="I94" s="57"/>
      <c r="J94" s="57"/>
      <c r="K94" s="57"/>
      <c r="L94" s="57"/>
      <c r="M94" s="57"/>
    </row>
    <row r="95" spans="2:13">
      <c r="B95" s="1043">
        <v>1.29</v>
      </c>
      <c r="C95" s="1044">
        <v>8</v>
      </c>
      <c r="D95" s="1044">
        <v>8</v>
      </c>
      <c r="E95" s="1044">
        <v>16</v>
      </c>
      <c r="F95" s="1044">
        <v>22</v>
      </c>
      <c r="G95" s="1044">
        <v>13</v>
      </c>
      <c r="H95" s="1043">
        <v>1.29</v>
      </c>
      <c r="I95" s="1044">
        <v>8</v>
      </c>
      <c r="J95" s="1044">
        <v>8</v>
      </c>
      <c r="K95" s="1044">
        <v>16</v>
      </c>
      <c r="L95" s="1044">
        <v>22</v>
      </c>
      <c r="M95" s="1044">
        <v>13</v>
      </c>
    </row>
    <row r="96" spans="2:13" ht="23.25">
      <c r="C96" s="129"/>
      <c r="D96" s="127"/>
      <c r="E96" s="129"/>
      <c r="F96" s="129"/>
      <c r="G96" s="129"/>
      <c r="H96" s="129"/>
      <c r="I96" s="129"/>
      <c r="J96" s="129"/>
      <c r="K96" s="129"/>
      <c r="L96" s="129"/>
      <c r="M96" s="129"/>
    </row>
    <row r="97" spans="1:14" ht="28.5">
      <c r="C97" s="1041" t="s">
        <v>2492</v>
      </c>
      <c r="D97" s="1042"/>
      <c r="E97" s="1042"/>
      <c r="F97" s="1042"/>
      <c r="G97" s="1042"/>
      <c r="H97" s="1042"/>
      <c r="I97" s="1042" t="s">
        <v>33</v>
      </c>
      <c r="J97" s="1042"/>
      <c r="K97" s="1042"/>
      <c r="L97" s="1042"/>
      <c r="M97" s="1042"/>
    </row>
    <row r="98" spans="1:14" ht="23.25">
      <c r="C98" s="1039"/>
      <c r="D98" s="129" t="s">
        <v>34</v>
      </c>
      <c r="E98" s="129"/>
      <c r="F98" s="129"/>
      <c r="G98" s="129"/>
      <c r="H98" s="129"/>
      <c r="I98" s="129"/>
      <c r="J98" s="129"/>
      <c r="K98" s="129"/>
      <c r="L98" s="129"/>
      <c r="M98" s="129"/>
    </row>
    <row r="99" spans="1:14" ht="23.25">
      <c r="C99" s="1039"/>
      <c r="D99" s="129" t="s">
        <v>35</v>
      </c>
      <c r="E99" s="129"/>
      <c r="F99" s="129"/>
      <c r="G99" s="129"/>
      <c r="H99" s="129"/>
      <c r="I99" s="129"/>
      <c r="J99" s="129"/>
      <c r="K99" s="129"/>
      <c r="L99" s="129"/>
      <c r="M99" s="129"/>
    </row>
    <row r="100" spans="1:14" ht="15.75" thickBot="1">
      <c r="A100" s="1045"/>
      <c r="B100" s="1043"/>
      <c r="C100" s="1046"/>
      <c r="D100" s="1046"/>
      <c r="E100" s="1046"/>
      <c r="F100" s="1046"/>
      <c r="G100" s="1046"/>
      <c r="H100" s="1047"/>
      <c r="I100" s="1046"/>
      <c r="J100" s="1046"/>
      <c r="K100" s="1046"/>
      <c r="L100" s="1046"/>
      <c r="M100" s="1046"/>
      <c r="N100" s="1043"/>
    </row>
    <row r="101" spans="1:14" ht="26.25">
      <c r="B101" s="11" t="s">
        <v>19</v>
      </c>
      <c r="C101" s="2683" t="s">
        <v>36</v>
      </c>
      <c r="D101" s="2683"/>
      <c r="E101" s="2683"/>
      <c r="F101" s="2683"/>
      <c r="G101" s="2683"/>
      <c r="H101" s="2683"/>
      <c r="I101" s="2683"/>
      <c r="J101" s="2683"/>
      <c r="K101" s="2683"/>
      <c r="L101" s="2683"/>
      <c r="M101" s="2683"/>
    </row>
    <row r="102" spans="1:14" ht="26.25" customHeight="1">
      <c r="B102" s="2684"/>
      <c r="C102" s="2685" t="s">
        <v>37</v>
      </c>
      <c r="D102" s="2685"/>
      <c r="E102" s="2685"/>
      <c r="F102" s="2685"/>
      <c r="G102" s="2685"/>
      <c r="H102" s="2685"/>
      <c r="I102" s="2685"/>
      <c r="J102" s="2685"/>
      <c r="K102" s="2685"/>
      <c r="L102" s="2685"/>
      <c r="M102" s="2685"/>
    </row>
    <row r="103" spans="1:14" ht="20.25" customHeight="1">
      <c r="B103" s="2684"/>
      <c r="C103" s="58" t="s">
        <v>38</v>
      </c>
      <c r="D103" s="58"/>
      <c r="E103" s="2686"/>
      <c r="F103" s="2686"/>
      <c r="G103" s="2686"/>
      <c r="H103" s="2686"/>
      <c r="I103" s="2686"/>
      <c r="J103" s="2686"/>
      <c r="K103" s="2686"/>
      <c r="L103" s="2686"/>
      <c r="M103" s="2686"/>
    </row>
    <row r="104" spans="1:14" ht="15" customHeight="1">
      <c r="B104" s="2684"/>
      <c r="C104" s="2687" t="s">
        <v>39</v>
      </c>
      <c r="D104" s="2689" t="s">
        <v>40</v>
      </c>
      <c r="E104" s="2689"/>
      <c r="F104" s="2689"/>
      <c r="G104" s="2691" t="s">
        <v>41</v>
      </c>
      <c r="H104" s="50"/>
      <c r="I104" s="2687" t="s">
        <v>39</v>
      </c>
      <c r="J104" s="2689" t="s">
        <v>40</v>
      </c>
      <c r="K104" s="2689"/>
      <c r="L104" s="2689"/>
      <c r="M104" s="2691" t="s">
        <v>42</v>
      </c>
    </row>
    <row r="105" spans="1:14" ht="15" customHeight="1">
      <c r="B105" s="2684"/>
      <c r="C105" s="2688"/>
      <c r="D105" s="2690"/>
      <c r="E105" s="2690"/>
      <c r="F105" s="2690"/>
      <c r="G105" s="2692"/>
      <c r="H105" s="50"/>
      <c r="I105" s="2688"/>
      <c r="J105" s="2690"/>
      <c r="K105" s="2690"/>
      <c r="L105" s="2690"/>
      <c r="M105" s="2692"/>
    </row>
    <row r="106" spans="1:14" ht="15" customHeight="1">
      <c r="B106" s="2684"/>
      <c r="C106" s="59" t="s">
        <v>43</v>
      </c>
      <c r="D106" s="2699" t="s">
        <v>44</v>
      </c>
      <c r="E106" s="2699"/>
      <c r="F106" s="2699"/>
      <c r="G106" s="2700"/>
      <c r="H106" s="50"/>
      <c r="I106" s="59" t="s">
        <v>43</v>
      </c>
      <c r="J106" s="2699" t="s">
        <v>44</v>
      </c>
      <c r="K106" s="2699"/>
      <c r="L106" s="2699"/>
      <c r="M106" s="2700"/>
    </row>
    <row r="107" spans="1:14" ht="18">
      <c r="B107" s="2684"/>
      <c r="C107" s="60" t="s">
        <v>45</v>
      </c>
      <c r="D107" s="61"/>
      <c r="E107" s="61"/>
      <c r="F107" s="62" t="s">
        <v>46</v>
      </c>
      <c r="G107" s="63">
        <f>G122</f>
        <v>2.9950000000000001</v>
      </c>
      <c r="H107" s="50"/>
      <c r="I107" s="60" t="s">
        <v>45</v>
      </c>
      <c r="J107" s="61"/>
      <c r="K107" s="61"/>
      <c r="L107" s="64" t="s">
        <v>47</v>
      </c>
      <c r="M107" s="65">
        <v>7</v>
      </c>
    </row>
    <row r="108" spans="1:14">
      <c r="B108" s="2684"/>
      <c r="C108" s="66" t="s">
        <v>48</v>
      </c>
      <c r="D108" s="67" t="s">
        <v>25</v>
      </c>
      <c r="E108" s="68" t="s">
        <v>49</v>
      </c>
      <c r="F108" s="68" t="s">
        <v>50</v>
      </c>
      <c r="G108" s="69"/>
      <c r="H108" s="50"/>
      <c r="I108" s="66" t="s">
        <v>48</v>
      </c>
      <c r="J108" s="67" t="s">
        <v>25</v>
      </c>
      <c r="K108" s="68" t="s">
        <v>49</v>
      </c>
      <c r="L108" s="68" t="s">
        <v>50</v>
      </c>
      <c r="M108" s="69"/>
    </row>
    <row r="109" spans="1:14" ht="15.75">
      <c r="B109" s="2684"/>
      <c r="C109" s="70"/>
      <c r="D109" s="71"/>
      <c r="E109" s="72"/>
      <c r="F109" s="73"/>
      <c r="G109" s="74">
        <f t="shared" ref="G109:G120" si="8">IF(ISBLANK(C109),E109,(E109*C109))</f>
        <v>0</v>
      </c>
      <c r="H109" s="50"/>
      <c r="I109" s="70"/>
      <c r="J109" s="71"/>
      <c r="K109" s="72"/>
      <c r="L109" s="73"/>
      <c r="M109" s="74">
        <f t="shared" ref="M109:M120" si="9">IF(ISBLANK(I109),K109,(K109*I109))</f>
        <v>0</v>
      </c>
    </row>
    <row r="110" spans="1:14" ht="15.75">
      <c r="B110" s="2684"/>
      <c r="C110" s="70"/>
      <c r="D110" s="75"/>
      <c r="E110" s="72"/>
      <c r="F110" s="73" t="s">
        <v>51</v>
      </c>
      <c r="G110" s="74">
        <f t="shared" si="8"/>
        <v>0</v>
      </c>
      <c r="H110" s="50"/>
      <c r="I110" s="70"/>
      <c r="J110" s="71"/>
      <c r="K110" s="72"/>
      <c r="L110" s="73" t="s">
        <v>51</v>
      </c>
      <c r="M110" s="74">
        <f t="shared" si="9"/>
        <v>0</v>
      </c>
    </row>
    <row r="111" spans="1:14" ht="15.75">
      <c r="B111" s="2684"/>
      <c r="C111" s="70"/>
      <c r="D111" s="71"/>
      <c r="E111" s="72"/>
      <c r="F111" s="73" t="s">
        <v>52</v>
      </c>
      <c r="G111" s="74">
        <f t="shared" si="8"/>
        <v>0</v>
      </c>
      <c r="H111" s="50"/>
      <c r="I111" s="70"/>
      <c r="J111" s="71"/>
      <c r="K111" s="72"/>
      <c r="L111" s="73" t="s">
        <v>53</v>
      </c>
      <c r="M111" s="74">
        <f t="shared" si="9"/>
        <v>0</v>
      </c>
    </row>
    <row r="112" spans="1:14" ht="15.75">
      <c r="B112" s="2684"/>
      <c r="C112" s="70">
        <v>32</v>
      </c>
      <c r="D112" s="71" t="s">
        <v>54</v>
      </c>
      <c r="E112" s="72">
        <v>50</v>
      </c>
      <c r="F112" s="73" t="s">
        <v>55</v>
      </c>
      <c r="G112" s="74">
        <f t="shared" si="8"/>
        <v>1600</v>
      </c>
      <c r="H112" s="50"/>
      <c r="I112" s="76"/>
      <c r="J112" s="77"/>
      <c r="K112" s="78"/>
      <c r="L112" s="73" t="s">
        <v>56</v>
      </c>
      <c r="M112" s="74">
        <f t="shared" si="9"/>
        <v>0</v>
      </c>
    </row>
    <row r="113" spans="2:13" ht="15.75">
      <c r="B113" s="2684"/>
      <c r="C113" s="70">
        <v>11</v>
      </c>
      <c r="D113" s="75" t="s">
        <v>57</v>
      </c>
      <c r="E113" s="72">
        <v>30</v>
      </c>
      <c r="F113" s="73" t="s">
        <v>58</v>
      </c>
      <c r="G113" s="74">
        <f t="shared" si="8"/>
        <v>330</v>
      </c>
      <c r="H113" s="50"/>
      <c r="I113" s="76"/>
      <c r="J113" s="77"/>
      <c r="K113" s="78"/>
      <c r="L113" s="73" t="s">
        <v>59</v>
      </c>
      <c r="M113" s="74">
        <f t="shared" si="9"/>
        <v>0</v>
      </c>
    </row>
    <row r="114" spans="2:13" ht="15.75">
      <c r="B114" s="2684"/>
      <c r="C114" s="76">
        <v>3</v>
      </c>
      <c r="D114" s="77" t="s">
        <v>60</v>
      </c>
      <c r="E114" s="78">
        <v>20</v>
      </c>
      <c r="F114" s="73" t="s">
        <v>61</v>
      </c>
      <c r="G114" s="74">
        <f t="shared" si="8"/>
        <v>60</v>
      </c>
      <c r="H114" s="50"/>
      <c r="I114" s="76">
        <v>5</v>
      </c>
      <c r="J114" s="77" t="s">
        <v>62</v>
      </c>
      <c r="K114" s="78"/>
      <c r="L114" s="73" t="s">
        <v>63</v>
      </c>
      <c r="M114" s="74">
        <f t="shared" si="9"/>
        <v>0</v>
      </c>
    </row>
    <row r="115" spans="2:13" ht="15.75">
      <c r="B115" s="2684"/>
      <c r="C115" s="76"/>
      <c r="D115" s="77"/>
      <c r="E115" s="79">
        <v>1000</v>
      </c>
      <c r="F115" s="73" t="s">
        <v>64</v>
      </c>
      <c r="G115" s="74">
        <f t="shared" si="8"/>
        <v>1000</v>
      </c>
      <c r="H115" s="50"/>
      <c r="I115" s="70">
        <v>3</v>
      </c>
      <c r="J115" s="71" t="s">
        <v>54</v>
      </c>
      <c r="K115" s="72"/>
      <c r="L115" s="73" t="s">
        <v>55</v>
      </c>
      <c r="M115" s="74">
        <f t="shared" si="9"/>
        <v>0</v>
      </c>
    </row>
    <row r="116" spans="2:13" ht="15.75">
      <c r="B116" s="2684"/>
      <c r="C116" s="76"/>
      <c r="D116" s="77"/>
      <c r="E116" s="78">
        <v>5</v>
      </c>
      <c r="F116" s="73" t="s">
        <v>65</v>
      </c>
      <c r="G116" s="74">
        <f t="shared" si="8"/>
        <v>5</v>
      </c>
      <c r="H116" s="50"/>
      <c r="I116" s="70">
        <v>2</v>
      </c>
      <c r="J116" s="75" t="s">
        <v>57</v>
      </c>
      <c r="K116" s="72"/>
      <c r="L116" s="73" t="s">
        <v>58</v>
      </c>
      <c r="M116" s="74">
        <f t="shared" si="9"/>
        <v>0</v>
      </c>
    </row>
    <row r="117" spans="2:13" ht="15.75">
      <c r="B117" s="2684"/>
      <c r="C117" s="76"/>
      <c r="D117" s="77"/>
      <c r="E117" s="78"/>
      <c r="F117" s="73"/>
      <c r="G117" s="74">
        <f t="shared" si="8"/>
        <v>0</v>
      </c>
      <c r="H117" s="50"/>
      <c r="I117" s="76">
        <v>1</v>
      </c>
      <c r="J117" s="77" t="s">
        <v>60</v>
      </c>
      <c r="K117" s="78"/>
      <c r="L117" s="73" t="s">
        <v>61</v>
      </c>
      <c r="M117" s="74">
        <f t="shared" si="9"/>
        <v>0</v>
      </c>
    </row>
    <row r="118" spans="2:13" ht="15.75">
      <c r="B118" s="2684"/>
      <c r="C118" s="70"/>
      <c r="D118" s="71"/>
      <c r="E118" s="72"/>
      <c r="F118" s="73"/>
      <c r="G118" s="74">
        <f t="shared" si="8"/>
        <v>0</v>
      </c>
      <c r="H118" s="50"/>
      <c r="I118" s="70"/>
      <c r="J118" s="75"/>
      <c r="K118" s="72"/>
      <c r="L118" s="73"/>
      <c r="M118" s="74">
        <f t="shared" si="9"/>
        <v>0</v>
      </c>
    </row>
    <row r="119" spans="2:13" ht="15.75">
      <c r="B119" s="2684"/>
      <c r="C119" s="70"/>
      <c r="D119" s="75"/>
      <c r="E119" s="72"/>
      <c r="F119" s="73"/>
      <c r="G119" s="74">
        <f t="shared" si="8"/>
        <v>0</v>
      </c>
      <c r="H119" s="50"/>
      <c r="I119" s="76"/>
      <c r="J119" s="77"/>
      <c r="K119" s="78">
        <v>750</v>
      </c>
      <c r="L119" s="73" t="s">
        <v>66</v>
      </c>
      <c r="M119" s="74">
        <f t="shared" si="9"/>
        <v>750</v>
      </c>
    </row>
    <row r="120" spans="2:13" ht="15.75">
      <c r="B120" s="2684"/>
      <c r="C120" s="76"/>
      <c r="D120" s="77"/>
      <c r="E120" s="78"/>
      <c r="F120" s="73"/>
      <c r="G120" s="74">
        <f t="shared" si="8"/>
        <v>0</v>
      </c>
      <c r="H120" s="50"/>
      <c r="I120" s="80"/>
      <c r="J120" s="81"/>
      <c r="K120" s="82"/>
      <c r="L120" s="73"/>
      <c r="M120" s="74">
        <f t="shared" si="9"/>
        <v>0</v>
      </c>
    </row>
    <row r="121" spans="2:13" ht="15.75">
      <c r="B121" s="2684"/>
      <c r="C121" s="83"/>
      <c r="D121" s="84"/>
      <c r="E121" s="84"/>
      <c r="F121" s="84"/>
      <c r="G121" s="85"/>
      <c r="H121" s="50"/>
      <c r="I121" s="83"/>
      <c r="J121" s="84"/>
      <c r="K121" s="84"/>
      <c r="L121" s="84"/>
      <c r="M121" s="85"/>
    </row>
    <row r="122" spans="2:13">
      <c r="B122" s="2684"/>
      <c r="C122" s="86"/>
      <c r="D122" s="87"/>
      <c r="E122" s="88">
        <f>SUM(E108:E121)/1000</f>
        <v>1.105</v>
      </c>
      <c r="F122" s="1048"/>
      <c r="G122" s="90">
        <f>SUM(G108:G121)/1000</f>
        <v>2.9950000000000001</v>
      </c>
      <c r="H122" s="50"/>
      <c r="I122" s="86"/>
      <c r="J122" s="87"/>
      <c r="K122" s="88">
        <f>SUM(K108:K121)/1000</f>
        <v>0.75</v>
      </c>
      <c r="L122" s="1048"/>
      <c r="M122" s="90">
        <f>SUM(M108:M121)/1000</f>
        <v>0.75</v>
      </c>
    </row>
    <row r="123" spans="2:13">
      <c r="B123" s="2684"/>
      <c r="C123" s="2701" t="s">
        <v>67</v>
      </c>
      <c r="D123" s="2703" t="s">
        <v>68</v>
      </c>
      <c r="E123" s="2703"/>
      <c r="F123" s="2703"/>
      <c r="G123" s="2704"/>
      <c r="H123" s="91"/>
      <c r="I123" s="2701" t="s">
        <v>67</v>
      </c>
      <c r="J123" s="2703" t="s">
        <v>68</v>
      </c>
      <c r="K123" s="2703"/>
      <c r="L123" s="2703"/>
      <c r="M123" s="2704"/>
    </row>
    <row r="124" spans="2:13">
      <c r="B124" s="2684"/>
      <c r="C124" s="2702"/>
      <c r="D124" s="2705" t="s">
        <v>68</v>
      </c>
      <c r="E124" s="2705"/>
      <c r="F124" s="2705"/>
      <c r="G124" s="2706"/>
      <c r="H124" s="91"/>
      <c r="I124" s="2702"/>
      <c r="J124" s="2705" t="s">
        <v>68</v>
      </c>
      <c r="K124" s="2705"/>
      <c r="L124" s="2705"/>
      <c r="M124" s="2706"/>
    </row>
    <row r="126" spans="2:13" ht="28.5">
      <c r="C126" s="1049" t="s">
        <v>69</v>
      </c>
      <c r="D126" s="1050"/>
      <c r="E126" s="1050"/>
      <c r="F126" s="1050"/>
      <c r="G126" s="1050"/>
      <c r="H126" s="1050"/>
      <c r="I126" s="1050" t="s">
        <v>33</v>
      </c>
      <c r="J126" s="1050"/>
      <c r="K126" s="1050"/>
      <c r="L126" s="1050"/>
      <c r="M126" s="1050"/>
    </row>
    <row r="127" spans="2:13" ht="15.75">
      <c r="B127" s="154"/>
      <c r="C127" s="93"/>
      <c r="D127" s="93"/>
      <c r="E127" s="94"/>
      <c r="F127" s="95"/>
      <c r="G127" s="95"/>
      <c r="H127" s="50"/>
      <c r="I127" s="93"/>
      <c r="J127" s="93"/>
      <c r="K127" s="94"/>
      <c r="L127" s="95"/>
      <c r="M127" s="95"/>
    </row>
    <row r="128" spans="2:13" ht="15.75">
      <c r="B128" s="178"/>
      <c r="C128" s="2707"/>
      <c r="D128" s="2708"/>
      <c r="E128" s="2708"/>
      <c r="F128" s="2708"/>
      <c r="G128" s="2709"/>
      <c r="H128" s="91"/>
      <c r="I128" s="2707"/>
      <c r="J128" s="2708"/>
      <c r="K128" s="2708"/>
      <c r="L128" s="2708"/>
      <c r="M128" s="2709"/>
    </row>
    <row r="129" spans="2:13">
      <c r="B129" s="178"/>
      <c r="C129" s="2710" t="s">
        <v>70</v>
      </c>
      <c r="D129" s="2711"/>
      <c r="E129" s="2711"/>
      <c r="F129" s="2711"/>
      <c r="G129" s="97"/>
      <c r="H129" s="98"/>
      <c r="I129" s="2710" t="s">
        <v>70</v>
      </c>
      <c r="J129" s="2711"/>
      <c r="K129" s="2711"/>
      <c r="L129" s="2711"/>
      <c r="M129" s="97"/>
    </row>
    <row r="130" spans="2:13">
      <c r="B130" s="178"/>
      <c r="C130" s="2710" t="s">
        <v>71</v>
      </c>
      <c r="D130" s="2711"/>
      <c r="E130" s="2711"/>
      <c r="F130" s="2711"/>
      <c r="G130" s="97"/>
      <c r="H130" s="98"/>
      <c r="I130" s="2710" t="s">
        <v>71</v>
      </c>
      <c r="J130" s="2711"/>
      <c r="K130" s="2711"/>
      <c r="L130" s="2711"/>
      <c r="M130" s="97"/>
    </row>
    <row r="131" spans="2:13" ht="15.75">
      <c r="B131" s="178"/>
      <c r="C131" s="1051" t="s">
        <v>72</v>
      </c>
      <c r="D131" s="154"/>
      <c r="E131" s="1052"/>
      <c r="F131" s="1053"/>
      <c r="G131" s="1054"/>
      <c r="H131" s="98"/>
      <c r="I131" s="1051" t="s">
        <v>72</v>
      </c>
      <c r="J131" s="154"/>
      <c r="K131" s="1052"/>
      <c r="L131" s="1053"/>
      <c r="M131" s="1054"/>
    </row>
    <row r="132" spans="2:13" ht="15.75">
      <c r="B132" s="178"/>
      <c r="C132" s="1055" t="s">
        <v>73</v>
      </c>
      <c r="D132" s="154"/>
      <c r="E132" s="1056"/>
      <c r="F132" s="1056"/>
      <c r="G132" s="1057"/>
      <c r="H132" s="98"/>
      <c r="I132" s="1055" t="s">
        <v>73</v>
      </c>
      <c r="J132" s="154"/>
      <c r="K132" s="1056"/>
      <c r="L132" s="1056"/>
      <c r="M132" s="1057"/>
    </row>
    <row r="133" spans="2:13" ht="15.75">
      <c r="B133" s="178"/>
      <c r="C133" s="1058" t="s">
        <v>74</v>
      </c>
      <c r="D133" s="154"/>
      <c r="E133" s="1056"/>
      <c r="F133" s="1056"/>
      <c r="G133" s="1057"/>
      <c r="H133" s="98"/>
      <c r="I133" s="1058" t="s">
        <v>74</v>
      </c>
      <c r="J133" s="154"/>
      <c r="K133" s="1056"/>
      <c r="L133" s="1056"/>
      <c r="M133" s="1057"/>
    </row>
    <row r="134" spans="2:13" ht="15.75">
      <c r="B134" s="178"/>
      <c r="C134" s="1059" t="s">
        <v>75</v>
      </c>
      <c r="D134" s="154"/>
      <c r="E134" s="1056"/>
      <c r="F134" s="1056"/>
      <c r="G134" s="1057"/>
      <c r="H134" s="98"/>
      <c r="I134" s="1059" t="s">
        <v>75</v>
      </c>
      <c r="J134" s="154"/>
      <c r="K134" s="1056"/>
      <c r="L134" s="1056"/>
      <c r="M134" s="1057"/>
    </row>
    <row r="135" spans="2:13" ht="15.75">
      <c r="B135" s="178"/>
      <c r="C135" s="108" t="s">
        <v>76</v>
      </c>
      <c r="D135" s="1060"/>
      <c r="E135" s="1061"/>
      <c r="F135" s="1056"/>
      <c r="G135" s="1057"/>
      <c r="H135" s="98"/>
      <c r="I135" s="1062" t="s">
        <v>77</v>
      </c>
      <c r="J135" s="154"/>
      <c r="K135" s="1056"/>
      <c r="L135" s="1056"/>
      <c r="M135" s="1057"/>
    </row>
    <row r="136" spans="2:13">
      <c r="B136" s="178"/>
      <c r="C136" s="112" t="s">
        <v>78</v>
      </c>
      <c r="D136" s="113"/>
      <c r="E136" s="113"/>
      <c r="F136" s="113"/>
      <c r="G136" s="114"/>
      <c r="H136" s="98"/>
      <c r="I136" s="112" t="s">
        <v>78</v>
      </c>
      <c r="J136" s="113"/>
      <c r="K136" s="113"/>
      <c r="L136" s="113"/>
      <c r="M136" s="114"/>
    </row>
    <row r="137" spans="2:13">
      <c r="B137" s="178"/>
      <c r="C137" s="2710" t="s">
        <v>79</v>
      </c>
      <c r="D137" s="2711"/>
      <c r="E137" s="2711"/>
      <c r="F137" s="2711"/>
      <c r="G137" s="97"/>
      <c r="H137" s="98"/>
      <c r="I137" s="2710" t="s">
        <v>79</v>
      </c>
      <c r="J137" s="2711"/>
      <c r="K137" s="2711"/>
      <c r="L137" s="2711"/>
      <c r="M137" s="97"/>
    </row>
    <row r="138" spans="2:13" ht="15.75" customHeight="1">
      <c r="B138" s="178"/>
      <c r="C138" s="2712" t="s">
        <v>80</v>
      </c>
      <c r="D138" s="2713"/>
      <c r="E138" s="2713"/>
      <c r="F138" s="2713"/>
      <c r="G138" s="2714"/>
      <c r="H138" s="91"/>
      <c r="I138" s="2712" t="s">
        <v>80</v>
      </c>
      <c r="J138" s="2713"/>
      <c r="K138" s="2713"/>
      <c r="L138" s="2713"/>
      <c r="M138" s="2714"/>
    </row>
    <row r="139" spans="2:13" ht="15.75" customHeight="1">
      <c r="B139" s="178"/>
      <c r="C139" s="1063" t="s">
        <v>2493</v>
      </c>
      <c r="D139" s="1064"/>
      <c r="E139" s="1064"/>
      <c r="F139" s="1064"/>
      <c r="G139" s="1065"/>
      <c r="H139" s="91"/>
      <c r="I139" s="1063" t="s">
        <v>2493</v>
      </c>
      <c r="J139" s="1064"/>
      <c r="K139" s="1064"/>
      <c r="L139" s="1064"/>
      <c r="M139" s="1065"/>
    </row>
    <row r="140" spans="2:13" ht="15" customHeight="1">
      <c r="B140" s="178"/>
      <c r="C140" s="2715" t="s">
        <v>1676</v>
      </c>
      <c r="D140" s="2716"/>
      <c r="E140" s="2716"/>
      <c r="F140" s="2716"/>
      <c r="G140" s="2717"/>
      <c r="H140" s="91"/>
      <c r="I140" s="2715" t="s">
        <v>1676</v>
      </c>
      <c r="J140" s="2716"/>
      <c r="K140" s="2716"/>
      <c r="L140" s="2716"/>
      <c r="M140" s="2717"/>
    </row>
    <row r="141" spans="2:13" ht="15" customHeight="1">
      <c r="B141" s="178"/>
      <c r="C141" s="2718"/>
      <c r="D141" s="2719"/>
      <c r="E141" s="2719"/>
      <c r="F141" s="2719"/>
      <c r="G141" s="2720"/>
      <c r="H141" s="91"/>
      <c r="I141" s="2718"/>
      <c r="J141" s="2719"/>
      <c r="K141" s="2719"/>
      <c r="L141" s="2719"/>
      <c r="M141" s="2720"/>
    </row>
    <row r="142" spans="2:13">
      <c r="B142" s="178"/>
      <c r="C142" s="118" t="s">
        <v>82</v>
      </c>
      <c r="D142" s="982" t="str">
        <f ca="1">CELL("nomfichier")</f>
        <v>C:\Users\Joël Leboucher\Desktop\UPRT a faire\EN CHANTIER\fait\[ff-16-aide-memoire-recettes.xlsx]Nota</v>
      </c>
      <c r="E142" s="982"/>
      <c r="F142" s="982"/>
      <c r="G142" s="119"/>
      <c r="H142" s="98" t="s">
        <v>83</v>
      </c>
      <c r="I142" s="118" t="s">
        <v>82</v>
      </c>
      <c r="J142" s="982" t="str">
        <f ca="1">CELL("nomfichier")</f>
        <v>C:\Users\Joël Leboucher\Desktop\UPRT a faire\EN CHANTIER\fait\[ff-16-aide-memoire-recettes.xlsx]Nota</v>
      </c>
      <c r="K142" s="982"/>
      <c r="L142" s="982"/>
      <c r="M142" s="119"/>
    </row>
    <row r="143" spans="2:13">
      <c r="B143" s="178"/>
      <c r="C143" s="120" t="s">
        <v>84</v>
      </c>
      <c r="D143" s="983" t="s">
        <v>1745</v>
      </c>
      <c r="E143" s="983"/>
      <c r="F143" s="983"/>
      <c r="G143" s="119"/>
      <c r="H143" s="98" t="s">
        <v>83</v>
      </c>
      <c r="I143" s="120" t="s">
        <v>84</v>
      </c>
      <c r="J143" s="1119" t="s">
        <v>1745</v>
      </c>
      <c r="K143" s="983"/>
      <c r="L143" s="983"/>
      <c r="M143" s="119"/>
    </row>
    <row r="144" spans="2:13" ht="15.75" thickBot="1">
      <c r="B144" s="178"/>
      <c r="C144" s="121" t="s">
        <v>85</v>
      </c>
      <c r="D144" s="122"/>
      <c r="E144" s="122"/>
      <c r="F144" s="122"/>
      <c r="G144" s="123"/>
      <c r="H144" s="98" t="s">
        <v>83</v>
      </c>
      <c r="I144" s="121" t="s">
        <v>85</v>
      </c>
      <c r="J144" s="122"/>
      <c r="K144" s="122"/>
      <c r="L144" s="122"/>
      <c r="M144" s="123"/>
    </row>
    <row r="146" spans="3:13" ht="23.25">
      <c r="C146" s="1037" t="s">
        <v>6</v>
      </c>
      <c r="D146" s="129"/>
      <c r="E146" s="129"/>
      <c r="F146" s="129"/>
      <c r="G146" s="129"/>
      <c r="H146" s="129"/>
      <c r="I146" s="129"/>
      <c r="J146" s="129"/>
      <c r="K146" s="129"/>
      <c r="L146" s="129"/>
      <c r="M146" s="129"/>
    </row>
    <row r="147" spans="3:13" ht="23.25">
      <c r="C147" s="1037"/>
      <c r="D147" s="129" t="s">
        <v>7</v>
      </c>
      <c r="E147" s="129"/>
      <c r="F147" s="129"/>
      <c r="G147" s="6">
        <v>333.33333333333337</v>
      </c>
      <c r="H147" s="129"/>
      <c r="I147" s="129"/>
      <c r="J147" s="129"/>
      <c r="K147" s="129"/>
      <c r="L147" s="129"/>
      <c r="M147" s="129"/>
    </row>
    <row r="148" spans="3:13" ht="23.25" customHeight="1">
      <c r="C148" s="1037"/>
      <c r="D148" s="129" t="s">
        <v>8</v>
      </c>
      <c r="E148" s="129"/>
      <c r="F148" s="129"/>
      <c r="G148" s="7">
        <v>0.33331034482758598</v>
      </c>
      <c r="H148" s="129"/>
      <c r="I148" s="129"/>
      <c r="J148" s="129"/>
      <c r="K148" s="129"/>
      <c r="L148" s="129"/>
      <c r="M148" s="129"/>
    </row>
    <row r="149" spans="3:13" ht="23.25">
      <c r="C149" s="1037"/>
      <c r="D149" s="1038" t="s">
        <v>1726</v>
      </c>
      <c r="E149" s="129"/>
      <c r="F149" s="129"/>
      <c r="G149" s="129"/>
      <c r="H149" s="129"/>
      <c r="I149" s="129"/>
      <c r="J149" s="129"/>
      <c r="K149" s="129"/>
      <c r="L149" s="129"/>
      <c r="M149" s="129"/>
    </row>
    <row r="150" spans="3:13" ht="23.25">
      <c r="C150" s="1037"/>
      <c r="D150" s="1038"/>
      <c r="E150" s="129"/>
      <c r="F150" s="129"/>
      <c r="G150" s="129"/>
      <c r="H150" s="129"/>
      <c r="I150" s="129"/>
      <c r="J150" s="129"/>
      <c r="K150" s="129"/>
      <c r="L150" s="129"/>
      <c r="M150" s="129"/>
    </row>
  </sheetData>
  <mergeCells count="59">
    <mergeCell ref="C137:F137"/>
    <mergeCell ref="I137:L137"/>
    <mergeCell ref="C138:G138"/>
    <mergeCell ref="I138:M138"/>
    <mergeCell ref="C140:G141"/>
    <mergeCell ref="I140:M141"/>
    <mergeCell ref="C128:G128"/>
    <mergeCell ref="I128:M128"/>
    <mergeCell ref="C129:F129"/>
    <mergeCell ref="I129:L129"/>
    <mergeCell ref="C130:F130"/>
    <mergeCell ref="I130:L130"/>
    <mergeCell ref="M104:M105"/>
    <mergeCell ref="D106:G106"/>
    <mergeCell ref="J106:M106"/>
    <mergeCell ref="C123:C124"/>
    <mergeCell ref="D123:G123"/>
    <mergeCell ref="I123:I124"/>
    <mergeCell ref="J123:M123"/>
    <mergeCell ref="D124:G124"/>
    <mergeCell ref="J124:M124"/>
    <mergeCell ref="C74:M74"/>
    <mergeCell ref="B76:B92"/>
    <mergeCell ref="H76:H92"/>
    <mergeCell ref="C101:M101"/>
    <mergeCell ref="B102:B124"/>
    <mergeCell ref="C102:M102"/>
    <mergeCell ref="E103:M103"/>
    <mergeCell ref="C104:C105"/>
    <mergeCell ref="D104:F105"/>
    <mergeCell ref="G104:G105"/>
    <mergeCell ref="I104:I105"/>
    <mergeCell ref="C75:F76"/>
    <mergeCell ref="G75:G76"/>
    <mergeCell ref="I75:L76"/>
    <mergeCell ref="M75:M76"/>
    <mergeCell ref="J104:L105"/>
    <mergeCell ref="B51:B67"/>
    <mergeCell ref="H51:H67"/>
    <mergeCell ref="C52:G52"/>
    <mergeCell ref="I52:M52"/>
    <mergeCell ref="E53:E54"/>
    <mergeCell ref="F53:F54"/>
    <mergeCell ref="G53:G54"/>
    <mergeCell ref="K53:K54"/>
    <mergeCell ref="L53:L54"/>
    <mergeCell ref="M53:M54"/>
    <mergeCell ref="C55:D55"/>
    <mergeCell ref="F55:G55"/>
    <mergeCell ref="I55:J55"/>
    <mergeCell ref="L55:M55"/>
    <mergeCell ref="C2:M3"/>
    <mergeCell ref="C35:M35"/>
    <mergeCell ref="C49:M49"/>
    <mergeCell ref="C50:F51"/>
    <mergeCell ref="G50:G51"/>
    <mergeCell ref="I50:L51"/>
    <mergeCell ref="M50:M51"/>
    <mergeCell ref="C43:M44"/>
  </mergeCells>
  <printOptions horizontalCentered="1"/>
  <pageMargins left="0.23622047244094491" right="0.23622047244094491" top="0.15748031496062992" bottom="0.15748031496062992" header="0.11811023622047245" footer="0.11811023622047245"/>
  <pageSetup paperSize="9" scale="4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O112"/>
  <sheetViews>
    <sheetView showZeros="0" zoomScaleNormal="100" workbookViewId="0">
      <selection activeCell="O73" sqref="O73"/>
    </sheetView>
  </sheetViews>
  <sheetFormatPr baseColWidth="10" defaultRowHeight="15"/>
  <cols>
    <col min="1" max="1" width="2.85546875" style="125" customWidth="1"/>
    <col min="2" max="2" width="2" style="125" customWidth="1"/>
    <col min="3" max="4" width="8.7109375" style="125" customWidth="1"/>
    <col min="5" max="5" width="16.7109375" style="125" customWidth="1"/>
    <col min="6" max="6" width="22.7109375" style="125" customWidth="1"/>
    <col min="7" max="7" width="13.7109375" style="125" customWidth="1"/>
    <col min="8" max="8" width="2" style="125" customWidth="1"/>
    <col min="9" max="10" width="8.7109375" style="125" customWidth="1"/>
    <col min="11" max="11" width="16.7109375" style="125" customWidth="1"/>
    <col min="12" max="12" width="22.7109375" style="125" customWidth="1"/>
    <col min="13" max="13" width="13.7109375" style="125" customWidth="1"/>
    <col min="14" max="14" width="7.140625" style="125" customWidth="1"/>
    <col min="15" max="16384" width="11.42578125" style="125"/>
  </cols>
  <sheetData>
    <row r="2" spans="1:15" ht="36.75" customHeight="1">
      <c r="A2" s="124">
        <v>36.75</v>
      </c>
      <c r="C2" s="2594" t="s">
        <v>1725</v>
      </c>
      <c r="D2" s="2594"/>
      <c r="E2" s="2594"/>
      <c r="F2" s="2594"/>
      <c r="G2" s="2594"/>
      <c r="H2" s="2594"/>
      <c r="I2" s="2594"/>
      <c r="J2" s="2594"/>
      <c r="K2" s="2594"/>
      <c r="L2" s="2594"/>
      <c r="M2" s="2594"/>
      <c r="N2" s="124">
        <v>36.75</v>
      </c>
    </row>
    <row r="3" spans="1:15" ht="36.75" customHeight="1">
      <c r="A3" s="124"/>
      <c r="C3" s="2594"/>
      <c r="D3" s="2594"/>
      <c r="E3" s="2594"/>
      <c r="F3" s="2594"/>
      <c r="G3" s="2594"/>
      <c r="H3" s="2594"/>
      <c r="I3" s="2594"/>
      <c r="J3" s="2594"/>
      <c r="K3" s="2594"/>
      <c r="L3" s="2594"/>
      <c r="M3" s="2594"/>
      <c r="N3" s="124"/>
    </row>
    <row r="4" spans="1:15" ht="16.5" customHeight="1">
      <c r="C4" s="126"/>
      <c r="D4" s="126"/>
      <c r="E4" s="126"/>
      <c r="F4" s="126"/>
      <c r="G4" s="126"/>
      <c r="H4" s="126"/>
      <c r="I4" s="126"/>
      <c r="J4" s="126"/>
      <c r="K4" s="126"/>
      <c r="L4" s="126"/>
      <c r="M4" s="126"/>
    </row>
    <row r="5" spans="1:15" ht="25.5" customHeight="1">
      <c r="C5" s="2727" t="s">
        <v>1950</v>
      </c>
      <c r="D5" s="2727"/>
      <c r="E5" s="2727"/>
      <c r="F5" s="2727"/>
      <c r="G5" s="2727"/>
      <c r="H5" s="2727"/>
      <c r="I5" s="2727"/>
      <c r="J5" s="2727"/>
      <c r="K5" s="2727"/>
      <c r="L5" s="2727"/>
      <c r="M5" s="2727"/>
    </row>
    <row r="6" spans="1:15" ht="16.5" customHeight="1">
      <c r="C6" s="127"/>
      <c r="D6" s="128"/>
      <c r="E6" s="128"/>
      <c r="F6" s="128"/>
      <c r="G6" s="128"/>
      <c r="H6" s="128"/>
      <c r="I6" s="128"/>
      <c r="J6" s="128"/>
      <c r="K6" s="128"/>
      <c r="L6" s="126"/>
      <c r="M6" s="126"/>
    </row>
    <row r="7" spans="1:15" ht="16.5" customHeight="1">
      <c r="C7" s="129"/>
      <c r="D7" s="127"/>
      <c r="E7" s="943" t="s">
        <v>1663</v>
      </c>
      <c r="F7" s="2744" t="s">
        <v>1667</v>
      </c>
      <c r="G7" s="2745"/>
      <c r="H7" s="2746"/>
      <c r="I7" s="2734" t="s">
        <v>1659</v>
      </c>
      <c r="J7" s="2735"/>
      <c r="K7" s="2736"/>
      <c r="L7" s="126"/>
      <c r="M7" s="126"/>
      <c r="O7" s="942"/>
    </row>
    <row r="8" spans="1:15" ht="16.5" customHeight="1">
      <c r="C8" s="129"/>
      <c r="D8" s="127"/>
      <c r="E8" s="2741" t="s">
        <v>1665</v>
      </c>
      <c r="F8" s="2751" t="s">
        <v>1662</v>
      </c>
      <c r="G8" s="2737" t="s">
        <v>1661</v>
      </c>
      <c r="H8" s="2754"/>
      <c r="I8" s="2737" t="s">
        <v>1666</v>
      </c>
      <c r="J8" s="2737"/>
      <c r="K8" s="2738"/>
      <c r="L8" s="126"/>
      <c r="M8" s="126"/>
      <c r="O8" s="942"/>
    </row>
    <row r="9" spans="1:15" ht="16.5" customHeight="1">
      <c r="C9" s="129"/>
      <c r="D9" s="127"/>
      <c r="E9" s="2742"/>
      <c r="F9" s="2752"/>
      <c r="G9" s="2739"/>
      <c r="H9" s="2755"/>
      <c r="I9" s="2739"/>
      <c r="J9" s="2739"/>
      <c r="K9" s="2740"/>
      <c r="L9" s="126"/>
      <c r="M9" s="126"/>
      <c r="O9" s="942"/>
    </row>
    <row r="10" spans="1:15" ht="16.5" customHeight="1">
      <c r="C10" s="129"/>
      <c r="D10" s="127"/>
      <c r="E10" s="2742"/>
      <c r="F10" s="2752"/>
      <c r="G10" s="2739"/>
      <c r="H10" s="2755"/>
      <c r="I10" s="2747" t="s">
        <v>1660</v>
      </c>
      <c r="J10" s="2747"/>
      <c r="K10" s="2748"/>
      <c r="L10" s="126"/>
      <c r="M10" s="126"/>
      <c r="O10" s="942"/>
    </row>
    <row r="11" spans="1:15" ht="16.5" customHeight="1">
      <c r="C11" s="129"/>
      <c r="D11" s="127"/>
      <c r="E11" s="2743"/>
      <c r="F11" s="2752"/>
      <c r="G11" s="2739"/>
      <c r="H11" s="2755"/>
      <c r="I11" s="2749"/>
      <c r="J11" s="2749"/>
      <c r="K11" s="2750"/>
      <c r="L11" s="126"/>
      <c r="M11" s="126"/>
      <c r="O11" s="942"/>
    </row>
    <row r="12" spans="1:15" ht="16.5" customHeight="1">
      <c r="C12" s="129"/>
      <c r="D12" s="127"/>
      <c r="E12" s="2741" t="s">
        <v>1664</v>
      </c>
      <c r="F12" s="2752"/>
      <c r="G12" s="2739"/>
      <c r="H12" s="2755"/>
      <c r="I12" s="2737" t="s">
        <v>1666</v>
      </c>
      <c r="J12" s="2737"/>
      <c r="K12" s="2738"/>
      <c r="L12" s="126"/>
      <c r="M12" s="126"/>
      <c r="O12" s="942"/>
    </row>
    <row r="13" spans="1:15" ht="16.5" customHeight="1">
      <c r="C13" s="129"/>
      <c r="D13" s="127"/>
      <c r="E13" s="2742"/>
      <c r="F13" s="2752"/>
      <c r="G13" s="2739"/>
      <c r="H13" s="2755"/>
      <c r="I13" s="2739"/>
      <c r="J13" s="2739"/>
      <c r="K13" s="2740"/>
      <c r="L13" s="126"/>
      <c r="M13" s="126"/>
      <c r="O13" s="942"/>
    </row>
    <row r="14" spans="1:15" ht="16.5" customHeight="1">
      <c r="C14" s="129"/>
      <c r="D14" s="127"/>
      <c r="E14" s="2742"/>
      <c r="F14" s="2752"/>
      <c r="G14" s="2739"/>
      <c r="H14" s="2755"/>
      <c r="I14" s="2747" t="s">
        <v>1660</v>
      </c>
      <c r="J14" s="2747"/>
      <c r="K14" s="2748"/>
      <c r="L14" s="126"/>
      <c r="M14" s="126"/>
      <c r="O14" s="942"/>
    </row>
    <row r="15" spans="1:15" ht="16.5" customHeight="1">
      <c r="C15" s="129"/>
      <c r="D15" s="127"/>
      <c r="E15" s="2743"/>
      <c r="F15" s="2753"/>
      <c r="G15" s="2749"/>
      <c r="H15" s="2756"/>
      <c r="I15" s="2749"/>
      <c r="J15" s="2749"/>
      <c r="K15" s="2750"/>
      <c r="L15" s="126"/>
      <c r="M15" s="126"/>
      <c r="O15" s="942"/>
    </row>
    <row r="16" spans="1:15" ht="16.5" customHeight="1">
      <c r="C16" s="129"/>
      <c r="D16" s="127"/>
      <c r="E16" s="126"/>
      <c r="F16" s="126"/>
      <c r="G16" s="126"/>
      <c r="H16" s="126"/>
      <c r="I16" s="126"/>
      <c r="J16" s="126"/>
      <c r="K16" s="126"/>
      <c r="L16" s="126"/>
      <c r="M16" s="126"/>
      <c r="O16" s="942"/>
    </row>
    <row r="17" spans="3:13" ht="16.5" customHeight="1">
      <c r="C17" s="129"/>
      <c r="D17" s="129"/>
      <c r="E17" s="129"/>
      <c r="F17" s="129"/>
      <c r="G17" s="129"/>
      <c r="H17" s="126"/>
      <c r="I17" s="129"/>
      <c r="J17" s="126"/>
      <c r="K17" s="126"/>
      <c r="L17" s="126"/>
      <c r="M17" s="126"/>
    </row>
    <row r="18" spans="3:13" ht="16.5" customHeight="1">
      <c r="C18" s="130"/>
      <c r="D18" s="131" t="s">
        <v>86</v>
      </c>
      <c r="E18" s="132"/>
      <c r="F18" s="129"/>
      <c r="G18" s="129"/>
      <c r="H18" s="126"/>
      <c r="I18" s="129"/>
      <c r="J18" s="126"/>
      <c r="K18" s="126"/>
      <c r="L18" s="126"/>
      <c r="M18" s="126"/>
    </row>
    <row r="19" spans="3:13" ht="16.5" customHeight="1">
      <c r="C19" s="132"/>
      <c r="D19" s="132"/>
      <c r="E19" s="132"/>
      <c r="F19" s="129"/>
      <c r="G19" s="129"/>
      <c r="H19" s="126"/>
      <c r="I19" s="129"/>
      <c r="J19" s="126"/>
      <c r="K19" s="126"/>
      <c r="L19" s="126"/>
      <c r="M19" s="126"/>
    </row>
    <row r="20" spans="3:13" ht="16.5" customHeight="1">
      <c r="C20" s="131" t="s">
        <v>87</v>
      </c>
      <c r="D20" s="132"/>
      <c r="E20" s="132"/>
      <c r="F20" s="126"/>
      <c r="G20" s="126"/>
      <c r="H20" s="126"/>
      <c r="I20" s="126"/>
      <c r="J20" s="126"/>
      <c r="K20" s="126"/>
      <c r="L20" s="126"/>
      <c r="M20" s="126"/>
    </row>
    <row r="21" spans="3:13" ht="16.5" customHeight="1">
      <c r="C21" s="132"/>
      <c r="D21" s="132"/>
      <c r="E21" s="132"/>
      <c r="F21" s="126"/>
      <c r="G21" s="126"/>
      <c r="H21" s="126"/>
      <c r="I21" s="126"/>
      <c r="J21" s="126"/>
      <c r="K21" s="126"/>
      <c r="L21" s="126"/>
      <c r="M21" s="126"/>
    </row>
    <row r="22" spans="3:13" ht="16.5" customHeight="1">
      <c r="C22" s="133" t="s">
        <v>45</v>
      </c>
      <c r="D22" s="134"/>
      <c r="E22" s="134"/>
      <c r="F22" s="135" t="s">
        <v>47</v>
      </c>
      <c r="G22" s="136">
        <v>8</v>
      </c>
      <c r="H22" s="126"/>
      <c r="I22" s="126"/>
      <c r="J22" s="2728" t="s">
        <v>88</v>
      </c>
      <c r="K22" s="2729"/>
      <c r="L22" s="2729"/>
      <c r="M22" s="2730"/>
    </row>
    <row r="23" spans="3:13" ht="16.5" customHeight="1">
      <c r="C23" s="137" t="s">
        <v>48</v>
      </c>
      <c r="D23" s="138" t="s">
        <v>25</v>
      </c>
      <c r="E23" s="139" t="s">
        <v>49</v>
      </c>
      <c r="F23" s="139" t="s">
        <v>50</v>
      </c>
      <c r="G23" s="140"/>
      <c r="H23" s="126"/>
      <c r="I23" s="126"/>
      <c r="J23" s="141"/>
      <c r="K23" s="142" t="s">
        <v>21</v>
      </c>
      <c r="L23" s="2731">
        <v>15</v>
      </c>
      <c r="M23" s="2675" t="s">
        <v>23</v>
      </c>
    </row>
    <row r="24" spans="3:13" ht="16.5" customHeight="1">
      <c r="C24" s="143"/>
      <c r="D24" s="144"/>
      <c r="E24" s="145"/>
      <c r="F24" s="146"/>
      <c r="G24" s="147">
        <f t="shared" ref="G24" si="0">IF(ISBLANK(C24),E24,(E24*C24))</f>
        <v>0</v>
      </c>
      <c r="H24" s="126"/>
      <c r="I24" s="126"/>
      <c r="J24" s="148"/>
      <c r="K24" s="149" t="s">
        <v>24</v>
      </c>
      <c r="L24" s="2732"/>
      <c r="M24" s="2733"/>
    </row>
    <row r="25" spans="3:13" ht="16.5" customHeight="1">
      <c r="C25" s="132"/>
      <c r="D25" s="132"/>
      <c r="E25" s="132"/>
      <c r="F25" s="132"/>
      <c r="G25" s="132"/>
      <c r="H25" s="132"/>
      <c r="I25" s="132"/>
      <c r="J25" s="132"/>
      <c r="K25" s="132"/>
      <c r="L25" s="132"/>
      <c r="M25" s="132"/>
    </row>
    <row r="26" spans="3:13" ht="16.5" customHeight="1">
      <c r="C26" s="132"/>
      <c r="D26" s="150" t="s">
        <v>89</v>
      </c>
      <c r="E26" s="132"/>
      <c r="F26" s="126"/>
      <c r="G26" s="126"/>
      <c r="H26" s="126"/>
      <c r="I26" s="126"/>
      <c r="J26" s="126"/>
      <c r="K26" s="126"/>
      <c r="L26" s="126"/>
      <c r="M26" s="126"/>
    </row>
    <row r="27" spans="3:13" ht="16.5" customHeight="1">
      <c r="C27" s="132"/>
      <c r="D27" s="150" t="s">
        <v>90</v>
      </c>
      <c r="E27" s="132"/>
      <c r="F27" s="126"/>
      <c r="G27" s="126"/>
      <c r="H27" s="126"/>
      <c r="I27" s="126"/>
      <c r="J27" s="126"/>
      <c r="K27" s="126"/>
      <c r="L27" s="126"/>
      <c r="M27" s="126"/>
    </row>
    <row r="28" spans="3:13" ht="16.5" customHeight="1">
      <c r="C28" s="132"/>
      <c r="D28" s="150"/>
      <c r="E28" s="150" t="s">
        <v>1675</v>
      </c>
      <c r="F28" s="126"/>
      <c r="G28" s="126"/>
      <c r="H28" s="126"/>
      <c r="I28" s="126"/>
      <c r="J28" s="126"/>
      <c r="K28" s="126"/>
      <c r="L28" s="126"/>
      <c r="M28" s="126"/>
    </row>
    <row r="29" spans="3:13" ht="16.5" customHeight="1">
      <c r="C29" s="129"/>
      <c r="D29" s="150" t="s">
        <v>91</v>
      </c>
      <c r="E29" s="126"/>
      <c r="F29" s="126"/>
      <c r="G29" s="126"/>
      <c r="H29" s="126"/>
      <c r="I29" s="126"/>
      <c r="J29" s="126"/>
      <c r="K29" s="126"/>
      <c r="L29" s="126"/>
      <c r="M29" s="126"/>
    </row>
    <row r="30" spans="3:13" ht="16.5" customHeight="1">
      <c r="C30" s="129"/>
      <c r="D30" s="150"/>
      <c r="E30" s="126"/>
      <c r="F30" s="126"/>
      <c r="G30" s="126"/>
      <c r="H30" s="126"/>
      <c r="I30" s="126"/>
      <c r="J30" s="126"/>
      <c r="K30" s="126"/>
      <c r="L30" s="126"/>
      <c r="M30" s="126"/>
    </row>
    <row r="31" spans="3:13" ht="16.5" customHeight="1">
      <c r="C31" s="129"/>
      <c r="D31" s="150" t="s">
        <v>92</v>
      </c>
      <c r="E31" s="126"/>
      <c r="F31" s="126"/>
      <c r="G31" s="126"/>
      <c r="H31" s="126"/>
      <c r="I31" s="126"/>
      <c r="J31" s="126"/>
      <c r="K31" s="126"/>
      <c r="L31" s="126"/>
      <c r="M31" s="126"/>
    </row>
    <row r="32" spans="3:13" ht="16.5" customHeight="1">
      <c r="C32" s="129"/>
      <c r="D32" s="126"/>
      <c r="E32" s="126"/>
      <c r="F32" s="126"/>
      <c r="G32" s="126"/>
      <c r="H32" s="126"/>
      <c r="I32" s="126"/>
      <c r="J32" s="126"/>
      <c r="L32" s="126"/>
      <c r="M32" s="126"/>
    </row>
    <row r="33" spans="3:13" ht="16.5" customHeight="1">
      <c r="C33" s="129"/>
      <c r="D33" s="150"/>
      <c r="E33" s="150" t="s">
        <v>93</v>
      </c>
      <c r="F33" s="150"/>
      <c r="G33" s="150"/>
      <c r="H33" s="150"/>
      <c r="I33" s="150"/>
      <c r="J33" s="150" t="s">
        <v>94</v>
      </c>
      <c r="K33" s="150"/>
      <c r="L33" s="150"/>
      <c r="M33" s="126"/>
    </row>
    <row r="34" spans="3:13" ht="16.5" customHeight="1">
      <c r="C34" s="129"/>
      <c r="D34" s="150"/>
      <c r="E34" s="150" t="s">
        <v>95</v>
      </c>
      <c r="F34" s="150"/>
      <c r="G34" s="150"/>
      <c r="H34" s="150"/>
      <c r="I34" s="150"/>
      <c r="J34" s="150" t="s">
        <v>96</v>
      </c>
      <c r="K34" s="150"/>
      <c r="L34" s="150"/>
      <c r="M34" s="126"/>
    </row>
    <row r="35" spans="3:13" ht="16.5" customHeight="1">
      <c r="C35" s="129"/>
      <c r="D35" s="150"/>
      <c r="E35" s="150" t="s">
        <v>97</v>
      </c>
      <c r="F35" s="150"/>
      <c r="G35" s="150"/>
      <c r="H35" s="150"/>
      <c r="I35" s="150"/>
      <c r="J35" s="150" t="s">
        <v>98</v>
      </c>
      <c r="K35" s="150"/>
      <c r="L35" s="150"/>
      <c r="M35" s="126"/>
    </row>
    <row r="36" spans="3:13" ht="16.5" customHeight="1">
      <c r="C36" s="129"/>
      <c r="D36" s="150"/>
      <c r="E36" s="150" t="s">
        <v>99</v>
      </c>
      <c r="F36" s="150"/>
      <c r="G36" s="150"/>
      <c r="H36" s="150"/>
      <c r="I36" s="150"/>
      <c r="J36" s="150" t="s">
        <v>100</v>
      </c>
      <c r="K36" s="150"/>
      <c r="L36" s="150"/>
      <c r="M36" s="126"/>
    </row>
    <row r="37" spans="3:13" ht="16.5" customHeight="1">
      <c r="C37" s="129"/>
      <c r="D37" s="150"/>
      <c r="E37" s="150"/>
      <c r="F37" s="150"/>
      <c r="G37" s="150"/>
      <c r="H37" s="150"/>
      <c r="I37" s="150"/>
      <c r="J37" s="150" t="s">
        <v>101</v>
      </c>
      <c r="K37" s="150"/>
      <c r="L37" s="150"/>
      <c r="M37" s="126"/>
    </row>
    <row r="38" spans="3:13" ht="16.5" customHeight="1">
      <c r="C38" s="129"/>
      <c r="D38" s="150"/>
      <c r="E38" s="150"/>
      <c r="F38" s="150"/>
      <c r="G38" s="150"/>
      <c r="H38" s="150"/>
      <c r="I38" s="150"/>
      <c r="J38" s="150"/>
      <c r="K38" s="150"/>
      <c r="L38" s="150"/>
      <c r="M38" s="126"/>
    </row>
    <row r="39" spans="3:13" ht="16.5" customHeight="1">
      <c r="C39" s="129"/>
      <c r="D39" s="150"/>
      <c r="E39" s="2721" t="s">
        <v>102</v>
      </c>
      <c r="F39" s="2722"/>
      <c r="G39" s="2722"/>
      <c r="H39" s="2722"/>
      <c r="I39" s="2722"/>
      <c r="J39" s="2722"/>
      <c r="K39" s="2722"/>
      <c r="L39" s="2723"/>
      <c r="M39" s="126"/>
    </row>
    <row r="40" spans="3:13" ht="16.5" customHeight="1">
      <c r="C40" s="129"/>
      <c r="D40" s="150"/>
      <c r="E40" s="2724"/>
      <c r="F40" s="2725"/>
      <c r="G40" s="2725"/>
      <c r="H40" s="2725"/>
      <c r="I40" s="2725"/>
      <c r="J40" s="2725"/>
      <c r="K40" s="2725"/>
      <c r="L40" s="2726"/>
      <c r="M40" s="126"/>
    </row>
    <row r="41" spans="3:13" ht="16.5" customHeight="1">
      <c r="C41" s="129"/>
      <c r="D41" s="150"/>
      <c r="E41" s="2724"/>
      <c r="F41" s="2725"/>
      <c r="G41" s="2725"/>
      <c r="H41" s="2725"/>
      <c r="I41" s="2725"/>
      <c r="J41" s="2725"/>
      <c r="K41" s="2725"/>
      <c r="L41" s="2726"/>
      <c r="M41" s="126"/>
    </row>
    <row r="42" spans="3:13" ht="16.5" customHeight="1">
      <c r="C42" s="129"/>
      <c r="D42" s="150"/>
      <c r="E42" s="2759" t="s">
        <v>103</v>
      </c>
      <c r="F42" s="2760"/>
      <c r="G42" s="2760"/>
      <c r="H42" s="2760"/>
      <c r="I42" s="2760"/>
      <c r="J42" s="2760"/>
      <c r="K42" s="2760"/>
      <c r="L42" s="2761"/>
      <c r="M42" s="126"/>
    </row>
    <row r="43" spans="3:13" ht="16.5" customHeight="1">
      <c r="C43" s="129"/>
      <c r="D43" s="150"/>
      <c r="E43" s="2759"/>
      <c r="F43" s="2760"/>
      <c r="G43" s="2760"/>
      <c r="H43" s="2760"/>
      <c r="I43" s="2760"/>
      <c r="J43" s="2760"/>
      <c r="K43" s="2760"/>
      <c r="L43" s="2761"/>
      <c r="M43" s="126"/>
    </row>
    <row r="44" spans="3:13" ht="16.5" customHeight="1">
      <c r="C44" s="129"/>
      <c r="D44" s="150"/>
      <c r="E44" s="2759"/>
      <c r="F44" s="2760"/>
      <c r="G44" s="2760"/>
      <c r="H44" s="2760"/>
      <c r="I44" s="2760"/>
      <c r="J44" s="2760"/>
      <c r="K44" s="2760"/>
      <c r="L44" s="2761"/>
      <c r="M44" s="126"/>
    </row>
    <row r="45" spans="3:13" ht="16.5" customHeight="1">
      <c r="C45" s="129"/>
      <c r="D45" s="150"/>
      <c r="E45" s="2762" t="s">
        <v>104</v>
      </c>
      <c r="F45" s="2763"/>
      <c r="G45" s="2763"/>
      <c r="H45" s="2763"/>
      <c r="I45" s="2763"/>
      <c r="J45" s="2763"/>
      <c r="K45" s="2763"/>
      <c r="L45" s="2764"/>
      <c r="M45" s="126"/>
    </row>
    <row r="46" spans="3:13" ht="16.5" customHeight="1">
      <c r="C46" s="129"/>
      <c r="D46" s="150"/>
      <c r="E46" s="2762"/>
      <c r="F46" s="2763"/>
      <c r="G46" s="2763"/>
      <c r="H46" s="2763"/>
      <c r="I46" s="2763"/>
      <c r="J46" s="2763"/>
      <c r="K46" s="2763"/>
      <c r="L46" s="2764"/>
      <c r="M46" s="126"/>
    </row>
    <row r="47" spans="3:13" ht="16.5" customHeight="1">
      <c r="C47" s="129"/>
      <c r="D47" s="150"/>
      <c r="E47" s="2765"/>
      <c r="F47" s="2766"/>
      <c r="G47" s="2766"/>
      <c r="H47" s="2766"/>
      <c r="I47" s="2766"/>
      <c r="J47" s="2766"/>
      <c r="K47" s="2766"/>
      <c r="L47" s="2767"/>
      <c r="M47" s="126"/>
    </row>
    <row r="48" spans="3:13" ht="16.5" customHeight="1">
      <c r="C48" s="129"/>
      <c r="D48" s="150"/>
      <c r="E48" s="150"/>
      <c r="F48" s="150"/>
      <c r="G48" s="150"/>
      <c r="H48" s="150"/>
      <c r="I48" s="150"/>
      <c r="J48" s="150"/>
      <c r="K48" s="150"/>
      <c r="L48" s="150"/>
      <c r="M48" s="126"/>
    </row>
    <row r="49" spans="3:13" ht="16.5" customHeight="1">
      <c r="C49" s="129"/>
      <c r="D49" s="150"/>
      <c r="E49" s="150"/>
      <c r="F49" s="150"/>
      <c r="G49" s="150"/>
      <c r="H49" s="150"/>
      <c r="I49" s="150"/>
      <c r="J49" s="150"/>
      <c r="K49" s="150"/>
      <c r="L49" s="150"/>
      <c r="M49" s="126"/>
    </row>
    <row r="50" spans="3:13" ht="16.5" customHeight="1">
      <c r="C50" s="130"/>
      <c r="D50" s="131" t="s">
        <v>105</v>
      </c>
      <c r="E50" s="132"/>
      <c r="F50" s="126"/>
      <c r="G50" s="126"/>
      <c r="H50" s="126"/>
      <c r="I50" s="126"/>
      <c r="J50" s="126"/>
      <c r="K50" s="126"/>
      <c r="L50" s="126"/>
      <c r="M50" s="126"/>
    </row>
    <row r="51" spans="3:13" ht="16.5" customHeight="1">
      <c r="C51" s="126"/>
      <c r="D51" s="126"/>
      <c r="E51" s="126"/>
      <c r="F51" s="126"/>
      <c r="G51" s="126"/>
      <c r="H51" s="126"/>
      <c r="I51" s="126"/>
      <c r="J51" s="126"/>
      <c r="K51" s="126"/>
      <c r="L51" s="126"/>
      <c r="M51" s="126"/>
    </row>
    <row r="52" spans="3:13" ht="16.5" customHeight="1">
      <c r="C52" s="132"/>
      <c r="D52" s="150" t="s">
        <v>106</v>
      </c>
      <c r="E52" s="132"/>
      <c r="F52" s="126"/>
      <c r="G52" s="126"/>
      <c r="H52" s="126"/>
      <c r="I52" s="126"/>
      <c r="J52" s="126"/>
      <c r="K52" s="126"/>
      <c r="L52" s="126"/>
      <c r="M52" s="126"/>
    </row>
    <row r="53" spans="3:13" ht="16.5" customHeight="1">
      <c r="C53" s="126"/>
      <c r="D53" s="126"/>
      <c r="E53" s="150" t="s">
        <v>107</v>
      </c>
      <c r="F53" s="126"/>
      <c r="G53" s="126"/>
      <c r="H53" s="126"/>
      <c r="I53" s="126"/>
      <c r="J53" s="126"/>
      <c r="K53" s="126"/>
      <c r="L53" s="126"/>
      <c r="M53" s="126"/>
    </row>
    <row r="54" spans="3:13" ht="16.5" customHeight="1">
      <c r="C54" s="126"/>
      <c r="D54" s="126"/>
      <c r="E54" s="150" t="s">
        <v>108</v>
      </c>
      <c r="F54" s="126"/>
      <c r="G54" s="126"/>
      <c r="H54" s="126"/>
      <c r="I54" s="126"/>
      <c r="J54" s="126"/>
      <c r="K54" s="126"/>
      <c r="L54" s="126"/>
      <c r="M54" s="126"/>
    </row>
    <row r="55" spans="3:13" ht="16.5" customHeight="1">
      <c r="C55" s="151" t="s">
        <v>4</v>
      </c>
      <c r="D55" s="151" t="s">
        <v>9</v>
      </c>
      <c r="E55" s="151" t="s">
        <v>109</v>
      </c>
      <c r="F55" s="151" t="s">
        <v>110</v>
      </c>
      <c r="G55" s="151" t="s">
        <v>111</v>
      </c>
      <c r="H55" s="126"/>
      <c r="I55" s="126"/>
      <c r="J55" s="126"/>
      <c r="K55" s="126"/>
      <c r="L55" s="126"/>
      <c r="M55" s="126"/>
    </row>
    <row r="56" spans="3:13" ht="16.5" customHeight="1">
      <c r="C56" s="133" t="s">
        <v>45</v>
      </c>
      <c r="D56" s="134"/>
      <c r="E56" s="134"/>
      <c r="F56" s="152" t="s">
        <v>46</v>
      </c>
      <c r="G56" s="561">
        <f>SUM(G58:G64)/1000</f>
        <v>3.41</v>
      </c>
      <c r="H56" s="126"/>
      <c r="I56" s="126"/>
      <c r="J56" s="2768" t="s">
        <v>112</v>
      </c>
      <c r="K56" s="2769"/>
      <c r="L56" s="2769"/>
      <c r="M56" s="2770"/>
    </row>
    <row r="57" spans="3:13" ht="16.5" customHeight="1">
      <c r="C57" s="66" t="s">
        <v>48</v>
      </c>
      <c r="D57" s="67" t="s">
        <v>25</v>
      </c>
      <c r="E57" s="68" t="s">
        <v>49</v>
      </c>
      <c r="F57" s="68" t="s">
        <v>50</v>
      </c>
      <c r="G57" s="69"/>
      <c r="H57" s="126"/>
      <c r="I57" s="126"/>
      <c r="J57" s="153"/>
      <c r="K57" s="154"/>
      <c r="L57" s="154"/>
      <c r="M57" s="155"/>
    </row>
    <row r="58" spans="3:13" ht="16.5" customHeight="1">
      <c r="C58" s="70">
        <v>32</v>
      </c>
      <c r="D58" s="71" t="s">
        <v>54</v>
      </c>
      <c r="E58" s="72">
        <v>50</v>
      </c>
      <c r="F58" s="73" t="s">
        <v>55</v>
      </c>
      <c r="G58" s="74">
        <f t="shared" ref="G58:G64" si="1">IF(ISBLANK(C58),E58,(E58*C58))</f>
        <v>1600</v>
      </c>
      <c r="H58" s="126"/>
      <c r="I58" s="126"/>
      <c r="J58" s="141"/>
      <c r="K58" s="13" t="s">
        <v>21</v>
      </c>
      <c r="L58" s="2672">
        <v>1</v>
      </c>
      <c r="M58" s="2675" t="s">
        <v>22</v>
      </c>
    </row>
    <row r="59" spans="3:13" ht="16.5" customHeight="1">
      <c r="C59" s="70">
        <v>3</v>
      </c>
      <c r="D59" s="75" t="s">
        <v>60</v>
      </c>
      <c r="E59" s="72">
        <v>20</v>
      </c>
      <c r="F59" s="73" t="s">
        <v>61</v>
      </c>
      <c r="G59" s="74">
        <f t="shared" si="1"/>
        <v>60</v>
      </c>
      <c r="H59" s="126"/>
      <c r="I59" s="126"/>
      <c r="J59" s="148"/>
      <c r="K59" s="149" t="s">
        <v>24</v>
      </c>
      <c r="L59" s="2771"/>
      <c r="M59" s="2733"/>
    </row>
    <row r="60" spans="3:13" ht="16.5" customHeight="1">
      <c r="C60" s="76">
        <v>5</v>
      </c>
      <c r="D60" s="77" t="s">
        <v>57</v>
      </c>
      <c r="E60" s="78">
        <v>30</v>
      </c>
      <c r="F60" s="73" t="s">
        <v>58</v>
      </c>
      <c r="G60" s="74">
        <f t="shared" si="1"/>
        <v>150</v>
      </c>
      <c r="H60" s="126"/>
      <c r="I60" s="126"/>
      <c r="J60" s="126"/>
      <c r="K60" s="126"/>
      <c r="L60" s="126"/>
      <c r="M60" s="126"/>
    </row>
    <row r="61" spans="3:13" ht="16.5" customHeight="1">
      <c r="C61" s="70">
        <v>1</v>
      </c>
      <c r="D61" s="156" t="s">
        <v>113</v>
      </c>
      <c r="E61" s="78">
        <v>500</v>
      </c>
      <c r="F61" s="73" t="s">
        <v>114</v>
      </c>
      <c r="G61" s="74">
        <f t="shared" si="1"/>
        <v>500</v>
      </c>
      <c r="H61" s="126"/>
      <c r="I61" s="126"/>
      <c r="J61" s="126" t="s">
        <v>115</v>
      </c>
      <c r="K61" s="126"/>
      <c r="L61" s="126"/>
      <c r="M61" s="126"/>
    </row>
    <row r="62" spans="3:13" ht="16.5" customHeight="1">
      <c r="C62" s="76"/>
      <c r="D62" s="77"/>
      <c r="E62" s="78">
        <v>1100</v>
      </c>
      <c r="F62" s="73" t="s">
        <v>116</v>
      </c>
      <c r="G62" s="74">
        <f>IF(ISBLANK(C62),E62,(E62*C62))</f>
        <v>1100</v>
      </c>
      <c r="H62" s="126"/>
      <c r="I62" s="126"/>
      <c r="J62" s="126" t="s">
        <v>117</v>
      </c>
      <c r="K62" s="126"/>
      <c r="L62" s="126"/>
      <c r="M62" s="126"/>
    </row>
    <row r="63" spans="3:13" ht="16.5" customHeight="1">
      <c r="C63" s="76"/>
      <c r="D63" s="77" t="s">
        <v>118</v>
      </c>
      <c r="E63" s="78"/>
      <c r="F63" s="73" t="s">
        <v>119</v>
      </c>
      <c r="G63" s="74">
        <f t="shared" si="1"/>
        <v>0</v>
      </c>
      <c r="H63" s="126"/>
      <c r="I63" s="126"/>
      <c r="J63" s="126" t="s">
        <v>120</v>
      </c>
      <c r="K63" s="126"/>
      <c r="L63" s="126"/>
      <c r="M63" s="126"/>
    </row>
    <row r="64" spans="3:13" ht="16.5" customHeight="1">
      <c r="C64" s="157">
        <v>4</v>
      </c>
      <c r="D64" s="158" t="s">
        <v>121</v>
      </c>
      <c r="E64" s="159"/>
      <c r="F64" s="146" t="s">
        <v>122</v>
      </c>
      <c r="G64" s="147">
        <f t="shared" si="1"/>
        <v>0</v>
      </c>
      <c r="H64" s="126"/>
      <c r="I64" s="126"/>
      <c r="J64" s="126" t="s">
        <v>123</v>
      </c>
      <c r="K64" s="126"/>
      <c r="L64" s="126"/>
      <c r="M64" s="126"/>
    </row>
    <row r="65" spans="3:13" ht="16.5" customHeight="1">
      <c r="C65" s="126"/>
      <c r="D65" s="126"/>
      <c r="E65" s="126"/>
      <c r="F65" s="126"/>
      <c r="G65" s="126"/>
      <c r="H65" s="126"/>
      <c r="I65" s="126"/>
      <c r="J65" s="126"/>
      <c r="K65" s="126"/>
      <c r="L65" s="126"/>
      <c r="M65" s="126"/>
    </row>
    <row r="66" spans="3:13" ht="16.5" customHeight="1">
      <c r="C66" s="160" t="s">
        <v>124</v>
      </c>
      <c r="D66" s="126"/>
      <c r="E66" s="126"/>
      <c r="F66" s="126"/>
      <c r="G66" s="126"/>
      <c r="H66" s="126"/>
      <c r="I66" s="126"/>
      <c r="J66" s="126"/>
      <c r="K66" s="126"/>
      <c r="L66" s="126"/>
      <c r="M66" s="126"/>
    </row>
    <row r="67" spans="3:13" ht="16.5" customHeight="1">
      <c r="C67" s="132"/>
      <c r="D67" s="150" t="s">
        <v>125</v>
      </c>
      <c r="E67" s="132"/>
      <c r="F67" s="126"/>
      <c r="G67" s="126"/>
      <c r="H67" s="126"/>
      <c r="I67" s="126"/>
      <c r="J67" s="126"/>
      <c r="K67" s="126"/>
      <c r="L67" s="126"/>
      <c r="M67" s="126"/>
    </row>
    <row r="68" spans="3:13" ht="16.5" customHeight="1">
      <c r="C68" s="126"/>
      <c r="D68" s="150" t="s">
        <v>126</v>
      </c>
      <c r="E68" s="150"/>
      <c r="F68" s="126"/>
      <c r="G68" s="126"/>
      <c r="H68" s="126"/>
      <c r="I68" s="126"/>
      <c r="J68" s="126"/>
      <c r="K68" s="126"/>
      <c r="L68" s="126"/>
      <c r="M68" s="126"/>
    </row>
    <row r="69" spans="3:13" ht="16.5" customHeight="1">
      <c r="C69" s="126"/>
      <c r="D69" s="161" t="s">
        <v>127</v>
      </c>
      <c r="E69" s="150"/>
      <c r="F69" s="126"/>
      <c r="G69" s="126"/>
      <c r="H69" s="126"/>
      <c r="I69" s="126"/>
      <c r="J69" s="126"/>
      <c r="K69" s="126"/>
      <c r="L69" s="126"/>
      <c r="M69" s="126"/>
    </row>
    <row r="70" spans="3:13" ht="16.5" customHeight="1">
      <c r="C70" s="126"/>
      <c r="D70" s="162" t="s">
        <v>128</v>
      </c>
      <c r="E70" s="150"/>
      <c r="F70" s="126"/>
      <c r="G70" s="126"/>
      <c r="H70" s="126"/>
      <c r="I70" s="126"/>
      <c r="J70" s="126"/>
      <c r="K70" s="126"/>
      <c r="L70" s="126"/>
      <c r="M70" s="126"/>
    </row>
    <row r="71" spans="3:13" ht="16.5" customHeight="1">
      <c r="C71" s="126"/>
      <c r="D71" s="126"/>
      <c r="E71" s="150"/>
      <c r="F71" s="126"/>
      <c r="G71" s="126"/>
      <c r="H71" s="126"/>
      <c r="I71" s="126"/>
      <c r="J71" s="126"/>
      <c r="K71" s="126"/>
      <c r="L71" s="126"/>
      <c r="M71" s="126"/>
    </row>
    <row r="72" spans="3:13" ht="16.5" customHeight="1">
      <c r="C72" s="126"/>
      <c r="D72" s="67" t="s">
        <v>25</v>
      </c>
      <c r="E72" s="163" t="s">
        <v>129</v>
      </c>
      <c r="F72" s="126"/>
      <c r="G72" s="126"/>
      <c r="H72" s="126"/>
      <c r="I72" s="126"/>
      <c r="J72" s="126"/>
      <c r="K72" s="126"/>
      <c r="L72" s="126"/>
      <c r="M72" s="126"/>
    </row>
    <row r="73" spans="3:13" ht="16.5" customHeight="1">
      <c r="C73" s="126"/>
      <c r="D73" s="164" t="s">
        <v>4</v>
      </c>
      <c r="E73" s="9" t="s">
        <v>130</v>
      </c>
      <c r="F73" s="126"/>
      <c r="G73" s="126"/>
      <c r="H73" s="126"/>
      <c r="I73" s="126"/>
      <c r="J73" s="126"/>
      <c r="K73" s="126"/>
      <c r="L73" s="126"/>
      <c r="M73" s="126"/>
    </row>
    <row r="74" spans="3:13" ht="16.5" customHeight="1">
      <c r="C74" s="126"/>
      <c r="D74" s="164" t="s">
        <v>62</v>
      </c>
      <c r="E74" s="9" t="s">
        <v>131</v>
      </c>
      <c r="F74" s="126"/>
      <c r="G74" s="126"/>
      <c r="H74" s="126"/>
      <c r="I74" s="126"/>
      <c r="J74" s="126"/>
      <c r="K74" s="126"/>
      <c r="L74" s="126"/>
      <c r="M74" s="126"/>
    </row>
    <row r="75" spans="3:13" ht="16.5" customHeight="1">
      <c r="C75" s="126"/>
      <c r="D75" s="164" t="s">
        <v>132</v>
      </c>
      <c r="E75" s="9" t="s">
        <v>133</v>
      </c>
      <c r="F75" s="126"/>
      <c r="G75" s="126"/>
      <c r="H75" s="126"/>
      <c r="I75" s="126"/>
      <c r="J75" s="126"/>
      <c r="K75" s="126"/>
      <c r="L75" s="126"/>
      <c r="M75" s="126"/>
    </row>
    <row r="76" spans="3:13" ht="16.5" customHeight="1">
      <c r="C76" s="126"/>
      <c r="D76" s="126"/>
      <c r="E76" s="150"/>
      <c r="F76" s="126"/>
      <c r="G76" s="126"/>
      <c r="H76" s="126"/>
      <c r="I76" s="126"/>
      <c r="J76" s="126"/>
      <c r="K76" s="126"/>
      <c r="L76" s="126"/>
      <c r="M76" s="126"/>
    </row>
    <row r="77" spans="3:13" ht="16.5" customHeight="1">
      <c r="C77" s="126"/>
      <c r="D77" s="126"/>
      <c r="E77" s="126"/>
      <c r="F77" s="126"/>
      <c r="G77" s="126"/>
      <c r="H77" s="126"/>
      <c r="I77" s="126"/>
      <c r="J77" s="126"/>
      <c r="K77" s="126"/>
      <c r="L77" s="126"/>
      <c r="M77" s="126"/>
    </row>
    <row r="78" spans="3:13" ht="16.5" customHeight="1">
      <c r="C78" s="130"/>
      <c r="D78" s="131" t="s">
        <v>1668</v>
      </c>
      <c r="E78" s="126"/>
      <c r="F78" s="126"/>
      <c r="G78" s="126"/>
      <c r="H78" s="126"/>
      <c r="I78" s="126"/>
      <c r="J78" s="126"/>
      <c r="K78" s="126"/>
      <c r="L78" s="126"/>
      <c r="M78" s="126"/>
    </row>
    <row r="79" spans="3:13" ht="16.5" customHeight="1">
      <c r="C79" s="126"/>
      <c r="D79" s="126"/>
      <c r="E79" s="126"/>
      <c r="F79" s="126"/>
      <c r="G79" s="126"/>
      <c r="H79" s="126"/>
      <c r="I79" s="126"/>
      <c r="J79" s="126"/>
      <c r="K79" s="126"/>
      <c r="L79" s="126"/>
      <c r="M79" s="126"/>
    </row>
    <row r="80" spans="3:13" ht="16.5" customHeight="1">
      <c r="C80" s="126"/>
      <c r="D80" s="126"/>
      <c r="E80" s="165" t="s">
        <v>134</v>
      </c>
      <c r="F80" s="166">
        <v>17</v>
      </c>
      <c r="G80" s="167" t="s">
        <v>135</v>
      </c>
      <c r="H80" s="126"/>
      <c r="I80" s="126"/>
      <c r="J80" s="165"/>
      <c r="K80" s="165" t="s">
        <v>136</v>
      </c>
      <c r="L80" s="168">
        <v>0.41799999999999998</v>
      </c>
      <c r="M80" s="126"/>
    </row>
    <row r="81" spans="3:13" ht="16.5" customHeight="1">
      <c r="C81" s="126"/>
      <c r="D81" s="126"/>
      <c r="E81" s="165"/>
      <c r="F81" s="166"/>
      <c r="G81" s="167"/>
      <c r="H81" s="126"/>
      <c r="I81" s="126"/>
      <c r="J81" s="165"/>
      <c r="K81" s="165"/>
      <c r="L81" s="168"/>
      <c r="M81" s="126"/>
    </row>
    <row r="82" spans="3:13" ht="16.5" customHeight="1">
      <c r="C82" s="2772" t="s">
        <v>25</v>
      </c>
      <c r="D82" s="2773"/>
      <c r="E82" s="169" t="s">
        <v>26</v>
      </c>
      <c r="F82" s="2774" t="s">
        <v>27</v>
      </c>
      <c r="G82" s="2775"/>
      <c r="H82" s="126"/>
      <c r="I82" s="2772" t="s">
        <v>25</v>
      </c>
      <c r="J82" s="2773"/>
      <c r="K82" s="169" t="s">
        <v>26</v>
      </c>
      <c r="L82" s="2774" t="s">
        <v>27</v>
      </c>
      <c r="M82" s="2775"/>
    </row>
    <row r="83" spans="3:13" ht="22.5" customHeight="1">
      <c r="C83" s="170">
        <v>0.33333333333333331</v>
      </c>
      <c r="D83" s="25" t="s">
        <v>137</v>
      </c>
      <c r="E83" s="171">
        <v>16.666666666666668</v>
      </c>
      <c r="F83" s="172" t="s">
        <v>55</v>
      </c>
      <c r="G83" s="28"/>
      <c r="H83" s="126"/>
      <c r="I83" s="24">
        <v>8.3550913838120096</v>
      </c>
      <c r="J83" s="29" t="s">
        <v>54</v>
      </c>
      <c r="K83" s="173">
        <v>0.41775456919060056</v>
      </c>
      <c r="L83" s="172" t="s">
        <v>55</v>
      </c>
      <c r="M83" s="28"/>
    </row>
    <row r="84" spans="3:13" ht="16.5" customHeight="1">
      <c r="C84" s="174"/>
      <c r="D84" s="20"/>
      <c r="E84" s="6"/>
      <c r="F84" s="18"/>
      <c r="G84" s="18"/>
      <c r="H84" s="126"/>
      <c r="I84" s="175"/>
      <c r="J84" s="17"/>
      <c r="K84" s="7"/>
      <c r="L84" s="18"/>
      <c r="M84" s="18"/>
    </row>
    <row r="85" spans="3:13" ht="16.5" customHeight="1">
      <c r="C85" s="126"/>
      <c r="D85" s="126"/>
      <c r="E85" s="2757" t="s">
        <v>138</v>
      </c>
      <c r="F85" s="2757"/>
      <c r="G85" s="126"/>
      <c r="H85" s="126"/>
      <c r="I85" s="126"/>
      <c r="J85" s="126"/>
      <c r="K85" s="2757" t="s">
        <v>139</v>
      </c>
      <c r="L85" s="2757"/>
      <c r="M85" s="126"/>
    </row>
    <row r="86" spans="3:13" ht="16.5" customHeight="1">
      <c r="C86" s="126"/>
      <c r="D86" s="126"/>
      <c r="E86" s="126"/>
      <c r="F86" s="126"/>
      <c r="G86" s="126"/>
      <c r="H86" s="126"/>
      <c r="I86" s="126"/>
      <c r="J86" s="126"/>
      <c r="K86" s="126"/>
      <c r="L86" s="126"/>
      <c r="M86" s="126"/>
    </row>
    <row r="87" spans="3:13" ht="16.5" customHeight="1">
      <c r="C87" s="126"/>
      <c r="D87" s="126"/>
      <c r="E87" s="126"/>
      <c r="F87" s="126"/>
      <c r="G87" s="126"/>
      <c r="H87" s="126"/>
      <c r="I87" s="126"/>
      <c r="J87" s="126"/>
      <c r="K87" s="126"/>
      <c r="L87" s="126"/>
      <c r="M87" s="126"/>
    </row>
    <row r="88" spans="3:13" ht="16.5" customHeight="1">
      <c r="C88" s="130"/>
      <c r="D88" s="8" t="s">
        <v>1669</v>
      </c>
      <c r="E88" s="126"/>
      <c r="F88" s="126"/>
      <c r="G88" s="126"/>
      <c r="H88" s="126"/>
      <c r="I88" s="126"/>
      <c r="J88" s="126"/>
      <c r="K88" s="126"/>
      <c r="L88" s="126"/>
      <c r="M88" s="126"/>
    </row>
    <row r="89" spans="3:13" ht="16.5" customHeight="1">
      <c r="C89" s="126"/>
      <c r="D89" s="126"/>
      <c r="E89" s="126"/>
      <c r="F89" s="126"/>
      <c r="G89" s="126"/>
      <c r="H89" s="126"/>
      <c r="I89" s="126"/>
      <c r="J89" s="126"/>
      <c r="K89" s="126"/>
      <c r="L89" s="126"/>
      <c r="M89" s="126"/>
    </row>
    <row r="90" spans="3:13" customFormat="1" ht="23.25">
      <c r="C90" s="8"/>
      <c r="D90" s="72">
        <v>1050</v>
      </c>
      <c r="E90" s="176" t="s">
        <v>140</v>
      </c>
      <c r="F90" s="3"/>
      <c r="G90" s="3"/>
      <c r="H90" s="3"/>
      <c r="I90" s="3"/>
      <c r="J90" s="3"/>
      <c r="K90" s="3"/>
      <c r="L90" s="3"/>
      <c r="M90" s="3"/>
    </row>
    <row r="91" spans="3:13" ht="16.5" customHeight="1">
      <c r="C91" s="126"/>
      <c r="D91" s="126"/>
      <c r="E91" s="126"/>
      <c r="F91" s="126"/>
      <c r="G91" s="126"/>
      <c r="H91" s="126"/>
      <c r="I91" s="126"/>
      <c r="J91" s="126"/>
      <c r="K91" s="126"/>
      <c r="L91" s="126"/>
      <c r="M91" s="126"/>
    </row>
    <row r="92" spans="3:13" ht="16.5" customHeight="1">
      <c r="C92" s="2758" t="s">
        <v>45</v>
      </c>
      <c r="D92" s="2758"/>
      <c r="E92" s="2758"/>
      <c r="F92" s="2758"/>
      <c r="G92" s="126"/>
      <c r="H92" s="126"/>
      <c r="I92" s="126"/>
      <c r="J92" s="126"/>
      <c r="K92" s="126"/>
      <c r="L92" s="126"/>
      <c r="M92" s="126"/>
    </row>
    <row r="93" spans="3:13" ht="16.5" customHeight="1">
      <c r="C93" s="177"/>
      <c r="D93" s="177">
        <v>5</v>
      </c>
      <c r="E93" s="177">
        <v>120</v>
      </c>
      <c r="F93" s="177">
        <v>1750</v>
      </c>
      <c r="G93" s="126"/>
      <c r="H93" s="126"/>
      <c r="I93" s="126"/>
      <c r="J93" s="126"/>
      <c r="K93" s="126"/>
      <c r="L93" s="126"/>
      <c r="M93" s="126"/>
    </row>
    <row r="94" spans="3:13" ht="16.5" customHeight="1">
      <c r="C94" s="126"/>
      <c r="D94" s="126"/>
      <c r="E94" s="126"/>
      <c r="F94" s="126"/>
      <c r="G94" s="126"/>
      <c r="H94" s="126"/>
      <c r="I94" s="126"/>
      <c r="J94" s="126"/>
      <c r="K94" s="126"/>
      <c r="L94" s="126"/>
      <c r="M94" s="126"/>
    </row>
    <row r="95" spans="3:13" customFormat="1" ht="23.25">
      <c r="C95" s="130"/>
      <c r="D95" s="8" t="s">
        <v>141</v>
      </c>
      <c r="E95" s="3"/>
      <c r="F95" s="3"/>
      <c r="G95" s="3"/>
      <c r="H95" s="3"/>
      <c r="I95" s="3"/>
      <c r="J95" s="3"/>
      <c r="K95" s="2"/>
      <c r="L95" s="2"/>
      <c r="M95" s="3"/>
    </row>
    <row r="96" spans="3:13" customFormat="1" ht="24" thickBot="1">
      <c r="C96" s="8" t="s">
        <v>142</v>
      </c>
      <c r="D96" s="3"/>
      <c r="E96" s="3"/>
      <c r="F96" s="3"/>
      <c r="G96" s="3"/>
      <c r="H96" s="3"/>
      <c r="I96" s="3"/>
      <c r="J96" s="3"/>
      <c r="K96" s="2"/>
      <c r="L96" s="2"/>
      <c r="M96" s="3"/>
    </row>
    <row r="97" spans="2:14" customFormat="1" ht="23.25">
      <c r="C97" s="10" t="s">
        <v>19</v>
      </c>
      <c r="D97" s="3" t="s">
        <v>143</v>
      </c>
      <c r="E97" s="3"/>
      <c r="F97" s="3"/>
      <c r="G97" s="3"/>
      <c r="H97" s="3"/>
      <c r="I97" s="3"/>
      <c r="J97" s="3"/>
      <c r="K97" s="2"/>
      <c r="L97" s="2"/>
      <c r="M97" s="3"/>
    </row>
    <row r="98" spans="2:14" customFormat="1" ht="23.25" customHeight="1">
      <c r="C98" s="3"/>
      <c r="D98" s="3" t="s">
        <v>144</v>
      </c>
      <c r="E98" s="3"/>
      <c r="F98" s="3"/>
      <c r="G98" s="3"/>
      <c r="H98" s="3"/>
      <c r="I98" s="3"/>
      <c r="J98" s="3"/>
      <c r="K98" s="2"/>
      <c r="L98" s="2"/>
      <c r="M98" s="3"/>
    </row>
    <row r="99" spans="2:14" customFormat="1" ht="23.25" customHeight="1">
      <c r="C99" s="3"/>
      <c r="D99" s="3" t="s">
        <v>145</v>
      </c>
      <c r="E99" s="3"/>
      <c r="F99" s="3"/>
      <c r="G99" s="3"/>
      <c r="H99" s="3"/>
      <c r="I99" s="3"/>
      <c r="J99" s="3"/>
      <c r="K99" s="2"/>
      <c r="L99" s="2"/>
      <c r="M99" s="3"/>
    </row>
    <row r="100" spans="2:14" customFormat="1" ht="23.25">
      <c r="C100" s="3"/>
      <c r="D100" s="3" t="s">
        <v>146</v>
      </c>
      <c r="E100" s="3"/>
      <c r="F100" s="3"/>
      <c r="G100" s="3"/>
      <c r="H100" s="3"/>
      <c r="I100" s="3"/>
      <c r="J100" s="3"/>
      <c r="K100" s="2"/>
      <c r="L100" s="2"/>
      <c r="M100" s="3"/>
    </row>
    <row r="101" spans="2:14" customFormat="1" ht="23.25" customHeight="1">
      <c r="C101" s="3"/>
      <c r="D101" s="3" t="s">
        <v>1673</v>
      </c>
      <c r="E101" s="3"/>
      <c r="F101" s="3"/>
      <c r="G101" s="3"/>
      <c r="H101" s="3"/>
      <c r="I101" s="3"/>
      <c r="J101" s="3"/>
      <c r="K101" s="2"/>
      <c r="L101" s="2"/>
      <c r="M101" s="3"/>
    </row>
    <row r="102" spans="2:14" customFormat="1" ht="23.25" customHeight="1">
      <c r="C102" s="3"/>
      <c r="D102" s="3" t="s">
        <v>147</v>
      </c>
      <c r="E102" s="3"/>
      <c r="F102" s="3"/>
      <c r="G102" s="3"/>
      <c r="H102" s="3"/>
      <c r="I102" s="3"/>
      <c r="J102" s="3"/>
      <c r="K102" s="2"/>
      <c r="L102" s="2"/>
      <c r="M102" s="3"/>
    </row>
    <row r="103" spans="2:14" ht="16.5" customHeight="1">
      <c r="C103" s="126"/>
      <c r="D103" s="126"/>
      <c r="E103" s="126"/>
      <c r="F103" s="126"/>
      <c r="G103" s="126"/>
      <c r="H103" s="126"/>
      <c r="I103" s="126"/>
      <c r="J103" s="126"/>
      <c r="K103" s="126"/>
      <c r="L103" s="126"/>
      <c r="M103" s="126"/>
    </row>
    <row r="104" spans="2:14" ht="16.5" customHeight="1">
      <c r="C104" s="130"/>
      <c r="D104" s="8" t="s">
        <v>1670</v>
      </c>
      <c r="E104" s="126"/>
      <c r="F104" s="126"/>
      <c r="G104" s="126"/>
      <c r="H104" s="126"/>
      <c r="I104" s="126"/>
      <c r="J104" s="126"/>
      <c r="K104" s="126"/>
      <c r="L104" s="126"/>
      <c r="M104" s="126"/>
    </row>
    <row r="105" spans="2:14" ht="16.5" customHeight="1">
      <c r="C105" s="8"/>
      <c r="D105" s="8"/>
      <c r="E105" s="126"/>
      <c r="F105" s="126"/>
      <c r="G105" s="126"/>
      <c r="H105" s="126"/>
      <c r="I105" s="126"/>
      <c r="J105" s="126"/>
      <c r="K105" s="126"/>
      <c r="L105" s="126"/>
      <c r="M105" s="126"/>
    </row>
    <row r="106" spans="2:14" ht="16.5" customHeight="1">
      <c r="C106" s="126"/>
      <c r="D106" s="3" t="s">
        <v>1671</v>
      </c>
      <c r="E106" s="126"/>
      <c r="F106" s="126"/>
      <c r="G106" s="126"/>
      <c r="H106" s="126"/>
      <c r="I106" s="126"/>
      <c r="J106" s="126"/>
      <c r="K106" s="126"/>
      <c r="L106" s="126"/>
      <c r="M106" s="126"/>
    </row>
    <row r="107" spans="2:14" ht="16.5" customHeight="1">
      <c r="C107" s="126"/>
      <c r="D107" s="3"/>
      <c r="E107" s="126"/>
      <c r="F107" s="126"/>
      <c r="G107" s="126"/>
      <c r="H107" s="126"/>
      <c r="I107" s="126"/>
      <c r="J107" s="126"/>
      <c r="K107" s="126"/>
      <c r="L107" s="126"/>
      <c r="M107" s="126"/>
    </row>
    <row r="108" spans="2:14" ht="16.5" customHeight="1">
      <c r="C108" s="126"/>
      <c r="D108" s="3" t="s">
        <v>1672</v>
      </c>
      <c r="E108" s="126"/>
      <c r="F108" s="126"/>
      <c r="G108" s="126"/>
      <c r="H108" s="126"/>
      <c r="I108" s="126"/>
      <c r="J108" s="126"/>
      <c r="K108" s="126"/>
      <c r="L108" s="126"/>
      <c r="M108" s="126"/>
    </row>
    <row r="109" spans="2:14" ht="16.5" customHeight="1">
      <c r="C109" s="126"/>
      <c r="D109" s="126"/>
      <c r="E109" s="126"/>
      <c r="F109" s="126"/>
      <c r="G109" s="126"/>
      <c r="H109" s="126"/>
      <c r="I109" s="126"/>
      <c r="J109" s="126"/>
      <c r="K109" s="126"/>
      <c r="L109" s="126"/>
      <c r="M109" s="126"/>
    </row>
    <row r="110" spans="2:14">
      <c r="B110" s="178"/>
      <c r="C110" s="118" t="s">
        <v>82</v>
      </c>
      <c r="D110" s="179" t="str">
        <f ca="1">CELL("nomfichier")</f>
        <v>C:\Users\Joël Leboucher\Desktop\UPRT a faire\EN CHANTIER\fait\[ff-16-aide-memoire-recettes.xlsx]Nota</v>
      </c>
      <c r="E110" s="179"/>
      <c r="F110" s="179"/>
      <c r="G110" s="179"/>
      <c r="H110" s="179"/>
      <c r="I110" s="179"/>
      <c r="J110" s="179"/>
      <c r="K110" s="179"/>
      <c r="L110" s="179"/>
      <c r="M110" s="179"/>
      <c r="N110" s="179"/>
    </row>
    <row r="111" spans="2:14">
      <c r="B111" s="178"/>
      <c r="C111" s="180" t="s">
        <v>84</v>
      </c>
      <c r="D111" s="181" t="s">
        <v>1674</v>
      </c>
      <c r="E111" s="181"/>
      <c r="F111" s="181"/>
      <c r="G111" s="181"/>
      <c r="H111" s="181"/>
      <c r="I111" s="181"/>
      <c r="J111" s="181"/>
      <c r="K111" s="181"/>
      <c r="L111" s="181"/>
      <c r="M111" s="181"/>
      <c r="N111" s="181"/>
    </row>
    <row r="112" spans="2:14" ht="15.75" thickBot="1">
      <c r="B112" s="178"/>
      <c r="C112" s="121" t="s">
        <v>85</v>
      </c>
      <c r="D112" s="122"/>
      <c r="E112" s="122"/>
      <c r="F112" s="122"/>
      <c r="G112" s="123"/>
      <c r="H112" s="123"/>
      <c r="I112" s="123"/>
      <c r="J112" s="123"/>
      <c r="K112" s="123"/>
      <c r="L112" s="123"/>
      <c r="M112" s="123"/>
      <c r="N112" s="123"/>
    </row>
  </sheetData>
  <mergeCells count="28">
    <mergeCell ref="E85:F85"/>
    <mergeCell ref="K85:L85"/>
    <mergeCell ref="C92:F92"/>
    <mergeCell ref="E42:L44"/>
    <mergeCell ref="E45:L47"/>
    <mergeCell ref="J56:M56"/>
    <mergeCell ref="L58:L59"/>
    <mergeCell ref="M58:M59"/>
    <mergeCell ref="C82:D82"/>
    <mergeCell ref="F82:G82"/>
    <mergeCell ref="I82:J82"/>
    <mergeCell ref="L82:M82"/>
    <mergeCell ref="E39:L41"/>
    <mergeCell ref="C2:M3"/>
    <mergeCell ref="C5:M5"/>
    <mergeCell ref="J22:M22"/>
    <mergeCell ref="L23:L24"/>
    <mergeCell ref="M23:M24"/>
    <mergeCell ref="I7:K7"/>
    <mergeCell ref="I8:K9"/>
    <mergeCell ref="I12:K13"/>
    <mergeCell ref="E8:E11"/>
    <mergeCell ref="F7:H7"/>
    <mergeCell ref="I10:K11"/>
    <mergeCell ref="E12:E15"/>
    <mergeCell ref="I14:K15"/>
    <mergeCell ref="F8:F15"/>
    <mergeCell ref="G8:H15"/>
  </mergeCells>
  <printOptions horizontalCentered="1"/>
  <pageMargins left="0.23622047244094491" right="0.23622047244094491" top="0.15748031496062992" bottom="0.15748031496062992" header="0.11811023622047245" footer="0.11811023622047245"/>
  <pageSetup paperSize="9" scale="4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34552-0110-49E9-9D61-96044F3E3570}">
  <dimension ref="A2:AF43"/>
  <sheetViews>
    <sheetView workbookViewId="0">
      <selection activeCell="R15" sqref="R15:R16"/>
    </sheetView>
  </sheetViews>
  <sheetFormatPr baseColWidth="10" defaultRowHeight="12.75"/>
  <cols>
    <col min="1" max="1" width="3.5703125" style="2126" customWidth="1"/>
    <col min="2" max="3" width="11.42578125" style="2126"/>
    <col min="4" max="4" width="18.7109375" style="2126" customWidth="1"/>
    <col min="5" max="17" width="11.42578125" style="2126"/>
    <col min="18" max="18" width="20.7109375" style="2126" customWidth="1"/>
    <col min="19" max="16384" width="11.42578125" style="2126"/>
  </cols>
  <sheetData>
    <row r="2" spans="1:32" ht="12.75" customHeight="1">
      <c r="B2" s="2801" t="s">
        <v>2592</v>
      </c>
      <c r="C2" s="2802"/>
      <c r="D2" s="2802"/>
      <c r="E2" s="2802"/>
      <c r="F2" s="2802"/>
      <c r="G2" s="2802"/>
      <c r="H2" s="2803"/>
    </row>
    <row r="3" spans="1:32" ht="12.75" customHeight="1">
      <c r="B3" s="2804"/>
      <c r="C3" s="2805"/>
      <c r="D3" s="2805"/>
      <c r="E3" s="2805"/>
      <c r="F3" s="2805"/>
      <c r="G3" s="2805"/>
      <c r="H3" s="2806"/>
    </row>
    <row r="4" spans="1:32" ht="12.75" customHeight="1">
      <c r="B4" s="2804"/>
      <c r="C4" s="2805"/>
      <c r="D4" s="2805"/>
      <c r="E4" s="2805"/>
      <c r="F4" s="2805"/>
      <c r="G4" s="2805"/>
      <c r="H4" s="2806"/>
    </row>
    <row r="5" spans="1:32" ht="12.75" customHeight="1">
      <c r="B5" s="2804"/>
      <c r="C5" s="2805"/>
      <c r="D5" s="2805"/>
      <c r="E5" s="2805"/>
      <c r="F5" s="2805"/>
      <c r="G5" s="2805"/>
      <c r="H5" s="2806"/>
    </row>
    <row r="6" spans="1:32" ht="12.75" customHeight="1">
      <c r="B6" s="2807"/>
      <c r="C6" s="2808"/>
      <c r="D6" s="2808"/>
      <c r="E6" s="2808"/>
      <c r="F6" s="2808"/>
      <c r="G6" s="2808"/>
      <c r="H6" s="2809"/>
    </row>
    <row r="7" spans="1:32" ht="13.5" thickBot="1"/>
    <row r="8" spans="1:32" ht="15" customHeight="1">
      <c r="A8" s="2780" t="s">
        <v>19</v>
      </c>
      <c r="B8" s="2782" t="s">
        <v>2593</v>
      </c>
      <c r="C8" s="2782"/>
      <c r="D8" s="2782"/>
      <c r="E8" s="2782"/>
      <c r="F8" s="2782"/>
      <c r="G8" s="2782"/>
      <c r="H8" s="2783"/>
      <c r="J8" s="2812" t="s">
        <v>2660</v>
      </c>
      <c r="K8" s="2813"/>
      <c r="L8" s="2813"/>
      <c r="M8" s="2813"/>
      <c r="N8" s="2127"/>
      <c r="O8" s="2127"/>
      <c r="P8" s="2127"/>
      <c r="Q8" s="2128"/>
      <c r="S8" s="2810" t="s">
        <v>19</v>
      </c>
      <c r="T8" s="2797" t="s">
        <v>2595</v>
      </c>
      <c r="U8" s="2797"/>
      <c r="V8" s="2797"/>
      <c r="W8" s="2797"/>
      <c r="X8" s="2797"/>
      <c r="Y8" s="2797"/>
      <c r="Z8" s="2797"/>
      <c r="AA8" s="2797"/>
      <c r="AB8" s="2797"/>
      <c r="AC8" s="2797"/>
      <c r="AD8" s="2797"/>
      <c r="AE8" s="2797"/>
      <c r="AF8" s="2798"/>
    </row>
    <row r="9" spans="1:32" ht="15" customHeight="1">
      <c r="A9" s="2781"/>
      <c r="B9" s="2784"/>
      <c r="C9" s="2784"/>
      <c r="D9" s="2784"/>
      <c r="E9" s="2784"/>
      <c r="F9" s="2784"/>
      <c r="G9" s="2784"/>
      <c r="H9" s="2785"/>
      <c r="J9" s="2129"/>
      <c r="K9" s="2130"/>
      <c r="L9" s="2131"/>
      <c r="M9" s="2131"/>
      <c r="N9" s="2131"/>
      <c r="O9" s="2131"/>
      <c r="P9" s="2131"/>
      <c r="Q9" s="2132"/>
      <c r="S9" s="2811"/>
      <c r="T9" s="2799"/>
      <c r="U9" s="2799"/>
      <c r="V9" s="2799"/>
      <c r="W9" s="2799"/>
      <c r="X9" s="2799"/>
      <c r="Y9" s="2799"/>
      <c r="Z9" s="2799"/>
      <c r="AA9" s="2799"/>
      <c r="AB9" s="2799"/>
      <c r="AC9" s="2799"/>
      <c r="AD9" s="2799"/>
      <c r="AE9" s="2799"/>
      <c r="AF9" s="2800"/>
    </row>
    <row r="10" spans="1:32" s="2134" customFormat="1" ht="15" customHeight="1">
      <c r="A10" s="2792" t="s">
        <v>2596</v>
      </c>
      <c r="B10" s="2794" t="s">
        <v>2594</v>
      </c>
      <c r="C10" s="2794"/>
      <c r="D10" s="2794"/>
      <c r="E10" s="2133"/>
      <c r="F10" s="2133"/>
      <c r="H10" s="2135"/>
      <c r="J10" s="2136"/>
      <c r="K10" s="2137" t="s">
        <v>2597</v>
      </c>
      <c r="L10" s="2138"/>
      <c r="M10" s="2138"/>
      <c r="N10" s="2138"/>
      <c r="O10" s="2138"/>
      <c r="P10" s="2138"/>
      <c r="Q10" s="2139"/>
      <c r="S10" s="2792" t="s">
        <v>2596</v>
      </c>
      <c r="T10" s="2140" t="s">
        <v>2598</v>
      </c>
      <c r="U10" s="2141" t="s">
        <v>2599</v>
      </c>
      <c r="V10" s="2141"/>
      <c r="W10" s="2142"/>
      <c r="X10" s="2143"/>
      <c r="Y10" s="2143"/>
      <c r="Z10" s="2143"/>
      <c r="AA10" s="2143"/>
      <c r="AB10" s="2143"/>
      <c r="AC10" s="2143"/>
      <c r="AD10" s="2143"/>
      <c r="AE10" s="2143"/>
      <c r="AF10" s="2144"/>
    </row>
    <row r="11" spans="1:32" s="2134" customFormat="1" ht="15" customHeight="1" thickBot="1">
      <c r="A11" s="2792"/>
      <c r="B11" s="2145" t="s">
        <v>2600</v>
      </c>
      <c r="C11" s="2146"/>
      <c r="D11" s="2146"/>
      <c r="E11" s="2146"/>
      <c r="F11" s="2147"/>
      <c r="G11" s="2147" t="s">
        <v>2601</v>
      </c>
      <c r="H11" s="2148"/>
      <c r="J11" s="2149"/>
      <c r="K11" s="2138" t="s">
        <v>2602</v>
      </c>
      <c r="L11" s="2138"/>
      <c r="M11" s="2138"/>
      <c r="N11" s="2138"/>
      <c r="O11" s="2138"/>
      <c r="P11" s="2138"/>
      <c r="Q11" s="2139"/>
      <c r="S11" s="2792"/>
      <c r="T11" s="2150"/>
      <c r="U11" s="2151"/>
      <c r="V11" s="2151"/>
      <c r="W11" s="2152"/>
      <c r="X11" s="2152"/>
      <c r="Y11" s="2152"/>
      <c r="Z11" s="2152"/>
      <c r="AA11" s="2152"/>
      <c r="AB11" s="2152"/>
      <c r="AC11" s="2152"/>
      <c r="AD11" s="2152"/>
      <c r="AE11" s="2152"/>
      <c r="AF11" s="2153"/>
    </row>
    <row r="12" spans="1:32" s="2134" customFormat="1" ht="15" customHeight="1">
      <c r="A12" s="2792"/>
      <c r="B12" s="2154">
        <v>6</v>
      </c>
      <c r="C12" s="2155"/>
      <c r="D12" s="2155"/>
      <c r="E12" s="2156"/>
      <c r="F12" s="2157"/>
      <c r="G12" s="2795">
        <v>7</v>
      </c>
      <c r="H12" s="2796" t="s">
        <v>23</v>
      </c>
      <c r="J12" s="2129"/>
      <c r="K12" s="2138"/>
      <c r="L12" s="2138" t="s">
        <v>2603</v>
      </c>
      <c r="M12" s="2138"/>
      <c r="N12" s="2138"/>
      <c r="O12" s="2138"/>
      <c r="P12" s="2138"/>
      <c r="Q12" s="2139"/>
      <c r="S12" s="2792"/>
      <c r="T12" s="2158" t="s">
        <v>669</v>
      </c>
      <c r="U12" s="2159" t="s">
        <v>1521</v>
      </c>
      <c r="V12" s="2160"/>
      <c r="W12" s="2160" t="s">
        <v>2604</v>
      </c>
      <c r="X12" s="2152"/>
      <c r="Y12" s="2152"/>
      <c r="Z12" s="2152"/>
      <c r="AA12" s="2152"/>
      <c r="AB12" s="2152"/>
      <c r="AC12" s="2152"/>
      <c r="AD12" s="2152"/>
      <c r="AE12" s="2152"/>
      <c r="AF12" s="2153"/>
    </row>
    <row r="13" spans="1:32" s="2134" customFormat="1" ht="15" customHeight="1" thickBot="1">
      <c r="A13" s="2792"/>
      <c r="B13" s="2161" t="s">
        <v>23</v>
      </c>
      <c r="C13" s="2155"/>
      <c r="D13" s="2155"/>
      <c r="E13" s="2156"/>
      <c r="F13" s="2157"/>
      <c r="G13" s="2795"/>
      <c r="H13" s="2796"/>
      <c r="J13" s="2129"/>
      <c r="K13" s="2138"/>
      <c r="L13" s="2138" t="s">
        <v>2605</v>
      </c>
      <c r="M13" s="2138"/>
      <c r="N13" s="2138"/>
      <c r="O13" s="2138"/>
      <c r="P13" s="2138"/>
      <c r="Q13" s="2139"/>
      <c r="S13" s="2792"/>
      <c r="T13" s="2162"/>
      <c r="U13" s="2159"/>
      <c r="V13" s="2160"/>
      <c r="W13" s="2151"/>
      <c r="X13" s="2152"/>
      <c r="Y13" s="2152"/>
      <c r="Z13" s="2152"/>
      <c r="AA13" s="2152"/>
      <c r="AB13" s="2152"/>
      <c r="AC13" s="2152"/>
      <c r="AD13" s="2152"/>
      <c r="AE13" s="2152"/>
      <c r="AF13" s="2153"/>
    </row>
    <row r="14" spans="1:32" s="2134" customFormat="1" ht="15" customHeight="1">
      <c r="A14" s="2792"/>
      <c r="B14" s="2163"/>
      <c r="C14" s="2164" t="s">
        <v>25</v>
      </c>
      <c r="D14" s="2164" t="s">
        <v>2606</v>
      </c>
      <c r="E14" s="2791" t="s">
        <v>2607</v>
      </c>
      <c r="F14" s="2791"/>
      <c r="G14" s="2165"/>
      <c r="H14" s="2166"/>
      <c r="J14" s="2149"/>
      <c r="K14" s="2138" t="s">
        <v>2608</v>
      </c>
      <c r="L14" s="2138"/>
      <c r="M14" s="2138"/>
      <c r="N14" s="2138"/>
      <c r="O14" s="2138"/>
      <c r="P14" s="2138"/>
      <c r="Q14" s="2139"/>
      <c r="S14" s="2792"/>
      <c r="T14" s="2162" t="s">
        <v>678</v>
      </c>
      <c r="U14" s="2159" t="s">
        <v>2609</v>
      </c>
      <c r="V14" s="2160" t="s">
        <v>2610</v>
      </c>
      <c r="W14" s="2151"/>
      <c r="X14" s="2152"/>
      <c r="Y14" s="2152"/>
      <c r="Z14" s="2152"/>
      <c r="AA14" s="2152"/>
      <c r="AB14" s="2152"/>
      <c r="AC14" s="2152"/>
      <c r="AD14" s="2152"/>
      <c r="AE14" s="2152"/>
      <c r="AF14" s="2153"/>
    </row>
    <row r="15" spans="1:32" s="2134" customFormat="1" ht="15" customHeight="1">
      <c r="A15" s="2792"/>
      <c r="B15" s="2167" t="s">
        <v>678</v>
      </c>
      <c r="C15" s="2167" t="s">
        <v>687</v>
      </c>
      <c r="D15" s="2168" t="s">
        <v>669</v>
      </c>
      <c r="E15" s="2169"/>
      <c r="F15" s="2167"/>
      <c r="G15" s="2170"/>
      <c r="H15" s="2171"/>
      <c r="J15" s="2149"/>
      <c r="K15" s="2138"/>
      <c r="L15" s="2172"/>
      <c r="M15" s="2172" t="s">
        <v>2611</v>
      </c>
      <c r="N15" s="2173">
        <f>B12</f>
        <v>6</v>
      </c>
      <c r="O15" s="2138" t="s">
        <v>23</v>
      </c>
      <c r="P15" s="2138"/>
      <c r="Q15" s="2139"/>
      <c r="R15" s="2239" t="s">
        <v>1974</v>
      </c>
      <c r="S15" s="2792"/>
      <c r="T15" s="2162"/>
      <c r="U15" s="2159"/>
      <c r="V15" s="2174" t="s">
        <v>440</v>
      </c>
      <c r="W15" s="2151"/>
      <c r="X15" s="2152"/>
      <c r="Y15" s="2152"/>
      <c r="Z15" s="2152"/>
      <c r="AA15" s="2152"/>
      <c r="AB15" s="2152"/>
      <c r="AC15" s="2152"/>
      <c r="AD15" s="2152"/>
      <c r="AE15" s="2152"/>
      <c r="AF15" s="2153"/>
    </row>
    <row r="16" spans="1:32" s="2134" customFormat="1" ht="15" customHeight="1">
      <c r="A16" s="2792"/>
      <c r="B16" s="2175">
        <v>1.8</v>
      </c>
      <c r="C16" s="2176" t="s">
        <v>22</v>
      </c>
      <c r="D16" s="2177" t="s">
        <v>2612</v>
      </c>
      <c r="E16" s="2178">
        <f>IF(B16="","",IF(ISTEXT(B16),B16,(B16/B12)*G12))</f>
        <v>2.1</v>
      </c>
      <c r="F16" s="2179" t="str">
        <f t="shared" ref="F16:F21" si="0">IF(C16="","",C16)</f>
        <v>Kg</v>
      </c>
      <c r="G16" s="2177"/>
      <c r="H16" s="2180"/>
      <c r="J16" s="2129"/>
      <c r="K16" s="2130"/>
      <c r="L16" s="2172"/>
      <c r="M16" s="2172" t="s">
        <v>2613</v>
      </c>
      <c r="N16" s="2181">
        <f>G12</f>
        <v>7</v>
      </c>
      <c r="O16" s="2138" t="s">
        <v>23</v>
      </c>
      <c r="P16" s="2138"/>
      <c r="Q16" s="2139"/>
      <c r="R16" s="2238" t="s">
        <v>2662</v>
      </c>
      <c r="S16" s="2792"/>
      <c r="T16" s="2151"/>
      <c r="U16" s="2151"/>
      <c r="V16" s="2160" t="s">
        <v>2614</v>
      </c>
      <c r="W16" s="2151"/>
      <c r="X16" s="2152"/>
      <c r="Y16" s="2152"/>
      <c r="Z16" s="2152"/>
      <c r="AA16" s="2152"/>
      <c r="AB16" s="2182"/>
      <c r="AC16" s="2160"/>
      <c r="AD16" s="2152"/>
      <c r="AE16" s="2183"/>
      <c r="AF16" s="2184"/>
    </row>
    <row r="17" spans="1:32" s="2134" customFormat="1" ht="15" customHeight="1">
      <c r="A17" s="2792"/>
      <c r="B17" s="2175">
        <v>2</v>
      </c>
      <c r="C17" s="2176" t="s">
        <v>2615</v>
      </c>
      <c r="D17" s="2177" t="s">
        <v>2616</v>
      </c>
      <c r="E17" s="2178">
        <f>IF(B17="","",IF(ISTEXT(B17),B17,(B17/B12)*G12))</f>
        <v>2.333333333333333</v>
      </c>
      <c r="F17" s="2179" t="str">
        <f t="shared" si="0"/>
        <v>C à C</v>
      </c>
      <c r="G17" s="2177"/>
      <c r="H17" s="2180"/>
      <c r="J17" s="2129"/>
      <c r="K17" s="2185" t="s">
        <v>2617</v>
      </c>
      <c r="L17" s="2138"/>
      <c r="M17" s="2138"/>
      <c r="N17" s="2138"/>
      <c r="O17" s="2138"/>
      <c r="P17" s="2138"/>
      <c r="Q17" s="2139"/>
      <c r="S17" s="2792"/>
      <c r="T17" s="2151"/>
      <c r="U17" s="2151"/>
      <c r="V17" s="2151"/>
      <c r="W17" s="2151"/>
      <c r="X17" s="2152"/>
      <c r="Y17" s="2152"/>
      <c r="Z17" s="2152"/>
      <c r="AA17" s="2152"/>
      <c r="AB17" s="2152"/>
      <c r="AC17" s="2152"/>
      <c r="AD17" s="2152"/>
      <c r="AE17" s="2152"/>
      <c r="AF17" s="2153"/>
    </row>
    <row r="18" spans="1:32" s="2134" customFormat="1" ht="15" customHeight="1" thickBot="1">
      <c r="A18" s="2792"/>
      <c r="B18" s="2175"/>
      <c r="C18" s="2176" t="s">
        <v>118</v>
      </c>
      <c r="D18" s="2186" t="s">
        <v>66</v>
      </c>
      <c r="E18" s="2178" t="str">
        <f>IF(B18="","",IF(ISTEXT(B18),B18,(B18/B12)*G12))</f>
        <v/>
      </c>
      <c r="F18" s="2179" t="str">
        <f t="shared" si="0"/>
        <v>PM</v>
      </c>
      <c r="G18" s="2177"/>
      <c r="H18" s="2180"/>
      <c r="J18" s="2129"/>
      <c r="K18" s="2776" t="s">
        <v>2618</v>
      </c>
      <c r="L18" s="2776"/>
      <c r="M18" s="2776"/>
      <c r="N18" s="2138" t="s">
        <v>2619</v>
      </c>
      <c r="O18" s="2138"/>
      <c r="P18" s="2138"/>
      <c r="Q18" s="2139"/>
      <c r="S18" s="2792"/>
      <c r="T18" s="2162" t="s">
        <v>687</v>
      </c>
      <c r="U18" s="2159" t="s">
        <v>48</v>
      </c>
      <c r="V18" s="2182" t="s">
        <v>22</v>
      </c>
      <c r="W18" s="2182" t="s">
        <v>277</v>
      </c>
      <c r="X18" s="2182" t="s">
        <v>2620</v>
      </c>
      <c r="Y18" s="2182" t="s">
        <v>2621</v>
      </c>
      <c r="Z18" s="2160" t="s">
        <v>2622</v>
      </c>
      <c r="AA18" s="2152"/>
      <c r="AB18" s="2182" t="s">
        <v>2623</v>
      </c>
      <c r="AC18" s="2160" t="s">
        <v>2624</v>
      </c>
      <c r="AD18" s="2152"/>
      <c r="AE18" s="2152"/>
      <c r="AF18" s="2153"/>
    </row>
    <row r="19" spans="1:32" s="2134" customFormat="1" ht="15" customHeight="1">
      <c r="A19" s="2792"/>
      <c r="B19" s="2175">
        <v>3</v>
      </c>
      <c r="C19" s="2176" t="s">
        <v>2623</v>
      </c>
      <c r="D19" s="2177"/>
      <c r="E19" s="2178">
        <f>IF(B19="","",IF(ISTEXT(B19),B19,(B19/B12)*G12))</f>
        <v>3.5</v>
      </c>
      <c r="F19" s="2179" t="str">
        <f t="shared" si="0"/>
        <v>C à S</v>
      </c>
      <c r="G19" s="2177"/>
      <c r="H19" s="2180"/>
      <c r="J19" s="2129"/>
      <c r="K19" s="2777" t="s">
        <v>2625</v>
      </c>
      <c r="L19" s="2777"/>
      <c r="M19" s="2777"/>
      <c r="N19" s="2170"/>
      <c r="O19" s="2170"/>
      <c r="P19" s="2138"/>
      <c r="Q19" s="2139"/>
      <c r="S19" s="2792"/>
      <c r="T19" s="2187"/>
      <c r="U19" s="2159"/>
      <c r="V19" s="2160"/>
      <c r="W19" s="2151"/>
      <c r="X19" s="2152"/>
      <c r="Y19" s="2152"/>
      <c r="Z19" s="2152"/>
      <c r="AA19" s="2152"/>
      <c r="AB19" s="2152"/>
      <c r="AC19" s="2152"/>
      <c r="AD19" s="2152"/>
      <c r="AE19" s="2152"/>
      <c r="AF19" s="2153"/>
    </row>
    <row r="20" spans="1:32" s="2134" customFormat="1" ht="15" customHeight="1">
      <c r="A20" s="2792"/>
      <c r="B20" s="2175">
        <v>8</v>
      </c>
      <c r="C20" s="2176" t="s">
        <v>2626</v>
      </c>
      <c r="D20" s="2177" t="s">
        <v>2627</v>
      </c>
      <c r="E20" s="2178">
        <f>IF(B20="","",IF(ISTEXT(B20),B20,(B20/B12)*G12))</f>
        <v>9.3333333333333321</v>
      </c>
      <c r="F20" s="2179" t="str">
        <f t="shared" si="0"/>
        <v>pièces</v>
      </c>
      <c r="G20" s="2177"/>
      <c r="H20" s="2180"/>
      <c r="J20" s="2188" t="s">
        <v>2628</v>
      </c>
      <c r="K20" s="2170" t="s">
        <v>2629</v>
      </c>
      <c r="L20" s="2138"/>
      <c r="M20" s="2138"/>
      <c r="N20" s="2138"/>
      <c r="O20" s="2138"/>
      <c r="P20" s="2138"/>
      <c r="Q20" s="2139"/>
      <c r="S20" s="2792"/>
      <c r="T20" s="2189"/>
      <c r="U20" s="2190">
        <v>10</v>
      </c>
      <c r="V20" s="2159" t="s">
        <v>2630</v>
      </c>
      <c r="W20" s="2151"/>
      <c r="X20" s="2160" t="s">
        <v>2631</v>
      </c>
      <c r="Y20" s="2191"/>
      <c r="Z20" s="2191"/>
      <c r="AA20" s="2191"/>
      <c r="AB20" s="2191"/>
      <c r="AC20" s="2191"/>
      <c r="AD20" s="2191"/>
      <c r="AE20" s="2151"/>
      <c r="AF20" s="2192"/>
    </row>
    <row r="21" spans="1:32" s="2134" customFormat="1" ht="15" customHeight="1">
      <c r="A21" s="2792"/>
      <c r="B21" s="2175">
        <v>1</v>
      </c>
      <c r="C21" s="2176" t="s">
        <v>1508</v>
      </c>
      <c r="D21" s="2177"/>
      <c r="E21" s="2178">
        <f>IF(B21="","",IF(ISTEXT(B21),B21,(B21/B12)*G12))</f>
        <v>1.1666666666666665</v>
      </c>
      <c r="F21" s="2179" t="str">
        <f t="shared" si="0"/>
        <v>poignée</v>
      </c>
      <c r="G21" s="2177"/>
      <c r="H21" s="2180"/>
      <c r="J21" s="2149"/>
      <c r="K21" s="2170" t="s">
        <v>2632</v>
      </c>
      <c r="L21" s="2138"/>
      <c r="M21" s="2138"/>
      <c r="N21" s="2138"/>
      <c r="O21" s="2138"/>
      <c r="P21" s="2138"/>
      <c r="Q21" s="2139"/>
      <c r="S21" s="2792"/>
      <c r="T21" s="2193"/>
      <c r="U21" s="2151"/>
      <c r="V21" s="2151"/>
      <c r="W21" s="2151"/>
      <c r="X21" s="2193" t="s">
        <v>23</v>
      </c>
      <c r="Y21" s="2151"/>
      <c r="Z21" s="2193" t="s">
        <v>22</v>
      </c>
      <c r="AA21" s="2151"/>
      <c r="AB21" s="2193" t="s">
        <v>646</v>
      </c>
      <c r="AC21" s="2151"/>
      <c r="AD21" s="2193" t="s">
        <v>2633</v>
      </c>
      <c r="AE21" s="2151"/>
      <c r="AF21" s="2192"/>
    </row>
    <row r="22" spans="1:32" s="2134" customFormat="1" ht="15" customHeight="1" thickBot="1">
      <c r="A22" s="2792"/>
      <c r="B22" s="2175"/>
      <c r="C22" s="2176"/>
      <c r="D22" s="2177"/>
      <c r="E22" s="2178" t="str">
        <f>IF(B22="","",IF(ISTEXT(B22),B22,(B22/B12)*G12))</f>
        <v/>
      </c>
      <c r="F22" s="2179" t="str">
        <f>IF(C22="","",C22)</f>
        <v/>
      </c>
      <c r="G22" s="2177"/>
      <c r="H22" s="2180"/>
      <c r="J22" s="2129"/>
      <c r="K22" s="2170" t="s">
        <v>2634</v>
      </c>
      <c r="L22" s="2138"/>
      <c r="M22" s="2138"/>
      <c r="N22" s="2138"/>
      <c r="O22" s="2138"/>
      <c r="P22" s="2138"/>
      <c r="Q22" s="2139"/>
      <c r="S22" s="2792"/>
      <c r="T22" s="2145" t="s">
        <v>2600</v>
      </c>
      <c r="U22" s="2151"/>
      <c r="V22" s="2151"/>
      <c r="W22" s="2151"/>
      <c r="X22" s="2151"/>
      <c r="Y22" s="2151"/>
      <c r="Z22" s="2151"/>
      <c r="AA22" s="2151"/>
      <c r="AB22" s="2151"/>
      <c r="AC22" s="2151"/>
      <c r="AD22" s="2151"/>
      <c r="AE22" s="2151"/>
      <c r="AF22" s="2139"/>
    </row>
    <row r="23" spans="1:32" s="2134" customFormat="1" ht="15" customHeight="1" thickBot="1">
      <c r="A23" s="2792"/>
      <c r="B23" s="2175"/>
      <c r="C23" s="2176"/>
      <c r="D23" s="2177"/>
      <c r="E23" s="2178" t="str">
        <f>IF(B23="","",IF(ISTEXT(B23),B23,(B23/B12)*G12))</f>
        <v/>
      </c>
      <c r="F23" s="2179" t="str">
        <f>IF(C23="","",C23)</f>
        <v/>
      </c>
      <c r="G23" s="2177"/>
      <c r="H23" s="2180"/>
      <c r="J23" s="2129"/>
      <c r="K23" s="2170" t="s">
        <v>2635</v>
      </c>
      <c r="L23" s="2138"/>
      <c r="M23" s="2138"/>
      <c r="N23" s="2138"/>
      <c r="O23" s="2138"/>
      <c r="P23" s="2138"/>
      <c r="Q23" s="2139"/>
      <c r="S23" s="2792"/>
      <c r="T23" s="2194">
        <v>10</v>
      </c>
      <c r="U23" s="2195" t="s">
        <v>2636</v>
      </c>
      <c r="V23" s="2195"/>
      <c r="W23" s="2196"/>
      <c r="X23" s="2151"/>
      <c r="Y23" s="2151"/>
      <c r="Z23" s="2151"/>
      <c r="AA23" s="2151"/>
      <c r="AB23" s="2151"/>
      <c r="AC23" s="2151"/>
      <c r="AD23" s="2151"/>
      <c r="AE23" s="2151"/>
      <c r="AF23" s="2139"/>
    </row>
    <row r="24" spans="1:32" s="2134" customFormat="1" ht="15" customHeight="1" thickBot="1">
      <c r="A24" s="2793"/>
      <c r="B24" s="2197"/>
      <c r="C24" s="2198"/>
      <c r="D24" s="2199"/>
      <c r="E24" s="2200"/>
      <c r="F24" s="2201"/>
      <c r="G24" s="2202"/>
      <c r="H24" s="2203"/>
      <c r="J24" s="2204"/>
      <c r="K24" s="2205"/>
      <c r="L24" s="2205"/>
      <c r="M24" s="2205"/>
      <c r="N24" s="2205"/>
      <c r="O24" s="2205"/>
      <c r="P24" s="2205"/>
      <c r="Q24" s="2206"/>
      <c r="S24" s="2793"/>
      <c r="T24" s="2207"/>
      <c r="U24" s="2208"/>
      <c r="V24" s="2208"/>
      <c r="W24" s="2208"/>
      <c r="X24" s="2207"/>
      <c r="Y24" s="2208"/>
      <c r="Z24" s="2207"/>
      <c r="AA24" s="2208"/>
      <c r="AB24" s="2207"/>
      <c r="AC24" s="2208"/>
      <c r="AD24" s="2207"/>
      <c r="AE24" s="2208"/>
      <c r="AF24" s="2209"/>
    </row>
    <row r="25" spans="1:32">
      <c r="S25" s="2134"/>
      <c r="T25" s="2134"/>
      <c r="U25" s="2134"/>
      <c r="V25" s="2134"/>
      <c r="W25" s="2134"/>
      <c r="X25" s="2134"/>
      <c r="Y25" s="2134"/>
      <c r="Z25" s="2134"/>
      <c r="AA25" s="2134"/>
      <c r="AB25" s="2134"/>
      <c r="AC25" s="2134"/>
      <c r="AD25" s="2134"/>
      <c r="AE25" s="2134"/>
      <c r="AF25" s="2134"/>
    </row>
    <row r="26" spans="1:32" ht="13.5" thickBot="1">
      <c r="S26" s="2134"/>
      <c r="T26" s="2134"/>
      <c r="U26" s="2134"/>
      <c r="V26" s="2134"/>
      <c r="W26" s="2134"/>
      <c r="X26" s="2134"/>
      <c r="Y26" s="2134"/>
      <c r="Z26" s="2134"/>
      <c r="AA26" s="2134"/>
      <c r="AB26" s="2134"/>
      <c r="AC26" s="2134"/>
      <c r="AD26" s="2134"/>
      <c r="AE26" s="2134"/>
      <c r="AF26" s="2134"/>
    </row>
    <row r="27" spans="1:32" ht="15" customHeight="1">
      <c r="A27" s="2780" t="s">
        <v>19</v>
      </c>
      <c r="B27" s="2782" t="s">
        <v>2593</v>
      </c>
      <c r="C27" s="2782"/>
      <c r="D27" s="2782"/>
      <c r="E27" s="2782"/>
      <c r="F27" s="2782"/>
      <c r="G27" s="2782"/>
      <c r="H27" s="2783"/>
      <c r="J27" s="2778" t="s">
        <v>2661</v>
      </c>
      <c r="K27" s="2779"/>
      <c r="L27" s="2779"/>
      <c r="M27" s="2779"/>
      <c r="N27" s="2210"/>
      <c r="O27" s="2210"/>
      <c r="P27" s="2210"/>
      <c r="Q27" s="2211"/>
      <c r="V27" s="2134"/>
      <c r="W27" s="2134"/>
      <c r="X27" s="2134"/>
      <c r="Y27" s="2134"/>
      <c r="Z27" s="2134"/>
      <c r="AA27" s="2134"/>
      <c r="AB27" s="2134"/>
      <c r="AC27" s="2134"/>
      <c r="AD27" s="2134"/>
      <c r="AE27" s="2134"/>
      <c r="AF27" s="2134"/>
    </row>
    <row r="28" spans="1:32" ht="15" customHeight="1">
      <c r="A28" s="2781"/>
      <c r="B28" s="2784"/>
      <c r="C28" s="2784"/>
      <c r="D28" s="2784"/>
      <c r="E28" s="2784"/>
      <c r="F28" s="2784"/>
      <c r="G28" s="2784"/>
      <c r="H28" s="2785"/>
      <c r="J28" s="2212"/>
      <c r="K28" s="2213"/>
      <c r="L28" s="2214"/>
      <c r="M28" s="2214"/>
      <c r="N28" s="2214"/>
      <c r="O28" s="2214"/>
      <c r="P28" s="2214"/>
      <c r="Q28" s="2215"/>
      <c r="V28" s="2134"/>
      <c r="W28" s="2134"/>
      <c r="X28" s="2134"/>
      <c r="Y28" s="2134"/>
      <c r="Z28" s="2134"/>
      <c r="AA28" s="2134"/>
      <c r="AB28" s="2134"/>
      <c r="AC28" s="2134"/>
      <c r="AD28" s="2134"/>
      <c r="AE28" s="2134"/>
      <c r="AF28" s="2134"/>
    </row>
    <row r="29" spans="1:32" s="2134" customFormat="1" ht="15" customHeight="1">
      <c r="A29" s="2786" t="s">
        <v>2638</v>
      </c>
      <c r="B29" s="2788" t="s">
        <v>2637</v>
      </c>
      <c r="C29" s="2788"/>
      <c r="D29" s="2788"/>
      <c r="E29" s="2133"/>
      <c r="F29" s="2133"/>
      <c r="H29" s="2135"/>
      <c r="J29" s="2216"/>
      <c r="K29" s="2217" t="s">
        <v>2639</v>
      </c>
      <c r="L29" s="2170"/>
      <c r="M29" s="2170"/>
      <c r="N29" s="2170"/>
      <c r="O29" s="2170"/>
      <c r="P29" s="2170"/>
      <c r="Q29" s="2171"/>
    </row>
    <row r="30" spans="1:32" s="2134" customFormat="1" ht="15" customHeight="1" thickBot="1">
      <c r="A30" s="2786"/>
      <c r="B30" s="2218" t="s">
        <v>2640</v>
      </c>
      <c r="C30" s="2146"/>
      <c r="D30" s="2146"/>
      <c r="E30" s="2146"/>
      <c r="F30" s="2147"/>
      <c r="G30" s="2147" t="s">
        <v>2601</v>
      </c>
      <c r="H30" s="2148"/>
      <c r="J30" s="2212"/>
      <c r="K30" s="2214" t="s">
        <v>2641</v>
      </c>
      <c r="L30" s="2170"/>
      <c r="M30" s="2170"/>
      <c r="N30" s="2170"/>
      <c r="O30" s="2170"/>
      <c r="P30" s="2170"/>
      <c r="Q30" s="2171"/>
    </row>
    <row r="31" spans="1:32" s="2134" customFormat="1" ht="15" customHeight="1">
      <c r="A31" s="2786"/>
      <c r="B31" s="2219">
        <v>1.8</v>
      </c>
      <c r="C31" s="2155"/>
      <c r="D31" s="2155"/>
      <c r="E31" s="2156"/>
      <c r="F31" s="2157"/>
      <c r="G31" s="2789">
        <v>5</v>
      </c>
      <c r="H31" s="2790" t="s">
        <v>22</v>
      </c>
      <c r="J31" s="2212"/>
      <c r="K31" s="2130"/>
      <c r="L31" s="2170"/>
      <c r="M31" s="2220" t="s">
        <v>2642</v>
      </c>
      <c r="N31" s="2221">
        <f>B43</f>
        <v>15.8</v>
      </c>
      <c r="O31" s="2220" t="s">
        <v>2643</v>
      </c>
      <c r="P31" s="2217" t="str">
        <f>C43</f>
        <v>B43</v>
      </c>
      <c r="Q31" s="2171"/>
    </row>
    <row r="32" spans="1:32" s="2134" customFormat="1" ht="15" customHeight="1" thickBot="1">
      <c r="A32" s="2786"/>
      <c r="B32" s="2222" t="s">
        <v>22</v>
      </c>
      <c r="C32" s="2155"/>
      <c r="D32" s="2155"/>
      <c r="E32" s="2156"/>
      <c r="F32" s="2157"/>
      <c r="G32" s="2789"/>
      <c r="H32" s="2790"/>
      <c r="J32" s="2212"/>
      <c r="K32" s="2214" t="s">
        <v>2644</v>
      </c>
      <c r="L32" s="2170"/>
      <c r="M32" s="2170"/>
      <c r="N32" s="2170"/>
      <c r="O32" s="2170"/>
      <c r="P32" s="2170"/>
      <c r="Q32" s="2171"/>
    </row>
    <row r="33" spans="1:17" s="2134" customFormat="1" ht="15" customHeight="1">
      <c r="A33" s="2786"/>
      <c r="B33" s="2163"/>
      <c r="C33" s="2165" t="s">
        <v>25</v>
      </c>
      <c r="D33" s="2164" t="s">
        <v>2606</v>
      </c>
      <c r="E33" s="2791" t="s">
        <v>2607</v>
      </c>
      <c r="F33" s="2791"/>
      <c r="G33" s="2223" t="s">
        <v>2645</v>
      </c>
      <c r="H33" s="2224"/>
      <c r="J33" s="2212"/>
      <c r="K33" s="2214" t="s">
        <v>2646</v>
      </c>
      <c r="L33" s="2170"/>
      <c r="M33" s="2170"/>
      <c r="N33" s="2170"/>
      <c r="O33" s="2170"/>
      <c r="P33" s="2170"/>
      <c r="Q33" s="2171"/>
    </row>
    <row r="34" spans="1:17" s="2134" customFormat="1" ht="15" customHeight="1">
      <c r="A34" s="2786"/>
      <c r="B34" s="2167" t="s">
        <v>678</v>
      </c>
      <c r="C34" s="2167" t="s">
        <v>687</v>
      </c>
      <c r="D34" s="2168" t="s">
        <v>669</v>
      </c>
      <c r="E34" s="2169"/>
      <c r="F34" s="2167"/>
      <c r="G34" s="2170"/>
      <c r="H34" s="2171"/>
      <c r="J34" s="2212"/>
      <c r="K34" s="2130"/>
      <c r="L34" s="2170"/>
      <c r="M34" s="2170"/>
      <c r="N34" s="2170"/>
      <c r="O34" s="2170"/>
      <c r="P34" s="2170"/>
      <c r="Q34" s="2171"/>
    </row>
    <row r="35" spans="1:17" s="2134" customFormat="1" ht="15" customHeight="1">
      <c r="A35" s="2786"/>
      <c r="B35" s="2175">
        <v>1.8</v>
      </c>
      <c r="C35" s="2176" t="s">
        <v>22</v>
      </c>
      <c r="D35" s="2177" t="s">
        <v>2612</v>
      </c>
      <c r="E35" s="2178">
        <f>IF(B35="","",IF(ISTEXT(B35),B35,(B35/B31)*G31))</f>
        <v>5</v>
      </c>
      <c r="F35" s="2179" t="str">
        <f t="shared" ref="F35:F40" si="1">IF(C35="","",C35)</f>
        <v>Kg</v>
      </c>
      <c r="G35" s="2177"/>
      <c r="H35" s="2180"/>
      <c r="J35" s="2212"/>
      <c r="K35" s="2130" t="s">
        <v>2647</v>
      </c>
      <c r="L35" s="2170"/>
      <c r="M35" s="2170"/>
      <c r="N35" s="2170"/>
      <c r="O35" s="2170"/>
      <c r="P35" s="2170"/>
      <c r="Q35" s="2171"/>
    </row>
    <row r="36" spans="1:17" s="2134" customFormat="1" ht="15" customHeight="1">
      <c r="A36" s="2786"/>
      <c r="B36" s="2175">
        <v>2</v>
      </c>
      <c r="C36" s="2176" t="s">
        <v>2615</v>
      </c>
      <c r="D36" s="2177" t="s">
        <v>2616</v>
      </c>
      <c r="E36" s="2225">
        <f>IF(B36="","",IF(ISTEXT(B36),B36,(B36/B31)*G31))</f>
        <v>5.5555555555555554</v>
      </c>
      <c r="F36" s="2179" t="str">
        <f t="shared" si="1"/>
        <v>C à C</v>
      </c>
      <c r="G36" s="2177"/>
      <c r="H36" s="2180"/>
      <c r="J36" s="2212"/>
      <c r="K36" s="2130"/>
      <c r="L36" s="2170"/>
      <c r="M36" s="2170"/>
      <c r="N36" s="2170"/>
      <c r="O36" s="2170"/>
      <c r="P36" s="2170"/>
      <c r="Q36" s="2171"/>
    </row>
    <row r="37" spans="1:17" s="2134" customFormat="1" ht="15" customHeight="1">
      <c r="A37" s="2786"/>
      <c r="B37" s="2175"/>
      <c r="C37" s="2176" t="s">
        <v>118</v>
      </c>
      <c r="D37" s="2186" t="s">
        <v>66</v>
      </c>
      <c r="E37" s="2178" t="str">
        <f>IF(B37="","",IF(ISTEXT(B37),B37,(B37/B31)*G31))</f>
        <v/>
      </c>
      <c r="F37" s="2179" t="str">
        <f t="shared" si="1"/>
        <v>PM</v>
      </c>
      <c r="G37" s="2177"/>
      <c r="H37" s="2180"/>
      <c r="J37" s="2149"/>
      <c r="K37" s="2131" t="s">
        <v>2617</v>
      </c>
      <c r="L37" s="2130"/>
      <c r="M37" s="2138"/>
      <c r="N37" s="2138"/>
      <c r="O37" s="2170"/>
      <c r="P37" s="2170"/>
      <c r="Q37" s="2171"/>
    </row>
    <row r="38" spans="1:17" s="2134" customFormat="1" ht="15" customHeight="1" thickBot="1">
      <c r="A38" s="2786"/>
      <c r="B38" s="2175">
        <v>3</v>
      </c>
      <c r="C38" s="2176" t="s">
        <v>2623</v>
      </c>
      <c r="D38" s="2177"/>
      <c r="E38" s="2225">
        <f>IF(B38="","",IF(ISTEXT(B38),B38,(B38/B31)*G31))</f>
        <v>8.3333333333333321</v>
      </c>
      <c r="F38" s="2179" t="str">
        <f t="shared" si="1"/>
        <v>C à S</v>
      </c>
      <c r="G38" s="2177"/>
      <c r="H38" s="2180"/>
      <c r="J38" s="2149"/>
      <c r="K38" s="2776" t="s">
        <v>2618</v>
      </c>
      <c r="L38" s="2776"/>
      <c r="M38" s="2776"/>
      <c r="N38" s="2138" t="s">
        <v>2648</v>
      </c>
      <c r="O38" s="2170"/>
      <c r="P38" s="2170"/>
      <c r="Q38" s="2171"/>
    </row>
    <row r="39" spans="1:17" s="2134" customFormat="1" ht="15" customHeight="1">
      <c r="A39" s="2786"/>
      <c r="B39" s="2175">
        <v>8</v>
      </c>
      <c r="C39" s="2176" t="s">
        <v>2626</v>
      </c>
      <c r="D39" s="2177" t="s">
        <v>2627</v>
      </c>
      <c r="E39" s="2225">
        <f>IF(B39="","",IF(ISTEXT(B39),B39,(B39/B31)*G31))</f>
        <v>22.222222222222221</v>
      </c>
      <c r="F39" s="2179" t="str">
        <f t="shared" si="1"/>
        <v>pièces</v>
      </c>
      <c r="G39" s="2177"/>
      <c r="H39" s="2180"/>
      <c r="J39" s="2149"/>
      <c r="K39" s="2777" t="s">
        <v>2649</v>
      </c>
      <c r="L39" s="2777"/>
      <c r="M39" s="2777"/>
      <c r="N39" s="2170"/>
      <c r="O39" s="2170"/>
      <c r="P39" s="2170"/>
      <c r="Q39" s="2171"/>
    </row>
    <row r="40" spans="1:17" s="2134" customFormat="1" ht="15" customHeight="1">
      <c r="A40" s="2786"/>
      <c r="B40" s="2175">
        <v>1</v>
      </c>
      <c r="C40" s="2176" t="s">
        <v>1508</v>
      </c>
      <c r="D40" s="2177" t="s">
        <v>2650</v>
      </c>
      <c r="E40" s="2225">
        <f>IF(B40="","",IF(ISTEXT(B40),B40,(B40/B31)*G31))</f>
        <v>2.7777777777777777</v>
      </c>
      <c r="F40" s="2179" t="str">
        <f t="shared" si="1"/>
        <v>poignée</v>
      </c>
      <c r="G40" s="2177"/>
      <c r="H40" s="2180"/>
      <c r="J40" s="2212"/>
      <c r="K40" s="2170"/>
      <c r="L40" s="2170"/>
      <c r="M40" s="2170"/>
      <c r="N40" s="2170"/>
      <c r="O40" s="2170"/>
      <c r="P40" s="2170"/>
      <c r="Q40" s="2171"/>
    </row>
    <row r="41" spans="1:17" s="2134" customFormat="1" ht="15" customHeight="1">
      <c r="A41" s="2786"/>
      <c r="B41" s="2175">
        <v>0.2</v>
      </c>
      <c r="C41" s="2176" t="s">
        <v>22</v>
      </c>
      <c r="D41" s="2177" t="s">
        <v>2651</v>
      </c>
      <c r="E41" s="2225">
        <f>IF(B41="","",IF(ISTEXT(B41),B41,(B41/B31)*G31))</f>
        <v>0.55555555555555558</v>
      </c>
      <c r="F41" s="2179" t="str">
        <f>IF(C41="","",C41)</f>
        <v>Kg</v>
      </c>
      <c r="G41" s="2177"/>
      <c r="H41" s="2180"/>
      <c r="J41" s="2212"/>
      <c r="K41" s="2170"/>
      <c r="L41" s="2170"/>
      <c r="M41" s="2170"/>
      <c r="N41" s="2170"/>
      <c r="O41" s="2172" t="s">
        <v>2652</v>
      </c>
      <c r="P41" s="2226">
        <f>B43</f>
        <v>15.8</v>
      </c>
      <c r="Q41" s="2171"/>
    </row>
    <row r="42" spans="1:17" s="2134" customFormat="1" ht="15" customHeight="1">
      <c r="A42" s="2786"/>
      <c r="B42" s="2227" t="s">
        <v>2640</v>
      </c>
      <c r="C42" s="2176"/>
      <c r="D42" s="2159"/>
      <c r="E42" s="2178" t="s">
        <v>2653</v>
      </c>
      <c r="F42" s="2179"/>
      <c r="G42" s="2177"/>
      <c r="H42" s="2180"/>
      <c r="J42" s="2212"/>
      <c r="K42" s="2170"/>
      <c r="L42" s="2170"/>
      <c r="M42" s="2170"/>
      <c r="N42" s="2170"/>
      <c r="O42" s="2170" t="s">
        <v>2654</v>
      </c>
      <c r="P42" s="2170" t="str">
        <f>C43</f>
        <v>B43</v>
      </c>
      <c r="Q42" s="2171"/>
    </row>
    <row r="43" spans="1:17" s="2134" customFormat="1" ht="15" customHeight="1" thickBot="1">
      <c r="A43" s="2787"/>
      <c r="B43" s="2197">
        <f>SUM(B35:B40)</f>
        <v>15.8</v>
      </c>
      <c r="C43" s="2228" t="str">
        <f>ADDRESS(ROW(),COLUMN()-1,4)</f>
        <v>B43</v>
      </c>
      <c r="D43" s="2199"/>
      <c r="E43" s="2200">
        <f>SUM(E35:E40)</f>
        <v>43.888888888888886</v>
      </c>
      <c r="F43" s="2201"/>
      <c r="G43" s="2202"/>
      <c r="H43" s="2203"/>
      <c r="J43" s="2229"/>
      <c r="K43" s="2230"/>
      <c r="L43" s="2230"/>
      <c r="M43" s="2230"/>
      <c r="N43" s="2230"/>
      <c r="O43" s="2230"/>
      <c r="P43" s="2230"/>
      <c r="Q43" s="2231"/>
    </row>
  </sheetData>
  <mergeCells count="24">
    <mergeCell ref="T8:AF9"/>
    <mergeCell ref="B2:H6"/>
    <mergeCell ref="A8:A9"/>
    <mergeCell ref="B8:H9"/>
    <mergeCell ref="S8:S9"/>
    <mergeCell ref="J8:M8"/>
    <mergeCell ref="A10:A24"/>
    <mergeCell ref="B10:D10"/>
    <mergeCell ref="S10:S24"/>
    <mergeCell ref="G12:G13"/>
    <mergeCell ref="H12:H13"/>
    <mergeCell ref="E14:F14"/>
    <mergeCell ref="K18:M18"/>
    <mergeCell ref="K19:M19"/>
    <mergeCell ref="K38:M38"/>
    <mergeCell ref="K39:M39"/>
    <mergeCell ref="J27:M27"/>
    <mergeCell ref="A27:A28"/>
    <mergeCell ref="B27:H28"/>
    <mergeCell ref="A29:A43"/>
    <mergeCell ref="B29:D29"/>
    <mergeCell ref="G31:G32"/>
    <mergeCell ref="H31:H32"/>
    <mergeCell ref="E33:F3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366"/>
  <sheetViews>
    <sheetView showZeros="0" zoomScale="75" zoomScaleNormal="75" workbookViewId="0">
      <selection activeCell="U203" sqref="U203:U213"/>
    </sheetView>
  </sheetViews>
  <sheetFormatPr baseColWidth="10" defaultRowHeight="15"/>
  <cols>
    <col min="1" max="1" width="2" customWidth="1"/>
    <col min="2" max="2" width="8.7109375" customWidth="1"/>
    <col min="3" max="3" width="10.7109375" customWidth="1"/>
    <col min="4" max="4" width="16.7109375" customWidth="1"/>
    <col min="5" max="5" width="28.7109375" customWidth="1"/>
    <col min="6" max="6" width="12.7109375" customWidth="1"/>
    <col min="7" max="7" width="2" customWidth="1"/>
    <col min="8" max="9" width="8.7109375" customWidth="1"/>
    <col min="10" max="10" width="16.7109375" customWidth="1"/>
    <col min="11" max="11" width="28.7109375" customWidth="1"/>
    <col min="12" max="12" width="12.7109375" customWidth="1"/>
    <col min="13" max="13" width="2" customWidth="1"/>
    <col min="14" max="15" width="8.7109375" customWidth="1"/>
    <col min="16" max="16" width="16.7109375" customWidth="1"/>
    <col min="17" max="17" width="28.7109375" customWidth="1"/>
    <col min="18" max="18" width="12.7109375" customWidth="1"/>
    <col min="19" max="19" width="2" customWidth="1"/>
  </cols>
  <sheetData>
    <row r="1" spans="1:25">
      <c r="A1" s="531">
        <v>1.29</v>
      </c>
      <c r="B1" s="532">
        <v>8</v>
      </c>
      <c r="C1" s="532">
        <v>10</v>
      </c>
      <c r="D1" s="532">
        <v>16</v>
      </c>
      <c r="E1" s="532">
        <v>28</v>
      </c>
      <c r="F1" s="532">
        <v>12</v>
      </c>
      <c r="G1" s="531">
        <v>1.29</v>
      </c>
      <c r="H1" s="532">
        <v>8</v>
      </c>
      <c r="I1" s="532">
        <v>10</v>
      </c>
      <c r="J1" s="532">
        <v>16</v>
      </c>
      <c r="K1" s="532">
        <v>28</v>
      </c>
      <c r="L1" s="532">
        <v>12</v>
      </c>
      <c r="M1" s="531">
        <v>1.29</v>
      </c>
      <c r="N1" s="532">
        <v>8</v>
      </c>
      <c r="O1" s="532">
        <v>10</v>
      </c>
      <c r="P1" s="532">
        <v>16</v>
      </c>
      <c r="Q1" s="532">
        <v>28</v>
      </c>
      <c r="R1" s="532">
        <v>12</v>
      </c>
      <c r="S1" t="s">
        <v>240</v>
      </c>
    </row>
    <row r="2" spans="1:25" ht="42.75" customHeight="1">
      <c r="A2" s="535"/>
      <c r="B2" s="2890" t="s">
        <v>1746</v>
      </c>
      <c r="C2" s="2890"/>
      <c r="D2" s="2890"/>
      <c r="E2" s="2890"/>
      <c r="F2" s="2890"/>
      <c r="G2" s="2890"/>
      <c r="H2" s="2890"/>
      <c r="I2" s="2890"/>
      <c r="J2" s="2890"/>
      <c r="K2" s="2890"/>
      <c r="L2" s="2890"/>
      <c r="M2" s="2890"/>
      <c r="N2" s="2890"/>
      <c r="O2" s="2890"/>
      <c r="P2" s="2890"/>
      <c r="Q2" s="2890"/>
      <c r="R2" s="2890"/>
    </row>
    <row r="3" spans="1:25" ht="15.75" customHeight="1" thickBot="1"/>
    <row r="4" spans="1:25" ht="36.75" customHeight="1" thickBot="1">
      <c r="A4" s="1088" t="s">
        <v>19</v>
      </c>
      <c r="B4" s="2880" t="str">
        <f>B219</f>
        <v>CET AIDE MÉMOIRE  REGROUPE DES RECETTES DE QUELLE FAMILLE  (plats-légumes-desserts ou autres)</v>
      </c>
      <c r="C4" s="2881"/>
      <c r="D4" s="2881"/>
      <c r="E4" s="2881"/>
      <c r="F4" s="2881"/>
      <c r="G4" s="2881"/>
      <c r="H4" s="2881"/>
      <c r="I4" s="2881"/>
      <c r="J4" s="2881"/>
      <c r="K4" s="2881"/>
      <c r="L4" s="2881"/>
      <c r="M4" s="2881"/>
      <c r="N4" s="2881"/>
      <c r="O4" s="2881"/>
      <c r="P4" s="2881"/>
      <c r="Q4" s="2881"/>
      <c r="R4" s="2881"/>
      <c r="S4" s="2881"/>
      <c r="T4" s="1">
        <v>36.75</v>
      </c>
      <c r="U4" s="1000" t="s">
        <v>1715</v>
      </c>
    </row>
    <row r="5" spans="1:25" ht="18" customHeight="1">
      <c r="A5" s="1088" t="s">
        <v>19</v>
      </c>
      <c r="B5" s="2883" t="str">
        <f>C221</f>
        <v>Nom de la recette</v>
      </c>
      <c r="C5" s="2884"/>
      <c r="D5" s="2884"/>
      <c r="E5" s="2884"/>
      <c r="F5" s="2887" t="str">
        <f>F221</f>
        <v>N°1</v>
      </c>
      <c r="G5" s="11" t="s">
        <v>19</v>
      </c>
      <c r="H5" s="2883" t="str">
        <f>I221</f>
        <v>Nom de la recette</v>
      </c>
      <c r="I5" s="2884"/>
      <c r="J5" s="2884"/>
      <c r="K5" s="2884"/>
      <c r="L5" s="2887" t="str">
        <f>L221</f>
        <v>N°2</v>
      </c>
      <c r="M5" s="11" t="s">
        <v>19</v>
      </c>
      <c r="N5" s="2883" t="str">
        <f>O221</f>
        <v>Nom de la recette</v>
      </c>
      <c r="O5" s="2884"/>
      <c r="P5" s="2884"/>
      <c r="Q5" s="2884"/>
      <c r="R5" s="2887" t="str">
        <f>R221</f>
        <v>N°3</v>
      </c>
      <c r="S5" s="182"/>
      <c r="T5" s="533">
        <v>18</v>
      </c>
      <c r="U5" s="1005" t="s">
        <v>1715</v>
      </c>
    </row>
    <row r="6" spans="1:25" ht="18" customHeight="1">
      <c r="A6" s="2668"/>
      <c r="B6" s="2885"/>
      <c r="C6" s="2886"/>
      <c r="D6" s="2886"/>
      <c r="E6" s="2886"/>
      <c r="F6" s="2666"/>
      <c r="G6" s="2668"/>
      <c r="H6" s="2885"/>
      <c r="I6" s="2886"/>
      <c r="J6" s="2886"/>
      <c r="K6" s="2886"/>
      <c r="L6" s="2666"/>
      <c r="M6" s="2668"/>
      <c r="N6" s="2885"/>
      <c r="O6" s="2886"/>
      <c r="P6" s="2886"/>
      <c r="Q6" s="2886"/>
      <c r="R6" s="2666"/>
      <c r="S6" s="182"/>
      <c r="T6" s="530">
        <v>18</v>
      </c>
      <c r="U6" s="1005" t="s">
        <v>1715</v>
      </c>
    </row>
    <row r="7" spans="1:25" ht="18" customHeight="1">
      <c r="A7" s="2668"/>
      <c r="B7" s="2669" t="str">
        <f>C223</f>
        <v>Auteur</v>
      </c>
      <c r="C7" s="2670"/>
      <c r="D7" s="2670"/>
      <c r="E7" s="2670"/>
      <c r="F7" s="2671"/>
      <c r="G7" s="2668"/>
      <c r="H7" s="2669" t="str">
        <f>I223</f>
        <v>Auteur</v>
      </c>
      <c r="I7" s="2670"/>
      <c r="J7" s="2670"/>
      <c r="K7" s="2670"/>
      <c r="L7" s="2671"/>
      <c r="M7" s="2668"/>
      <c r="N7" s="2669" t="str">
        <f>O223</f>
        <v>Auteur</v>
      </c>
      <c r="O7" s="2670"/>
      <c r="P7" s="2670"/>
      <c r="Q7" s="2670"/>
      <c r="R7" s="2671"/>
      <c r="S7" s="182"/>
      <c r="T7" s="530">
        <v>18</v>
      </c>
      <c r="U7" s="1005" t="s">
        <v>1715</v>
      </c>
    </row>
    <row r="8" spans="1:25" ht="18" customHeight="1">
      <c r="A8" s="2668"/>
      <c r="B8" s="187"/>
      <c r="C8" s="142" t="s">
        <v>21</v>
      </c>
      <c r="D8" s="2731">
        <v>10</v>
      </c>
      <c r="E8" s="2674" t="s">
        <v>23</v>
      </c>
      <c r="F8" s="188"/>
      <c r="G8" s="2668"/>
      <c r="H8" s="187"/>
      <c r="I8" s="142" t="s">
        <v>21</v>
      </c>
      <c r="J8" s="2731">
        <v>1</v>
      </c>
      <c r="K8" s="2674" t="s">
        <v>23</v>
      </c>
      <c r="L8" s="188"/>
      <c r="M8" s="2668"/>
      <c r="N8" s="187"/>
      <c r="O8" s="142" t="s">
        <v>21</v>
      </c>
      <c r="P8" s="2731">
        <v>1</v>
      </c>
      <c r="Q8" s="2674" t="s">
        <v>23</v>
      </c>
      <c r="R8" s="188"/>
      <c r="S8" s="182"/>
      <c r="T8" s="530">
        <v>18</v>
      </c>
      <c r="U8" s="1005" t="s">
        <v>1715</v>
      </c>
    </row>
    <row r="9" spans="1:25" ht="18" customHeight="1">
      <c r="A9" s="2668"/>
      <c r="B9" s="14"/>
      <c r="C9" s="1026" t="s">
        <v>24</v>
      </c>
      <c r="D9" s="2882"/>
      <c r="E9" s="2674"/>
      <c r="F9" s="222">
        <f>SUM(D11:D24)</f>
        <v>766</v>
      </c>
      <c r="G9" s="2668"/>
      <c r="H9" s="14"/>
      <c r="I9" s="1026" t="s">
        <v>24</v>
      </c>
      <c r="J9" s="2882"/>
      <c r="K9" s="2674"/>
      <c r="L9" s="222">
        <f>SUM(J11:J24)</f>
        <v>0</v>
      </c>
      <c r="M9" s="2668"/>
      <c r="N9" s="14"/>
      <c r="O9" s="1026" t="s">
        <v>24</v>
      </c>
      <c r="P9" s="2882"/>
      <c r="Q9" s="2674"/>
      <c r="R9" s="222">
        <f>SUM(P11:P24)</f>
        <v>0</v>
      </c>
      <c r="S9" s="182"/>
      <c r="T9" s="530">
        <v>18</v>
      </c>
      <c r="U9" s="2891" t="s">
        <v>79</v>
      </c>
      <c r="V9" s="2892"/>
      <c r="W9" s="2892"/>
      <c r="X9" s="2892"/>
      <c r="Y9" s="545"/>
    </row>
    <row r="10" spans="1:25" ht="18" customHeight="1">
      <c r="A10" s="2668"/>
      <c r="B10" s="2677" t="s">
        <v>25</v>
      </c>
      <c r="C10" s="2678"/>
      <c r="D10" s="1116" t="s">
        <v>26</v>
      </c>
      <c r="E10" s="2888" t="s">
        <v>1747</v>
      </c>
      <c r="F10" s="2889"/>
      <c r="G10" s="2668"/>
      <c r="H10" s="2677" t="s">
        <v>25</v>
      </c>
      <c r="I10" s="2678"/>
      <c r="J10" s="1116" t="s">
        <v>26</v>
      </c>
      <c r="K10" s="2888" t="s">
        <v>1747</v>
      </c>
      <c r="L10" s="2889"/>
      <c r="M10" s="2668"/>
      <c r="N10" s="2677" t="s">
        <v>25</v>
      </c>
      <c r="O10" s="2678"/>
      <c r="P10" s="1116" t="s">
        <v>26</v>
      </c>
      <c r="Q10" s="2888" t="s">
        <v>1747</v>
      </c>
      <c r="R10" s="2889"/>
      <c r="S10" s="182"/>
      <c r="T10" s="530">
        <v>18</v>
      </c>
      <c r="U10" s="2893" t="s">
        <v>148</v>
      </c>
      <c r="V10" s="2894"/>
      <c r="W10" s="2894"/>
      <c r="X10" s="2894"/>
      <c r="Y10" s="2895"/>
    </row>
    <row r="11" spans="1:25" ht="18.95" customHeight="1">
      <c r="A11" s="2668"/>
      <c r="B11" s="16">
        <f>IF(ISTEXT(B227),B227,IF(ISBLANK(B227),0,(B227/F225)*D8))</f>
        <v>0</v>
      </c>
      <c r="C11" s="20">
        <f t="shared" ref="C11:C24" si="0">C227</f>
        <v>0</v>
      </c>
      <c r="D11" s="1114">
        <f>((F227/F225)*D8)</f>
        <v>0</v>
      </c>
      <c r="E11" s="528">
        <f t="shared" ref="E11:E24" si="1">E227</f>
        <v>0</v>
      </c>
      <c r="F11" s="529"/>
      <c r="G11" s="2668"/>
      <c r="H11" s="16">
        <f>IF(ISTEXT(H227),H227,IF(ISBLANK(H227),0,(H227/L225)*J8))</f>
        <v>0</v>
      </c>
      <c r="I11" s="20">
        <f t="shared" ref="I11:I24" si="2">I227</f>
        <v>0</v>
      </c>
      <c r="J11" s="1114">
        <f>((L227/L225)*J8)</f>
        <v>0</v>
      </c>
      <c r="K11" s="528">
        <f t="shared" ref="K11:K24" si="3">K227</f>
        <v>0</v>
      </c>
      <c r="L11" s="529"/>
      <c r="M11" s="2668"/>
      <c r="N11" s="16">
        <f>IF(ISTEXT(N227),N227,IF(ISBLANK(N227),0,(N227/R225)*P8))</f>
        <v>0</v>
      </c>
      <c r="O11" s="20">
        <f t="shared" ref="O11:O24" si="4">O227</f>
        <v>0</v>
      </c>
      <c r="P11" s="1114">
        <f>((R227/R225)*P8)</f>
        <v>0</v>
      </c>
      <c r="Q11" s="528">
        <f t="shared" ref="Q11:Q24" si="5">Q227</f>
        <v>0</v>
      </c>
      <c r="R11" s="529"/>
      <c r="S11" s="182"/>
      <c r="T11" s="530">
        <v>19</v>
      </c>
      <c r="U11" s="999"/>
      <c r="V11" s="223"/>
      <c r="W11" s="223" t="s">
        <v>1723</v>
      </c>
      <c r="X11" s="166">
        <v>2350</v>
      </c>
      <c r="Y11" s="168"/>
    </row>
    <row r="12" spans="1:25" ht="18.95" customHeight="1">
      <c r="A12" s="2668"/>
      <c r="B12" s="16">
        <f>IF(ISTEXT(B228),B228,IF(ISBLANK(B228),0,(B228/F225)*D8))</f>
        <v>0</v>
      </c>
      <c r="C12" s="20">
        <f t="shared" si="0"/>
        <v>0</v>
      </c>
      <c r="D12" s="1114">
        <f>((F228/F225)*D8)</f>
        <v>0</v>
      </c>
      <c r="E12" s="528" t="str">
        <f t="shared" si="1"/>
        <v>ligne 203</v>
      </c>
      <c r="F12" s="529"/>
      <c r="G12" s="2668"/>
      <c r="H12" s="16">
        <f>IF(ISTEXT(H228),H228,IF(ISBLANK(H228),0,(H228/L225)*J8))</f>
        <v>0</v>
      </c>
      <c r="I12" s="20">
        <f t="shared" si="2"/>
        <v>0</v>
      </c>
      <c r="J12" s="1114">
        <f>((L228/L225)*J8)</f>
        <v>0</v>
      </c>
      <c r="K12" s="528">
        <f t="shared" si="3"/>
        <v>0</v>
      </c>
      <c r="L12" s="529"/>
      <c r="M12" s="2668"/>
      <c r="N12" s="16">
        <f>IF(ISTEXT(N228),N228,IF(ISBLANK(N228),0,(N228/R225)*P8))</f>
        <v>0</v>
      </c>
      <c r="O12" s="20">
        <f t="shared" si="4"/>
        <v>0</v>
      </c>
      <c r="P12" s="1114">
        <f>((R228/R225)*P8)</f>
        <v>0</v>
      </c>
      <c r="Q12" s="528">
        <f t="shared" si="5"/>
        <v>0</v>
      </c>
      <c r="R12" s="529"/>
      <c r="S12" s="182"/>
      <c r="T12" s="530">
        <v>19</v>
      </c>
      <c r="U12" s="1005" t="s">
        <v>1715</v>
      </c>
      <c r="Y12" s="559"/>
    </row>
    <row r="13" spans="1:25" ht="18.95" customHeight="1">
      <c r="A13" s="2668"/>
      <c r="B13" s="16">
        <f>IF(ISTEXT(B229),B229,IF(ISBLANK(B229),0,(B229/F225)*D8))</f>
        <v>0</v>
      </c>
      <c r="C13" s="20">
        <f t="shared" si="0"/>
        <v>0</v>
      </c>
      <c r="D13" s="1114">
        <f>((F229/F225)*D8)</f>
        <v>0</v>
      </c>
      <c r="E13" s="528" t="str">
        <f t="shared" si="1"/>
        <v>recette a  la portion</v>
      </c>
      <c r="F13" s="529"/>
      <c r="G13" s="2668"/>
      <c r="H13" s="16">
        <f>IF(ISTEXT(H229),H229,IF(ISBLANK(H229),0,(H229/L225)*J8))</f>
        <v>0</v>
      </c>
      <c r="I13" s="20">
        <f t="shared" si="2"/>
        <v>0</v>
      </c>
      <c r="J13" s="1114">
        <f>((L229/L225)*J8)</f>
        <v>0</v>
      </c>
      <c r="K13" s="528">
        <f t="shared" si="3"/>
        <v>0</v>
      </c>
      <c r="L13" s="529"/>
      <c r="M13" s="2668"/>
      <c r="N13" s="16">
        <f>IF(ISTEXT(N229),N229,IF(ISBLANK(N229),0,(N229/R225)*P8))</f>
        <v>0</v>
      </c>
      <c r="O13" s="20">
        <f t="shared" si="4"/>
        <v>0</v>
      </c>
      <c r="P13" s="1114">
        <f>((R229/R225)*P8)</f>
        <v>0</v>
      </c>
      <c r="Q13" s="528">
        <f t="shared" si="5"/>
        <v>0</v>
      </c>
      <c r="R13" s="529"/>
      <c r="S13" s="182"/>
      <c r="T13" s="530">
        <v>19</v>
      </c>
      <c r="U13" s="1005" t="s">
        <v>1715</v>
      </c>
    </row>
    <row r="14" spans="1:25" ht="18.95" customHeight="1">
      <c r="A14" s="2668"/>
      <c r="B14" s="16">
        <f>IF(ISTEXT(B230),B230,IF(ISBLANK(B230),0,(B230/F225)*D8))</f>
        <v>0</v>
      </c>
      <c r="C14" s="20">
        <f t="shared" si="0"/>
        <v>0</v>
      </c>
      <c r="D14" s="1114">
        <f>((F230/F225)*D8)</f>
        <v>0</v>
      </c>
      <c r="E14" s="528" t="str">
        <f t="shared" si="1"/>
        <v xml:space="preserve">Résultat </v>
      </c>
      <c r="F14" s="529"/>
      <c r="G14" s="2668"/>
      <c r="H14" s="16">
        <f>IF(ISTEXT(H230),H230,IF(ISBLANK(H230),0,(H230/L225)*J8))</f>
        <v>0</v>
      </c>
      <c r="I14" s="20">
        <f t="shared" si="2"/>
        <v>0</v>
      </c>
      <c r="J14" s="1114">
        <f>((L230/L225)*J8)</f>
        <v>0</v>
      </c>
      <c r="K14" s="528">
        <f t="shared" si="3"/>
        <v>0</v>
      </c>
      <c r="L14" s="529"/>
      <c r="M14" s="2668"/>
      <c r="N14" s="16">
        <f>IF(ISTEXT(N230),N230,IF(ISBLANK(N230),0,(N230/R225)*P8))</f>
        <v>0</v>
      </c>
      <c r="O14" s="20">
        <f t="shared" si="4"/>
        <v>0</v>
      </c>
      <c r="P14" s="1114">
        <f>((R230/R225)*P8)</f>
        <v>0</v>
      </c>
      <c r="Q14" s="528">
        <f t="shared" si="5"/>
        <v>0</v>
      </c>
      <c r="R14" s="529"/>
      <c r="S14" s="182"/>
      <c r="T14" s="530">
        <v>19</v>
      </c>
      <c r="U14" s="1005" t="s">
        <v>1715</v>
      </c>
    </row>
    <row r="15" spans="1:25" ht="18.95" customHeight="1">
      <c r="A15" s="2668"/>
      <c r="B15" s="16">
        <f>IF(ISTEXT(B231),B231,IF(ISBLANK(B231),0,(B231/F225)*D8))</f>
        <v>0</v>
      </c>
      <c r="C15" s="20">
        <f t="shared" si="0"/>
        <v>0</v>
      </c>
      <c r="D15" s="1114">
        <f>((F231/F225)*D8)</f>
        <v>0</v>
      </c>
      <c r="E15" s="528" t="str">
        <f t="shared" si="1"/>
        <v>en GRAMMES</v>
      </c>
      <c r="F15" s="529"/>
      <c r="G15" s="2668"/>
      <c r="H15" s="16">
        <f>IF(ISTEXT(H231),H231,IF(ISBLANK(H231),0,(H231/L225)*J8))</f>
        <v>0</v>
      </c>
      <c r="I15" s="20">
        <f t="shared" si="2"/>
        <v>0</v>
      </c>
      <c r="J15" s="1114">
        <f>((L231/L225)*J8)</f>
        <v>0</v>
      </c>
      <c r="K15" s="528">
        <f t="shared" si="3"/>
        <v>0</v>
      </c>
      <c r="L15" s="529"/>
      <c r="M15" s="2668"/>
      <c r="N15" s="16">
        <f>IF(ISTEXT(N231),N231,IF(ISBLANK(N231),0,(N231/R225)*P8))</f>
        <v>0</v>
      </c>
      <c r="O15" s="20">
        <f t="shared" si="4"/>
        <v>0</v>
      </c>
      <c r="P15" s="1114">
        <f>((R231/R225)*P8)</f>
        <v>0</v>
      </c>
      <c r="Q15" s="528">
        <f t="shared" si="5"/>
        <v>0</v>
      </c>
      <c r="R15" s="529"/>
      <c r="S15" s="182"/>
      <c r="T15" s="530">
        <v>19</v>
      </c>
      <c r="U15" s="1005" t="s">
        <v>1715</v>
      </c>
    </row>
    <row r="16" spans="1:25" ht="18.95" customHeight="1">
      <c r="A16" s="2668"/>
      <c r="B16" s="16">
        <f>IF(ISTEXT(B232),B232,IF(ISBLANK(B232),0,(B232/F225)*D8))</f>
        <v>0</v>
      </c>
      <c r="C16" s="20">
        <f t="shared" si="0"/>
        <v>0</v>
      </c>
      <c r="D16" s="1114">
        <f>((F232/F225)*D8)</f>
        <v>0</v>
      </c>
      <c r="E16" s="528">
        <f t="shared" si="1"/>
        <v>0</v>
      </c>
      <c r="F16" s="529"/>
      <c r="G16" s="2668"/>
      <c r="H16" s="16">
        <f>IF(ISTEXT(H232),H232,IF(ISBLANK(H232),0,(H232/L225)*J8))</f>
        <v>0</v>
      </c>
      <c r="I16" s="20">
        <f t="shared" si="2"/>
        <v>0</v>
      </c>
      <c r="J16" s="1114">
        <f>((L232/L225)*J8)</f>
        <v>0</v>
      </c>
      <c r="K16" s="528">
        <f t="shared" si="3"/>
        <v>0</v>
      </c>
      <c r="L16" s="529"/>
      <c r="M16" s="2668"/>
      <c r="N16" s="16">
        <f>IF(ISTEXT(N232),N232,IF(ISBLANK(N232),0,(N232/R225)*P8))</f>
        <v>0</v>
      </c>
      <c r="O16" s="20">
        <f t="shared" si="4"/>
        <v>0</v>
      </c>
      <c r="P16" s="1114">
        <f>((R232/R225)*P8)</f>
        <v>0</v>
      </c>
      <c r="Q16" s="528">
        <f t="shared" si="5"/>
        <v>0</v>
      </c>
      <c r="R16" s="529"/>
      <c r="S16" s="182"/>
      <c r="T16" s="530">
        <v>19</v>
      </c>
      <c r="U16" s="1005" t="s">
        <v>1715</v>
      </c>
    </row>
    <row r="17" spans="1:25" ht="18.95" customHeight="1">
      <c r="A17" s="2668"/>
      <c r="B17" s="16">
        <f>IF(ISTEXT(B233),B233,IF(ISBLANK(B233),0,(B233/F225)*D8))</f>
        <v>6.4</v>
      </c>
      <c r="C17" s="20" t="str">
        <f t="shared" si="0"/>
        <v>œufs</v>
      </c>
      <c r="D17" s="1114">
        <f>((F233/F225)*D8)</f>
        <v>320</v>
      </c>
      <c r="E17" s="528" t="str">
        <f t="shared" si="1"/>
        <v>Œufs de 50g</v>
      </c>
      <c r="F17" s="529"/>
      <c r="G17" s="2668"/>
      <c r="H17" s="16">
        <f>IF(ISTEXT(H233),H233,IF(ISBLANK(H233),0,(H233/L225)*J8))</f>
        <v>0</v>
      </c>
      <c r="I17" s="20">
        <f t="shared" si="2"/>
        <v>0</v>
      </c>
      <c r="J17" s="1114">
        <f>((L233/L225)*J8)</f>
        <v>0</v>
      </c>
      <c r="K17" s="528">
        <f t="shared" si="3"/>
        <v>0</v>
      </c>
      <c r="L17" s="529"/>
      <c r="M17" s="2668"/>
      <c r="N17" s="16">
        <f>IF(ISTEXT(N233),N233,IF(ISBLANK(N233),0,(N233/R225)*P8))</f>
        <v>0</v>
      </c>
      <c r="O17" s="20">
        <f t="shared" si="4"/>
        <v>0</v>
      </c>
      <c r="P17" s="1114">
        <f>((R233/R225)*P8)</f>
        <v>0</v>
      </c>
      <c r="Q17" s="528">
        <f t="shared" si="5"/>
        <v>0</v>
      </c>
      <c r="R17" s="529"/>
      <c r="S17" s="182"/>
      <c r="T17" s="530">
        <v>19</v>
      </c>
      <c r="U17" s="1005" t="s">
        <v>1715</v>
      </c>
    </row>
    <row r="18" spans="1:25" ht="18.95" customHeight="1">
      <c r="A18" s="2668"/>
      <c r="B18" s="16">
        <f>IF(ISTEXT(B234),B234,IF(ISBLANK(B234),0,(B234/F225)*D8))</f>
        <v>0</v>
      </c>
      <c r="C18" s="20">
        <f t="shared" si="0"/>
        <v>0</v>
      </c>
      <c r="D18" s="1114">
        <f>((F234/F225)*D8)</f>
        <v>200</v>
      </c>
      <c r="E18" s="528" t="str">
        <f t="shared" si="1"/>
        <v>Sucre</v>
      </c>
      <c r="F18" s="529"/>
      <c r="G18" s="2668"/>
      <c r="H18" s="16">
        <f>IF(ISTEXT(H234),H234,IF(ISBLANK(H234),0,(H234/L225)*J8))</f>
        <v>0</v>
      </c>
      <c r="I18" s="20">
        <f t="shared" si="2"/>
        <v>0</v>
      </c>
      <c r="J18" s="1114">
        <f>((L234/L225)*J8)</f>
        <v>0</v>
      </c>
      <c r="K18" s="528">
        <f t="shared" si="3"/>
        <v>0</v>
      </c>
      <c r="L18" s="529"/>
      <c r="M18" s="2668"/>
      <c r="N18" s="16">
        <f>IF(ISTEXT(N234),N234,IF(ISBLANK(N234),0,(N234/R225)*P8))</f>
        <v>0</v>
      </c>
      <c r="O18" s="20">
        <f t="shared" si="4"/>
        <v>0</v>
      </c>
      <c r="P18" s="1114">
        <f>((R234/R225)*P8)</f>
        <v>0</v>
      </c>
      <c r="Q18" s="528">
        <f t="shared" si="5"/>
        <v>0</v>
      </c>
      <c r="R18" s="529"/>
      <c r="S18" s="182"/>
      <c r="T18" s="530">
        <v>19</v>
      </c>
      <c r="U18" s="1005" t="s">
        <v>1715</v>
      </c>
    </row>
    <row r="19" spans="1:25" ht="18.95" customHeight="1">
      <c r="A19" s="2668"/>
      <c r="B19" s="16">
        <f>IF(ISTEXT(B235),B235,IF(ISBLANK(B235),0,(B235/F225)*D8))</f>
        <v>0</v>
      </c>
      <c r="C19" s="20">
        <f t="shared" si="0"/>
        <v>0</v>
      </c>
      <c r="D19" s="1114">
        <f>((F235/F225)*D8)</f>
        <v>220</v>
      </c>
      <c r="E19" s="528" t="str">
        <f t="shared" si="1"/>
        <v>Farine</v>
      </c>
      <c r="F19" s="529"/>
      <c r="G19" s="2668"/>
      <c r="H19" s="16">
        <f>IF(ISTEXT(H235),H235,IF(ISBLANK(H235),0,(H235/L225)*J8))</f>
        <v>0</v>
      </c>
      <c r="I19" s="20">
        <f t="shared" si="2"/>
        <v>0</v>
      </c>
      <c r="J19" s="1114">
        <f>((L235/L225)*J8)</f>
        <v>0</v>
      </c>
      <c r="K19" s="528">
        <f t="shared" si="3"/>
        <v>0</v>
      </c>
      <c r="L19" s="529"/>
      <c r="M19" s="2668"/>
      <c r="N19" s="16">
        <f>IF(ISTEXT(N235),N235,IF(ISBLANK(N235),0,(N235/R225)*P8))</f>
        <v>0</v>
      </c>
      <c r="O19" s="20">
        <f t="shared" si="4"/>
        <v>0</v>
      </c>
      <c r="P19" s="1114">
        <f>((R235/R225)*P8)</f>
        <v>0</v>
      </c>
      <c r="Q19" s="528">
        <f t="shared" si="5"/>
        <v>0</v>
      </c>
      <c r="R19" s="529"/>
      <c r="S19" s="182"/>
      <c r="T19" s="530">
        <v>19</v>
      </c>
      <c r="U19" s="1005" t="s">
        <v>1715</v>
      </c>
    </row>
    <row r="20" spans="1:25" ht="18.95" customHeight="1">
      <c r="A20" s="2668"/>
      <c r="B20" s="16">
        <f>IF(ISTEXT(B236),B236,IF(ISBLANK(B236),0,(B236/F225)*D8))</f>
        <v>0</v>
      </c>
      <c r="C20" s="20">
        <f t="shared" si="0"/>
        <v>0</v>
      </c>
      <c r="D20" s="1114">
        <f>((F236/F225)*D8)</f>
        <v>20</v>
      </c>
      <c r="E20" s="528" t="str">
        <f t="shared" si="1"/>
        <v>Beurre fondu froid</v>
      </c>
      <c r="F20" s="529"/>
      <c r="G20" s="2668"/>
      <c r="H20" s="16">
        <f>IF(ISTEXT(H236),H236,IF(ISBLANK(H236),0,(H236/L225)*J8))</f>
        <v>0</v>
      </c>
      <c r="I20" s="20">
        <f t="shared" si="2"/>
        <v>0</v>
      </c>
      <c r="J20" s="1114">
        <f>((L236/L225)*J8)</f>
        <v>0</v>
      </c>
      <c r="K20" s="528">
        <f t="shared" si="3"/>
        <v>0</v>
      </c>
      <c r="L20" s="529"/>
      <c r="M20" s="2668"/>
      <c r="N20" s="16">
        <f>IF(ISTEXT(N236),N236,IF(ISBLANK(N236),0,(N236/R225)*P8))</f>
        <v>0</v>
      </c>
      <c r="O20" s="20">
        <f t="shared" si="4"/>
        <v>0</v>
      </c>
      <c r="P20" s="1114">
        <f>((R236/R225)*P8)</f>
        <v>0</v>
      </c>
      <c r="Q20" s="528">
        <f t="shared" si="5"/>
        <v>0</v>
      </c>
      <c r="R20" s="529"/>
      <c r="S20" s="182"/>
      <c r="T20" s="530">
        <v>19</v>
      </c>
      <c r="U20" s="1005" t="s">
        <v>1715</v>
      </c>
    </row>
    <row r="21" spans="1:25" ht="18.95" customHeight="1">
      <c r="A21" s="2668"/>
      <c r="B21" s="16">
        <f>IF(ISTEXT(B237),B237,IF(ISBLANK(B237),0,(B237/F225)*D8))</f>
        <v>0</v>
      </c>
      <c r="C21" s="20">
        <f t="shared" si="0"/>
        <v>0</v>
      </c>
      <c r="D21" s="1114">
        <f>((F237/F225)*D8)</f>
        <v>6</v>
      </c>
      <c r="E21" s="528" t="str">
        <f t="shared" si="1"/>
        <v>Café lyophilisé</v>
      </c>
      <c r="F21" s="529"/>
      <c r="G21" s="2668"/>
      <c r="H21" s="16">
        <f>IF(ISTEXT(H237),H237,IF(ISBLANK(H237),0,(H237/L225)*J8))</f>
        <v>0</v>
      </c>
      <c r="I21" s="20">
        <f t="shared" si="2"/>
        <v>0</v>
      </c>
      <c r="J21" s="1114">
        <f>((L237/L225)*J8)</f>
        <v>0</v>
      </c>
      <c r="K21" s="528">
        <f t="shared" si="3"/>
        <v>0</v>
      </c>
      <c r="L21" s="529"/>
      <c r="M21" s="2668"/>
      <c r="N21" s="16">
        <f>IF(ISTEXT(N237),N237,IF(ISBLANK(N237),0,(N237/R225)*P8))</f>
        <v>0</v>
      </c>
      <c r="O21" s="20">
        <f t="shared" si="4"/>
        <v>0</v>
      </c>
      <c r="P21" s="1114">
        <f>((R237/R225)*P8)</f>
        <v>0</v>
      </c>
      <c r="Q21" s="528">
        <f t="shared" si="5"/>
        <v>0</v>
      </c>
      <c r="R21" s="529"/>
      <c r="S21" s="182"/>
      <c r="T21" s="530">
        <v>19</v>
      </c>
      <c r="U21" s="1005" t="s">
        <v>1715</v>
      </c>
    </row>
    <row r="22" spans="1:25" ht="18.95" customHeight="1">
      <c r="A22" s="2668"/>
      <c r="B22" s="16">
        <f>IF(ISTEXT(B238),B238,IF(ISBLANK(B238),0,(B238/F225)*D8))</f>
        <v>0</v>
      </c>
      <c r="C22" s="20">
        <f t="shared" si="0"/>
        <v>0</v>
      </c>
      <c r="D22" s="1114">
        <f>((F238/F225)*D8)</f>
        <v>0</v>
      </c>
      <c r="E22" s="528">
        <f t="shared" si="1"/>
        <v>0</v>
      </c>
      <c r="F22" s="529"/>
      <c r="G22" s="2668"/>
      <c r="H22" s="16">
        <f>IF(ISTEXT(H238),H238,IF(ISBLANK(H238),0,(H238/L225)*J8))</f>
        <v>0</v>
      </c>
      <c r="I22" s="20">
        <f t="shared" si="2"/>
        <v>0</v>
      </c>
      <c r="J22" s="1114">
        <f>((L238/L225)*J8)</f>
        <v>0</v>
      </c>
      <c r="K22" s="528">
        <f t="shared" si="3"/>
        <v>0</v>
      </c>
      <c r="L22" s="529"/>
      <c r="M22" s="2668"/>
      <c r="N22" s="16">
        <f>IF(ISTEXT(N238),N238,IF(ISBLANK(N238),0,(N238/R225)*P8))</f>
        <v>0</v>
      </c>
      <c r="O22" s="20">
        <f t="shared" si="4"/>
        <v>0</v>
      </c>
      <c r="P22" s="1114">
        <f>((R238/R225)*P8)</f>
        <v>0</v>
      </c>
      <c r="Q22" s="528">
        <f t="shared" si="5"/>
        <v>0</v>
      </c>
      <c r="R22" s="529"/>
      <c r="S22" s="182"/>
      <c r="T22" s="530">
        <v>19</v>
      </c>
      <c r="U22" s="1005" t="s">
        <v>1715</v>
      </c>
    </row>
    <row r="23" spans="1:25" ht="18.95" customHeight="1">
      <c r="A23" s="2668"/>
      <c r="B23" s="16">
        <f>IF(ISTEXT(B239),B239,IF(ISBLANK(B239),0,(B239/F225)*D8))</f>
        <v>0</v>
      </c>
      <c r="C23" s="20">
        <f t="shared" si="0"/>
        <v>0</v>
      </c>
      <c r="D23" s="1114">
        <f>((F239/F225)*D8)</f>
        <v>0</v>
      </c>
      <c r="E23" s="528">
        <f t="shared" si="1"/>
        <v>0</v>
      </c>
      <c r="F23" s="529"/>
      <c r="G23" s="2668"/>
      <c r="H23" s="16">
        <f>IF(ISTEXT(H239),H239,IF(ISBLANK(H239),0,(H239/L225)*J8))</f>
        <v>0</v>
      </c>
      <c r="I23" s="20">
        <f t="shared" si="2"/>
        <v>0</v>
      </c>
      <c r="J23" s="1114">
        <f>((L239/L225)*J8)</f>
        <v>0</v>
      </c>
      <c r="K23" s="528">
        <f t="shared" si="3"/>
        <v>0</v>
      </c>
      <c r="L23" s="529"/>
      <c r="M23" s="2668"/>
      <c r="N23" s="16">
        <f>IF(ISTEXT(N239),N239,IF(ISBLANK(N239),0,(N239/R225)*P8))</f>
        <v>0</v>
      </c>
      <c r="O23" s="20">
        <f t="shared" si="4"/>
        <v>0</v>
      </c>
      <c r="P23" s="1114">
        <f>((R239/R225)*P8)</f>
        <v>0</v>
      </c>
      <c r="Q23" s="528">
        <f t="shared" si="5"/>
        <v>0</v>
      </c>
      <c r="R23" s="529"/>
      <c r="S23" s="182"/>
      <c r="T23" s="530">
        <v>19</v>
      </c>
      <c r="U23" s="1005" t="s">
        <v>1715</v>
      </c>
    </row>
    <row r="24" spans="1:25" ht="18.95" customHeight="1">
      <c r="A24" s="2668"/>
      <c r="B24" s="16">
        <f>IF(ISTEXT(B240),B240,IF(ISBLANK(B240),0,(B240/F225)*D8))</f>
        <v>0</v>
      </c>
      <c r="C24" s="20">
        <f t="shared" si="0"/>
        <v>0</v>
      </c>
      <c r="D24" s="1122">
        <f>((F240/F225)*D8)</f>
        <v>0</v>
      </c>
      <c r="E24" s="528">
        <f t="shared" si="1"/>
        <v>0</v>
      </c>
      <c r="F24" s="529"/>
      <c r="G24" s="2668"/>
      <c r="H24" s="16">
        <f>IF(ISTEXT(H240),H240,IF(ISBLANK(H240),0,(H240/L225)*J8))</f>
        <v>0</v>
      </c>
      <c r="I24" s="20">
        <f t="shared" si="2"/>
        <v>0</v>
      </c>
      <c r="J24" s="1122">
        <f>((L240/L225)*J8)</f>
        <v>0</v>
      </c>
      <c r="K24" s="528">
        <f t="shared" si="3"/>
        <v>0</v>
      </c>
      <c r="L24" s="529"/>
      <c r="M24" s="2668"/>
      <c r="N24" s="16">
        <f>IF(ISTEXT(N240),N240,IF(ISBLANK(N240),0,(N240/R225)*P8))</f>
        <v>0</v>
      </c>
      <c r="O24" s="20">
        <f t="shared" si="4"/>
        <v>0</v>
      </c>
      <c r="P24" s="1122">
        <f>((R240/R225)*P8)</f>
        <v>0</v>
      </c>
      <c r="Q24" s="528">
        <f t="shared" si="5"/>
        <v>0</v>
      </c>
      <c r="R24" s="529"/>
      <c r="S24" s="182"/>
      <c r="T24" s="530">
        <v>19</v>
      </c>
      <c r="U24" s="1005" t="s">
        <v>1715</v>
      </c>
    </row>
    <row r="25" spans="1:25" ht="9.75" customHeight="1" thickBot="1">
      <c r="A25" s="186"/>
      <c r="B25" s="564"/>
      <c r="C25" s="564"/>
      <c r="D25" s="565"/>
      <c r="E25" s="566"/>
      <c r="F25" s="566"/>
      <c r="G25" s="50"/>
      <c r="H25" s="564"/>
      <c r="I25" s="564"/>
      <c r="J25" s="565"/>
      <c r="K25" s="566"/>
      <c r="L25" s="566"/>
      <c r="M25" s="50"/>
      <c r="N25" s="564"/>
      <c r="O25" s="564"/>
      <c r="P25" s="565"/>
      <c r="Q25" s="566"/>
      <c r="R25" s="566"/>
      <c r="S25" s="182"/>
      <c r="T25" s="1092">
        <v>11.25</v>
      </c>
      <c r="U25" s="1027" t="s">
        <v>1724</v>
      </c>
    </row>
    <row r="26" spans="1:25" ht="18" customHeight="1">
      <c r="A26" s="1088" t="s">
        <v>19</v>
      </c>
      <c r="B26" s="2883" t="str">
        <f>C247</f>
        <v>Nom de la recette</v>
      </c>
      <c r="C26" s="2884"/>
      <c r="D26" s="2884"/>
      <c r="E26" s="2884"/>
      <c r="F26" s="2887" t="str">
        <f>F247</f>
        <v>N°4</v>
      </c>
      <c r="G26" s="11" t="s">
        <v>19</v>
      </c>
      <c r="H26" s="2883" t="str">
        <f>I247</f>
        <v>Nom de la recette</v>
      </c>
      <c r="I26" s="2884"/>
      <c r="J26" s="2884"/>
      <c r="K26" s="2884"/>
      <c r="L26" s="2887" t="str">
        <f>L247</f>
        <v>N°5</v>
      </c>
      <c r="M26" s="11" t="s">
        <v>19</v>
      </c>
      <c r="N26" s="2883" t="str">
        <f>O247</f>
        <v>Nom de la recette</v>
      </c>
      <c r="O26" s="2884"/>
      <c r="P26" s="2884"/>
      <c r="Q26" s="2884"/>
      <c r="R26" s="2887" t="str">
        <f>R247</f>
        <v>N°6</v>
      </c>
      <c r="S26" s="182"/>
      <c r="T26" s="533">
        <v>18</v>
      </c>
      <c r="U26" s="1005" t="s">
        <v>1715</v>
      </c>
    </row>
    <row r="27" spans="1:25" ht="18" customHeight="1">
      <c r="A27" s="2668"/>
      <c r="B27" s="2885"/>
      <c r="C27" s="2886"/>
      <c r="D27" s="2886"/>
      <c r="E27" s="2886"/>
      <c r="F27" s="2666"/>
      <c r="G27" s="2668"/>
      <c r="H27" s="2885"/>
      <c r="I27" s="2886"/>
      <c r="J27" s="2886"/>
      <c r="K27" s="2886"/>
      <c r="L27" s="2666"/>
      <c r="M27" s="2668"/>
      <c r="N27" s="2885"/>
      <c r="O27" s="2886"/>
      <c r="P27" s="2886"/>
      <c r="Q27" s="2886"/>
      <c r="R27" s="2666"/>
      <c r="S27" s="182"/>
      <c r="T27" s="530">
        <v>18</v>
      </c>
      <c r="U27" s="1005" t="s">
        <v>1715</v>
      </c>
    </row>
    <row r="28" spans="1:25" ht="18" customHeight="1">
      <c r="A28" s="2668"/>
      <c r="B28" s="2669" t="str">
        <f>C249</f>
        <v>Auteur</v>
      </c>
      <c r="C28" s="2670"/>
      <c r="D28" s="2670"/>
      <c r="E28" s="2670"/>
      <c r="F28" s="2671"/>
      <c r="G28" s="2668"/>
      <c r="H28" s="2669" t="str">
        <f>I249</f>
        <v>Auteur</v>
      </c>
      <c r="I28" s="2670"/>
      <c r="J28" s="2670"/>
      <c r="K28" s="2670"/>
      <c r="L28" s="2671"/>
      <c r="M28" s="2668"/>
      <c r="N28" s="2669" t="str">
        <f>O249</f>
        <v>Auteur</v>
      </c>
      <c r="O28" s="2670"/>
      <c r="P28" s="2670"/>
      <c r="Q28" s="2670"/>
      <c r="R28" s="2671"/>
      <c r="S28" s="182"/>
      <c r="T28" s="530">
        <v>18</v>
      </c>
      <c r="U28" s="1005" t="s">
        <v>1715</v>
      </c>
    </row>
    <row r="29" spans="1:25" ht="18" customHeight="1">
      <c r="A29" s="2668"/>
      <c r="B29" s="187"/>
      <c r="C29" s="142" t="s">
        <v>21</v>
      </c>
      <c r="D29" s="2731">
        <v>1</v>
      </c>
      <c r="E29" s="2674" t="s">
        <v>23</v>
      </c>
      <c r="F29" s="188"/>
      <c r="G29" s="2668"/>
      <c r="H29" s="187"/>
      <c r="I29" s="142" t="s">
        <v>21</v>
      </c>
      <c r="J29" s="2731">
        <v>1</v>
      </c>
      <c r="K29" s="2674" t="s">
        <v>23</v>
      </c>
      <c r="L29" s="188"/>
      <c r="M29" s="2668"/>
      <c r="N29" s="187"/>
      <c r="O29" s="142" t="s">
        <v>21</v>
      </c>
      <c r="P29" s="2731">
        <v>1</v>
      </c>
      <c r="Q29" s="2674" t="s">
        <v>23</v>
      </c>
      <c r="R29" s="188"/>
      <c r="S29" s="182"/>
      <c r="T29" s="530">
        <v>18</v>
      </c>
      <c r="U29" s="1005" t="s">
        <v>1715</v>
      </c>
    </row>
    <row r="30" spans="1:25" ht="18" customHeight="1">
      <c r="A30" s="2668"/>
      <c r="B30" s="14"/>
      <c r="C30" s="1026" t="s">
        <v>24</v>
      </c>
      <c r="D30" s="2882"/>
      <c r="E30" s="2674"/>
      <c r="F30" s="222">
        <f>SUM(D32:D45)</f>
        <v>0</v>
      </c>
      <c r="G30" s="2668"/>
      <c r="H30" s="14"/>
      <c r="I30" s="1026" t="s">
        <v>24</v>
      </c>
      <c r="J30" s="2882"/>
      <c r="K30" s="2674"/>
      <c r="L30" s="222">
        <f>SUM(J32:J45)</f>
        <v>0</v>
      </c>
      <c r="M30" s="2668"/>
      <c r="N30" s="14"/>
      <c r="O30" s="1026" t="s">
        <v>24</v>
      </c>
      <c r="P30" s="2882"/>
      <c r="Q30" s="2674"/>
      <c r="R30" s="222">
        <f>SUM(P32:P45)</f>
        <v>0</v>
      </c>
      <c r="S30" s="182"/>
      <c r="T30" s="530">
        <v>18</v>
      </c>
      <c r="U30" s="2891" t="s">
        <v>79</v>
      </c>
      <c r="V30" s="2892"/>
      <c r="W30" s="2892"/>
      <c r="X30" s="2892"/>
      <c r="Y30" s="545"/>
    </row>
    <row r="31" spans="1:25" ht="18" customHeight="1">
      <c r="A31" s="2668"/>
      <c r="B31" s="2677" t="s">
        <v>25</v>
      </c>
      <c r="C31" s="2678"/>
      <c r="D31" s="1116" t="s">
        <v>26</v>
      </c>
      <c r="E31" s="2888" t="s">
        <v>1747</v>
      </c>
      <c r="F31" s="2889"/>
      <c r="G31" s="2668"/>
      <c r="H31" s="2677" t="s">
        <v>25</v>
      </c>
      <c r="I31" s="2678"/>
      <c r="J31" s="1116" t="s">
        <v>26</v>
      </c>
      <c r="K31" s="2888" t="s">
        <v>1747</v>
      </c>
      <c r="L31" s="2889"/>
      <c r="M31" s="2668"/>
      <c r="N31" s="2677" t="s">
        <v>25</v>
      </c>
      <c r="O31" s="2678"/>
      <c r="P31" s="1116" t="s">
        <v>26</v>
      </c>
      <c r="Q31" s="2888" t="s">
        <v>1747</v>
      </c>
      <c r="R31" s="2889"/>
      <c r="S31" s="182"/>
      <c r="T31" s="530">
        <v>18</v>
      </c>
      <c r="U31" s="2893" t="s">
        <v>148</v>
      </c>
      <c r="V31" s="2894"/>
      <c r="W31" s="2894"/>
      <c r="X31" s="2894"/>
      <c r="Y31" s="2895"/>
    </row>
    <row r="32" spans="1:25" ht="18.95" customHeight="1">
      <c r="A32" s="2668"/>
      <c r="B32" s="16">
        <f>IF(ISTEXT(B253),B253,IF(ISBLANK(B253),0,(B253/F251)*D29))</f>
        <v>0</v>
      </c>
      <c r="C32" s="20">
        <f t="shared" ref="C32:C45" si="6">C253</f>
        <v>0</v>
      </c>
      <c r="D32" s="1114">
        <f>((F253/F251)*D29)</f>
        <v>0</v>
      </c>
      <c r="E32" s="528">
        <f t="shared" ref="E32:E45" si="7">E253</f>
        <v>0</v>
      </c>
      <c r="F32" s="529"/>
      <c r="G32" s="2668"/>
      <c r="H32" s="16">
        <f>IF(ISTEXT(H253),H253,IF(ISBLANK(H253),0,(H253/L251)*J29))</f>
        <v>0</v>
      </c>
      <c r="I32" s="20">
        <f>I253</f>
        <v>0</v>
      </c>
      <c r="J32" s="1114">
        <f>((L253/L251)*J29)</f>
        <v>0</v>
      </c>
      <c r="K32" s="528">
        <f>K253</f>
        <v>0</v>
      </c>
      <c r="L32" s="529"/>
      <c r="M32" s="2668"/>
      <c r="N32" s="16">
        <f>IF(ISTEXT(N253),N253,IF(ISBLANK(N253),0,(N253/R251)*P29))</f>
        <v>0</v>
      </c>
      <c r="O32" s="20">
        <f>O253</f>
        <v>0</v>
      </c>
      <c r="P32" s="1114">
        <f>((R253/R251)*P29)</f>
        <v>0</v>
      </c>
      <c r="Q32" s="528">
        <f>Q253</f>
        <v>0</v>
      </c>
      <c r="R32" s="529"/>
      <c r="S32" s="182"/>
      <c r="T32" s="530">
        <v>19</v>
      </c>
      <c r="U32" s="999"/>
      <c r="V32" s="223"/>
      <c r="W32" s="223" t="s">
        <v>1723</v>
      </c>
      <c r="X32" s="166">
        <v>2350</v>
      </c>
      <c r="Y32" s="168"/>
    </row>
    <row r="33" spans="1:25" ht="18.95" customHeight="1">
      <c r="A33" s="2668"/>
      <c r="B33" s="16">
        <f>IF(ISTEXT(B254),B254,IF(ISBLANK(B254),0,(B254/F251)*D29))</f>
        <v>0</v>
      </c>
      <c r="C33" s="20">
        <f t="shared" si="6"/>
        <v>0</v>
      </c>
      <c r="D33" s="1114">
        <f>((F254/F251)*D29)</f>
        <v>0</v>
      </c>
      <c r="E33" s="528">
        <f t="shared" si="7"/>
        <v>0</v>
      </c>
      <c r="F33" s="529"/>
      <c r="G33" s="2668"/>
      <c r="H33" s="16">
        <f>IF(ISTEXT(H254),H254,IF(ISBLANK(H254),0,(H254/L251)*J29))</f>
        <v>0</v>
      </c>
      <c r="I33" s="20">
        <f>I254</f>
        <v>0</v>
      </c>
      <c r="J33" s="1114">
        <f>((L254/L251)*J29)</f>
        <v>0</v>
      </c>
      <c r="K33" s="528">
        <f>K254</f>
        <v>0</v>
      </c>
      <c r="L33" s="529"/>
      <c r="M33" s="2668"/>
      <c r="N33" s="16">
        <f>IF(ISTEXT(N254),N254,IF(ISBLANK(N254),0,(N254/R251)*P29))</f>
        <v>0</v>
      </c>
      <c r="O33" s="20">
        <f t="shared" ref="O33:O45" si="8">O254</f>
        <v>0</v>
      </c>
      <c r="P33" s="1114">
        <f>((R254/R251)*P29)</f>
        <v>0</v>
      </c>
      <c r="Q33" s="528">
        <f t="shared" ref="Q33:Q45" si="9">Q254</f>
        <v>0</v>
      </c>
      <c r="R33" s="529"/>
      <c r="S33" s="182"/>
      <c r="T33" s="530">
        <v>19</v>
      </c>
      <c r="U33" s="1005" t="s">
        <v>1715</v>
      </c>
      <c r="Y33" s="559"/>
    </row>
    <row r="34" spans="1:25" ht="18.95" customHeight="1">
      <c r="A34" s="2668"/>
      <c r="B34" s="16">
        <f>IF(ISTEXT(B255),B255,IF(ISBLANK(B255),0,(B255/F251)*D29))</f>
        <v>0</v>
      </c>
      <c r="C34" s="20">
        <f t="shared" si="6"/>
        <v>0</v>
      </c>
      <c r="D34" s="1114">
        <f>((F255/F251)*D29)</f>
        <v>0</v>
      </c>
      <c r="E34" s="528">
        <f t="shared" si="7"/>
        <v>0</v>
      </c>
      <c r="F34" s="529"/>
      <c r="G34" s="2668"/>
      <c r="H34" s="16">
        <f>IF(ISTEXT(H255),H255,IF(ISBLANK(H255),0,(H255/L251)*J29))</f>
        <v>0</v>
      </c>
      <c r="I34" s="20">
        <f t="shared" ref="I34:I45" si="10">I255</f>
        <v>0</v>
      </c>
      <c r="J34" s="1114">
        <f>((L255/L251)*J29)</f>
        <v>0</v>
      </c>
      <c r="K34" s="528">
        <f t="shared" ref="K34:K45" si="11">K255</f>
        <v>0</v>
      </c>
      <c r="L34" s="529"/>
      <c r="M34" s="2668"/>
      <c r="N34" s="16">
        <f>IF(ISTEXT(N255),N255,IF(ISBLANK(N255),0,(N255/R251)*P29))</f>
        <v>0</v>
      </c>
      <c r="O34" s="20">
        <f t="shared" si="8"/>
        <v>0</v>
      </c>
      <c r="P34" s="1114">
        <f>((R255/R251)*P29)</f>
        <v>0</v>
      </c>
      <c r="Q34" s="528">
        <f t="shared" si="9"/>
        <v>0</v>
      </c>
      <c r="R34" s="529"/>
      <c r="S34" s="182"/>
      <c r="T34" s="530">
        <v>19</v>
      </c>
      <c r="U34" s="1005" t="s">
        <v>1715</v>
      </c>
    </row>
    <row r="35" spans="1:25" ht="18.95" customHeight="1">
      <c r="A35" s="2668"/>
      <c r="B35" s="16">
        <f>IF(ISTEXT(B256),B256,IF(ISBLANK(B256),0,(B256/F251)*D29))</f>
        <v>0</v>
      </c>
      <c r="C35" s="20">
        <f t="shared" si="6"/>
        <v>0</v>
      </c>
      <c r="D35" s="1114">
        <f>((F256/F251)*D29)</f>
        <v>0</v>
      </c>
      <c r="E35" s="528">
        <f t="shared" si="7"/>
        <v>0</v>
      </c>
      <c r="F35" s="529"/>
      <c r="G35" s="2668"/>
      <c r="H35" s="16">
        <f>IF(ISTEXT(H256),H256,IF(ISBLANK(H256),0,(H256/L251)*J29))</f>
        <v>0</v>
      </c>
      <c r="I35" s="20">
        <f t="shared" si="10"/>
        <v>0</v>
      </c>
      <c r="J35" s="1114">
        <f>((L256/L251)*J29)</f>
        <v>0</v>
      </c>
      <c r="K35" s="528">
        <f t="shared" si="11"/>
        <v>0</v>
      </c>
      <c r="L35" s="529"/>
      <c r="M35" s="2668"/>
      <c r="N35" s="16">
        <f>IF(ISTEXT(N256),N256,IF(ISBLANK(N256),0,(N256/R251)*P29))</f>
        <v>0</v>
      </c>
      <c r="O35" s="20">
        <f t="shared" si="8"/>
        <v>0</v>
      </c>
      <c r="P35" s="1114">
        <f>((R256/R251)*P29)</f>
        <v>0</v>
      </c>
      <c r="Q35" s="528">
        <f t="shared" si="9"/>
        <v>0</v>
      </c>
      <c r="R35" s="529"/>
      <c r="S35" s="182"/>
      <c r="T35" s="530">
        <v>19</v>
      </c>
      <c r="U35" s="1005" t="s">
        <v>1715</v>
      </c>
    </row>
    <row r="36" spans="1:25" ht="18.95" customHeight="1">
      <c r="A36" s="2668"/>
      <c r="B36" s="16">
        <f>IF(ISTEXT(B257),B257,IF(ISBLANK(B257),0,(B257/F251)*D29))</f>
        <v>0</v>
      </c>
      <c r="C36" s="20">
        <f t="shared" si="6"/>
        <v>0</v>
      </c>
      <c r="D36" s="1114">
        <f>((F257/F251)*D29)</f>
        <v>0</v>
      </c>
      <c r="E36" s="528">
        <f t="shared" si="7"/>
        <v>0</v>
      </c>
      <c r="F36" s="529"/>
      <c r="G36" s="2668"/>
      <c r="H36" s="16">
        <f>IF(ISTEXT(H257),H257,IF(ISBLANK(H257),0,(H257/L251)*J29))</f>
        <v>0</v>
      </c>
      <c r="I36" s="20">
        <f t="shared" si="10"/>
        <v>0</v>
      </c>
      <c r="J36" s="1114">
        <f>((L257/L251)*J29)</f>
        <v>0</v>
      </c>
      <c r="K36" s="528">
        <f t="shared" si="11"/>
        <v>0</v>
      </c>
      <c r="L36" s="529"/>
      <c r="M36" s="2668"/>
      <c r="N36" s="16">
        <f>IF(ISTEXT(N257),N257,IF(ISBLANK(N257),0,(N257/R251)*P29))</f>
        <v>0</v>
      </c>
      <c r="O36" s="20">
        <f t="shared" si="8"/>
        <v>0</v>
      </c>
      <c r="P36" s="1114">
        <f>((R257/R251)*P29)</f>
        <v>0</v>
      </c>
      <c r="Q36" s="528">
        <f t="shared" si="9"/>
        <v>0</v>
      </c>
      <c r="R36" s="529"/>
      <c r="S36" s="182"/>
      <c r="T36" s="530">
        <v>19</v>
      </c>
      <c r="U36" s="1005" t="s">
        <v>1715</v>
      </c>
    </row>
    <row r="37" spans="1:25" ht="18.95" customHeight="1">
      <c r="A37" s="2668"/>
      <c r="B37" s="16">
        <f>IF(ISTEXT(B258),B258,IF(ISBLANK(B258),0,(B258/F251)*D29))</f>
        <v>0</v>
      </c>
      <c r="C37" s="20">
        <f t="shared" si="6"/>
        <v>0</v>
      </c>
      <c r="D37" s="1114">
        <f>((F258/F251)*D29)</f>
        <v>0</v>
      </c>
      <c r="E37" s="528">
        <f t="shared" si="7"/>
        <v>0</v>
      </c>
      <c r="F37" s="529"/>
      <c r="G37" s="2668"/>
      <c r="H37" s="16">
        <f>IF(ISTEXT(H258),H258,IF(ISBLANK(H258),0,(H258/L251)*J29))</f>
        <v>0</v>
      </c>
      <c r="I37" s="20">
        <f t="shared" si="10"/>
        <v>0</v>
      </c>
      <c r="J37" s="1114">
        <f>((L258/L251)*J29)</f>
        <v>0</v>
      </c>
      <c r="K37" s="528">
        <f t="shared" si="11"/>
        <v>0</v>
      </c>
      <c r="L37" s="529"/>
      <c r="M37" s="2668"/>
      <c r="N37" s="16">
        <f>IF(ISTEXT(N258),N258,IF(ISBLANK(N258),0,(N258/R251)*P29))</f>
        <v>0</v>
      </c>
      <c r="O37" s="20">
        <f t="shared" si="8"/>
        <v>0</v>
      </c>
      <c r="P37" s="1114">
        <f>((R258/R251)*P29)</f>
        <v>0</v>
      </c>
      <c r="Q37" s="528">
        <f t="shared" si="9"/>
        <v>0</v>
      </c>
      <c r="R37" s="529"/>
      <c r="S37" s="182"/>
      <c r="T37" s="530">
        <v>19</v>
      </c>
      <c r="U37" s="1005" t="s">
        <v>1715</v>
      </c>
    </row>
    <row r="38" spans="1:25" ht="18.95" customHeight="1">
      <c r="A38" s="2668"/>
      <c r="B38" s="16">
        <f>IF(ISTEXT(B259),B259,IF(ISBLANK(B259),0,(B259/F251)*D29))</f>
        <v>0</v>
      </c>
      <c r="C38" s="20">
        <f t="shared" si="6"/>
        <v>0</v>
      </c>
      <c r="D38" s="1114">
        <f>((F259/F251)*D29)</f>
        <v>0</v>
      </c>
      <c r="E38" s="528">
        <f t="shared" si="7"/>
        <v>0</v>
      </c>
      <c r="F38" s="529"/>
      <c r="G38" s="2668"/>
      <c r="H38" s="16">
        <f>IF(ISTEXT(H259),H259,IF(ISBLANK(H259),0,(H259/L251)*J29))</f>
        <v>0</v>
      </c>
      <c r="I38" s="20">
        <f t="shared" si="10"/>
        <v>0</v>
      </c>
      <c r="J38" s="1114">
        <f>((L259/L251)*J29)</f>
        <v>0</v>
      </c>
      <c r="K38" s="528">
        <f t="shared" si="11"/>
        <v>0</v>
      </c>
      <c r="L38" s="529"/>
      <c r="M38" s="2668"/>
      <c r="N38" s="16">
        <f>IF(ISTEXT(N259),N259,IF(ISBLANK(N259),0,(N259/R251)*P29))</f>
        <v>0</v>
      </c>
      <c r="O38" s="20">
        <f t="shared" si="8"/>
        <v>0</v>
      </c>
      <c r="P38" s="1114">
        <f>((R259/R251)*P29)</f>
        <v>0</v>
      </c>
      <c r="Q38" s="528">
        <f t="shared" si="9"/>
        <v>0</v>
      </c>
      <c r="R38" s="529"/>
      <c r="S38" s="182"/>
      <c r="T38" s="530">
        <v>19</v>
      </c>
      <c r="U38" s="1005" t="s">
        <v>1715</v>
      </c>
    </row>
    <row r="39" spans="1:25" ht="18.95" customHeight="1">
      <c r="A39" s="2668"/>
      <c r="B39" s="16">
        <f>IF(ISTEXT(B260),B260,IF(ISBLANK(B260),0,(B260/F251)*D29))</f>
        <v>0</v>
      </c>
      <c r="C39" s="20">
        <f t="shared" si="6"/>
        <v>0</v>
      </c>
      <c r="D39" s="1114">
        <f>((F260/F251)*D29)</f>
        <v>0</v>
      </c>
      <c r="E39" s="528">
        <f t="shared" si="7"/>
        <v>0</v>
      </c>
      <c r="F39" s="529"/>
      <c r="G39" s="2668"/>
      <c r="H39" s="16">
        <f>IF(ISTEXT(H260),H260,IF(ISBLANK(H260),0,(H260/L251)*J29))</f>
        <v>0</v>
      </c>
      <c r="I39" s="20">
        <f t="shared" si="10"/>
        <v>0</v>
      </c>
      <c r="J39" s="1114">
        <f>((L260/L251)*J29)</f>
        <v>0</v>
      </c>
      <c r="K39" s="528">
        <f t="shared" si="11"/>
        <v>0</v>
      </c>
      <c r="L39" s="529"/>
      <c r="M39" s="2668"/>
      <c r="N39" s="16">
        <f>IF(ISTEXT(N260),N260,IF(ISBLANK(N260),0,(N260/R251)*P29))</f>
        <v>0</v>
      </c>
      <c r="O39" s="20">
        <f t="shared" si="8"/>
        <v>0</v>
      </c>
      <c r="P39" s="1114">
        <f>((R260/R251)*P29)</f>
        <v>0</v>
      </c>
      <c r="Q39" s="528">
        <f t="shared" si="9"/>
        <v>0</v>
      </c>
      <c r="R39" s="529"/>
      <c r="S39" s="182"/>
      <c r="T39" s="530">
        <v>19</v>
      </c>
      <c r="U39" s="1005" t="s">
        <v>1715</v>
      </c>
    </row>
    <row r="40" spans="1:25" ht="18.95" customHeight="1">
      <c r="A40" s="2668"/>
      <c r="B40" s="16">
        <f>IF(ISTEXT(B261),B261,IF(ISBLANK(B261),0,(B261/F251)*D29))</f>
        <v>0</v>
      </c>
      <c r="C40" s="20">
        <f t="shared" si="6"/>
        <v>0</v>
      </c>
      <c r="D40" s="1114">
        <f>((F261/F251)*D29)</f>
        <v>0</v>
      </c>
      <c r="E40" s="528">
        <f t="shared" si="7"/>
        <v>0</v>
      </c>
      <c r="F40" s="529"/>
      <c r="G40" s="2668"/>
      <c r="H40" s="16">
        <f>IF(ISTEXT(H261),H261,IF(ISBLANK(H261),0,(H261/L251)*J29))</f>
        <v>0</v>
      </c>
      <c r="I40" s="20">
        <f t="shared" si="10"/>
        <v>0</v>
      </c>
      <c r="J40" s="1114">
        <f>((L261/L251)*J29)</f>
        <v>0</v>
      </c>
      <c r="K40" s="528">
        <f t="shared" si="11"/>
        <v>0</v>
      </c>
      <c r="L40" s="529"/>
      <c r="M40" s="2668"/>
      <c r="N40" s="16">
        <f>IF(ISTEXT(N261),N261,IF(ISBLANK(N261),0,(N261/R251)*P29))</f>
        <v>0</v>
      </c>
      <c r="O40" s="20">
        <f t="shared" si="8"/>
        <v>0</v>
      </c>
      <c r="P40" s="1114">
        <f>((R261/R251)*P29)</f>
        <v>0</v>
      </c>
      <c r="Q40" s="528">
        <f t="shared" si="9"/>
        <v>0</v>
      </c>
      <c r="R40" s="529"/>
      <c r="S40" s="182"/>
      <c r="T40" s="530">
        <v>19</v>
      </c>
      <c r="U40" s="1005" t="s">
        <v>1715</v>
      </c>
    </row>
    <row r="41" spans="1:25" ht="18.95" customHeight="1">
      <c r="A41" s="2668"/>
      <c r="B41" s="16">
        <f>IF(ISTEXT(B262),B262,IF(ISBLANK(B262),0,(B262/F251)*D29))</f>
        <v>0</v>
      </c>
      <c r="C41" s="20">
        <f t="shared" si="6"/>
        <v>0</v>
      </c>
      <c r="D41" s="1114">
        <f>((F262/F251)*D29)</f>
        <v>0</v>
      </c>
      <c r="E41" s="528">
        <f t="shared" si="7"/>
        <v>0</v>
      </c>
      <c r="F41" s="529"/>
      <c r="G41" s="2668"/>
      <c r="H41" s="16">
        <f>IF(ISTEXT(H262),H262,IF(ISBLANK(H262),0,(H262/L251)*J29))</f>
        <v>0</v>
      </c>
      <c r="I41" s="20">
        <f t="shared" si="10"/>
        <v>0</v>
      </c>
      <c r="J41" s="1114">
        <f>((L262/L251)*J29)</f>
        <v>0</v>
      </c>
      <c r="K41" s="528">
        <f t="shared" si="11"/>
        <v>0</v>
      </c>
      <c r="L41" s="529"/>
      <c r="M41" s="2668"/>
      <c r="N41" s="16">
        <f>IF(ISTEXT(N262),N262,IF(ISBLANK(N262),0,(N262/R251)*P29))</f>
        <v>0</v>
      </c>
      <c r="O41" s="20">
        <f t="shared" si="8"/>
        <v>0</v>
      </c>
      <c r="P41" s="1114">
        <f>((R262/R251)*P29)</f>
        <v>0</v>
      </c>
      <c r="Q41" s="528">
        <f t="shared" si="9"/>
        <v>0</v>
      </c>
      <c r="R41" s="529"/>
      <c r="S41" s="182"/>
      <c r="T41" s="530">
        <v>19</v>
      </c>
      <c r="U41" s="1005" t="s">
        <v>1715</v>
      </c>
    </row>
    <row r="42" spans="1:25" ht="18.95" customHeight="1">
      <c r="A42" s="2668"/>
      <c r="B42" s="16">
        <f>IF(ISTEXT(B263),B263,IF(ISBLANK(B263),0,(B263/F251)*D29))</f>
        <v>0</v>
      </c>
      <c r="C42" s="20">
        <f t="shared" si="6"/>
        <v>0</v>
      </c>
      <c r="D42" s="1114">
        <f>((F263/F251)*D29)</f>
        <v>0</v>
      </c>
      <c r="E42" s="528">
        <f t="shared" si="7"/>
        <v>0</v>
      </c>
      <c r="F42" s="529"/>
      <c r="G42" s="2668"/>
      <c r="H42" s="16">
        <f>IF(ISTEXT(H263),H263,IF(ISBLANK(H263),0,(H263/L251)*J29))</f>
        <v>0</v>
      </c>
      <c r="I42" s="20">
        <f t="shared" si="10"/>
        <v>0</v>
      </c>
      <c r="J42" s="1114">
        <f>((L263/L251)*J29)</f>
        <v>0</v>
      </c>
      <c r="K42" s="528">
        <f t="shared" si="11"/>
        <v>0</v>
      </c>
      <c r="L42" s="529"/>
      <c r="M42" s="2668"/>
      <c r="N42" s="16">
        <f>IF(ISTEXT(N263),N263,IF(ISBLANK(N263),0,(N263/R251)*P29))</f>
        <v>0</v>
      </c>
      <c r="O42" s="20">
        <f t="shared" si="8"/>
        <v>0</v>
      </c>
      <c r="P42" s="1114">
        <f>((R263/R251)*P29)</f>
        <v>0</v>
      </c>
      <c r="Q42" s="528">
        <f t="shared" si="9"/>
        <v>0</v>
      </c>
      <c r="R42" s="529"/>
      <c r="S42" s="182"/>
      <c r="T42" s="530">
        <v>19</v>
      </c>
      <c r="U42" s="1005" t="s">
        <v>1715</v>
      </c>
    </row>
    <row r="43" spans="1:25" ht="18.95" customHeight="1">
      <c r="A43" s="2668"/>
      <c r="B43" s="16">
        <f>IF(ISTEXT(B264),B264,IF(ISBLANK(B264),0,(B264/F251)*D29))</f>
        <v>0</v>
      </c>
      <c r="C43" s="20">
        <f t="shared" si="6"/>
        <v>0</v>
      </c>
      <c r="D43" s="1114">
        <f>((F264/F251)*D29)</f>
        <v>0</v>
      </c>
      <c r="E43" s="528">
        <f t="shared" si="7"/>
        <v>0</v>
      </c>
      <c r="F43" s="529"/>
      <c r="G43" s="2668"/>
      <c r="H43" s="16">
        <f>IF(ISTEXT(H264),H264,IF(ISBLANK(H264),0,(H264/L251)*J29))</f>
        <v>0</v>
      </c>
      <c r="I43" s="20">
        <f t="shared" si="10"/>
        <v>0</v>
      </c>
      <c r="J43" s="1114">
        <f>((L264/L251)*J29)</f>
        <v>0</v>
      </c>
      <c r="K43" s="528">
        <f t="shared" si="11"/>
        <v>0</v>
      </c>
      <c r="L43" s="529"/>
      <c r="M43" s="2668"/>
      <c r="N43" s="16">
        <f>IF(ISTEXT(N264),N264,IF(ISBLANK(N264),0,(N264/R251)*P29))</f>
        <v>0</v>
      </c>
      <c r="O43" s="20">
        <f t="shared" si="8"/>
        <v>0</v>
      </c>
      <c r="P43" s="1114">
        <f>((R264/R251)*P29)</f>
        <v>0</v>
      </c>
      <c r="Q43" s="528">
        <f t="shared" si="9"/>
        <v>0</v>
      </c>
      <c r="R43" s="529"/>
      <c r="S43" s="182"/>
      <c r="T43" s="530">
        <v>19</v>
      </c>
      <c r="U43" s="1005" t="s">
        <v>1715</v>
      </c>
    </row>
    <row r="44" spans="1:25" ht="18.95" customHeight="1">
      <c r="A44" s="2668"/>
      <c r="B44" s="16">
        <f>IF(ISTEXT(B265),B265,IF(ISBLANK(B265),0,(B265/F251)*D29))</f>
        <v>0</v>
      </c>
      <c r="C44" s="20">
        <f t="shared" si="6"/>
        <v>0</v>
      </c>
      <c r="D44" s="1114">
        <f>((F265/F251)*D29)</f>
        <v>0</v>
      </c>
      <c r="E44" s="528">
        <f t="shared" si="7"/>
        <v>0</v>
      </c>
      <c r="F44" s="529"/>
      <c r="G44" s="2668"/>
      <c r="H44" s="16">
        <f>IF(ISTEXT(H265),H265,IF(ISBLANK(H265),0,(H265/L251)*J29))</f>
        <v>0</v>
      </c>
      <c r="I44" s="20">
        <f t="shared" si="10"/>
        <v>0</v>
      </c>
      <c r="J44" s="1114">
        <f>((L265/L251)*J29)</f>
        <v>0</v>
      </c>
      <c r="K44" s="528">
        <f t="shared" si="11"/>
        <v>0</v>
      </c>
      <c r="L44" s="529"/>
      <c r="M44" s="2668"/>
      <c r="N44" s="16">
        <f>IF(ISTEXT(N265),N265,IF(ISBLANK(N265),0,(N265/R251)*P29))</f>
        <v>0</v>
      </c>
      <c r="O44" s="20">
        <f t="shared" si="8"/>
        <v>0</v>
      </c>
      <c r="P44" s="1114">
        <f>((R265/R251)*P29)</f>
        <v>0</v>
      </c>
      <c r="Q44" s="528">
        <f t="shared" si="9"/>
        <v>0</v>
      </c>
      <c r="R44" s="529"/>
      <c r="S44" s="182"/>
      <c r="T44" s="530">
        <v>19</v>
      </c>
      <c r="U44" s="1005" t="s">
        <v>1715</v>
      </c>
    </row>
    <row r="45" spans="1:25" ht="18.95" customHeight="1">
      <c r="A45" s="2668"/>
      <c r="B45" s="16">
        <f>IF(ISTEXT(B266),B266,IF(ISBLANK(B266),0,(B266/F251)*D29))</f>
        <v>0</v>
      </c>
      <c r="C45" s="20">
        <f t="shared" si="6"/>
        <v>0</v>
      </c>
      <c r="D45" s="1122">
        <f>((F266/F251)*D29)</f>
        <v>0</v>
      </c>
      <c r="E45" s="528">
        <f t="shared" si="7"/>
        <v>0</v>
      </c>
      <c r="F45" s="529"/>
      <c r="G45" s="2668"/>
      <c r="H45" s="16">
        <f>IF(ISTEXT(H266),H266,IF(ISBLANK(H266),0,(H266/L251)*J29))</f>
        <v>0</v>
      </c>
      <c r="I45" s="20">
        <f t="shared" si="10"/>
        <v>0</v>
      </c>
      <c r="J45" s="1122">
        <f>((L266/L251)*J29)</f>
        <v>0</v>
      </c>
      <c r="K45" s="528">
        <f t="shared" si="11"/>
        <v>0</v>
      </c>
      <c r="L45" s="529"/>
      <c r="M45" s="2668"/>
      <c r="N45" s="16">
        <f>IF(ISTEXT(N266),N266,IF(ISBLANK(N266),0,(N266/R251)*P29))</f>
        <v>0</v>
      </c>
      <c r="O45" s="20">
        <f t="shared" si="8"/>
        <v>0</v>
      </c>
      <c r="P45" s="1122">
        <f>((R266/R251)*P29)</f>
        <v>0</v>
      </c>
      <c r="Q45" s="528">
        <f t="shared" si="9"/>
        <v>0</v>
      </c>
      <c r="R45" s="529"/>
      <c r="S45" s="182"/>
      <c r="T45" s="530">
        <v>19</v>
      </c>
      <c r="U45" s="1005" t="s">
        <v>1715</v>
      </c>
    </row>
    <row r="46" spans="1:25" ht="9.75" customHeight="1" thickBot="1">
      <c r="A46" s="186"/>
      <c r="B46" s="564"/>
      <c r="C46" s="564"/>
      <c r="D46" s="565"/>
      <c r="E46" s="566"/>
      <c r="F46" s="566"/>
      <c r="G46" s="50"/>
      <c r="H46" s="564"/>
      <c r="I46" s="564"/>
      <c r="J46" s="565"/>
      <c r="K46" s="566"/>
      <c r="L46" s="566"/>
      <c r="M46" s="50"/>
      <c r="N46" s="564"/>
      <c r="O46" s="564"/>
      <c r="P46" s="565"/>
      <c r="Q46" s="566"/>
      <c r="R46" s="566"/>
      <c r="S46" s="182"/>
      <c r="T46" s="1092">
        <v>11.25</v>
      </c>
      <c r="U46" s="1027" t="s">
        <v>1724</v>
      </c>
    </row>
    <row r="47" spans="1:25" ht="18" customHeight="1">
      <c r="A47" s="1088" t="s">
        <v>19</v>
      </c>
      <c r="B47" s="2883" t="str">
        <f>C273</f>
        <v>Nom de la recette</v>
      </c>
      <c r="C47" s="2884"/>
      <c r="D47" s="2884"/>
      <c r="E47" s="2884"/>
      <c r="F47" s="2887" t="str">
        <f>F273</f>
        <v>N°7</v>
      </c>
      <c r="G47" s="11" t="s">
        <v>19</v>
      </c>
      <c r="H47" s="2883" t="str">
        <f>I273</f>
        <v>Nom de la recette</v>
      </c>
      <c r="I47" s="2884"/>
      <c r="J47" s="2884"/>
      <c r="K47" s="2884"/>
      <c r="L47" s="2887" t="str">
        <f>L273</f>
        <v>N°8</v>
      </c>
      <c r="M47" s="11" t="s">
        <v>19</v>
      </c>
      <c r="N47" s="2883" t="str">
        <f>O273</f>
        <v>Nom de la recette</v>
      </c>
      <c r="O47" s="2884"/>
      <c r="P47" s="2884"/>
      <c r="Q47" s="2884"/>
      <c r="R47" s="2887" t="str">
        <f>R273</f>
        <v>N°9</v>
      </c>
      <c r="S47" s="182"/>
      <c r="T47" s="533">
        <v>18</v>
      </c>
      <c r="U47" s="1005" t="s">
        <v>1715</v>
      </c>
    </row>
    <row r="48" spans="1:25" ht="18" customHeight="1">
      <c r="A48" s="2668"/>
      <c r="B48" s="2885"/>
      <c r="C48" s="2886"/>
      <c r="D48" s="2886"/>
      <c r="E48" s="2886"/>
      <c r="F48" s="2666"/>
      <c r="G48" s="2668"/>
      <c r="H48" s="2885"/>
      <c r="I48" s="2886"/>
      <c r="J48" s="2886"/>
      <c r="K48" s="2886"/>
      <c r="L48" s="2666"/>
      <c r="M48" s="2668"/>
      <c r="N48" s="2885"/>
      <c r="O48" s="2886"/>
      <c r="P48" s="2886"/>
      <c r="Q48" s="2886"/>
      <c r="R48" s="2666"/>
      <c r="S48" s="182"/>
      <c r="T48" s="530">
        <v>18</v>
      </c>
      <c r="U48" s="1005" t="s">
        <v>1715</v>
      </c>
    </row>
    <row r="49" spans="1:25" ht="18" customHeight="1">
      <c r="A49" s="2668"/>
      <c r="B49" s="2669" t="str">
        <f>C275</f>
        <v>Auteur</v>
      </c>
      <c r="C49" s="2670"/>
      <c r="D49" s="2670"/>
      <c r="E49" s="2670"/>
      <c r="F49" s="2671"/>
      <c r="G49" s="2668"/>
      <c r="H49" s="2669" t="str">
        <f>I275</f>
        <v>Auteur</v>
      </c>
      <c r="I49" s="2670"/>
      <c r="J49" s="2670"/>
      <c r="K49" s="2670"/>
      <c r="L49" s="2671"/>
      <c r="M49" s="2668"/>
      <c r="N49" s="2669" t="str">
        <f>O275</f>
        <v>Auteur</v>
      </c>
      <c r="O49" s="2670"/>
      <c r="P49" s="2670"/>
      <c r="Q49" s="2670"/>
      <c r="R49" s="2671"/>
      <c r="S49" s="182"/>
      <c r="T49" s="530">
        <v>18</v>
      </c>
      <c r="U49" s="1005" t="s">
        <v>1715</v>
      </c>
    </row>
    <row r="50" spans="1:25" ht="18" customHeight="1">
      <c r="A50" s="2668"/>
      <c r="B50" s="187"/>
      <c r="C50" s="142" t="s">
        <v>21</v>
      </c>
      <c r="D50" s="2731">
        <v>1</v>
      </c>
      <c r="E50" s="2674" t="s">
        <v>23</v>
      </c>
      <c r="F50" s="188"/>
      <c r="G50" s="2668"/>
      <c r="H50" s="187"/>
      <c r="I50" s="142" t="s">
        <v>21</v>
      </c>
      <c r="J50" s="2731">
        <v>1</v>
      </c>
      <c r="K50" s="2674" t="s">
        <v>23</v>
      </c>
      <c r="L50" s="188"/>
      <c r="M50" s="2668"/>
      <c r="N50" s="187"/>
      <c r="O50" s="142" t="s">
        <v>21</v>
      </c>
      <c r="P50" s="2731">
        <v>1</v>
      </c>
      <c r="Q50" s="2674" t="s">
        <v>23</v>
      </c>
      <c r="R50" s="188"/>
      <c r="S50" s="182"/>
      <c r="T50" s="530">
        <v>18</v>
      </c>
      <c r="U50" s="1005" t="s">
        <v>1715</v>
      </c>
    </row>
    <row r="51" spans="1:25" ht="18" customHeight="1">
      <c r="A51" s="2668"/>
      <c r="B51" s="14"/>
      <c r="C51" s="1026" t="s">
        <v>24</v>
      </c>
      <c r="D51" s="2882"/>
      <c r="E51" s="2674"/>
      <c r="F51" s="222">
        <f>SUM(D53:D66)</f>
        <v>0</v>
      </c>
      <c r="G51" s="2668"/>
      <c r="H51" s="14"/>
      <c r="I51" s="1026" t="s">
        <v>24</v>
      </c>
      <c r="J51" s="2882"/>
      <c r="K51" s="2674"/>
      <c r="L51" s="222">
        <f>SUM(J53:J66)</f>
        <v>0</v>
      </c>
      <c r="M51" s="2668"/>
      <c r="N51" s="14"/>
      <c r="O51" s="1026" t="s">
        <v>24</v>
      </c>
      <c r="P51" s="2882"/>
      <c r="Q51" s="2674"/>
      <c r="R51" s="222">
        <f>SUM(P53:P66)</f>
        <v>0</v>
      </c>
      <c r="S51" s="182"/>
      <c r="T51" s="530">
        <v>18</v>
      </c>
      <c r="U51" s="2891" t="s">
        <v>79</v>
      </c>
      <c r="V51" s="2892"/>
      <c r="W51" s="2892"/>
      <c r="X51" s="2892"/>
      <c r="Y51" s="545"/>
    </row>
    <row r="52" spans="1:25" ht="18" customHeight="1">
      <c r="A52" s="2668"/>
      <c r="B52" s="2677" t="s">
        <v>25</v>
      </c>
      <c r="C52" s="2678"/>
      <c r="D52" s="1116" t="s">
        <v>26</v>
      </c>
      <c r="E52" s="2888" t="s">
        <v>1747</v>
      </c>
      <c r="F52" s="2889"/>
      <c r="G52" s="2668"/>
      <c r="H52" s="2677" t="s">
        <v>25</v>
      </c>
      <c r="I52" s="2678"/>
      <c r="J52" s="1116" t="s">
        <v>26</v>
      </c>
      <c r="K52" s="2888" t="s">
        <v>1747</v>
      </c>
      <c r="L52" s="2889"/>
      <c r="M52" s="2668"/>
      <c r="N52" s="2677" t="s">
        <v>25</v>
      </c>
      <c r="O52" s="2678"/>
      <c r="P52" s="1116" t="s">
        <v>26</v>
      </c>
      <c r="Q52" s="2888" t="s">
        <v>1747</v>
      </c>
      <c r="R52" s="2889"/>
      <c r="S52" s="182"/>
      <c r="T52" s="530">
        <v>18</v>
      </c>
      <c r="U52" s="2893" t="s">
        <v>148</v>
      </c>
      <c r="V52" s="2894"/>
      <c r="W52" s="2894"/>
      <c r="X52" s="2894"/>
      <c r="Y52" s="2895"/>
    </row>
    <row r="53" spans="1:25" ht="18.95" customHeight="1">
      <c r="A53" s="2668"/>
      <c r="B53" s="16">
        <f>IF(ISTEXT(B279),B279,IF(ISBLANK(B279),0,(B279/F277)*D50))</f>
        <v>0</v>
      </c>
      <c r="C53" s="20">
        <f t="shared" ref="C53:C66" si="12">C279</f>
        <v>0</v>
      </c>
      <c r="D53" s="1114">
        <f>((F279/F277)*D50)</f>
        <v>0</v>
      </c>
      <c r="E53" s="528">
        <f t="shared" ref="E53:E66" si="13">E279</f>
        <v>0</v>
      </c>
      <c r="F53" s="529"/>
      <c r="G53" s="2668"/>
      <c r="H53" s="16">
        <f>IF(ISTEXT(H279),H279,IF(ISBLANK(H279),0,(H279/L277)*J50))</f>
        <v>0</v>
      </c>
      <c r="I53" s="20">
        <f t="shared" ref="I53:I66" si="14">I279</f>
        <v>0</v>
      </c>
      <c r="J53" s="1114">
        <f>((L279/L277)*J50)</f>
        <v>0</v>
      </c>
      <c r="K53" s="528">
        <f t="shared" ref="K53:K66" si="15">K279</f>
        <v>0</v>
      </c>
      <c r="L53" s="529"/>
      <c r="M53" s="2668"/>
      <c r="N53" s="16">
        <f>IF(ISTEXT(N279),N279,IF(ISBLANK(N279),0,(N279/R277)*P50))</f>
        <v>0</v>
      </c>
      <c r="O53" s="20">
        <f t="shared" ref="O53:O66" si="16">O279</f>
        <v>0</v>
      </c>
      <c r="P53" s="1114">
        <f>((R279/R277)*P50)</f>
        <v>0</v>
      </c>
      <c r="Q53" s="528">
        <f t="shared" ref="Q53:Q66" si="17">Q279</f>
        <v>0</v>
      </c>
      <c r="R53" s="529"/>
      <c r="S53" s="182"/>
      <c r="T53" s="530">
        <v>19</v>
      </c>
      <c r="U53" s="999"/>
      <c r="V53" s="223"/>
      <c r="W53" s="223" t="s">
        <v>1723</v>
      </c>
      <c r="X53" s="166">
        <v>2350</v>
      </c>
      <c r="Y53" s="168"/>
    </row>
    <row r="54" spans="1:25" ht="18.95" customHeight="1">
      <c r="A54" s="2668"/>
      <c r="B54" s="16">
        <f>IF(ISTEXT(B280),B280,IF(ISBLANK(B280),0,(B280/F277)*D50))</f>
        <v>0</v>
      </c>
      <c r="C54" s="20">
        <f t="shared" si="12"/>
        <v>0</v>
      </c>
      <c r="D54" s="1114">
        <f>((F280/F277)*D50)</f>
        <v>0</v>
      </c>
      <c r="E54" s="528">
        <f t="shared" si="13"/>
        <v>0</v>
      </c>
      <c r="F54" s="529"/>
      <c r="G54" s="2668"/>
      <c r="H54" s="16">
        <f>IF(ISTEXT(H280),H280,IF(ISBLANK(H280),0,(H280/L277)*J50))</f>
        <v>0</v>
      </c>
      <c r="I54" s="20">
        <f t="shared" si="14"/>
        <v>0</v>
      </c>
      <c r="J54" s="1114">
        <f>((L280/L277)*J50)</f>
        <v>0</v>
      </c>
      <c r="K54" s="528">
        <f t="shared" si="15"/>
        <v>0</v>
      </c>
      <c r="L54" s="529"/>
      <c r="M54" s="2668"/>
      <c r="N54" s="16">
        <f>IF(ISTEXT(N280),N280,IF(ISBLANK(N280),0,(N280/R277)*P50))</f>
        <v>0</v>
      </c>
      <c r="O54" s="20">
        <f t="shared" si="16"/>
        <v>0</v>
      </c>
      <c r="P54" s="1114">
        <f>((R280/R277)*P50)</f>
        <v>0</v>
      </c>
      <c r="Q54" s="528">
        <f t="shared" si="17"/>
        <v>0</v>
      </c>
      <c r="R54" s="529"/>
      <c r="S54" s="182"/>
      <c r="T54" s="530">
        <v>19</v>
      </c>
      <c r="U54" s="1005" t="s">
        <v>1715</v>
      </c>
      <c r="Y54" s="559"/>
    </row>
    <row r="55" spans="1:25" ht="18.95" customHeight="1">
      <c r="A55" s="2668"/>
      <c r="B55" s="16">
        <f>IF(ISTEXT(B281),B281,IF(ISBLANK(B281),0,(B281/F277)*D50))</f>
        <v>0</v>
      </c>
      <c r="C55" s="20">
        <f t="shared" si="12"/>
        <v>0</v>
      </c>
      <c r="D55" s="1114">
        <f>((F281/F277)*D50)</f>
        <v>0</v>
      </c>
      <c r="E55" s="528">
        <f t="shared" si="13"/>
        <v>0</v>
      </c>
      <c r="F55" s="529"/>
      <c r="G55" s="2668"/>
      <c r="H55" s="16">
        <f>IF(ISTEXT(H281),H281,IF(ISBLANK(H281),0,(H281/L277)*J50))</f>
        <v>0</v>
      </c>
      <c r="I55" s="20">
        <f t="shared" si="14"/>
        <v>0</v>
      </c>
      <c r="J55" s="1114">
        <f>((L281/L277)*J50)</f>
        <v>0</v>
      </c>
      <c r="K55" s="528">
        <f t="shared" si="15"/>
        <v>0</v>
      </c>
      <c r="L55" s="529"/>
      <c r="M55" s="2668"/>
      <c r="N55" s="16">
        <f>IF(ISTEXT(N281),N281,IF(ISBLANK(N281),0,(N281/R277)*P50))</f>
        <v>0</v>
      </c>
      <c r="O55" s="20">
        <f t="shared" si="16"/>
        <v>0</v>
      </c>
      <c r="P55" s="1114">
        <f>((R281/R277)*P50)</f>
        <v>0</v>
      </c>
      <c r="Q55" s="528">
        <f t="shared" si="17"/>
        <v>0</v>
      </c>
      <c r="R55" s="529"/>
      <c r="S55" s="182"/>
      <c r="T55" s="530">
        <v>19</v>
      </c>
      <c r="U55" s="1005" t="s">
        <v>1715</v>
      </c>
    </row>
    <row r="56" spans="1:25" ht="18.95" customHeight="1">
      <c r="A56" s="2668"/>
      <c r="B56" s="16">
        <f>IF(ISTEXT(B282),B282,IF(ISBLANK(B282),0,(B282/F277)*D50))</f>
        <v>0</v>
      </c>
      <c r="C56" s="20">
        <f t="shared" si="12"/>
        <v>0</v>
      </c>
      <c r="D56" s="1114">
        <f>((F282/F277)*D50)</f>
        <v>0</v>
      </c>
      <c r="E56" s="528">
        <f t="shared" si="13"/>
        <v>0</v>
      </c>
      <c r="F56" s="529"/>
      <c r="G56" s="2668"/>
      <c r="H56" s="16">
        <f>IF(ISTEXT(H282),H282,IF(ISBLANK(H282),0,(H282/L277)*J50))</f>
        <v>0</v>
      </c>
      <c r="I56" s="20">
        <f t="shared" si="14"/>
        <v>0</v>
      </c>
      <c r="J56" s="1114">
        <f>((L282/L277)*J50)</f>
        <v>0</v>
      </c>
      <c r="K56" s="528">
        <f t="shared" si="15"/>
        <v>0</v>
      </c>
      <c r="L56" s="529"/>
      <c r="M56" s="2668"/>
      <c r="N56" s="16">
        <f>IF(ISTEXT(N282),N282,IF(ISBLANK(N282),0,(N282/R277)*P50))</f>
        <v>0</v>
      </c>
      <c r="O56" s="20">
        <f t="shared" si="16"/>
        <v>0</v>
      </c>
      <c r="P56" s="1114">
        <f>((R282/R277)*P50)</f>
        <v>0</v>
      </c>
      <c r="Q56" s="528">
        <f t="shared" si="17"/>
        <v>0</v>
      </c>
      <c r="R56" s="529"/>
      <c r="S56" s="182"/>
      <c r="T56" s="530">
        <v>19</v>
      </c>
      <c r="U56" s="1005" t="s">
        <v>1715</v>
      </c>
    </row>
    <row r="57" spans="1:25" ht="18.95" customHeight="1">
      <c r="A57" s="2668"/>
      <c r="B57" s="16">
        <f>IF(ISTEXT(B283),B283,IF(ISBLANK(B283),0,(B283/F277)*D50))</f>
        <v>0</v>
      </c>
      <c r="C57" s="20">
        <f t="shared" si="12"/>
        <v>0</v>
      </c>
      <c r="D57" s="1114">
        <f>((F283/F277)*D50)</f>
        <v>0</v>
      </c>
      <c r="E57" s="528">
        <f t="shared" si="13"/>
        <v>0</v>
      </c>
      <c r="F57" s="529"/>
      <c r="G57" s="2668"/>
      <c r="H57" s="16">
        <f>IF(ISTEXT(H283),H283,IF(ISBLANK(H283),0,(H283/L277)*J50))</f>
        <v>0</v>
      </c>
      <c r="I57" s="20">
        <f t="shared" si="14"/>
        <v>0</v>
      </c>
      <c r="J57" s="1114">
        <f>((L283/L277)*J50)</f>
        <v>0</v>
      </c>
      <c r="K57" s="528">
        <f t="shared" si="15"/>
        <v>0</v>
      </c>
      <c r="L57" s="529"/>
      <c r="M57" s="2668"/>
      <c r="N57" s="16">
        <f>IF(ISTEXT(N283),N283,IF(ISBLANK(N283),0,(N283/R277)*P50))</f>
        <v>0</v>
      </c>
      <c r="O57" s="20">
        <f t="shared" si="16"/>
        <v>0</v>
      </c>
      <c r="P57" s="1114">
        <f>((R283/R277)*P50)</f>
        <v>0</v>
      </c>
      <c r="Q57" s="528">
        <f t="shared" si="17"/>
        <v>0</v>
      </c>
      <c r="R57" s="529"/>
      <c r="S57" s="182"/>
      <c r="T57" s="530">
        <v>19</v>
      </c>
      <c r="U57" s="1005" t="s">
        <v>1715</v>
      </c>
    </row>
    <row r="58" spans="1:25" ht="18.95" customHeight="1">
      <c r="A58" s="2668"/>
      <c r="B58" s="16">
        <f>IF(ISTEXT(B284),B284,IF(ISBLANK(B284),0,(B284/F277)*D50))</f>
        <v>0</v>
      </c>
      <c r="C58" s="20">
        <f t="shared" si="12"/>
        <v>0</v>
      </c>
      <c r="D58" s="1114">
        <f>((F284/F277)*D50)</f>
        <v>0</v>
      </c>
      <c r="E58" s="528">
        <f t="shared" si="13"/>
        <v>0</v>
      </c>
      <c r="F58" s="529"/>
      <c r="G58" s="2668"/>
      <c r="H58" s="16">
        <f>IF(ISTEXT(H284),H284,IF(ISBLANK(H284),0,(H284/L277)*J50))</f>
        <v>0</v>
      </c>
      <c r="I58" s="20">
        <f t="shared" si="14"/>
        <v>0</v>
      </c>
      <c r="J58" s="1114">
        <f>((L284/L277)*J50)</f>
        <v>0</v>
      </c>
      <c r="K58" s="528">
        <f t="shared" si="15"/>
        <v>0</v>
      </c>
      <c r="L58" s="529"/>
      <c r="M58" s="2668"/>
      <c r="N58" s="16">
        <f>IF(ISTEXT(N284),N284,IF(ISBLANK(N284),0,(N284/R277)*P50))</f>
        <v>0</v>
      </c>
      <c r="O58" s="20">
        <f t="shared" si="16"/>
        <v>0</v>
      </c>
      <c r="P58" s="1114">
        <f>((R284/R277)*P50)</f>
        <v>0</v>
      </c>
      <c r="Q58" s="528">
        <f t="shared" si="17"/>
        <v>0</v>
      </c>
      <c r="R58" s="529"/>
      <c r="S58" s="182"/>
      <c r="T58" s="530">
        <v>19</v>
      </c>
      <c r="U58" s="1005" t="s">
        <v>1715</v>
      </c>
    </row>
    <row r="59" spans="1:25" ht="18.95" customHeight="1">
      <c r="A59" s="2668"/>
      <c r="B59" s="16">
        <f>IF(ISTEXT(B285),B285,IF(ISBLANK(B285),0,(B285/F277)*D50))</f>
        <v>0</v>
      </c>
      <c r="C59" s="20">
        <f t="shared" si="12"/>
        <v>0</v>
      </c>
      <c r="D59" s="1114">
        <f>((F285/F277)*D50)</f>
        <v>0</v>
      </c>
      <c r="E59" s="528">
        <f t="shared" si="13"/>
        <v>0</v>
      </c>
      <c r="F59" s="529"/>
      <c r="G59" s="2668"/>
      <c r="H59" s="16">
        <f>IF(ISTEXT(H285),H285,IF(ISBLANK(H285),0,(H285/L277)*J50))</f>
        <v>0</v>
      </c>
      <c r="I59" s="20">
        <f t="shared" si="14"/>
        <v>0</v>
      </c>
      <c r="J59" s="1114">
        <f>((L285/L277)*J50)</f>
        <v>0</v>
      </c>
      <c r="K59" s="528">
        <f t="shared" si="15"/>
        <v>0</v>
      </c>
      <c r="L59" s="529"/>
      <c r="M59" s="2668"/>
      <c r="N59" s="16">
        <f>IF(ISTEXT(N285),N285,IF(ISBLANK(N285),0,(N285/R277)*P50))</f>
        <v>0</v>
      </c>
      <c r="O59" s="20">
        <f t="shared" si="16"/>
        <v>0</v>
      </c>
      <c r="P59" s="1114">
        <f>((R285/R277)*P50)</f>
        <v>0</v>
      </c>
      <c r="Q59" s="528">
        <f t="shared" si="17"/>
        <v>0</v>
      </c>
      <c r="R59" s="529"/>
      <c r="S59" s="182"/>
      <c r="T59" s="530">
        <v>19</v>
      </c>
      <c r="U59" s="1005" t="s">
        <v>1715</v>
      </c>
    </row>
    <row r="60" spans="1:25" ht="18.95" customHeight="1">
      <c r="A60" s="2668"/>
      <c r="B60" s="16">
        <f>IF(ISTEXT(B286),B286,IF(ISBLANK(B286),0,(B286/F277)*D50))</f>
        <v>0</v>
      </c>
      <c r="C60" s="20">
        <f t="shared" si="12"/>
        <v>0</v>
      </c>
      <c r="D60" s="1114">
        <f>((F286/F277)*D50)</f>
        <v>0</v>
      </c>
      <c r="E60" s="528">
        <f t="shared" si="13"/>
        <v>0</v>
      </c>
      <c r="F60" s="529"/>
      <c r="G60" s="2668"/>
      <c r="H60" s="16">
        <f>IF(ISTEXT(H286),H286,IF(ISBLANK(H286),0,(H286/L277)*J50))</f>
        <v>0</v>
      </c>
      <c r="I60" s="20">
        <f t="shared" si="14"/>
        <v>0</v>
      </c>
      <c r="J60" s="1114">
        <f>((L286/L277)*J50)</f>
        <v>0</v>
      </c>
      <c r="K60" s="528">
        <f t="shared" si="15"/>
        <v>0</v>
      </c>
      <c r="L60" s="529"/>
      <c r="M60" s="2668"/>
      <c r="N60" s="16">
        <f>IF(ISTEXT(N286),N286,IF(ISBLANK(N286),0,(N286/R277)*P50))</f>
        <v>0</v>
      </c>
      <c r="O60" s="20">
        <f t="shared" si="16"/>
        <v>0</v>
      </c>
      <c r="P60" s="1114">
        <f>((R286/R277)*P50)</f>
        <v>0</v>
      </c>
      <c r="Q60" s="528">
        <f t="shared" si="17"/>
        <v>0</v>
      </c>
      <c r="R60" s="529"/>
      <c r="S60" s="182"/>
      <c r="T60" s="530">
        <v>19</v>
      </c>
      <c r="U60" s="1005" t="s">
        <v>1715</v>
      </c>
    </row>
    <row r="61" spans="1:25" ht="18.95" customHeight="1">
      <c r="A61" s="2668"/>
      <c r="B61" s="16">
        <f>IF(ISTEXT(B287),B287,IF(ISBLANK(B287),0,(B287/F277)*D50))</f>
        <v>0</v>
      </c>
      <c r="C61" s="20">
        <f t="shared" si="12"/>
        <v>0</v>
      </c>
      <c r="D61" s="1114">
        <f>((F287/F277)*D50)</f>
        <v>0</v>
      </c>
      <c r="E61" s="528">
        <f t="shared" si="13"/>
        <v>0</v>
      </c>
      <c r="F61" s="529"/>
      <c r="G61" s="2668"/>
      <c r="H61" s="16">
        <f>IF(ISTEXT(H287),H287,IF(ISBLANK(H287),0,(H287/L277)*J50))</f>
        <v>0</v>
      </c>
      <c r="I61" s="20">
        <f t="shared" si="14"/>
        <v>0</v>
      </c>
      <c r="J61" s="1114">
        <f>((L287/L277)*J50)</f>
        <v>0</v>
      </c>
      <c r="K61" s="528">
        <f t="shared" si="15"/>
        <v>0</v>
      </c>
      <c r="L61" s="529"/>
      <c r="M61" s="2668"/>
      <c r="N61" s="16">
        <f>IF(ISTEXT(N287),N287,IF(ISBLANK(N287),0,(N287/R277)*P50))</f>
        <v>0</v>
      </c>
      <c r="O61" s="20">
        <f t="shared" si="16"/>
        <v>0</v>
      </c>
      <c r="P61" s="1114">
        <f>((R287/R277)*P50)</f>
        <v>0</v>
      </c>
      <c r="Q61" s="528">
        <f t="shared" si="17"/>
        <v>0</v>
      </c>
      <c r="R61" s="529"/>
      <c r="S61" s="182"/>
      <c r="T61" s="530">
        <v>19</v>
      </c>
      <c r="U61" s="1005" t="s">
        <v>1715</v>
      </c>
    </row>
    <row r="62" spans="1:25" ht="18.95" customHeight="1">
      <c r="A62" s="2668"/>
      <c r="B62" s="16">
        <f>IF(ISTEXT(B288),B288,IF(ISBLANK(B288),0,(B288/F277)*D50))</f>
        <v>0</v>
      </c>
      <c r="C62" s="20">
        <f t="shared" si="12"/>
        <v>0</v>
      </c>
      <c r="D62" s="1114">
        <f>((F288/F277)*D50)</f>
        <v>0</v>
      </c>
      <c r="E62" s="528">
        <f t="shared" si="13"/>
        <v>0</v>
      </c>
      <c r="F62" s="529"/>
      <c r="G62" s="2668"/>
      <c r="H62" s="16">
        <f>IF(ISTEXT(H288),H288,IF(ISBLANK(H288),0,(H288/L277)*J50))</f>
        <v>0</v>
      </c>
      <c r="I62" s="20">
        <f t="shared" si="14"/>
        <v>0</v>
      </c>
      <c r="J62" s="1114">
        <f>((L288/L277)*J50)</f>
        <v>0</v>
      </c>
      <c r="K62" s="528">
        <f t="shared" si="15"/>
        <v>0</v>
      </c>
      <c r="L62" s="529"/>
      <c r="M62" s="2668"/>
      <c r="N62" s="16">
        <f>IF(ISTEXT(N288),N288,IF(ISBLANK(N288),0,(N288/R277)*P50))</f>
        <v>0</v>
      </c>
      <c r="O62" s="20">
        <f t="shared" si="16"/>
        <v>0</v>
      </c>
      <c r="P62" s="1114">
        <f>((R288/R277)*P50)</f>
        <v>0</v>
      </c>
      <c r="Q62" s="528">
        <f t="shared" si="17"/>
        <v>0</v>
      </c>
      <c r="R62" s="529"/>
      <c r="S62" s="182"/>
      <c r="T62" s="530">
        <v>19</v>
      </c>
      <c r="U62" s="1005" t="s">
        <v>1715</v>
      </c>
    </row>
    <row r="63" spans="1:25" ht="18.95" customHeight="1">
      <c r="A63" s="2668"/>
      <c r="B63" s="16">
        <f>IF(ISTEXT(B289),B289,IF(ISBLANK(B289),0,(B289/F277)*D50))</f>
        <v>0</v>
      </c>
      <c r="C63" s="20">
        <f t="shared" si="12"/>
        <v>0</v>
      </c>
      <c r="D63" s="1114">
        <f>((F289/F277)*D50)</f>
        <v>0</v>
      </c>
      <c r="E63" s="528">
        <f t="shared" si="13"/>
        <v>0</v>
      </c>
      <c r="F63" s="529"/>
      <c r="G63" s="2668"/>
      <c r="H63" s="16">
        <f>IF(ISTEXT(H289),H289,IF(ISBLANK(H289),0,(H289/L277)*J50))</f>
        <v>0</v>
      </c>
      <c r="I63" s="20">
        <f t="shared" si="14"/>
        <v>0</v>
      </c>
      <c r="J63" s="1114">
        <f>((L289/L277)*J50)</f>
        <v>0</v>
      </c>
      <c r="K63" s="528">
        <f t="shared" si="15"/>
        <v>0</v>
      </c>
      <c r="L63" s="529"/>
      <c r="M63" s="2668"/>
      <c r="N63" s="16">
        <f>IF(ISTEXT(N289),N289,IF(ISBLANK(N289),0,(N289/R277)*P50))</f>
        <v>0</v>
      </c>
      <c r="O63" s="20">
        <f t="shared" si="16"/>
        <v>0</v>
      </c>
      <c r="P63" s="1114">
        <f>((R289/R277)*P50)</f>
        <v>0</v>
      </c>
      <c r="Q63" s="528">
        <f t="shared" si="17"/>
        <v>0</v>
      </c>
      <c r="R63" s="529"/>
      <c r="S63" s="182"/>
      <c r="T63" s="530">
        <v>19</v>
      </c>
      <c r="U63" s="1005" t="s">
        <v>1715</v>
      </c>
    </row>
    <row r="64" spans="1:25" ht="18.95" customHeight="1">
      <c r="A64" s="2668"/>
      <c r="B64" s="16">
        <f>IF(ISTEXT(B290),B290,IF(ISBLANK(B290),0,(B290/F277)*D50))</f>
        <v>0</v>
      </c>
      <c r="C64" s="20">
        <f t="shared" si="12"/>
        <v>0</v>
      </c>
      <c r="D64" s="1114">
        <f>((F290/F277)*D50)</f>
        <v>0</v>
      </c>
      <c r="E64" s="528">
        <f t="shared" si="13"/>
        <v>0</v>
      </c>
      <c r="F64" s="529"/>
      <c r="G64" s="2668"/>
      <c r="H64" s="16">
        <f>IF(ISTEXT(H290),H290,IF(ISBLANK(H290),0,(H290/L277)*J50))</f>
        <v>0</v>
      </c>
      <c r="I64" s="20">
        <f t="shared" si="14"/>
        <v>0</v>
      </c>
      <c r="J64" s="1114">
        <f>((L290/L277)*J50)</f>
        <v>0</v>
      </c>
      <c r="K64" s="528">
        <f t="shared" si="15"/>
        <v>0</v>
      </c>
      <c r="L64" s="529"/>
      <c r="M64" s="2668"/>
      <c r="N64" s="16">
        <f>IF(ISTEXT(N290),N290,IF(ISBLANK(N290),0,(N290/R277)*P50))</f>
        <v>0</v>
      </c>
      <c r="O64" s="20">
        <f t="shared" si="16"/>
        <v>0</v>
      </c>
      <c r="P64" s="1114">
        <f>((R290/R277)*P50)</f>
        <v>0</v>
      </c>
      <c r="Q64" s="528">
        <f t="shared" si="17"/>
        <v>0</v>
      </c>
      <c r="R64" s="529"/>
      <c r="S64" s="182"/>
      <c r="T64" s="530">
        <v>19</v>
      </c>
      <c r="U64" s="1005" t="s">
        <v>1715</v>
      </c>
    </row>
    <row r="65" spans="1:25" ht="18.95" customHeight="1">
      <c r="A65" s="2668"/>
      <c r="B65" s="16">
        <f>IF(ISTEXT(B291),B291,IF(ISBLANK(B291),0,(B291/F277)*D50))</f>
        <v>0</v>
      </c>
      <c r="C65" s="20">
        <f t="shared" si="12"/>
        <v>0</v>
      </c>
      <c r="D65" s="1114">
        <f>((F291/F277)*D50)</f>
        <v>0</v>
      </c>
      <c r="E65" s="528">
        <f t="shared" si="13"/>
        <v>0</v>
      </c>
      <c r="F65" s="529"/>
      <c r="G65" s="2668"/>
      <c r="H65" s="16">
        <f>IF(ISTEXT(H291),H291,IF(ISBLANK(H291),0,(H291/L277)*J50))</f>
        <v>0</v>
      </c>
      <c r="I65" s="20">
        <f t="shared" si="14"/>
        <v>0</v>
      </c>
      <c r="J65" s="1114">
        <f>((L291/L277)*J50)</f>
        <v>0</v>
      </c>
      <c r="K65" s="528">
        <f t="shared" si="15"/>
        <v>0</v>
      </c>
      <c r="L65" s="529"/>
      <c r="M65" s="2668"/>
      <c r="N65" s="16">
        <f>IF(ISTEXT(N291),N291,IF(ISBLANK(N291),0,(N291/R277)*P50))</f>
        <v>0</v>
      </c>
      <c r="O65" s="20">
        <f t="shared" si="16"/>
        <v>0</v>
      </c>
      <c r="P65" s="1114">
        <f>((R291/R277)*P50)</f>
        <v>0</v>
      </c>
      <c r="Q65" s="528">
        <f t="shared" si="17"/>
        <v>0</v>
      </c>
      <c r="R65" s="529"/>
      <c r="S65" s="182"/>
      <c r="T65" s="530">
        <v>19</v>
      </c>
      <c r="U65" s="1005" t="s">
        <v>1715</v>
      </c>
    </row>
    <row r="66" spans="1:25" ht="18.95" customHeight="1">
      <c r="A66" s="2668"/>
      <c r="B66" s="16">
        <f>IF(ISTEXT(B292),B292,IF(ISBLANK(B292),0,(B292/F277)*D50))</f>
        <v>0</v>
      </c>
      <c r="C66" s="20">
        <f t="shared" si="12"/>
        <v>0</v>
      </c>
      <c r="D66" s="1122">
        <f>((F292/F277)*D50)</f>
        <v>0</v>
      </c>
      <c r="E66" s="528">
        <f t="shared" si="13"/>
        <v>0</v>
      </c>
      <c r="F66" s="529"/>
      <c r="G66" s="2668"/>
      <c r="H66" s="16">
        <f>IF(ISTEXT(H292),H292,IF(ISBLANK(H292),0,(H292/L277)*J50))</f>
        <v>0</v>
      </c>
      <c r="I66" s="20">
        <f t="shared" si="14"/>
        <v>0</v>
      </c>
      <c r="J66" s="1122">
        <f>((L292/L277)*J50)</f>
        <v>0</v>
      </c>
      <c r="K66" s="528">
        <f t="shared" si="15"/>
        <v>0</v>
      </c>
      <c r="L66" s="529"/>
      <c r="M66" s="2668"/>
      <c r="N66" s="16">
        <f>IF(ISTEXT(N292),N292,IF(ISBLANK(N292),0,(N292/R277)*P50))</f>
        <v>0</v>
      </c>
      <c r="O66" s="20">
        <f t="shared" si="16"/>
        <v>0</v>
      </c>
      <c r="P66" s="1122">
        <f>((R292/R277)*P50)</f>
        <v>0</v>
      </c>
      <c r="Q66" s="528">
        <f t="shared" si="17"/>
        <v>0</v>
      </c>
      <c r="R66" s="529"/>
      <c r="S66" s="182"/>
      <c r="T66" s="530">
        <v>19</v>
      </c>
      <c r="U66" s="1005" t="s">
        <v>1715</v>
      </c>
    </row>
    <row r="67" spans="1:25" ht="9.75" customHeight="1" thickBot="1">
      <c r="A67" s="186"/>
      <c r="B67" s="564"/>
      <c r="C67" s="564"/>
      <c r="D67" s="565"/>
      <c r="E67" s="566"/>
      <c r="F67" s="566"/>
      <c r="G67" s="50"/>
      <c r="H67" s="564"/>
      <c r="I67" s="564"/>
      <c r="J67" s="565"/>
      <c r="K67" s="566"/>
      <c r="L67" s="566"/>
      <c r="M67" s="50"/>
      <c r="N67" s="564"/>
      <c r="O67" s="564"/>
      <c r="P67" s="565"/>
      <c r="Q67" s="566"/>
      <c r="R67" s="566"/>
      <c r="S67" s="182"/>
      <c r="T67" s="1092">
        <v>11.25</v>
      </c>
      <c r="U67" s="1027" t="s">
        <v>1724</v>
      </c>
    </row>
    <row r="68" spans="1:25" ht="18" customHeight="1">
      <c r="A68" s="1088" t="s">
        <v>19</v>
      </c>
      <c r="B68" s="2883" t="str">
        <f>C299</f>
        <v>Nom de la recette</v>
      </c>
      <c r="C68" s="2884"/>
      <c r="D68" s="2884"/>
      <c r="E68" s="2884"/>
      <c r="F68" s="2887" t="str">
        <f>F299</f>
        <v>N°10</v>
      </c>
      <c r="G68" s="11" t="s">
        <v>19</v>
      </c>
      <c r="H68" s="2883" t="str">
        <f>I299</f>
        <v>Nom de la recette</v>
      </c>
      <c r="I68" s="2884"/>
      <c r="J68" s="2884"/>
      <c r="K68" s="2884"/>
      <c r="L68" s="2887" t="str">
        <f>L299</f>
        <v>N°11</v>
      </c>
      <c r="M68" s="11" t="s">
        <v>19</v>
      </c>
      <c r="N68" s="2883" t="str">
        <f>O299</f>
        <v>Nom de la recette</v>
      </c>
      <c r="O68" s="2884"/>
      <c r="P68" s="2884"/>
      <c r="Q68" s="2884"/>
      <c r="R68" s="2887" t="str">
        <f>R299</f>
        <v>N°12</v>
      </c>
      <c r="S68" s="182"/>
      <c r="T68" s="533">
        <v>18</v>
      </c>
      <c r="U68" s="1005" t="s">
        <v>1715</v>
      </c>
    </row>
    <row r="69" spans="1:25" ht="18" customHeight="1">
      <c r="A69" s="2668"/>
      <c r="B69" s="2885"/>
      <c r="C69" s="2886"/>
      <c r="D69" s="2886"/>
      <c r="E69" s="2886"/>
      <c r="F69" s="2666"/>
      <c r="G69" s="2668"/>
      <c r="H69" s="2885"/>
      <c r="I69" s="2886"/>
      <c r="J69" s="2886"/>
      <c r="K69" s="2886"/>
      <c r="L69" s="2666"/>
      <c r="M69" s="2668"/>
      <c r="N69" s="2885"/>
      <c r="O69" s="2886"/>
      <c r="P69" s="2886"/>
      <c r="Q69" s="2886"/>
      <c r="R69" s="2666"/>
      <c r="S69" s="182"/>
      <c r="T69" s="530">
        <v>18</v>
      </c>
      <c r="U69" s="1005" t="s">
        <v>1715</v>
      </c>
    </row>
    <row r="70" spans="1:25" ht="18" customHeight="1">
      <c r="A70" s="2668"/>
      <c r="B70" s="2669" t="str">
        <f>C301</f>
        <v>Auteur</v>
      </c>
      <c r="C70" s="2670"/>
      <c r="D70" s="2670"/>
      <c r="E70" s="2670"/>
      <c r="F70" s="2671"/>
      <c r="G70" s="2668"/>
      <c r="H70" s="2669" t="str">
        <f>I301</f>
        <v>Auteur</v>
      </c>
      <c r="I70" s="2670"/>
      <c r="J70" s="2670"/>
      <c r="K70" s="2670"/>
      <c r="L70" s="2671"/>
      <c r="M70" s="2668"/>
      <c r="N70" s="2669" t="str">
        <f>O301</f>
        <v>Auteur</v>
      </c>
      <c r="O70" s="2670"/>
      <c r="P70" s="2670"/>
      <c r="Q70" s="2670"/>
      <c r="R70" s="2671"/>
      <c r="S70" s="182"/>
      <c r="T70" s="530">
        <v>18</v>
      </c>
      <c r="U70" s="1005" t="s">
        <v>1715</v>
      </c>
    </row>
    <row r="71" spans="1:25" ht="18" customHeight="1">
      <c r="A71" s="2668"/>
      <c r="B71" s="187"/>
      <c r="C71" s="142" t="s">
        <v>21</v>
      </c>
      <c r="D71" s="2731">
        <v>1</v>
      </c>
      <c r="E71" s="2674" t="s">
        <v>23</v>
      </c>
      <c r="F71" s="188"/>
      <c r="G71" s="2668"/>
      <c r="H71" s="187"/>
      <c r="I71" s="142" t="s">
        <v>21</v>
      </c>
      <c r="J71" s="2731">
        <v>1</v>
      </c>
      <c r="K71" s="2674" t="s">
        <v>23</v>
      </c>
      <c r="L71" s="188"/>
      <c r="M71" s="2668"/>
      <c r="N71" s="187"/>
      <c r="O71" s="142" t="s">
        <v>21</v>
      </c>
      <c r="P71" s="2731">
        <v>1</v>
      </c>
      <c r="Q71" s="2674" t="s">
        <v>23</v>
      </c>
      <c r="R71" s="188"/>
      <c r="S71" s="182"/>
      <c r="T71" s="530">
        <v>18</v>
      </c>
      <c r="U71" s="1005" t="s">
        <v>1715</v>
      </c>
    </row>
    <row r="72" spans="1:25" ht="18" customHeight="1">
      <c r="A72" s="2668"/>
      <c r="B72" s="14"/>
      <c r="C72" s="1026" t="s">
        <v>24</v>
      </c>
      <c r="D72" s="2882"/>
      <c r="E72" s="2674"/>
      <c r="F72" s="222">
        <f>SUM(D74:D87)</f>
        <v>0</v>
      </c>
      <c r="G72" s="2668"/>
      <c r="H72" s="14"/>
      <c r="I72" s="1026" t="s">
        <v>24</v>
      </c>
      <c r="J72" s="2882"/>
      <c r="K72" s="2674"/>
      <c r="L72" s="222">
        <f>SUM(J74:J87)</f>
        <v>0</v>
      </c>
      <c r="M72" s="2668"/>
      <c r="N72" s="14"/>
      <c r="O72" s="1026" t="s">
        <v>24</v>
      </c>
      <c r="P72" s="2882"/>
      <c r="Q72" s="2674"/>
      <c r="R72" s="222">
        <f>SUM(P74:P87)</f>
        <v>0</v>
      </c>
      <c r="S72" s="182"/>
      <c r="T72" s="530">
        <v>18</v>
      </c>
      <c r="U72" s="2891" t="s">
        <v>79</v>
      </c>
      <c r="V72" s="2892"/>
      <c r="W72" s="2892"/>
      <c r="X72" s="2892"/>
      <c r="Y72" s="545"/>
    </row>
    <row r="73" spans="1:25" ht="18" customHeight="1">
      <c r="A73" s="2668"/>
      <c r="B73" s="2677" t="s">
        <v>25</v>
      </c>
      <c r="C73" s="2678"/>
      <c r="D73" s="1116" t="s">
        <v>26</v>
      </c>
      <c r="E73" s="2888" t="s">
        <v>1747</v>
      </c>
      <c r="F73" s="2889"/>
      <c r="G73" s="2668"/>
      <c r="H73" s="2677" t="s">
        <v>25</v>
      </c>
      <c r="I73" s="2678"/>
      <c r="J73" s="1116" t="s">
        <v>26</v>
      </c>
      <c r="K73" s="2888" t="s">
        <v>1747</v>
      </c>
      <c r="L73" s="2889"/>
      <c r="M73" s="2668"/>
      <c r="N73" s="2677" t="s">
        <v>25</v>
      </c>
      <c r="O73" s="2678"/>
      <c r="P73" s="1116" t="s">
        <v>26</v>
      </c>
      <c r="Q73" s="2888" t="s">
        <v>1747</v>
      </c>
      <c r="R73" s="2889"/>
      <c r="S73" s="182"/>
      <c r="T73" s="530">
        <v>18</v>
      </c>
      <c r="U73" s="2893" t="s">
        <v>148</v>
      </c>
      <c r="V73" s="2894"/>
      <c r="W73" s="2894"/>
      <c r="X73" s="2894"/>
      <c r="Y73" s="2895"/>
    </row>
    <row r="74" spans="1:25" ht="18.95" customHeight="1">
      <c r="A74" s="2668"/>
      <c r="B74" s="16">
        <f>IF(ISTEXT(B305),B305,IF(ISBLANK(B305),0,(B305/F303)*D71))</f>
        <v>0</v>
      </c>
      <c r="C74" s="20">
        <f t="shared" ref="C74:C87" si="18">C305</f>
        <v>0</v>
      </c>
      <c r="D74" s="1114">
        <f>((F305/F303)*D71)</f>
        <v>0</v>
      </c>
      <c r="E74" s="528">
        <f t="shared" ref="E74:E87" si="19">E305</f>
        <v>0</v>
      </c>
      <c r="F74" s="529"/>
      <c r="G74" s="2668"/>
      <c r="H74" s="16">
        <f>IF(ISTEXT(H305),H305,IF(ISBLANK(H305),0,(H305/L303)*J71))</f>
        <v>0</v>
      </c>
      <c r="I74" s="20">
        <f t="shared" ref="I74:I87" si="20">I305</f>
        <v>0</v>
      </c>
      <c r="J74" s="1114">
        <f>((L305/L303)*J71)</f>
        <v>0</v>
      </c>
      <c r="K74" s="528">
        <f t="shared" ref="K74:K87" si="21">K305</f>
        <v>0</v>
      </c>
      <c r="L74" s="529"/>
      <c r="M74" s="2668"/>
      <c r="N74" s="16">
        <f>IF(ISTEXT(N305),N305,IF(ISBLANK(N305),0,(N305/R303)*P71))</f>
        <v>0</v>
      </c>
      <c r="O74" s="20">
        <f t="shared" ref="O74:O87" si="22">O305</f>
        <v>0</v>
      </c>
      <c r="P74" s="1114">
        <f>((R305/R303)*P71)</f>
        <v>0</v>
      </c>
      <c r="Q74" s="528">
        <f t="shared" ref="Q74:Q87" si="23">Q305</f>
        <v>0</v>
      </c>
      <c r="R74" s="529"/>
      <c r="S74" s="182"/>
      <c r="T74" s="530">
        <v>19</v>
      </c>
      <c r="U74" s="999"/>
      <c r="V74" s="223"/>
      <c r="W74" s="223" t="s">
        <v>1723</v>
      </c>
      <c r="X74" s="166">
        <v>2350</v>
      </c>
      <c r="Y74" s="168"/>
    </row>
    <row r="75" spans="1:25" ht="18.95" customHeight="1">
      <c r="A75" s="2668"/>
      <c r="B75" s="16">
        <f>IF(ISTEXT(B306),B306,IF(ISBLANK(B306),0,(B306/F303)*D71))</f>
        <v>0</v>
      </c>
      <c r="C75" s="20">
        <f t="shared" si="18"/>
        <v>0</v>
      </c>
      <c r="D75" s="1114">
        <f>((F306/F303)*D71)</f>
        <v>0</v>
      </c>
      <c r="E75" s="528">
        <f t="shared" si="19"/>
        <v>0</v>
      </c>
      <c r="F75" s="529"/>
      <c r="G75" s="2668"/>
      <c r="H75" s="16">
        <f>IF(ISTEXT(H306),H306,IF(ISBLANK(H306),0,(H306/L303)*J71))</f>
        <v>0</v>
      </c>
      <c r="I75" s="20">
        <f t="shared" si="20"/>
        <v>0</v>
      </c>
      <c r="J75" s="1114">
        <f>((L306/L303)*J71)</f>
        <v>0</v>
      </c>
      <c r="K75" s="528">
        <f t="shared" si="21"/>
        <v>0</v>
      </c>
      <c r="L75" s="529"/>
      <c r="M75" s="2668"/>
      <c r="N75" s="16">
        <f>IF(ISTEXT(N306),N306,IF(ISBLANK(N306),0,(N306/R303)*P71))</f>
        <v>0</v>
      </c>
      <c r="O75" s="20">
        <f t="shared" si="22"/>
        <v>0</v>
      </c>
      <c r="P75" s="1114">
        <f>((R306/R303)*P71)</f>
        <v>0</v>
      </c>
      <c r="Q75" s="528">
        <f t="shared" si="23"/>
        <v>0</v>
      </c>
      <c r="R75" s="529"/>
      <c r="S75" s="182"/>
      <c r="T75" s="530">
        <v>19</v>
      </c>
      <c r="U75" s="1005" t="s">
        <v>1715</v>
      </c>
      <c r="Y75" s="559"/>
    </row>
    <row r="76" spans="1:25" ht="18.95" customHeight="1">
      <c r="A76" s="2668"/>
      <c r="B76" s="16">
        <f>IF(ISTEXT(B307),B307,IF(ISBLANK(B307),0,(B307/F303)*D71))</f>
        <v>0</v>
      </c>
      <c r="C76" s="20">
        <f t="shared" si="18"/>
        <v>0</v>
      </c>
      <c r="D76" s="1114">
        <f>((F307/F303)*D71)</f>
        <v>0</v>
      </c>
      <c r="E76" s="528">
        <f t="shared" si="19"/>
        <v>0</v>
      </c>
      <c r="F76" s="529"/>
      <c r="G76" s="2668"/>
      <c r="H76" s="16">
        <f>IF(ISTEXT(H307),H307,IF(ISBLANK(H307),0,(H307/L303)*J71))</f>
        <v>0</v>
      </c>
      <c r="I76" s="20">
        <f t="shared" si="20"/>
        <v>0</v>
      </c>
      <c r="J76" s="1114">
        <f>((L307/L303)*J71)</f>
        <v>0</v>
      </c>
      <c r="K76" s="528">
        <f t="shared" si="21"/>
        <v>0</v>
      </c>
      <c r="L76" s="529"/>
      <c r="M76" s="2668"/>
      <c r="N76" s="16">
        <f>IF(ISTEXT(N307),N307,IF(ISBLANK(N307),0,(N307/R303)*P71))</f>
        <v>0</v>
      </c>
      <c r="O76" s="20">
        <f t="shared" si="22"/>
        <v>0</v>
      </c>
      <c r="P76" s="1114">
        <f>((R307/R303)*P71)</f>
        <v>0</v>
      </c>
      <c r="Q76" s="528">
        <f t="shared" si="23"/>
        <v>0</v>
      </c>
      <c r="R76" s="529"/>
      <c r="S76" s="182"/>
      <c r="T76" s="530">
        <v>19</v>
      </c>
      <c r="U76" s="1005" t="s">
        <v>1715</v>
      </c>
    </row>
    <row r="77" spans="1:25" ht="18.95" customHeight="1">
      <c r="A77" s="2668"/>
      <c r="B77" s="16">
        <f>IF(ISTEXT(B308),B308,IF(ISBLANK(B308),0,(B308/F303)*D71))</f>
        <v>0</v>
      </c>
      <c r="C77" s="20">
        <f t="shared" si="18"/>
        <v>0</v>
      </c>
      <c r="D77" s="1114">
        <f>((F308/F303)*D71)</f>
        <v>0</v>
      </c>
      <c r="E77" s="528">
        <f t="shared" si="19"/>
        <v>0</v>
      </c>
      <c r="F77" s="529"/>
      <c r="G77" s="2668"/>
      <c r="H77" s="16">
        <f>IF(ISTEXT(H308),H308,IF(ISBLANK(H308),0,(H308/L303)*J71))</f>
        <v>0</v>
      </c>
      <c r="I77" s="20">
        <f t="shared" si="20"/>
        <v>0</v>
      </c>
      <c r="J77" s="1114">
        <f>((L308/L303)*J71)</f>
        <v>0</v>
      </c>
      <c r="K77" s="528">
        <f t="shared" si="21"/>
        <v>0</v>
      </c>
      <c r="L77" s="529"/>
      <c r="M77" s="2668"/>
      <c r="N77" s="16">
        <f>IF(ISTEXT(N308),N308,IF(ISBLANK(N308),0,(N308/R303)*P71))</f>
        <v>0</v>
      </c>
      <c r="O77" s="20">
        <f t="shared" si="22"/>
        <v>0</v>
      </c>
      <c r="P77" s="1114">
        <f>((R308/R303)*P71)</f>
        <v>0</v>
      </c>
      <c r="Q77" s="528">
        <f t="shared" si="23"/>
        <v>0</v>
      </c>
      <c r="R77" s="529"/>
      <c r="S77" s="182"/>
      <c r="T77" s="530">
        <v>19</v>
      </c>
      <c r="U77" s="1005" t="s">
        <v>1715</v>
      </c>
    </row>
    <row r="78" spans="1:25" ht="18.95" customHeight="1">
      <c r="A78" s="2668"/>
      <c r="B78" s="16">
        <f>IF(ISTEXT(B309),B309,IF(ISBLANK(B309),0,(B309/F303)*D71))</f>
        <v>0</v>
      </c>
      <c r="C78" s="20">
        <f t="shared" si="18"/>
        <v>0</v>
      </c>
      <c r="D78" s="1114">
        <f>((F309/F303)*D71)</f>
        <v>0</v>
      </c>
      <c r="E78" s="528">
        <f t="shared" si="19"/>
        <v>0</v>
      </c>
      <c r="F78" s="529"/>
      <c r="G78" s="2668"/>
      <c r="H78" s="16">
        <f>IF(ISTEXT(H309),H309,IF(ISBLANK(H309),0,(H309/L303)*J71))</f>
        <v>0</v>
      </c>
      <c r="I78" s="20">
        <f t="shared" si="20"/>
        <v>0</v>
      </c>
      <c r="J78" s="1114">
        <f>((L309/L303)*J71)</f>
        <v>0</v>
      </c>
      <c r="K78" s="528">
        <f t="shared" si="21"/>
        <v>0</v>
      </c>
      <c r="L78" s="529"/>
      <c r="M78" s="2668"/>
      <c r="N78" s="16">
        <f>IF(ISTEXT(N309),N309,IF(ISBLANK(N309),0,(N309/R303)*P71))</f>
        <v>0</v>
      </c>
      <c r="O78" s="20">
        <f t="shared" si="22"/>
        <v>0</v>
      </c>
      <c r="P78" s="1114">
        <f>((R309/R303)*P71)</f>
        <v>0</v>
      </c>
      <c r="Q78" s="528">
        <f t="shared" si="23"/>
        <v>0</v>
      </c>
      <c r="R78" s="529"/>
      <c r="S78" s="182"/>
      <c r="T78" s="530">
        <v>19</v>
      </c>
      <c r="U78" s="1005" t="s">
        <v>1715</v>
      </c>
    </row>
    <row r="79" spans="1:25" ht="18.95" customHeight="1">
      <c r="A79" s="2668"/>
      <c r="B79" s="16">
        <f>IF(ISTEXT(B310),B310,IF(ISBLANK(B310),0,(B310/F303)*D71))</f>
        <v>0</v>
      </c>
      <c r="C79" s="20">
        <f t="shared" si="18"/>
        <v>0</v>
      </c>
      <c r="D79" s="1114">
        <f>((F310/F303)*D71)</f>
        <v>0</v>
      </c>
      <c r="E79" s="528">
        <f t="shared" si="19"/>
        <v>0</v>
      </c>
      <c r="F79" s="529"/>
      <c r="G79" s="2668"/>
      <c r="H79" s="16">
        <f>IF(ISTEXT(H310),H310,IF(ISBLANK(H310),0,(H310/L303)*J71))</f>
        <v>0</v>
      </c>
      <c r="I79" s="20">
        <f t="shared" si="20"/>
        <v>0</v>
      </c>
      <c r="J79" s="1114">
        <f>((L310/L303)*J71)</f>
        <v>0</v>
      </c>
      <c r="K79" s="528">
        <f t="shared" si="21"/>
        <v>0</v>
      </c>
      <c r="L79" s="529"/>
      <c r="M79" s="2668"/>
      <c r="N79" s="16">
        <f>IF(ISTEXT(N310),N310,IF(ISBLANK(N310),0,(N310/R303)*P71))</f>
        <v>0</v>
      </c>
      <c r="O79" s="20">
        <f t="shared" si="22"/>
        <v>0</v>
      </c>
      <c r="P79" s="1114">
        <f>((R310/R303)*P71)</f>
        <v>0</v>
      </c>
      <c r="Q79" s="528">
        <f t="shared" si="23"/>
        <v>0</v>
      </c>
      <c r="R79" s="529"/>
      <c r="S79" s="182"/>
      <c r="T79" s="530">
        <v>19</v>
      </c>
      <c r="U79" s="1005" t="s">
        <v>1715</v>
      </c>
    </row>
    <row r="80" spans="1:25" ht="18.95" customHeight="1">
      <c r="A80" s="2668"/>
      <c r="B80" s="16">
        <f>IF(ISTEXT(B311),B311,IF(ISBLANK(B311),0,(B311/F303)*D71))</f>
        <v>0</v>
      </c>
      <c r="C80" s="20">
        <f t="shared" si="18"/>
        <v>0</v>
      </c>
      <c r="D80" s="1114">
        <f>((F311/F303)*D71)</f>
        <v>0</v>
      </c>
      <c r="E80" s="528">
        <f t="shared" si="19"/>
        <v>0</v>
      </c>
      <c r="F80" s="529"/>
      <c r="G80" s="2668"/>
      <c r="H80" s="16">
        <f>IF(ISTEXT(H311),H311,IF(ISBLANK(H311),0,(H311/L303)*J71))</f>
        <v>0</v>
      </c>
      <c r="I80" s="20">
        <f t="shared" si="20"/>
        <v>0</v>
      </c>
      <c r="J80" s="1114">
        <f>((L311/L303)*J71)</f>
        <v>0</v>
      </c>
      <c r="K80" s="528">
        <f t="shared" si="21"/>
        <v>0</v>
      </c>
      <c r="L80" s="529"/>
      <c r="M80" s="2668"/>
      <c r="N80" s="16">
        <f>IF(ISTEXT(N311),N311,IF(ISBLANK(N311),0,(N311/R303)*P71))</f>
        <v>0</v>
      </c>
      <c r="O80" s="20">
        <f t="shared" si="22"/>
        <v>0</v>
      </c>
      <c r="P80" s="1114">
        <f>((R311/R303)*P71)</f>
        <v>0</v>
      </c>
      <c r="Q80" s="528">
        <f t="shared" si="23"/>
        <v>0</v>
      </c>
      <c r="R80" s="529"/>
      <c r="S80" s="182"/>
      <c r="T80" s="530">
        <v>19</v>
      </c>
      <c r="U80" s="1005" t="s">
        <v>1715</v>
      </c>
    </row>
    <row r="81" spans="1:25" ht="18.95" customHeight="1">
      <c r="A81" s="2668"/>
      <c r="B81" s="16">
        <f>IF(ISTEXT(B312),B312,IF(ISBLANK(B312),0,(B312/F303)*D71))</f>
        <v>0</v>
      </c>
      <c r="C81" s="20">
        <f t="shared" si="18"/>
        <v>0</v>
      </c>
      <c r="D81" s="1114">
        <f>((F312/F303)*D71)</f>
        <v>0</v>
      </c>
      <c r="E81" s="528">
        <f t="shared" si="19"/>
        <v>0</v>
      </c>
      <c r="F81" s="529"/>
      <c r="G81" s="2668"/>
      <c r="H81" s="16">
        <f>IF(ISTEXT(H312),H312,IF(ISBLANK(H312),0,(H312/L303)*J71))</f>
        <v>0</v>
      </c>
      <c r="I81" s="20">
        <f t="shared" si="20"/>
        <v>0</v>
      </c>
      <c r="J81" s="1114">
        <f>((L312/L303)*J71)</f>
        <v>0</v>
      </c>
      <c r="K81" s="528">
        <f t="shared" si="21"/>
        <v>0</v>
      </c>
      <c r="L81" s="529"/>
      <c r="M81" s="2668"/>
      <c r="N81" s="16">
        <f>IF(ISTEXT(N312),N312,IF(ISBLANK(N312),0,(N312/R303)*P71))</f>
        <v>0</v>
      </c>
      <c r="O81" s="20">
        <f t="shared" si="22"/>
        <v>0</v>
      </c>
      <c r="P81" s="1114">
        <f>((R312/R303)*P71)</f>
        <v>0</v>
      </c>
      <c r="Q81" s="528">
        <f t="shared" si="23"/>
        <v>0</v>
      </c>
      <c r="R81" s="529"/>
      <c r="S81" s="182"/>
      <c r="T81" s="530">
        <v>19</v>
      </c>
      <c r="U81" s="1005" t="s">
        <v>1715</v>
      </c>
    </row>
    <row r="82" spans="1:25" ht="18.95" customHeight="1">
      <c r="A82" s="2668"/>
      <c r="B82" s="16">
        <f>IF(ISTEXT(B313),B313,IF(ISBLANK(B313),0,(B313/F303)*D71))</f>
        <v>0</v>
      </c>
      <c r="C82" s="20">
        <f t="shared" si="18"/>
        <v>0</v>
      </c>
      <c r="D82" s="1114">
        <f>((F313/F303)*D71)</f>
        <v>0</v>
      </c>
      <c r="E82" s="528">
        <f t="shared" si="19"/>
        <v>0</v>
      </c>
      <c r="F82" s="529"/>
      <c r="G82" s="2668"/>
      <c r="H82" s="16">
        <f>IF(ISTEXT(H313),H313,IF(ISBLANK(H313),0,(H313/L303)*J71))</f>
        <v>0</v>
      </c>
      <c r="I82" s="20">
        <f t="shared" si="20"/>
        <v>0</v>
      </c>
      <c r="J82" s="1114">
        <f>((L313/L303)*J71)</f>
        <v>0</v>
      </c>
      <c r="K82" s="528">
        <f t="shared" si="21"/>
        <v>0</v>
      </c>
      <c r="L82" s="529"/>
      <c r="M82" s="2668"/>
      <c r="N82" s="16">
        <f>IF(ISTEXT(N313),N313,IF(ISBLANK(N313),0,(N313/R303)*P71))</f>
        <v>0</v>
      </c>
      <c r="O82" s="20">
        <f t="shared" si="22"/>
        <v>0</v>
      </c>
      <c r="P82" s="1114">
        <f>((R313/R303)*P71)</f>
        <v>0</v>
      </c>
      <c r="Q82" s="528">
        <f t="shared" si="23"/>
        <v>0</v>
      </c>
      <c r="R82" s="529"/>
      <c r="S82" s="182"/>
      <c r="T82" s="530">
        <v>19</v>
      </c>
      <c r="U82" s="1005" t="s">
        <v>1715</v>
      </c>
    </row>
    <row r="83" spans="1:25" ht="18.95" customHeight="1">
      <c r="A83" s="2668"/>
      <c r="B83" s="16">
        <f>IF(ISTEXT(B314),B314,IF(ISBLANK(B314),0,(B314/F303)*D71))</f>
        <v>0</v>
      </c>
      <c r="C83" s="20">
        <f t="shared" si="18"/>
        <v>0</v>
      </c>
      <c r="D83" s="1114">
        <f>((F314/F303)*D71)</f>
        <v>0</v>
      </c>
      <c r="E83" s="528">
        <f t="shared" si="19"/>
        <v>0</v>
      </c>
      <c r="F83" s="529"/>
      <c r="G83" s="2668"/>
      <c r="H83" s="16">
        <f>IF(ISTEXT(H314),H314,IF(ISBLANK(H314),0,(H314/L303)*J71))</f>
        <v>0</v>
      </c>
      <c r="I83" s="20">
        <f t="shared" si="20"/>
        <v>0</v>
      </c>
      <c r="J83" s="1114">
        <f>((L314/L303)*J71)</f>
        <v>0</v>
      </c>
      <c r="K83" s="528">
        <f t="shared" si="21"/>
        <v>0</v>
      </c>
      <c r="L83" s="529"/>
      <c r="M83" s="2668"/>
      <c r="N83" s="16">
        <f>IF(ISTEXT(N314),N314,IF(ISBLANK(N314),0,(N314/R303)*P71))</f>
        <v>0</v>
      </c>
      <c r="O83" s="20">
        <f t="shared" si="22"/>
        <v>0</v>
      </c>
      <c r="P83" s="1114">
        <f>((R314/R303)*P71)</f>
        <v>0</v>
      </c>
      <c r="Q83" s="528">
        <f t="shared" si="23"/>
        <v>0</v>
      </c>
      <c r="R83" s="529"/>
      <c r="S83" s="182"/>
      <c r="T83" s="530">
        <v>19</v>
      </c>
      <c r="U83" s="1005" t="s">
        <v>1715</v>
      </c>
    </row>
    <row r="84" spans="1:25" ht="18.95" customHeight="1">
      <c r="A84" s="2668"/>
      <c r="B84" s="16">
        <f>IF(ISTEXT(B315),B315,IF(ISBLANK(B315),0,(B315/F303)*D71))</f>
        <v>0</v>
      </c>
      <c r="C84" s="20">
        <f t="shared" si="18"/>
        <v>0</v>
      </c>
      <c r="D84" s="1114">
        <f>((F315/F303)*D71)</f>
        <v>0</v>
      </c>
      <c r="E84" s="528">
        <f t="shared" si="19"/>
        <v>0</v>
      </c>
      <c r="F84" s="529"/>
      <c r="G84" s="2668"/>
      <c r="H84" s="16">
        <f>IF(ISTEXT(H315),H315,IF(ISBLANK(H315),0,(H315/L303)*J71))</f>
        <v>0</v>
      </c>
      <c r="I84" s="20">
        <f t="shared" si="20"/>
        <v>0</v>
      </c>
      <c r="J84" s="1114">
        <f>((L315/L303)*J71)</f>
        <v>0</v>
      </c>
      <c r="K84" s="528">
        <f t="shared" si="21"/>
        <v>0</v>
      </c>
      <c r="L84" s="529"/>
      <c r="M84" s="2668"/>
      <c r="N84" s="16">
        <f>IF(ISTEXT(N315),N315,IF(ISBLANK(N315),0,(N315/R303)*P71))</f>
        <v>0</v>
      </c>
      <c r="O84" s="20">
        <f t="shared" si="22"/>
        <v>0</v>
      </c>
      <c r="P84" s="1114">
        <f>((R315/R303)*P71)</f>
        <v>0</v>
      </c>
      <c r="Q84" s="528">
        <f t="shared" si="23"/>
        <v>0</v>
      </c>
      <c r="R84" s="529"/>
      <c r="S84" s="182"/>
      <c r="T84" s="530">
        <v>19</v>
      </c>
      <c r="U84" s="1005" t="s">
        <v>1715</v>
      </c>
    </row>
    <row r="85" spans="1:25" ht="18.95" customHeight="1">
      <c r="A85" s="2668"/>
      <c r="B85" s="16">
        <f>IF(ISTEXT(B316),B316,IF(ISBLANK(B316),0,(B316/F303)*D71))</f>
        <v>0</v>
      </c>
      <c r="C85" s="20">
        <f t="shared" si="18"/>
        <v>0</v>
      </c>
      <c r="D85" s="1114">
        <f>((F316/F303)*D71)</f>
        <v>0</v>
      </c>
      <c r="E85" s="528">
        <f t="shared" si="19"/>
        <v>0</v>
      </c>
      <c r="F85" s="529"/>
      <c r="G85" s="2668"/>
      <c r="H85" s="16">
        <f>IF(ISTEXT(H316),H316,IF(ISBLANK(H316),0,(H316/L303)*J71))</f>
        <v>0</v>
      </c>
      <c r="I85" s="20">
        <f t="shared" si="20"/>
        <v>0</v>
      </c>
      <c r="J85" s="1114">
        <f>((L316/L303)*J71)</f>
        <v>0</v>
      </c>
      <c r="K85" s="528">
        <f t="shared" si="21"/>
        <v>0</v>
      </c>
      <c r="L85" s="529"/>
      <c r="M85" s="2668"/>
      <c r="N85" s="16">
        <f>IF(ISTEXT(N316),N316,IF(ISBLANK(N316),0,(N316/R303)*P71))</f>
        <v>0</v>
      </c>
      <c r="O85" s="20">
        <f t="shared" si="22"/>
        <v>0</v>
      </c>
      <c r="P85" s="1114">
        <f>((R316/R303)*P71)</f>
        <v>0</v>
      </c>
      <c r="Q85" s="528">
        <f t="shared" si="23"/>
        <v>0</v>
      </c>
      <c r="R85" s="529"/>
      <c r="S85" s="182"/>
      <c r="T85" s="530">
        <v>19</v>
      </c>
      <c r="U85" s="1005" t="s">
        <v>1715</v>
      </c>
    </row>
    <row r="86" spans="1:25" ht="18.95" customHeight="1">
      <c r="A86" s="2668"/>
      <c r="B86" s="16">
        <f>IF(ISTEXT(B317),B317,IF(ISBLANK(B317),0,(B317/F303)*D71))</f>
        <v>0</v>
      </c>
      <c r="C86" s="20">
        <f t="shared" si="18"/>
        <v>0</v>
      </c>
      <c r="D86" s="1114">
        <f>((F317/F303)*D71)</f>
        <v>0</v>
      </c>
      <c r="E86" s="528">
        <f t="shared" si="19"/>
        <v>0</v>
      </c>
      <c r="F86" s="529"/>
      <c r="G86" s="2668"/>
      <c r="H86" s="16">
        <f>IF(ISTEXT(H317),H317,IF(ISBLANK(H317),0,(H317/L303)*J71))</f>
        <v>0</v>
      </c>
      <c r="I86" s="20">
        <f t="shared" si="20"/>
        <v>0</v>
      </c>
      <c r="J86" s="1114">
        <f>((L317/L303)*J71)</f>
        <v>0</v>
      </c>
      <c r="K86" s="528">
        <f t="shared" si="21"/>
        <v>0</v>
      </c>
      <c r="L86" s="529"/>
      <c r="M86" s="2668"/>
      <c r="N86" s="16">
        <f>IF(ISTEXT(N317),N317,IF(ISBLANK(N317),0,(N317/R303)*P71))</f>
        <v>0</v>
      </c>
      <c r="O86" s="20">
        <f t="shared" si="22"/>
        <v>0</v>
      </c>
      <c r="P86" s="1114">
        <f>((R317/R303)*P71)</f>
        <v>0</v>
      </c>
      <c r="Q86" s="528">
        <f t="shared" si="23"/>
        <v>0</v>
      </c>
      <c r="R86" s="529"/>
      <c r="S86" s="182"/>
      <c r="T86" s="530">
        <v>19</v>
      </c>
      <c r="U86" s="1005" t="s">
        <v>1715</v>
      </c>
    </row>
    <row r="87" spans="1:25" ht="18.95" customHeight="1">
      <c r="A87" s="2668"/>
      <c r="B87" s="16">
        <f>IF(ISTEXT(B318),B318,IF(ISBLANK(B318),0,(B318/F303)*D71))</f>
        <v>0</v>
      </c>
      <c r="C87" s="20">
        <f t="shared" si="18"/>
        <v>0</v>
      </c>
      <c r="D87" s="1122">
        <f>((F318/F303)*D71)</f>
        <v>0</v>
      </c>
      <c r="E87" s="528">
        <f t="shared" si="19"/>
        <v>0</v>
      </c>
      <c r="F87" s="529"/>
      <c r="G87" s="2668"/>
      <c r="H87" s="16">
        <f>IF(ISTEXT(H318),H318,IF(ISBLANK(H318),0,(H318/L303)*J71))</f>
        <v>0</v>
      </c>
      <c r="I87" s="20">
        <f t="shared" si="20"/>
        <v>0</v>
      </c>
      <c r="J87" s="1122">
        <f>((L318/L303)*J71)</f>
        <v>0</v>
      </c>
      <c r="K87" s="528">
        <f t="shared" si="21"/>
        <v>0</v>
      </c>
      <c r="L87" s="529"/>
      <c r="M87" s="2668"/>
      <c r="N87" s="16">
        <f>IF(ISTEXT(N318),N318,IF(ISBLANK(N318),0,(N318/R303)*P71))</f>
        <v>0</v>
      </c>
      <c r="O87" s="20">
        <f t="shared" si="22"/>
        <v>0</v>
      </c>
      <c r="P87" s="1122">
        <f>((R318/R303)*P71)</f>
        <v>0</v>
      </c>
      <c r="Q87" s="528">
        <f t="shared" si="23"/>
        <v>0</v>
      </c>
      <c r="R87" s="529"/>
      <c r="S87" s="182"/>
      <c r="T87" s="530">
        <v>19</v>
      </c>
      <c r="U87" s="1005" t="s">
        <v>1715</v>
      </c>
    </row>
    <row r="88" spans="1:25" ht="9.75" customHeight="1" thickBot="1">
      <c r="A88" s="186"/>
      <c r="B88" s="564"/>
      <c r="C88" s="564"/>
      <c r="D88" s="565"/>
      <c r="E88" s="566"/>
      <c r="F88" s="566"/>
      <c r="G88" s="50"/>
      <c r="H88" s="564"/>
      <c r="I88" s="564"/>
      <c r="J88" s="565"/>
      <c r="K88" s="566"/>
      <c r="L88" s="566"/>
      <c r="M88" s="50"/>
      <c r="N88" s="564"/>
      <c r="O88" s="564"/>
      <c r="P88" s="565"/>
      <c r="Q88" s="566"/>
      <c r="R88" s="566"/>
      <c r="S88" s="182"/>
      <c r="T88" s="1092">
        <v>11.25</v>
      </c>
      <c r="U88" s="1027" t="s">
        <v>1724</v>
      </c>
    </row>
    <row r="89" spans="1:25" ht="18" customHeight="1">
      <c r="A89" s="1088" t="s">
        <v>19</v>
      </c>
      <c r="B89" s="2883" t="str">
        <f>C325</f>
        <v>Nom de la recette</v>
      </c>
      <c r="C89" s="2884"/>
      <c r="D89" s="2884"/>
      <c r="E89" s="2884"/>
      <c r="F89" s="2887" t="str">
        <f>F325</f>
        <v>N°13</v>
      </c>
      <c r="G89" s="11" t="s">
        <v>19</v>
      </c>
      <c r="H89" s="2883" t="str">
        <f>I325</f>
        <v>Nom de la recette</v>
      </c>
      <c r="I89" s="2884"/>
      <c r="J89" s="2884"/>
      <c r="K89" s="2884"/>
      <c r="L89" s="2887" t="str">
        <f>L325</f>
        <v>N°14</v>
      </c>
      <c r="M89" s="11" t="s">
        <v>19</v>
      </c>
      <c r="N89" s="2883" t="str">
        <f>O325</f>
        <v>Nom de la recette</v>
      </c>
      <c r="O89" s="2884"/>
      <c r="P89" s="2884"/>
      <c r="Q89" s="2884"/>
      <c r="R89" s="2887" t="str">
        <f>R325</f>
        <v>N°15</v>
      </c>
      <c r="S89" s="182"/>
      <c r="T89" s="533">
        <v>18</v>
      </c>
      <c r="U89" s="1005" t="s">
        <v>1715</v>
      </c>
    </row>
    <row r="90" spans="1:25" ht="18" customHeight="1">
      <c r="A90" s="2668"/>
      <c r="B90" s="2885"/>
      <c r="C90" s="2886"/>
      <c r="D90" s="2886"/>
      <c r="E90" s="2886"/>
      <c r="F90" s="2666"/>
      <c r="G90" s="2668"/>
      <c r="H90" s="2885"/>
      <c r="I90" s="2886"/>
      <c r="J90" s="2886"/>
      <c r="K90" s="2886"/>
      <c r="L90" s="2666"/>
      <c r="M90" s="2668"/>
      <c r="N90" s="2885"/>
      <c r="O90" s="2886"/>
      <c r="P90" s="2886"/>
      <c r="Q90" s="2886"/>
      <c r="R90" s="2666"/>
      <c r="S90" s="182"/>
      <c r="T90" s="530">
        <v>18</v>
      </c>
      <c r="U90" s="1005" t="s">
        <v>1715</v>
      </c>
    </row>
    <row r="91" spans="1:25" ht="18" customHeight="1">
      <c r="A91" s="2668"/>
      <c r="B91" s="2669" t="str">
        <f>C327</f>
        <v>Auteur</v>
      </c>
      <c r="C91" s="2670"/>
      <c r="D91" s="2670"/>
      <c r="E91" s="2670"/>
      <c r="F91" s="2671"/>
      <c r="G91" s="2668"/>
      <c r="H91" s="2669" t="str">
        <f>I327</f>
        <v>Auteur</v>
      </c>
      <c r="I91" s="2670"/>
      <c r="J91" s="2670"/>
      <c r="K91" s="2670"/>
      <c r="L91" s="2671"/>
      <c r="M91" s="2668"/>
      <c r="N91" s="2669" t="str">
        <f>O327</f>
        <v>Auteur</v>
      </c>
      <c r="O91" s="2670"/>
      <c r="P91" s="2670"/>
      <c r="Q91" s="2670"/>
      <c r="R91" s="2671"/>
      <c r="S91" s="182"/>
      <c r="T91" s="530">
        <v>18</v>
      </c>
      <c r="U91" s="1005" t="s">
        <v>1715</v>
      </c>
    </row>
    <row r="92" spans="1:25" ht="18" customHeight="1">
      <c r="A92" s="2668"/>
      <c r="B92" s="187"/>
      <c r="C92" s="142" t="s">
        <v>21</v>
      </c>
      <c r="D92" s="2731">
        <v>1</v>
      </c>
      <c r="E92" s="2674" t="s">
        <v>23</v>
      </c>
      <c r="F92" s="188"/>
      <c r="G92" s="2668"/>
      <c r="H92" s="187"/>
      <c r="I92" s="1028" t="s">
        <v>21</v>
      </c>
      <c r="J92" s="2731">
        <v>1</v>
      </c>
      <c r="K92" s="2674" t="s">
        <v>23</v>
      </c>
      <c r="L92" s="188"/>
      <c r="M92" s="2668"/>
      <c r="N92" s="187"/>
      <c r="O92" s="142" t="s">
        <v>21</v>
      </c>
      <c r="P92" s="2731">
        <v>1</v>
      </c>
      <c r="Q92" s="2674" t="s">
        <v>23</v>
      </c>
      <c r="R92" s="188"/>
      <c r="S92" s="182"/>
      <c r="T92" s="530">
        <v>18</v>
      </c>
      <c r="U92" s="1005" t="s">
        <v>1715</v>
      </c>
    </row>
    <row r="93" spans="1:25" ht="18" customHeight="1">
      <c r="A93" s="2668"/>
      <c r="B93" s="14"/>
      <c r="C93" s="1026" t="s">
        <v>24</v>
      </c>
      <c r="D93" s="2882"/>
      <c r="E93" s="2674"/>
      <c r="F93" s="222">
        <f>SUM(D95:D108)</f>
        <v>0</v>
      </c>
      <c r="G93" s="2668"/>
      <c r="H93" s="14"/>
      <c r="I93" s="1026" t="s">
        <v>24</v>
      </c>
      <c r="J93" s="2882"/>
      <c r="K93" s="2674"/>
      <c r="L93" s="222">
        <f>SUM(J95:J108)</f>
        <v>0</v>
      </c>
      <c r="M93" s="2668"/>
      <c r="N93" s="14"/>
      <c r="O93" s="1026" t="s">
        <v>24</v>
      </c>
      <c r="P93" s="2882"/>
      <c r="Q93" s="2674"/>
      <c r="R93" s="222">
        <f>SUM(P95:P108)</f>
        <v>0</v>
      </c>
      <c r="S93" s="182"/>
      <c r="T93" s="530">
        <v>18</v>
      </c>
      <c r="U93" s="2891" t="s">
        <v>79</v>
      </c>
      <c r="V93" s="2892"/>
      <c r="W93" s="2892"/>
      <c r="X93" s="2892"/>
      <c r="Y93" s="545"/>
    </row>
    <row r="94" spans="1:25" ht="18" customHeight="1">
      <c r="A94" s="2668"/>
      <c r="B94" s="2677" t="s">
        <v>25</v>
      </c>
      <c r="C94" s="2678"/>
      <c r="D94" s="1116" t="s">
        <v>26</v>
      </c>
      <c r="E94" s="2888" t="s">
        <v>1747</v>
      </c>
      <c r="F94" s="2889"/>
      <c r="G94" s="2668"/>
      <c r="H94" s="2677" t="s">
        <v>25</v>
      </c>
      <c r="I94" s="2678"/>
      <c r="J94" s="1116" t="s">
        <v>26</v>
      </c>
      <c r="K94" s="2888" t="s">
        <v>1747</v>
      </c>
      <c r="L94" s="2889"/>
      <c r="M94" s="2668"/>
      <c r="N94" s="2677" t="s">
        <v>25</v>
      </c>
      <c r="O94" s="2678"/>
      <c r="P94" s="1116" t="s">
        <v>26</v>
      </c>
      <c r="Q94" s="2888" t="s">
        <v>1747</v>
      </c>
      <c r="R94" s="2889"/>
      <c r="S94" s="182"/>
      <c r="T94" s="530">
        <v>18</v>
      </c>
      <c r="U94" s="2893" t="s">
        <v>148</v>
      </c>
      <c r="V94" s="2894"/>
      <c r="W94" s="2894"/>
      <c r="X94" s="2894"/>
      <c r="Y94" s="2895"/>
    </row>
    <row r="95" spans="1:25" ht="18.95" customHeight="1">
      <c r="A95" s="2668"/>
      <c r="B95" s="16">
        <f>IF(ISTEXT(B331),B331,IF(ISBLANK(B331),0,(B331/F329)*D92))</f>
        <v>0</v>
      </c>
      <c r="C95" s="20">
        <f t="shared" ref="C95:C108" si="24">C331</f>
        <v>0</v>
      </c>
      <c r="D95" s="1114">
        <f>((F331/F329)*D92)</f>
        <v>0</v>
      </c>
      <c r="E95" s="528">
        <f t="shared" ref="E95:E108" si="25">E331</f>
        <v>0</v>
      </c>
      <c r="F95" s="529"/>
      <c r="G95" s="2668"/>
      <c r="H95" s="16">
        <f>IF(ISTEXT(H331),H331,IF(ISBLANK(H331),0,(H331/L329)*J92))</f>
        <v>0</v>
      </c>
      <c r="I95" s="20">
        <f t="shared" ref="I95:I108" si="26">I331</f>
        <v>0</v>
      </c>
      <c r="J95" s="1114">
        <f>((L331/L329)*J92)</f>
        <v>0</v>
      </c>
      <c r="K95" s="528">
        <f t="shared" ref="K95:K108" si="27">K331</f>
        <v>0</v>
      </c>
      <c r="L95" s="529"/>
      <c r="M95" s="2668"/>
      <c r="N95" s="16">
        <f>IF(ISTEXT(N331),N331,IF(ISBLANK(N331),0,(N331/R329)*P92))</f>
        <v>0</v>
      </c>
      <c r="O95" s="20">
        <f t="shared" ref="O95:O108" si="28">O331</f>
        <v>0</v>
      </c>
      <c r="P95" s="1114">
        <f>((R331/R329)*P92)</f>
        <v>0</v>
      </c>
      <c r="Q95" s="528">
        <f t="shared" ref="Q95:Q108" si="29">Q331</f>
        <v>0</v>
      </c>
      <c r="R95" s="529"/>
      <c r="S95" s="182"/>
      <c r="T95" s="530">
        <v>19</v>
      </c>
      <c r="U95" s="999"/>
      <c r="V95" s="223"/>
      <c r="W95" s="223" t="s">
        <v>1723</v>
      </c>
      <c r="X95" s="166">
        <v>2350</v>
      </c>
      <c r="Y95" s="168"/>
    </row>
    <row r="96" spans="1:25" ht="18.95" customHeight="1">
      <c r="A96" s="2668"/>
      <c r="B96" s="16">
        <f>IF(ISTEXT(B332),B332,IF(ISBLANK(B332),0,(B332/F329)*D92))</f>
        <v>0</v>
      </c>
      <c r="C96" s="20">
        <f t="shared" si="24"/>
        <v>0</v>
      </c>
      <c r="D96" s="1114">
        <f>((F332/F329)*D92)</f>
        <v>0</v>
      </c>
      <c r="E96" s="528">
        <f t="shared" si="25"/>
        <v>0</v>
      </c>
      <c r="F96" s="529"/>
      <c r="G96" s="2668"/>
      <c r="H96" s="16">
        <f>IF(ISTEXT(H332),H332,IF(ISBLANK(H332),0,(H332/L329)*J92))</f>
        <v>0</v>
      </c>
      <c r="I96" s="20">
        <f t="shared" si="26"/>
        <v>0</v>
      </c>
      <c r="J96" s="1114">
        <f>((L332/L329)*J92)</f>
        <v>0</v>
      </c>
      <c r="K96" s="528">
        <f t="shared" si="27"/>
        <v>0</v>
      </c>
      <c r="L96" s="529"/>
      <c r="M96" s="2668"/>
      <c r="N96" s="16">
        <f>IF(ISTEXT(N332),N332,IF(ISBLANK(N332),0,(N332/R329)*P92))</f>
        <v>0</v>
      </c>
      <c r="O96" s="20">
        <f t="shared" si="28"/>
        <v>0</v>
      </c>
      <c r="P96" s="1114">
        <f>((R332/R329)*P92)</f>
        <v>0</v>
      </c>
      <c r="Q96" s="528">
        <f t="shared" si="29"/>
        <v>0</v>
      </c>
      <c r="R96" s="529"/>
      <c r="S96" s="182"/>
      <c r="T96" s="530">
        <v>19</v>
      </c>
      <c r="U96" s="1005" t="s">
        <v>1715</v>
      </c>
      <c r="Y96" s="559"/>
    </row>
    <row r="97" spans="1:21" ht="18.95" customHeight="1">
      <c r="A97" s="2668"/>
      <c r="B97" s="16">
        <f>IF(ISTEXT(B333),B333,IF(ISBLANK(B333),0,(B333/F329)*D92))</f>
        <v>0</v>
      </c>
      <c r="C97" s="20">
        <f t="shared" si="24"/>
        <v>0</v>
      </c>
      <c r="D97" s="1114">
        <f>((F333/F329)*D92)</f>
        <v>0</v>
      </c>
      <c r="E97" s="528">
        <f t="shared" si="25"/>
        <v>0</v>
      </c>
      <c r="F97" s="529"/>
      <c r="G97" s="2668"/>
      <c r="H97" s="16">
        <f>IF(ISTEXT(H333),H333,IF(ISBLANK(H333),0,(H333/L329)*J92))</f>
        <v>0</v>
      </c>
      <c r="I97" s="20">
        <f t="shared" si="26"/>
        <v>0</v>
      </c>
      <c r="J97" s="1114">
        <f>((L333/L329)*J92)</f>
        <v>0</v>
      </c>
      <c r="K97" s="528">
        <f t="shared" si="27"/>
        <v>0</v>
      </c>
      <c r="L97" s="529"/>
      <c r="M97" s="2668"/>
      <c r="N97" s="16">
        <f>IF(ISTEXT(N333),N333,IF(ISBLANK(N333),0,(N333/R329)*P92))</f>
        <v>0</v>
      </c>
      <c r="O97" s="20">
        <f t="shared" si="28"/>
        <v>0</v>
      </c>
      <c r="P97" s="1114">
        <f>((R333/R329)*P92)</f>
        <v>0</v>
      </c>
      <c r="Q97" s="528">
        <f t="shared" si="29"/>
        <v>0</v>
      </c>
      <c r="R97" s="529"/>
      <c r="S97" s="182"/>
      <c r="T97" s="530">
        <v>19</v>
      </c>
      <c r="U97" s="1005" t="s">
        <v>1715</v>
      </c>
    </row>
    <row r="98" spans="1:21" ht="18.95" customHeight="1">
      <c r="A98" s="2668"/>
      <c r="B98" s="16">
        <f>IF(ISTEXT(B334),B334,IF(ISBLANK(B334),0,(B334/F329)*D92))</f>
        <v>0</v>
      </c>
      <c r="C98" s="20">
        <f t="shared" si="24"/>
        <v>0</v>
      </c>
      <c r="D98" s="1114">
        <f>((F334/F329)*D92)</f>
        <v>0</v>
      </c>
      <c r="E98" s="528">
        <f t="shared" si="25"/>
        <v>0</v>
      </c>
      <c r="F98" s="529"/>
      <c r="G98" s="2668"/>
      <c r="H98" s="16">
        <f>IF(ISTEXT(H334),H334,IF(ISBLANK(H334),0,(H334/L329)*J92))</f>
        <v>0</v>
      </c>
      <c r="I98" s="20">
        <f t="shared" si="26"/>
        <v>0</v>
      </c>
      <c r="J98" s="1114">
        <f>((L334/L329)*J92)</f>
        <v>0</v>
      </c>
      <c r="K98" s="528">
        <f t="shared" si="27"/>
        <v>0</v>
      </c>
      <c r="L98" s="529"/>
      <c r="M98" s="2668"/>
      <c r="N98" s="16">
        <f>IF(ISTEXT(N334),N334,IF(ISBLANK(N334),0,(N334/R329)*P92))</f>
        <v>0</v>
      </c>
      <c r="O98" s="20">
        <f t="shared" si="28"/>
        <v>0</v>
      </c>
      <c r="P98" s="1114">
        <f>((R334/R329)*P92)</f>
        <v>0</v>
      </c>
      <c r="Q98" s="528">
        <f t="shared" si="29"/>
        <v>0</v>
      </c>
      <c r="R98" s="529"/>
      <c r="S98" s="182"/>
      <c r="T98" s="530">
        <v>19</v>
      </c>
      <c r="U98" s="1005" t="s">
        <v>1715</v>
      </c>
    </row>
    <row r="99" spans="1:21" ht="18.95" customHeight="1">
      <c r="A99" s="2668"/>
      <c r="B99" s="16">
        <f>IF(ISTEXT(B335),B335,IF(ISBLANK(B335),0,(B335/F329)*D92))</f>
        <v>0</v>
      </c>
      <c r="C99" s="20">
        <f t="shared" si="24"/>
        <v>0</v>
      </c>
      <c r="D99" s="1114">
        <f>((F335/F329)*D92)</f>
        <v>0</v>
      </c>
      <c r="E99" s="528">
        <f t="shared" si="25"/>
        <v>0</v>
      </c>
      <c r="F99" s="529"/>
      <c r="G99" s="2668"/>
      <c r="H99" s="16">
        <f>IF(ISTEXT(H335),H335,IF(ISBLANK(H335),0,(H335/L329)*J92))</f>
        <v>0</v>
      </c>
      <c r="I99" s="20">
        <f t="shared" si="26"/>
        <v>0</v>
      </c>
      <c r="J99" s="1114">
        <f>((L335/L329)*J92)</f>
        <v>0</v>
      </c>
      <c r="K99" s="528">
        <f t="shared" si="27"/>
        <v>0</v>
      </c>
      <c r="L99" s="529"/>
      <c r="M99" s="2668"/>
      <c r="N99" s="16">
        <f>IF(ISTEXT(N335),N335,IF(ISBLANK(N335),0,(N335/R329)*P92))</f>
        <v>0</v>
      </c>
      <c r="O99" s="20">
        <f t="shared" si="28"/>
        <v>0</v>
      </c>
      <c r="P99" s="1114">
        <f>((R335/R329)*P92)</f>
        <v>0</v>
      </c>
      <c r="Q99" s="528">
        <f t="shared" si="29"/>
        <v>0</v>
      </c>
      <c r="R99" s="529"/>
      <c r="S99" s="182"/>
      <c r="T99" s="530">
        <v>19</v>
      </c>
      <c r="U99" s="1005" t="s">
        <v>1715</v>
      </c>
    </row>
    <row r="100" spans="1:21" ht="18.95" customHeight="1">
      <c r="A100" s="2668"/>
      <c r="B100" s="16">
        <f>IF(ISTEXT(B336),B336,IF(ISBLANK(B336),0,(B336/F329)*D92))</f>
        <v>0</v>
      </c>
      <c r="C100" s="20">
        <f t="shared" si="24"/>
        <v>0</v>
      </c>
      <c r="D100" s="1114">
        <f>((F336/F329)*D92)</f>
        <v>0</v>
      </c>
      <c r="E100" s="528">
        <f t="shared" si="25"/>
        <v>0</v>
      </c>
      <c r="F100" s="529"/>
      <c r="G100" s="2668"/>
      <c r="H100" s="16">
        <f>IF(ISTEXT(H336),H336,IF(ISBLANK(H336),0,(H336/L329)*J92))</f>
        <v>0</v>
      </c>
      <c r="I100" s="20">
        <f t="shared" si="26"/>
        <v>0</v>
      </c>
      <c r="J100" s="1114">
        <f>((L336/L329)*J92)</f>
        <v>0</v>
      </c>
      <c r="K100" s="528">
        <f t="shared" si="27"/>
        <v>0</v>
      </c>
      <c r="L100" s="529"/>
      <c r="M100" s="2668"/>
      <c r="N100" s="16">
        <f>IF(ISTEXT(N336),N336,IF(ISBLANK(N336),0,(N336/R329)*P92))</f>
        <v>0</v>
      </c>
      <c r="O100" s="20">
        <f t="shared" si="28"/>
        <v>0</v>
      </c>
      <c r="P100" s="1114">
        <f>((R336/R329)*P92)</f>
        <v>0</v>
      </c>
      <c r="Q100" s="528">
        <f t="shared" si="29"/>
        <v>0</v>
      </c>
      <c r="R100" s="529"/>
      <c r="S100" s="182"/>
      <c r="T100" s="530">
        <v>19</v>
      </c>
      <c r="U100" s="1005" t="s">
        <v>1715</v>
      </c>
    </row>
    <row r="101" spans="1:21" ht="18.95" customHeight="1">
      <c r="A101" s="2668"/>
      <c r="B101" s="16">
        <f>IF(ISTEXT(B337),B337,IF(ISBLANK(B337),0,(B337/F329)*D92))</f>
        <v>0</v>
      </c>
      <c r="C101" s="20">
        <f t="shared" si="24"/>
        <v>0</v>
      </c>
      <c r="D101" s="1114">
        <f>((F337/F329)*D92)</f>
        <v>0</v>
      </c>
      <c r="E101" s="528">
        <f t="shared" si="25"/>
        <v>0</v>
      </c>
      <c r="F101" s="529"/>
      <c r="G101" s="2668"/>
      <c r="H101" s="16">
        <f>IF(ISTEXT(H337),H337,IF(ISBLANK(H337),0,(H337/L329)*J92))</f>
        <v>0</v>
      </c>
      <c r="I101" s="20">
        <f t="shared" si="26"/>
        <v>0</v>
      </c>
      <c r="J101" s="1114">
        <f>((L337/L329)*J92)</f>
        <v>0</v>
      </c>
      <c r="K101" s="528">
        <f t="shared" si="27"/>
        <v>0</v>
      </c>
      <c r="L101" s="529"/>
      <c r="M101" s="2668"/>
      <c r="N101" s="16">
        <f>IF(ISTEXT(N337),N337,IF(ISBLANK(N337),0,(N337/R329)*P92))</f>
        <v>0</v>
      </c>
      <c r="O101" s="20">
        <f t="shared" si="28"/>
        <v>0</v>
      </c>
      <c r="P101" s="1114">
        <f>((R337/R329)*P92)</f>
        <v>0</v>
      </c>
      <c r="Q101" s="528">
        <f t="shared" si="29"/>
        <v>0</v>
      </c>
      <c r="R101" s="529"/>
      <c r="S101" s="182"/>
      <c r="T101" s="530">
        <v>19</v>
      </c>
      <c r="U101" s="1005" t="s">
        <v>1715</v>
      </c>
    </row>
    <row r="102" spans="1:21" ht="18.95" customHeight="1">
      <c r="A102" s="2668"/>
      <c r="B102" s="16">
        <f>IF(ISTEXT(B338),B338,IF(ISBLANK(B338),0,(B338/F329)*D92))</f>
        <v>0</v>
      </c>
      <c r="C102" s="20">
        <f t="shared" si="24"/>
        <v>0</v>
      </c>
      <c r="D102" s="1114">
        <f>((F338/F329)*D92)</f>
        <v>0</v>
      </c>
      <c r="E102" s="528">
        <f t="shared" si="25"/>
        <v>0</v>
      </c>
      <c r="F102" s="529"/>
      <c r="G102" s="2668"/>
      <c r="H102" s="16">
        <f>IF(ISTEXT(H338),H338,IF(ISBLANK(H338),0,(H338/L329)*J92))</f>
        <v>0</v>
      </c>
      <c r="I102" s="20">
        <f t="shared" si="26"/>
        <v>0</v>
      </c>
      <c r="J102" s="1114">
        <f>((L338/L329)*J92)</f>
        <v>0</v>
      </c>
      <c r="K102" s="528">
        <f t="shared" si="27"/>
        <v>0</v>
      </c>
      <c r="L102" s="529"/>
      <c r="M102" s="2668"/>
      <c r="N102" s="16">
        <f>IF(ISTEXT(N338),N338,IF(ISBLANK(N338),0,(N338/R329)*P92))</f>
        <v>0</v>
      </c>
      <c r="O102" s="20">
        <f t="shared" si="28"/>
        <v>0</v>
      </c>
      <c r="P102" s="1114">
        <f>((R338/R329)*P92)</f>
        <v>0</v>
      </c>
      <c r="Q102" s="528">
        <f t="shared" si="29"/>
        <v>0</v>
      </c>
      <c r="R102" s="529"/>
      <c r="S102" s="182"/>
      <c r="T102" s="530">
        <v>19</v>
      </c>
      <c r="U102" s="1005" t="s">
        <v>1715</v>
      </c>
    </row>
    <row r="103" spans="1:21" ht="18.95" customHeight="1">
      <c r="A103" s="2668"/>
      <c r="B103" s="16">
        <f>IF(ISTEXT(B339),B339,IF(ISBLANK(B339),0,(B339/F329)*D92))</f>
        <v>0</v>
      </c>
      <c r="C103" s="20">
        <f t="shared" si="24"/>
        <v>0</v>
      </c>
      <c r="D103" s="1114">
        <f>((F339/F329)*D92)</f>
        <v>0</v>
      </c>
      <c r="E103" s="528">
        <f t="shared" si="25"/>
        <v>0</v>
      </c>
      <c r="F103" s="529"/>
      <c r="G103" s="2668"/>
      <c r="H103" s="16">
        <f>IF(ISTEXT(H339),H339,IF(ISBLANK(H339),0,(H339/L329)*J92))</f>
        <v>0</v>
      </c>
      <c r="I103" s="20">
        <f t="shared" si="26"/>
        <v>0</v>
      </c>
      <c r="J103" s="1114">
        <f>((L339/L329)*J92)</f>
        <v>0</v>
      </c>
      <c r="K103" s="528">
        <f t="shared" si="27"/>
        <v>0</v>
      </c>
      <c r="L103" s="529"/>
      <c r="M103" s="2668"/>
      <c r="N103" s="16">
        <f>IF(ISTEXT(N339),N339,IF(ISBLANK(N339),0,(N339/R329)*P92))</f>
        <v>0</v>
      </c>
      <c r="O103" s="20">
        <f t="shared" si="28"/>
        <v>0</v>
      </c>
      <c r="P103" s="1114">
        <f>((R339/R329)*P92)</f>
        <v>0</v>
      </c>
      <c r="Q103" s="528">
        <f t="shared" si="29"/>
        <v>0</v>
      </c>
      <c r="R103" s="529"/>
      <c r="S103" s="182"/>
      <c r="T103" s="530">
        <v>19</v>
      </c>
      <c r="U103" s="1005" t="s">
        <v>1715</v>
      </c>
    </row>
    <row r="104" spans="1:21" ht="18.95" customHeight="1">
      <c r="A104" s="2668"/>
      <c r="B104" s="16">
        <f>IF(ISTEXT(B340),B340,IF(ISBLANK(B340),0,(B340/F329)*D92))</f>
        <v>0</v>
      </c>
      <c r="C104" s="20">
        <f t="shared" si="24"/>
        <v>0</v>
      </c>
      <c r="D104" s="1114">
        <f>((F340/F329)*D92)</f>
        <v>0</v>
      </c>
      <c r="E104" s="528">
        <f t="shared" si="25"/>
        <v>0</v>
      </c>
      <c r="F104" s="529"/>
      <c r="G104" s="2668"/>
      <c r="H104" s="16">
        <f>IF(ISTEXT(H340),H340,IF(ISBLANK(H340),0,(H340/L329)*J92))</f>
        <v>0</v>
      </c>
      <c r="I104" s="20">
        <f t="shared" si="26"/>
        <v>0</v>
      </c>
      <c r="J104" s="1114">
        <f>((L340/L329)*J92)</f>
        <v>0</v>
      </c>
      <c r="K104" s="528">
        <f t="shared" si="27"/>
        <v>0</v>
      </c>
      <c r="L104" s="529"/>
      <c r="M104" s="2668"/>
      <c r="N104" s="16">
        <f>IF(ISTEXT(N340),N340,IF(ISBLANK(N340),0,(N340/R329)*P92))</f>
        <v>0</v>
      </c>
      <c r="O104" s="20">
        <f t="shared" si="28"/>
        <v>0</v>
      </c>
      <c r="P104" s="1114">
        <f>((R340/R329)*P92)</f>
        <v>0</v>
      </c>
      <c r="Q104" s="528">
        <f t="shared" si="29"/>
        <v>0</v>
      </c>
      <c r="R104" s="529"/>
      <c r="S104" s="182"/>
      <c r="T104" s="530">
        <v>19</v>
      </c>
      <c r="U104" s="1005" t="s">
        <v>1715</v>
      </c>
    </row>
    <row r="105" spans="1:21" ht="18.95" customHeight="1">
      <c r="A105" s="2668"/>
      <c r="B105" s="16">
        <f>IF(ISTEXT(B341),B341,IF(ISBLANK(B341),0,(B341/F329)*D92))</f>
        <v>0</v>
      </c>
      <c r="C105" s="20">
        <f t="shared" si="24"/>
        <v>0</v>
      </c>
      <c r="D105" s="1114">
        <f>((F341/F329)*D92)</f>
        <v>0</v>
      </c>
      <c r="E105" s="528">
        <f t="shared" si="25"/>
        <v>0</v>
      </c>
      <c r="F105" s="529"/>
      <c r="G105" s="2668"/>
      <c r="H105" s="16">
        <f>IF(ISTEXT(H341),H341,IF(ISBLANK(H341),0,(H341/L329)*J92))</f>
        <v>0</v>
      </c>
      <c r="I105" s="20">
        <f t="shared" si="26"/>
        <v>0</v>
      </c>
      <c r="J105" s="1114">
        <f>((L341/L329)*J92)</f>
        <v>0</v>
      </c>
      <c r="K105" s="528">
        <f t="shared" si="27"/>
        <v>0</v>
      </c>
      <c r="L105" s="529"/>
      <c r="M105" s="2668"/>
      <c r="N105" s="16">
        <f>IF(ISTEXT(N341),N341,IF(ISBLANK(N341),0,(N341/R329)*P92))</f>
        <v>0</v>
      </c>
      <c r="O105" s="20">
        <f t="shared" si="28"/>
        <v>0</v>
      </c>
      <c r="P105" s="1114">
        <f>((R341/R329)*P92)</f>
        <v>0</v>
      </c>
      <c r="Q105" s="528">
        <f t="shared" si="29"/>
        <v>0</v>
      </c>
      <c r="R105" s="529"/>
      <c r="S105" s="182"/>
      <c r="T105" s="530">
        <v>19</v>
      </c>
      <c r="U105" s="1005" t="s">
        <v>1715</v>
      </c>
    </row>
    <row r="106" spans="1:21" ht="18.95" customHeight="1">
      <c r="A106" s="2668"/>
      <c r="B106" s="16">
        <f>IF(ISTEXT(B342),B342,IF(ISBLANK(B342),0,(B342/F329)*D92))</f>
        <v>0</v>
      </c>
      <c r="C106" s="20">
        <f t="shared" si="24"/>
        <v>0</v>
      </c>
      <c r="D106" s="1114">
        <f>((F342/F329)*D92)</f>
        <v>0</v>
      </c>
      <c r="E106" s="528">
        <f t="shared" si="25"/>
        <v>0</v>
      </c>
      <c r="F106" s="529"/>
      <c r="G106" s="2668"/>
      <c r="H106" s="16">
        <f>IF(ISTEXT(H342),H342,IF(ISBLANK(H342),0,(H342/L329)*J92))</f>
        <v>0</v>
      </c>
      <c r="I106" s="20">
        <f t="shared" si="26"/>
        <v>0</v>
      </c>
      <c r="J106" s="1114">
        <f>((L342/L329)*J92)</f>
        <v>0</v>
      </c>
      <c r="K106" s="528">
        <f t="shared" si="27"/>
        <v>0</v>
      </c>
      <c r="L106" s="529"/>
      <c r="M106" s="2668"/>
      <c r="N106" s="16">
        <f>IF(ISTEXT(N342),N342,IF(ISBLANK(N342),0,(N342/R329)*P92))</f>
        <v>0</v>
      </c>
      <c r="O106" s="20">
        <f t="shared" si="28"/>
        <v>0</v>
      </c>
      <c r="P106" s="1114">
        <f>((R342/R329)*P92)</f>
        <v>0</v>
      </c>
      <c r="Q106" s="528">
        <f t="shared" si="29"/>
        <v>0</v>
      </c>
      <c r="R106" s="529"/>
      <c r="S106" s="182"/>
      <c r="T106" s="530">
        <v>19</v>
      </c>
      <c r="U106" s="1005" t="s">
        <v>1715</v>
      </c>
    </row>
    <row r="107" spans="1:21" ht="18.95" customHeight="1">
      <c r="A107" s="2668"/>
      <c r="B107" s="16">
        <f>IF(ISTEXT(B343),B343,IF(ISBLANK(B343),0,(B343/F329)*D92))</f>
        <v>0</v>
      </c>
      <c r="C107" s="20">
        <f t="shared" si="24"/>
        <v>0</v>
      </c>
      <c r="D107" s="1114">
        <f>((F343/F329)*D92)</f>
        <v>0</v>
      </c>
      <c r="E107" s="528">
        <f t="shared" si="25"/>
        <v>0</v>
      </c>
      <c r="F107" s="529"/>
      <c r="G107" s="2668"/>
      <c r="H107" s="16">
        <f>IF(ISTEXT(H343),H343,IF(ISBLANK(H343),0,(H343/L329)*J92))</f>
        <v>0</v>
      </c>
      <c r="I107" s="20">
        <f t="shared" si="26"/>
        <v>0</v>
      </c>
      <c r="J107" s="1114">
        <f>((L343/L329)*J92)</f>
        <v>0</v>
      </c>
      <c r="K107" s="528">
        <f t="shared" si="27"/>
        <v>0</v>
      </c>
      <c r="L107" s="529"/>
      <c r="M107" s="2668"/>
      <c r="N107" s="16">
        <f>IF(ISTEXT(N343),N343,IF(ISBLANK(N343),0,(N343/R329)*P92))</f>
        <v>0</v>
      </c>
      <c r="O107" s="20">
        <f t="shared" si="28"/>
        <v>0</v>
      </c>
      <c r="P107" s="1114">
        <f>((R343/R329)*P92)</f>
        <v>0</v>
      </c>
      <c r="Q107" s="528">
        <f t="shared" si="29"/>
        <v>0</v>
      </c>
      <c r="R107" s="529"/>
      <c r="S107" s="182"/>
      <c r="T107" s="530">
        <v>19</v>
      </c>
      <c r="U107" s="1005" t="s">
        <v>1715</v>
      </c>
    </row>
    <row r="108" spans="1:21" ht="18.95" customHeight="1">
      <c r="A108" s="2668"/>
      <c r="B108" s="16">
        <f>IF(ISTEXT(B344),B344,IF(ISBLANK(B344),0,(B344/F329)*D92))</f>
        <v>0</v>
      </c>
      <c r="C108" s="20">
        <f t="shared" si="24"/>
        <v>0</v>
      </c>
      <c r="D108" s="1122">
        <f>((F344/F329)*D92)</f>
        <v>0</v>
      </c>
      <c r="E108" s="528">
        <f t="shared" si="25"/>
        <v>0</v>
      </c>
      <c r="F108" s="529"/>
      <c r="G108" s="2668"/>
      <c r="H108" s="16">
        <f>IF(ISTEXT(H344),H344,IF(ISBLANK(H344),0,(H344/L329)*J92))</f>
        <v>0</v>
      </c>
      <c r="I108" s="20">
        <f t="shared" si="26"/>
        <v>0</v>
      </c>
      <c r="J108" s="1122">
        <f>((L344/L329)*J92)</f>
        <v>0</v>
      </c>
      <c r="K108" s="528">
        <f t="shared" si="27"/>
        <v>0</v>
      </c>
      <c r="L108" s="529"/>
      <c r="M108" s="2668"/>
      <c r="N108" s="16">
        <f>IF(ISTEXT(N344),N344,IF(ISBLANK(N344),0,(N344/R329)*P92))</f>
        <v>0</v>
      </c>
      <c r="O108" s="20">
        <f t="shared" si="28"/>
        <v>0</v>
      </c>
      <c r="P108" s="1122">
        <f>((R344/R329)*P92)</f>
        <v>0</v>
      </c>
      <c r="Q108" s="528">
        <f t="shared" si="29"/>
        <v>0</v>
      </c>
      <c r="R108" s="529"/>
      <c r="S108" s="182"/>
      <c r="T108" s="530">
        <v>19</v>
      </c>
      <c r="U108" s="1005" t="s">
        <v>1715</v>
      </c>
    </row>
    <row r="109" spans="1:21" ht="11.25" customHeight="1">
      <c r="A109" s="592"/>
      <c r="B109" s="588" t="s">
        <v>82</v>
      </c>
      <c r="C109" s="589" t="str">
        <f ca="1">CELL("nomfichier")</f>
        <v>C:\Users\Joël Leboucher\Desktop\UPRT a faire\EN CHANTIER\fait\[ff-16-aide-memoire-recettes.xlsx]Nota</v>
      </c>
      <c r="D109" s="622"/>
      <c r="E109" s="623"/>
      <c r="F109" s="623"/>
      <c r="G109" s="623"/>
      <c r="H109" s="623"/>
      <c r="I109" s="623"/>
      <c r="J109" s="623"/>
      <c r="K109" s="623"/>
      <c r="L109" s="623"/>
      <c r="M109" s="623"/>
      <c r="N109" s="623"/>
      <c r="O109" s="624"/>
      <c r="P109" s="622"/>
      <c r="Q109" s="623"/>
      <c r="R109" s="623"/>
      <c r="S109" s="182"/>
      <c r="T109" s="1092">
        <v>11.25</v>
      </c>
      <c r="U109" s="1027" t="s">
        <v>1724</v>
      </c>
    </row>
    <row r="110" spans="1:21" ht="18.95" customHeight="1" thickBot="1">
      <c r="T110" s="530">
        <v>19</v>
      </c>
    </row>
    <row r="111" spans="1:21" ht="36.75" customHeight="1" thickBot="1">
      <c r="A111" s="11" t="s">
        <v>19</v>
      </c>
      <c r="B111" s="2880" t="str">
        <f>B219</f>
        <v>CET AIDE MÉMOIRE  REGROUPE DES RECETTES DE QUELLE FAMILLE  (plats-légumes-desserts ou autres)</v>
      </c>
      <c r="C111" s="2881"/>
      <c r="D111" s="2881"/>
      <c r="E111" s="2881"/>
      <c r="F111" s="2881"/>
      <c r="G111" s="2881"/>
      <c r="H111" s="2881"/>
      <c r="I111" s="2881"/>
      <c r="J111" s="2881"/>
      <c r="K111" s="2881"/>
      <c r="L111" s="2881"/>
      <c r="M111" s="2881"/>
      <c r="N111" s="2881"/>
      <c r="O111" s="2881"/>
      <c r="P111" s="2881"/>
      <c r="Q111" s="2881"/>
      <c r="R111" s="2881"/>
      <c r="S111" s="2881"/>
      <c r="U111" s="1000" t="s">
        <v>1715</v>
      </c>
    </row>
    <row r="112" spans="1:21" ht="18" customHeight="1">
      <c r="A112" s="11" t="s">
        <v>19</v>
      </c>
      <c r="B112" s="2875" t="str">
        <f>C221</f>
        <v>Nom de la recette</v>
      </c>
      <c r="C112" s="2876"/>
      <c r="D112" s="2876"/>
      <c r="E112" s="2876"/>
      <c r="F112" s="2879" t="str">
        <f>F221</f>
        <v>N°1</v>
      </c>
      <c r="G112" s="11" t="s">
        <v>19</v>
      </c>
      <c r="H112" s="2875" t="str">
        <f>I221</f>
        <v>Nom de la recette</v>
      </c>
      <c r="I112" s="2876"/>
      <c r="J112" s="2876"/>
      <c r="K112" s="2876"/>
      <c r="L112" s="2879" t="str">
        <f>L221</f>
        <v>N°2</v>
      </c>
      <c r="M112" s="11" t="s">
        <v>19</v>
      </c>
      <c r="N112" s="2875" t="str">
        <f>O221</f>
        <v>Nom de la recette</v>
      </c>
      <c r="O112" s="2876"/>
      <c r="P112" s="2876"/>
      <c r="Q112" s="2876"/>
      <c r="R112" s="2879" t="str">
        <f>R221</f>
        <v>N°3</v>
      </c>
      <c r="S112" s="182"/>
      <c r="T112" s="533">
        <v>18</v>
      </c>
      <c r="U112" s="1000" t="s">
        <v>1715</v>
      </c>
    </row>
    <row r="113" spans="1:24" ht="18" customHeight="1">
      <c r="A113" s="2668"/>
      <c r="B113" s="2877"/>
      <c r="C113" s="2878"/>
      <c r="D113" s="2878"/>
      <c r="E113" s="2878"/>
      <c r="F113" s="2698"/>
      <c r="G113" s="2668"/>
      <c r="H113" s="2877"/>
      <c r="I113" s="2878"/>
      <c r="J113" s="2878"/>
      <c r="K113" s="2878"/>
      <c r="L113" s="2698"/>
      <c r="M113" s="2668"/>
      <c r="N113" s="2877"/>
      <c r="O113" s="2878"/>
      <c r="P113" s="2878"/>
      <c r="Q113" s="2878"/>
      <c r="R113" s="2698"/>
      <c r="S113" s="182"/>
      <c r="T113" s="530">
        <v>18</v>
      </c>
      <c r="U113" s="1000" t="s">
        <v>1715</v>
      </c>
    </row>
    <row r="114" spans="1:24" ht="18" customHeight="1">
      <c r="A114" s="2668"/>
      <c r="B114" s="963" t="str">
        <f>C223</f>
        <v>Auteur</v>
      </c>
      <c r="C114" s="975"/>
      <c r="D114" s="976"/>
      <c r="E114" s="976"/>
      <c r="F114" s="966">
        <f>F8</f>
        <v>0</v>
      </c>
      <c r="G114" s="2668"/>
      <c r="H114" s="963" t="str">
        <f>I223</f>
        <v>Auteur</v>
      </c>
      <c r="I114" s="975"/>
      <c r="J114" s="976"/>
      <c r="K114" s="976"/>
      <c r="L114" s="966">
        <f>L8</f>
        <v>0</v>
      </c>
      <c r="M114" s="2668"/>
      <c r="N114" s="963" t="str">
        <f>O223</f>
        <v>Auteur</v>
      </c>
      <c r="O114" s="975"/>
      <c r="P114" s="976"/>
      <c r="Q114" s="976"/>
      <c r="R114" s="966">
        <f>R8</f>
        <v>0</v>
      </c>
      <c r="S114" s="182"/>
      <c r="T114" s="530">
        <v>18</v>
      </c>
      <c r="U114" s="1000" t="s">
        <v>1715</v>
      </c>
    </row>
    <row r="115" spans="1:24" ht="18" customHeight="1">
      <c r="A115" s="2668"/>
      <c r="B115" s="967"/>
      <c r="C115" s="968" t="s">
        <v>1702</v>
      </c>
      <c r="D115" s="969">
        <f>D224</f>
        <v>20</v>
      </c>
      <c r="E115" s="970" t="s">
        <v>1703</v>
      </c>
      <c r="F115" s="971">
        <f>F224</f>
        <v>20</v>
      </c>
      <c r="G115" s="2668"/>
      <c r="H115" s="967"/>
      <c r="I115" s="968" t="s">
        <v>1702</v>
      </c>
      <c r="J115" s="969">
        <f>J224</f>
        <v>20</v>
      </c>
      <c r="K115" s="970" t="s">
        <v>1703</v>
      </c>
      <c r="L115" s="971">
        <f>L224</f>
        <v>20</v>
      </c>
      <c r="M115" s="2668"/>
      <c r="N115" s="967"/>
      <c r="O115" s="968" t="s">
        <v>1702</v>
      </c>
      <c r="P115" s="969">
        <f>P224</f>
        <v>20</v>
      </c>
      <c r="Q115" s="970" t="s">
        <v>1703</v>
      </c>
      <c r="R115" s="971">
        <f>R224</f>
        <v>20</v>
      </c>
      <c r="S115" s="182"/>
      <c r="T115" s="530">
        <v>18</v>
      </c>
      <c r="U115" s="1000" t="s">
        <v>1715</v>
      </c>
    </row>
    <row r="116" spans="1:24" ht="18" customHeight="1">
      <c r="A116" s="2668"/>
      <c r="B116" s="957" t="s">
        <v>30</v>
      </c>
      <c r="C116" s="35"/>
      <c r="D116" s="36"/>
      <c r="E116" s="37"/>
      <c r="F116" s="37"/>
      <c r="G116" s="2668"/>
      <c r="H116" s="957" t="s">
        <v>30</v>
      </c>
      <c r="I116" s="35"/>
      <c r="J116" s="36"/>
      <c r="K116" s="37"/>
      <c r="L116" s="37"/>
      <c r="M116" s="2668"/>
      <c r="N116" s="957" t="s">
        <v>30</v>
      </c>
      <c r="O116" s="35"/>
      <c r="P116" s="36"/>
      <c r="Q116" s="37"/>
      <c r="R116" s="37"/>
      <c r="S116" s="182"/>
      <c r="T116" s="530">
        <v>18</v>
      </c>
      <c r="U116" s="2866" t="s">
        <v>30</v>
      </c>
      <c r="V116" s="2867"/>
      <c r="W116" s="2867"/>
      <c r="X116" s="2868"/>
    </row>
    <row r="117" spans="1:24" ht="18" customHeight="1">
      <c r="A117" s="2668"/>
      <c r="B117" s="219">
        <v>1</v>
      </c>
      <c r="C117" s="675"/>
      <c r="D117" s="675"/>
      <c r="E117" s="675"/>
      <c r="F117" s="675"/>
      <c r="G117" s="2668"/>
      <c r="H117" s="219">
        <v>1</v>
      </c>
      <c r="I117" s="675"/>
      <c r="J117" s="675"/>
      <c r="K117" s="675"/>
      <c r="L117" s="675"/>
      <c r="M117" s="2668"/>
      <c r="N117" s="219">
        <v>1</v>
      </c>
      <c r="O117" s="675"/>
      <c r="P117" s="675"/>
      <c r="Q117" s="675"/>
      <c r="R117" s="675"/>
      <c r="S117" s="182"/>
      <c r="T117" s="530">
        <v>18</v>
      </c>
      <c r="U117" s="2869" t="s">
        <v>1716</v>
      </c>
      <c r="V117" s="2870"/>
      <c r="W117" s="2870"/>
      <c r="X117" s="2871"/>
    </row>
    <row r="118" spans="1:24" ht="18" customHeight="1">
      <c r="A118" s="2668"/>
      <c r="B118" s="219">
        <v>2</v>
      </c>
      <c r="C118" s="675"/>
      <c r="D118" s="675"/>
      <c r="E118" s="675"/>
      <c r="F118" s="675"/>
      <c r="G118" s="2668"/>
      <c r="H118" s="219">
        <v>2</v>
      </c>
      <c r="I118" s="675"/>
      <c r="J118" s="675"/>
      <c r="K118" s="675"/>
      <c r="L118" s="675"/>
      <c r="M118" s="2668"/>
      <c r="N118" s="219">
        <v>2</v>
      </c>
      <c r="O118" s="675"/>
      <c r="P118" s="675"/>
      <c r="Q118" s="675"/>
      <c r="R118" s="675"/>
      <c r="S118" s="182"/>
      <c r="T118" s="530">
        <v>18</v>
      </c>
      <c r="U118" s="2872" t="s">
        <v>1714</v>
      </c>
      <c r="V118" s="2873"/>
      <c r="W118" s="2873"/>
      <c r="X118" s="2874"/>
    </row>
    <row r="119" spans="1:24" ht="18" customHeight="1">
      <c r="A119" s="2668"/>
      <c r="B119" s="219">
        <v>3</v>
      </c>
      <c r="C119" s="675"/>
      <c r="D119" s="675"/>
      <c r="E119" s="675"/>
      <c r="F119" s="675"/>
      <c r="G119" s="2668"/>
      <c r="H119" s="219">
        <v>3</v>
      </c>
      <c r="I119" s="675"/>
      <c r="J119" s="675"/>
      <c r="K119" s="675"/>
      <c r="L119" s="675"/>
      <c r="M119" s="2668"/>
      <c r="N119" s="219">
        <v>3</v>
      </c>
      <c r="O119" s="675"/>
      <c r="P119" s="675"/>
      <c r="Q119" s="675"/>
      <c r="R119" s="675"/>
      <c r="S119" s="182"/>
      <c r="T119" s="530">
        <v>18</v>
      </c>
      <c r="U119" s="559"/>
    </row>
    <row r="120" spans="1:24" ht="18" customHeight="1">
      <c r="A120" s="2668"/>
      <c r="B120" s="219">
        <v>4</v>
      </c>
      <c r="C120" s="675"/>
      <c r="D120" s="675"/>
      <c r="E120" s="675"/>
      <c r="F120" s="675"/>
      <c r="G120" s="2668"/>
      <c r="H120" s="219">
        <v>4</v>
      </c>
      <c r="I120" s="675"/>
      <c r="J120" s="675"/>
      <c r="K120" s="675"/>
      <c r="L120" s="675"/>
      <c r="M120" s="2668"/>
      <c r="N120" s="219">
        <v>4</v>
      </c>
      <c r="O120" s="675"/>
      <c r="P120" s="675"/>
      <c r="Q120" s="675"/>
      <c r="R120" s="675"/>
      <c r="S120" s="182"/>
      <c r="T120" s="530">
        <v>18</v>
      </c>
      <c r="U120" s="559"/>
    </row>
    <row r="121" spans="1:24" ht="18" customHeight="1">
      <c r="A121" s="2668"/>
      <c r="B121" s="219">
        <v>5</v>
      </c>
      <c r="C121" s="675"/>
      <c r="D121" s="675"/>
      <c r="E121" s="675"/>
      <c r="F121" s="675"/>
      <c r="G121" s="2668"/>
      <c r="H121" s="219">
        <v>5</v>
      </c>
      <c r="I121" s="675"/>
      <c r="J121" s="675"/>
      <c r="K121" s="675"/>
      <c r="L121" s="675"/>
      <c r="M121" s="2668"/>
      <c r="N121" s="219">
        <v>5</v>
      </c>
      <c r="O121" s="675"/>
      <c r="P121" s="675"/>
      <c r="Q121" s="675"/>
      <c r="R121" s="675"/>
      <c r="S121" s="182"/>
      <c r="T121" s="530">
        <v>18</v>
      </c>
      <c r="U121" s="559"/>
    </row>
    <row r="122" spans="1:24" ht="18" customHeight="1">
      <c r="A122" s="2668"/>
      <c r="B122" s="219">
        <v>6</v>
      </c>
      <c r="C122" s="675"/>
      <c r="D122" s="675"/>
      <c r="E122" s="675"/>
      <c r="F122" s="675"/>
      <c r="G122" s="2668"/>
      <c r="H122" s="219">
        <v>6</v>
      </c>
      <c r="I122" s="675"/>
      <c r="J122" s="675"/>
      <c r="K122" s="675"/>
      <c r="L122" s="675"/>
      <c r="M122" s="2668"/>
      <c r="N122" s="219">
        <v>6</v>
      </c>
      <c r="O122" s="675"/>
      <c r="P122" s="675"/>
      <c r="Q122" s="675"/>
      <c r="R122" s="675"/>
      <c r="S122" s="182"/>
      <c r="T122" s="530">
        <v>18</v>
      </c>
      <c r="U122" s="559"/>
    </row>
    <row r="123" spans="1:24" ht="18" customHeight="1">
      <c r="A123" s="2668"/>
      <c r="B123" s="219">
        <v>7</v>
      </c>
      <c r="C123" s="675"/>
      <c r="D123" s="675"/>
      <c r="E123" s="675"/>
      <c r="F123" s="675"/>
      <c r="G123" s="2668"/>
      <c r="H123" s="219">
        <v>7</v>
      </c>
      <c r="I123" s="675"/>
      <c r="J123" s="675"/>
      <c r="K123" s="675"/>
      <c r="L123" s="675"/>
      <c r="M123" s="2668"/>
      <c r="N123" s="219">
        <v>7</v>
      </c>
      <c r="O123" s="675"/>
      <c r="P123" s="675"/>
      <c r="Q123" s="675"/>
      <c r="R123" s="675"/>
      <c r="S123" s="182"/>
      <c r="T123" s="530">
        <v>18</v>
      </c>
      <c r="U123" s="559"/>
    </row>
    <row r="124" spans="1:24" ht="18" customHeight="1">
      <c r="A124" s="2668"/>
      <c r="B124" s="219">
        <v>8</v>
      </c>
      <c r="C124" s="675"/>
      <c r="D124" s="675"/>
      <c r="E124" s="675"/>
      <c r="F124" s="675"/>
      <c r="G124" s="2668"/>
      <c r="H124" s="219">
        <v>8</v>
      </c>
      <c r="I124" s="675"/>
      <c r="J124" s="675"/>
      <c r="K124" s="675"/>
      <c r="L124" s="675"/>
      <c r="M124" s="2668"/>
      <c r="N124" s="219">
        <v>8</v>
      </c>
      <c r="O124" s="675"/>
      <c r="P124" s="675"/>
      <c r="Q124" s="675"/>
      <c r="R124" s="675"/>
      <c r="S124" s="182"/>
      <c r="T124" s="530">
        <v>18</v>
      </c>
      <c r="U124" s="559"/>
    </row>
    <row r="125" spans="1:24" ht="18" customHeight="1">
      <c r="A125" s="2668"/>
      <c r="B125" s="219">
        <v>9</v>
      </c>
      <c r="C125" s="675"/>
      <c r="D125" s="675"/>
      <c r="E125" s="675"/>
      <c r="F125" s="675"/>
      <c r="G125" s="2668"/>
      <c r="H125" s="219">
        <v>9</v>
      </c>
      <c r="I125" s="675"/>
      <c r="J125" s="675"/>
      <c r="K125" s="675"/>
      <c r="L125" s="675"/>
      <c r="M125" s="2668"/>
      <c r="N125" s="219">
        <v>9</v>
      </c>
      <c r="O125" s="675"/>
      <c r="P125" s="675"/>
      <c r="Q125" s="675"/>
      <c r="R125" s="675"/>
      <c r="S125" s="182"/>
      <c r="T125" s="530">
        <v>18</v>
      </c>
      <c r="U125" s="559"/>
    </row>
    <row r="126" spans="1:24" ht="18" customHeight="1">
      <c r="A126" s="2668"/>
      <c r="B126" s="219">
        <v>10</v>
      </c>
      <c r="C126" s="675"/>
      <c r="D126" s="675"/>
      <c r="E126" s="675"/>
      <c r="F126" s="675"/>
      <c r="G126" s="2668"/>
      <c r="H126" s="219">
        <v>10</v>
      </c>
      <c r="I126" s="675"/>
      <c r="J126" s="675"/>
      <c r="K126" s="675"/>
      <c r="L126" s="675"/>
      <c r="M126" s="2668"/>
      <c r="N126" s="219">
        <v>10</v>
      </c>
      <c r="O126" s="675"/>
      <c r="P126" s="675"/>
      <c r="Q126" s="675"/>
      <c r="R126" s="675"/>
      <c r="S126" s="182"/>
      <c r="T126" s="530">
        <v>18</v>
      </c>
      <c r="U126" s="559"/>
    </row>
    <row r="127" spans="1:24" ht="18" customHeight="1">
      <c r="A127" s="2668"/>
      <c r="B127" s="219">
        <v>11</v>
      </c>
      <c r="C127" s="675"/>
      <c r="D127" s="675"/>
      <c r="E127" s="675"/>
      <c r="F127" s="675"/>
      <c r="G127" s="2668"/>
      <c r="H127" s="219">
        <v>11</v>
      </c>
      <c r="I127" s="675"/>
      <c r="J127" s="675"/>
      <c r="K127" s="675"/>
      <c r="L127" s="675"/>
      <c r="M127" s="2668"/>
      <c r="N127" s="219">
        <v>11</v>
      </c>
      <c r="O127" s="675"/>
      <c r="P127" s="675"/>
      <c r="Q127" s="675"/>
      <c r="R127" s="675"/>
      <c r="S127" s="182"/>
      <c r="T127" s="530">
        <v>18</v>
      </c>
      <c r="U127" s="559"/>
    </row>
    <row r="128" spans="1:24" ht="18" customHeight="1">
      <c r="A128" s="2668"/>
      <c r="B128" s="219">
        <v>12</v>
      </c>
      <c r="C128" s="675"/>
      <c r="D128" s="675"/>
      <c r="E128" s="675"/>
      <c r="F128" s="675"/>
      <c r="G128" s="2668"/>
      <c r="H128" s="219">
        <v>12</v>
      </c>
      <c r="I128" s="675"/>
      <c r="J128" s="675"/>
      <c r="K128" s="675"/>
      <c r="L128" s="675"/>
      <c r="M128" s="2668"/>
      <c r="N128" s="219">
        <v>12</v>
      </c>
      <c r="O128" s="675"/>
      <c r="P128" s="675"/>
      <c r="Q128" s="675"/>
      <c r="R128" s="675"/>
      <c r="S128" s="182"/>
      <c r="T128" s="530">
        <v>18</v>
      </c>
      <c r="U128" s="559"/>
    </row>
    <row r="129" spans="1:24" ht="18" customHeight="1">
      <c r="A129" s="2668"/>
      <c r="B129" s="219">
        <v>13</v>
      </c>
      <c r="C129" s="675"/>
      <c r="D129" s="675"/>
      <c r="E129" s="675"/>
      <c r="F129" s="675"/>
      <c r="G129" s="2668"/>
      <c r="H129" s="219">
        <v>13</v>
      </c>
      <c r="I129" s="675"/>
      <c r="J129" s="675"/>
      <c r="K129" s="675"/>
      <c r="L129" s="675"/>
      <c r="M129" s="2668"/>
      <c r="N129" s="219">
        <v>13</v>
      </c>
      <c r="O129" s="675"/>
      <c r="P129" s="675"/>
      <c r="Q129" s="675"/>
      <c r="R129" s="675"/>
      <c r="S129" s="182"/>
      <c r="T129" s="530">
        <v>18</v>
      </c>
      <c r="U129" s="559"/>
    </row>
    <row r="130" spans="1:24" ht="18" customHeight="1">
      <c r="A130" s="2668"/>
      <c r="B130" s="219">
        <v>14</v>
      </c>
      <c r="C130" s="675"/>
      <c r="D130" s="675"/>
      <c r="E130" s="675"/>
      <c r="F130" s="675"/>
      <c r="G130" s="2668"/>
      <c r="H130" s="219">
        <v>14</v>
      </c>
      <c r="I130" s="675"/>
      <c r="J130" s="675"/>
      <c r="K130" s="675"/>
      <c r="L130" s="675"/>
      <c r="M130" s="2668"/>
      <c r="N130" s="219">
        <v>14</v>
      </c>
      <c r="O130" s="675"/>
      <c r="P130" s="675"/>
      <c r="Q130" s="675"/>
      <c r="R130" s="675"/>
      <c r="S130" s="182"/>
      <c r="T130" s="530">
        <v>18</v>
      </c>
      <c r="U130" s="558" t="s">
        <v>1479</v>
      </c>
    </row>
    <row r="131" spans="1:24" ht="18" customHeight="1">
      <c r="A131" s="2668"/>
      <c r="B131" s="219">
        <v>15</v>
      </c>
      <c r="C131" s="675"/>
      <c r="D131" s="675"/>
      <c r="E131" s="675"/>
      <c r="F131" s="675"/>
      <c r="G131" s="2668"/>
      <c r="H131" s="219">
        <v>15</v>
      </c>
      <c r="I131" s="675"/>
      <c r="J131" s="675"/>
      <c r="K131" s="675"/>
      <c r="L131" s="675"/>
      <c r="M131" s="2668"/>
      <c r="N131" s="219">
        <v>15</v>
      </c>
      <c r="O131" s="675"/>
      <c r="P131" s="675"/>
      <c r="Q131" s="675"/>
      <c r="R131" s="675"/>
      <c r="S131" s="182"/>
      <c r="T131" s="530">
        <v>18</v>
      </c>
      <c r="U131" s="558" t="s">
        <v>1479</v>
      </c>
    </row>
    <row r="132" spans="1:24" ht="9.75" customHeight="1" thickBot="1">
      <c r="A132" s="50"/>
      <c r="B132" s="564"/>
      <c r="C132" s="564"/>
      <c r="D132" s="565"/>
      <c r="E132" s="566"/>
      <c r="F132" s="566"/>
      <c r="G132" s="50"/>
      <c r="H132" s="564"/>
      <c r="I132" s="564"/>
      <c r="J132" s="565"/>
      <c r="K132" s="566"/>
      <c r="L132" s="566"/>
      <c r="M132" s="50"/>
      <c r="N132" s="564"/>
      <c r="O132" s="564"/>
      <c r="P132" s="565"/>
      <c r="Q132" s="566"/>
      <c r="R132" s="566"/>
      <c r="S132" s="182"/>
      <c r="T132" s="1092">
        <v>9.75</v>
      </c>
      <c r="U132" s="1027" t="s">
        <v>1724</v>
      </c>
    </row>
    <row r="133" spans="1:24" ht="18" customHeight="1">
      <c r="A133" s="11" t="s">
        <v>19</v>
      </c>
      <c r="B133" s="2875" t="str">
        <f>C247</f>
        <v>Nom de la recette</v>
      </c>
      <c r="C133" s="2876"/>
      <c r="D133" s="2876"/>
      <c r="E133" s="2876"/>
      <c r="F133" s="2879" t="str">
        <f>F247</f>
        <v>N°4</v>
      </c>
      <c r="G133" s="11" t="s">
        <v>19</v>
      </c>
      <c r="H133" s="2875" t="str">
        <f>I247</f>
        <v>Nom de la recette</v>
      </c>
      <c r="I133" s="2876"/>
      <c r="J133" s="2876"/>
      <c r="K133" s="2876"/>
      <c r="L133" s="2879" t="str">
        <f>L247</f>
        <v>N°5</v>
      </c>
      <c r="M133" s="11" t="s">
        <v>19</v>
      </c>
      <c r="N133" s="2875" t="str">
        <f>O247</f>
        <v>Nom de la recette</v>
      </c>
      <c r="O133" s="2876"/>
      <c r="P133" s="2876"/>
      <c r="Q133" s="2876"/>
      <c r="R133" s="2879" t="str">
        <f>R247</f>
        <v>N°6</v>
      </c>
      <c r="S133" s="182"/>
      <c r="T133" s="533">
        <v>18</v>
      </c>
      <c r="U133" s="1000" t="s">
        <v>1715</v>
      </c>
    </row>
    <row r="134" spans="1:24" ht="18" customHeight="1">
      <c r="A134" s="2668"/>
      <c r="B134" s="2877"/>
      <c r="C134" s="2878"/>
      <c r="D134" s="2878"/>
      <c r="E134" s="2878"/>
      <c r="F134" s="2698"/>
      <c r="G134" s="2668"/>
      <c r="H134" s="2877"/>
      <c r="I134" s="2878"/>
      <c r="J134" s="2878"/>
      <c r="K134" s="2878"/>
      <c r="L134" s="2698"/>
      <c r="M134" s="2668"/>
      <c r="N134" s="2877"/>
      <c r="O134" s="2878"/>
      <c r="P134" s="2878"/>
      <c r="Q134" s="2878"/>
      <c r="R134" s="2698"/>
      <c r="S134" s="182"/>
      <c r="T134" s="530">
        <v>18</v>
      </c>
      <c r="U134" s="1000" t="s">
        <v>1715</v>
      </c>
    </row>
    <row r="135" spans="1:24" ht="18" customHeight="1">
      <c r="A135" s="2668"/>
      <c r="B135" s="963" t="str">
        <f>C249</f>
        <v>Auteur</v>
      </c>
      <c r="C135" s="975"/>
      <c r="D135" s="976"/>
      <c r="E135" s="976"/>
      <c r="F135" s="966">
        <f>F29</f>
        <v>0</v>
      </c>
      <c r="G135" s="2668"/>
      <c r="H135" s="963" t="str">
        <f>I249</f>
        <v>Auteur</v>
      </c>
      <c r="I135" s="975"/>
      <c r="J135" s="976"/>
      <c r="K135" s="976"/>
      <c r="L135" s="966">
        <f>L29</f>
        <v>0</v>
      </c>
      <c r="M135" s="2668"/>
      <c r="N135" s="963" t="str">
        <f>O249</f>
        <v>Auteur</v>
      </c>
      <c r="O135" s="975"/>
      <c r="P135" s="976"/>
      <c r="Q135" s="976"/>
      <c r="R135" s="966">
        <f>R29</f>
        <v>0</v>
      </c>
      <c r="S135" s="182"/>
      <c r="T135" s="530">
        <v>18</v>
      </c>
      <c r="U135" s="1000" t="s">
        <v>1715</v>
      </c>
    </row>
    <row r="136" spans="1:24" ht="18" customHeight="1">
      <c r="A136" s="2668"/>
      <c r="B136" s="967"/>
      <c r="C136" s="968" t="s">
        <v>1702</v>
      </c>
      <c r="D136" s="969">
        <f>D250</f>
        <v>20</v>
      </c>
      <c r="E136" s="970" t="s">
        <v>1703</v>
      </c>
      <c r="F136" s="971">
        <f>F250</f>
        <v>20</v>
      </c>
      <c r="G136" s="2668"/>
      <c r="H136" s="967"/>
      <c r="I136" s="968" t="s">
        <v>1702</v>
      </c>
      <c r="J136" s="969">
        <f>J250</f>
        <v>20</v>
      </c>
      <c r="K136" s="970" t="s">
        <v>1703</v>
      </c>
      <c r="L136" s="971">
        <f>L250</f>
        <v>20</v>
      </c>
      <c r="M136" s="2668"/>
      <c r="N136" s="967"/>
      <c r="O136" s="968" t="s">
        <v>1702</v>
      </c>
      <c r="P136" s="969">
        <f>P250</f>
        <v>20</v>
      </c>
      <c r="Q136" s="970" t="s">
        <v>1703</v>
      </c>
      <c r="R136" s="971">
        <f>R250</f>
        <v>20</v>
      </c>
      <c r="S136" s="182"/>
      <c r="T136" s="530">
        <v>18</v>
      </c>
      <c r="U136" s="1000" t="s">
        <v>1715</v>
      </c>
    </row>
    <row r="137" spans="1:24" ht="18" customHeight="1">
      <c r="A137" s="2668"/>
      <c r="B137" s="957" t="s">
        <v>30</v>
      </c>
      <c r="C137" s="35"/>
      <c r="D137" s="36"/>
      <c r="E137" s="37"/>
      <c r="F137" s="37"/>
      <c r="G137" s="2668"/>
      <c r="H137" s="957" t="s">
        <v>30</v>
      </c>
      <c r="I137" s="35"/>
      <c r="J137" s="36"/>
      <c r="K137" s="37"/>
      <c r="L137" s="37"/>
      <c r="M137" s="2668"/>
      <c r="N137" s="957" t="s">
        <v>30</v>
      </c>
      <c r="O137" s="35"/>
      <c r="P137" s="36"/>
      <c r="Q137" s="37"/>
      <c r="R137" s="37"/>
      <c r="S137" s="182"/>
      <c r="T137" s="530">
        <v>18</v>
      </c>
      <c r="U137" s="2866" t="s">
        <v>30</v>
      </c>
      <c r="V137" s="2867"/>
      <c r="W137" s="2867"/>
      <c r="X137" s="2868"/>
    </row>
    <row r="138" spans="1:24" ht="18" customHeight="1">
      <c r="A138" s="2668"/>
      <c r="B138" s="219">
        <v>1</v>
      </c>
      <c r="C138" s="675"/>
      <c r="D138" s="675"/>
      <c r="E138" s="675"/>
      <c r="F138" s="675"/>
      <c r="G138" s="2668"/>
      <c r="H138" s="219">
        <v>1</v>
      </c>
      <c r="I138" s="675"/>
      <c r="J138" s="675"/>
      <c r="K138" s="675"/>
      <c r="L138" s="675"/>
      <c r="M138" s="2668"/>
      <c r="N138" s="219">
        <v>1</v>
      </c>
      <c r="O138" s="675"/>
      <c r="P138" s="675"/>
      <c r="Q138" s="675"/>
      <c r="R138" s="675"/>
      <c r="S138" s="182"/>
      <c r="T138" s="530">
        <v>18</v>
      </c>
      <c r="U138" s="2869" t="s">
        <v>1716</v>
      </c>
      <c r="V138" s="2870"/>
      <c r="W138" s="2870"/>
      <c r="X138" s="2871"/>
    </row>
    <row r="139" spans="1:24" ht="18" customHeight="1">
      <c r="A139" s="2668"/>
      <c r="B139" s="219">
        <v>2</v>
      </c>
      <c r="C139" s="675"/>
      <c r="D139" s="675"/>
      <c r="E139" s="675"/>
      <c r="F139" s="675"/>
      <c r="G139" s="2668"/>
      <c r="H139" s="219">
        <v>2</v>
      </c>
      <c r="I139" s="675"/>
      <c r="J139" s="675"/>
      <c r="K139" s="675"/>
      <c r="L139" s="675"/>
      <c r="M139" s="2668"/>
      <c r="N139" s="219">
        <v>2</v>
      </c>
      <c r="O139" s="675"/>
      <c r="P139" s="675"/>
      <c r="Q139" s="675"/>
      <c r="R139" s="675"/>
      <c r="S139" s="182"/>
      <c r="T139" s="530">
        <v>18</v>
      </c>
      <c r="U139" s="2872" t="s">
        <v>1714</v>
      </c>
      <c r="V139" s="2873"/>
      <c r="W139" s="2873"/>
      <c r="X139" s="2874"/>
    </row>
    <row r="140" spans="1:24" ht="18" customHeight="1">
      <c r="A140" s="2668"/>
      <c r="B140" s="219">
        <v>3</v>
      </c>
      <c r="C140" s="675"/>
      <c r="D140" s="675"/>
      <c r="E140" s="675"/>
      <c r="F140" s="675"/>
      <c r="G140" s="2668"/>
      <c r="H140" s="219">
        <v>3</v>
      </c>
      <c r="I140" s="675"/>
      <c r="J140" s="675"/>
      <c r="K140" s="675"/>
      <c r="L140" s="675"/>
      <c r="M140" s="2668"/>
      <c r="N140" s="219">
        <v>3</v>
      </c>
      <c r="O140" s="675"/>
      <c r="P140" s="675"/>
      <c r="Q140" s="675"/>
      <c r="R140" s="675"/>
      <c r="S140" s="182"/>
      <c r="T140" s="530">
        <v>18</v>
      </c>
      <c r="U140" s="559"/>
    </row>
    <row r="141" spans="1:24" ht="18" customHeight="1">
      <c r="A141" s="2668"/>
      <c r="B141" s="219">
        <v>4</v>
      </c>
      <c r="C141" s="675"/>
      <c r="D141" s="675"/>
      <c r="E141" s="675"/>
      <c r="F141" s="675"/>
      <c r="G141" s="2668"/>
      <c r="H141" s="219">
        <v>4</v>
      </c>
      <c r="I141" s="675"/>
      <c r="J141" s="675"/>
      <c r="K141" s="675"/>
      <c r="L141" s="675"/>
      <c r="M141" s="2668"/>
      <c r="N141" s="219">
        <v>4</v>
      </c>
      <c r="O141" s="675"/>
      <c r="P141" s="675"/>
      <c r="Q141" s="675"/>
      <c r="R141" s="675"/>
      <c r="S141" s="182"/>
      <c r="T141" s="530">
        <v>18</v>
      </c>
      <c r="U141" s="559"/>
    </row>
    <row r="142" spans="1:24" ht="18" customHeight="1">
      <c r="A142" s="2668"/>
      <c r="B142" s="219">
        <v>5</v>
      </c>
      <c r="C142" s="675"/>
      <c r="D142" s="675"/>
      <c r="E142" s="675"/>
      <c r="F142" s="675"/>
      <c r="G142" s="2668"/>
      <c r="H142" s="219">
        <v>5</v>
      </c>
      <c r="I142" s="675"/>
      <c r="J142" s="675"/>
      <c r="K142" s="675"/>
      <c r="L142" s="675"/>
      <c r="M142" s="2668"/>
      <c r="N142" s="219">
        <v>5</v>
      </c>
      <c r="O142" s="675"/>
      <c r="P142" s="675"/>
      <c r="Q142" s="675"/>
      <c r="R142" s="675"/>
      <c r="S142" s="182"/>
      <c r="T142" s="530">
        <v>18</v>
      </c>
      <c r="U142" s="559"/>
    </row>
    <row r="143" spans="1:24" ht="18" customHeight="1">
      <c r="A143" s="2668"/>
      <c r="B143" s="219">
        <v>6</v>
      </c>
      <c r="C143" s="675"/>
      <c r="D143" s="675"/>
      <c r="E143" s="675"/>
      <c r="F143" s="675"/>
      <c r="G143" s="2668"/>
      <c r="H143" s="219">
        <v>6</v>
      </c>
      <c r="I143" s="675"/>
      <c r="J143" s="675"/>
      <c r="K143" s="675"/>
      <c r="L143" s="675"/>
      <c r="M143" s="2668"/>
      <c r="N143" s="219">
        <v>6</v>
      </c>
      <c r="O143" s="675"/>
      <c r="P143" s="675"/>
      <c r="Q143" s="675"/>
      <c r="R143" s="675"/>
      <c r="S143" s="182"/>
      <c r="T143" s="530">
        <v>18</v>
      </c>
      <c r="U143" s="559"/>
    </row>
    <row r="144" spans="1:24" ht="18" customHeight="1">
      <c r="A144" s="2668"/>
      <c r="B144" s="219">
        <v>7</v>
      </c>
      <c r="C144" s="675"/>
      <c r="D144" s="675"/>
      <c r="E144" s="675"/>
      <c r="F144" s="675"/>
      <c r="G144" s="2668"/>
      <c r="H144" s="219">
        <v>7</v>
      </c>
      <c r="I144" s="675"/>
      <c r="J144" s="675"/>
      <c r="K144" s="675"/>
      <c r="L144" s="675"/>
      <c r="M144" s="2668"/>
      <c r="N144" s="219">
        <v>7</v>
      </c>
      <c r="O144" s="675"/>
      <c r="P144" s="675"/>
      <c r="Q144" s="675"/>
      <c r="R144" s="675"/>
      <c r="S144" s="182"/>
      <c r="T144" s="530">
        <v>18</v>
      </c>
      <c r="U144" s="559"/>
    </row>
    <row r="145" spans="1:24" ht="18" customHeight="1">
      <c r="A145" s="2668"/>
      <c r="B145" s="219">
        <v>8</v>
      </c>
      <c r="C145" s="675"/>
      <c r="D145" s="675"/>
      <c r="E145" s="675"/>
      <c r="F145" s="675"/>
      <c r="G145" s="2668"/>
      <c r="H145" s="219">
        <v>8</v>
      </c>
      <c r="I145" s="675"/>
      <c r="J145" s="675"/>
      <c r="K145" s="675"/>
      <c r="L145" s="675"/>
      <c r="M145" s="2668"/>
      <c r="N145" s="219">
        <v>8</v>
      </c>
      <c r="O145" s="675"/>
      <c r="P145" s="675"/>
      <c r="Q145" s="675"/>
      <c r="R145" s="675"/>
      <c r="S145" s="182"/>
      <c r="T145" s="530">
        <v>18</v>
      </c>
      <c r="U145" s="559"/>
    </row>
    <row r="146" spans="1:24" ht="18" customHeight="1">
      <c r="A146" s="2668"/>
      <c r="B146" s="219">
        <v>9</v>
      </c>
      <c r="C146" s="675"/>
      <c r="D146" s="675"/>
      <c r="E146" s="675"/>
      <c r="F146" s="675"/>
      <c r="G146" s="2668"/>
      <c r="H146" s="219">
        <v>9</v>
      </c>
      <c r="I146" s="675"/>
      <c r="J146" s="675"/>
      <c r="K146" s="675"/>
      <c r="L146" s="675"/>
      <c r="M146" s="2668"/>
      <c r="N146" s="219">
        <v>9</v>
      </c>
      <c r="O146" s="675"/>
      <c r="P146" s="675"/>
      <c r="Q146" s="675"/>
      <c r="R146" s="675"/>
      <c r="S146" s="182"/>
      <c r="T146" s="530">
        <v>18</v>
      </c>
      <c r="U146" s="559"/>
    </row>
    <row r="147" spans="1:24" ht="18" customHeight="1">
      <c r="A147" s="2668"/>
      <c r="B147" s="219">
        <v>10</v>
      </c>
      <c r="C147" s="675"/>
      <c r="D147" s="675"/>
      <c r="E147" s="675"/>
      <c r="F147" s="675"/>
      <c r="G147" s="2668"/>
      <c r="H147" s="219">
        <v>10</v>
      </c>
      <c r="I147" s="675"/>
      <c r="J147" s="675"/>
      <c r="K147" s="675"/>
      <c r="L147" s="675"/>
      <c r="M147" s="2668"/>
      <c r="N147" s="219">
        <v>10</v>
      </c>
      <c r="O147" s="675"/>
      <c r="P147" s="675"/>
      <c r="Q147" s="675"/>
      <c r="R147" s="675"/>
      <c r="S147" s="182"/>
      <c r="T147" s="530">
        <v>18</v>
      </c>
      <c r="U147" s="559"/>
    </row>
    <row r="148" spans="1:24" ht="18" customHeight="1">
      <c r="A148" s="2668"/>
      <c r="B148" s="219">
        <v>11</v>
      </c>
      <c r="C148" s="675"/>
      <c r="D148" s="675"/>
      <c r="E148" s="675"/>
      <c r="F148" s="675"/>
      <c r="G148" s="2668"/>
      <c r="H148" s="219">
        <v>11</v>
      </c>
      <c r="I148" s="675"/>
      <c r="J148" s="675"/>
      <c r="K148" s="675"/>
      <c r="L148" s="675"/>
      <c r="M148" s="2668"/>
      <c r="N148" s="219">
        <v>11</v>
      </c>
      <c r="O148" s="675"/>
      <c r="P148" s="675"/>
      <c r="Q148" s="675"/>
      <c r="R148" s="675"/>
      <c r="S148" s="182"/>
      <c r="T148" s="530">
        <v>18</v>
      </c>
      <c r="U148" s="559"/>
    </row>
    <row r="149" spans="1:24" ht="18" customHeight="1">
      <c r="A149" s="2668"/>
      <c r="B149" s="219">
        <v>12</v>
      </c>
      <c r="C149" s="675"/>
      <c r="D149" s="675"/>
      <c r="E149" s="675"/>
      <c r="F149" s="675"/>
      <c r="G149" s="2668"/>
      <c r="H149" s="219">
        <v>12</v>
      </c>
      <c r="I149" s="675"/>
      <c r="J149" s="675"/>
      <c r="K149" s="675"/>
      <c r="L149" s="675"/>
      <c r="M149" s="2668"/>
      <c r="N149" s="219">
        <v>12</v>
      </c>
      <c r="O149" s="675"/>
      <c r="P149" s="675"/>
      <c r="Q149" s="675"/>
      <c r="R149" s="675"/>
      <c r="S149" s="182"/>
      <c r="T149" s="530">
        <v>18</v>
      </c>
      <c r="U149" s="559"/>
    </row>
    <row r="150" spans="1:24" ht="18" customHeight="1">
      <c r="A150" s="2668"/>
      <c r="B150" s="219">
        <v>13</v>
      </c>
      <c r="C150" s="675"/>
      <c r="D150" s="675"/>
      <c r="E150" s="675"/>
      <c r="F150" s="675"/>
      <c r="G150" s="2668"/>
      <c r="H150" s="219">
        <v>13</v>
      </c>
      <c r="I150" s="675"/>
      <c r="J150" s="675"/>
      <c r="K150" s="675"/>
      <c r="L150" s="675"/>
      <c r="M150" s="2668"/>
      <c r="N150" s="219">
        <v>13</v>
      </c>
      <c r="O150" s="675"/>
      <c r="P150" s="675"/>
      <c r="Q150" s="675"/>
      <c r="R150" s="675"/>
      <c r="S150" s="182"/>
      <c r="T150" s="530">
        <v>18</v>
      </c>
      <c r="U150" s="559"/>
    </row>
    <row r="151" spans="1:24" ht="18" customHeight="1">
      <c r="A151" s="2668"/>
      <c r="B151" s="219">
        <v>14</v>
      </c>
      <c r="C151" s="675"/>
      <c r="D151" s="675"/>
      <c r="E151" s="675"/>
      <c r="F151" s="675"/>
      <c r="G151" s="2668"/>
      <c r="H151" s="219">
        <v>14</v>
      </c>
      <c r="I151" s="675"/>
      <c r="J151" s="675"/>
      <c r="K151" s="675"/>
      <c r="L151" s="675"/>
      <c r="M151" s="2668"/>
      <c r="N151" s="219">
        <v>14</v>
      </c>
      <c r="O151" s="675"/>
      <c r="P151" s="675"/>
      <c r="Q151" s="675"/>
      <c r="R151" s="675"/>
      <c r="S151" s="182"/>
      <c r="T151" s="530">
        <v>18</v>
      </c>
      <c r="U151" s="558" t="s">
        <v>1479</v>
      </c>
    </row>
    <row r="152" spans="1:24" ht="18" customHeight="1">
      <c r="A152" s="2668"/>
      <c r="B152" s="219">
        <v>15</v>
      </c>
      <c r="C152" s="675"/>
      <c r="D152" s="675"/>
      <c r="E152" s="675"/>
      <c r="F152" s="675"/>
      <c r="G152" s="2668"/>
      <c r="H152" s="219">
        <v>15</v>
      </c>
      <c r="I152" s="675"/>
      <c r="J152" s="675"/>
      <c r="K152" s="675"/>
      <c r="L152" s="675"/>
      <c r="M152" s="2668"/>
      <c r="N152" s="219">
        <v>15</v>
      </c>
      <c r="O152" s="675"/>
      <c r="P152" s="675"/>
      <c r="Q152" s="675"/>
      <c r="R152" s="675"/>
      <c r="S152" s="182"/>
      <c r="T152" s="530">
        <v>18</v>
      </c>
      <c r="U152" s="558" t="s">
        <v>1479</v>
      </c>
    </row>
    <row r="153" spans="1:24" ht="9.75" customHeight="1" thickBot="1">
      <c r="A153" s="50"/>
      <c r="B153" s="564"/>
      <c r="C153" s="564"/>
      <c r="D153" s="565"/>
      <c r="E153" s="566"/>
      <c r="F153" s="566"/>
      <c r="G153" s="50"/>
      <c r="H153" s="564"/>
      <c r="I153" s="564"/>
      <c r="J153" s="565"/>
      <c r="K153" s="566"/>
      <c r="L153" s="566"/>
      <c r="M153" s="50"/>
      <c r="N153" s="564"/>
      <c r="O153" s="564"/>
      <c r="P153" s="565"/>
      <c r="Q153" s="566"/>
      <c r="R153" s="566"/>
      <c r="S153" s="182"/>
      <c r="T153" s="1092">
        <v>9.75</v>
      </c>
      <c r="U153" s="1027" t="s">
        <v>1724</v>
      </c>
    </row>
    <row r="154" spans="1:24" ht="18" customHeight="1">
      <c r="A154" s="11" t="s">
        <v>19</v>
      </c>
      <c r="B154" s="2875" t="str">
        <f>C273</f>
        <v>Nom de la recette</v>
      </c>
      <c r="C154" s="2876"/>
      <c r="D154" s="2876"/>
      <c r="E154" s="2876"/>
      <c r="F154" s="2879" t="str">
        <f>F273</f>
        <v>N°7</v>
      </c>
      <c r="G154" s="11" t="s">
        <v>19</v>
      </c>
      <c r="H154" s="2875" t="str">
        <f>I273</f>
        <v>Nom de la recette</v>
      </c>
      <c r="I154" s="2876"/>
      <c r="J154" s="2876"/>
      <c r="K154" s="2876"/>
      <c r="L154" s="2879" t="str">
        <f>L273</f>
        <v>N°8</v>
      </c>
      <c r="M154" s="11" t="s">
        <v>19</v>
      </c>
      <c r="N154" s="2875" t="str">
        <f>O273</f>
        <v>Nom de la recette</v>
      </c>
      <c r="O154" s="2876"/>
      <c r="P154" s="2876"/>
      <c r="Q154" s="2876"/>
      <c r="R154" s="2879" t="str">
        <f>R273</f>
        <v>N°9</v>
      </c>
      <c r="S154" s="182"/>
      <c r="T154" s="533">
        <v>18</v>
      </c>
      <c r="U154" s="1000" t="s">
        <v>1715</v>
      </c>
    </row>
    <row r="155" spans="1:24" ht="18" customHeight="1">
      <c r="A155" s="2668"/>
      <c r="B155" s="2877"/>
      <c r="C155" s="2878"/>
      <c r="D155" s="2878"/>
      <c r="E155" s="2878"/>
      <c r="F155" s="2698"/>
      <c r="G155" s="2668"/>
      <c r="H155" s="2877"/>
      <c r="I155" s="2878"/>
      <c r="J155" s="2878"/>
      <c r="K155" s="2878"/>
      <c r="L155" s="2698"/>
      <c r="M155" s="2668"/>
      <c r="N155" s="2877"/>
      <c r="O155" s="2878"/>
      <c r="P155" s="2878"/>
      <c r="Q155" s="2878"/>
      <c r="R155" s="2698"/>
      <c r="S155" s="182"/>
      <c r="T155" s="530">
        <v>18</v>
      </c>
      <c r="U155" s="1000" t="s">
        <v>1715</v>
      </c>
    </row>
    <row r="156" spans="1:24" ht="18" customHeight="1">
      <c r="A156" s="2668"/>
      <c r="B156" s="963" t="str">
        <f>C275</f>
        <v>Auteur</v>
      </c>
      <c r="C156" s="975"/>
      <c r="D156" s="976"/>
      <c r="E156" s="976"/>
      <c r="F156" s="966">
        <f>F51</f>
        <v>0</v>
      </c>
      <c r="G156" s="2668"/>
      <c r="H156" s="963" t="str">
        <f>I275</f>
        <v>Auteur</v>
      </c>
      <c r="I156" s="975"/>
      <c r="J156" s="976"/>
      <c r="K156" s="976"/>
      <c r="L156" s="966">
        <f>L51</f>
        <v>0</v>
      </c>
      <c r="M156" s="2668"/>
      <c r="N156" s="963" t="str">
        <f>O275</f>
        <v>Auteur</v>
      </c>
      <c r="O156" s="975"/>
      <c r="P156" s="976"/>
      <c r="Q156" s="976"/>
      <c r="R156" s="966">
        <f>R51</f>
        <v>0</v>
      </c>
      <c r="S156" s="182"/>
      <c r="T156" s="530">
        <v>18</v>
      </c>
      <c r="U156" s="1000" t="s">
        <v>1715</v>
      </c>
    </row>
    <row r="157" spans="1:24" ht="18" customHeight="1">
      <c r="A157" s="2668"/>
      <c r="B157" s="967"/>
      <c r="C157" s="968" t="s">
        <v>1702</v>
      </c>
      <c r="D157" s="969">
        <f>D276</f>
        <v>20</v>
      </c>
      <c r="E157" s="970" t="s">
        <v>1703</v>
      </c>
      <c r="F157" s="971">
        <f>F276</f>
        <v>20</v>
      </c>
      <c r="G157" s="2668"/>
      <c r="H157" s="967"/>
      <c r="I157" s="968" t="s">
        <v>1702</v>
      </c>
      <c r="J157" s="969">
        <f>J276</f>
        <v>20</v>
      </c>
      <c r="K157" s="970" t="s">
        <v>1703</v>
      </c>
      <c r="L157" s="971">
        <f>L276</f>
        <v>20</v>
      </c>
      <c r="M157" s="2668"/>
      <c r="N157" s="967"/>
      <c r="O157" s="968" t="s">
        <v>1702</v>
      </c>
      <c r="P157" s="969">
        <f>P276</f>
        <v>20</v>
      </c>
      <c r="Q157" s="970" t="s">
        <v>1703</v>
      </c>
      <c r="R157" s="971">
        <f>R276</f>
        <v>20</v>
      </c>
      <c r="S157" s="182"/>
      <c r="T157" s="530">
        <v>18</v>
      </c>
      <c r="U157" s="1000" t="s">
        <v>1715</v>
      </c>
    </row>
    <row r="158" spans="1:24" ht="18" customHeight="1">
      <c r="A158" s="2668"/>
      <c r="B158" s="957" t="s">
        <v>30</v>
      </c>
      <c r="C158" s="35"/>
      <c r="D158" s="36"/>
      <c r="E158" s="37"/>
      <c r="F158" s="37"/>
      <c r="G158" s="2668"/>
      <c r="H158" s="957" t="s">
        <v>30</v>
      </c>
      <c r="I158" s="35"/>
      <c r="J158" s="36"/>
      <c r="K158" s="37"/>
      <c r="L158" s="37"/>
      <c r="M158" s="2668"/>
      <c r="N158" s="957" t="s">
        <v>30</v>
      </c>
      <c r="O158" s="35"/>
      <c r="P158" s="36"/>
      <c r="Q158" s="37"/>
      <c r="R158" s="37"/>
      <c r="S158" s="182"/>
      <c r="T158" s="530">
        <v>18</v>
      </c>
      <c r="U158" s="2866" t="s">
        <v>30</v>
      </c>
      <c r="V158" s="2867"/>
      <c r="W158" s="2867"/>
      <c r="X158" s="2868"/>
    </row>
    <row r="159" spans="1:24" ht="18" customHeight="1">
      <c r="A159" s="2668"/>
      <c r="B159" s="219">
        <v>1</v>
      </c>
      <c r="C159" s="675"/>
      <c r="D159" s="675"/>
      <c r="E159" s="675"/>
      <c r="F159" s="675"/>
      <c r="G159" s="2668"/>
      <c r="H159" s="219">
        <v>1</v>
      </c>
      <c r="I159" s="675"/>
      <c r="J159" s="675"/>
      <c r="K159" s="675"/>
      <c r="L159" s="675"/>
      <c r="M159" s="2668"/>
      <c r="N159" s="219">
        <v>1</v>
      </c>
      <c r="O159" s="675"/>
      <c r="P159" s="675"/>
      <c r="Q159" s="675"/>
      <c r="R159" s="675"/>
      <c r="S159" s="182"/>
      <c r="T159" s="530">
        <v>18</v>
      </c>
      <c r="U159" s="2869" t="s">
        <v>1716</v>
      </c>
      <c r="V159" s="2870"/>
      <c r="W159" s="2870"/>
      <c r="X159" s="2871"/>
    </row>
    <row r="160" spans="1:24" ht="18" customHeight="1">
      <c r="A160" s="2668"/>
      <c r="B160" s="219">
        <v>2</v>
      </c>
      <c r="C160" s="675"/>
      <c r="D160" s="675"/>
      <c r="E160" s="675"/>
      <c r="F160" s="675"/>
      <c r="G160" s="2668"/>
      <c r="H160" s="219">
        <v>2</v>
      </c>
      <c r="I160" s="675"/>
      <c r="J160" s="675"/>
      <c r="K160" s="675"/>
      <c r="L160" s="675"/>
      <c r="M160" s="2668"/>
      <c r="N160" s="219">
        <v>2</v>
      </c>
      <c r="O160" s="675"/>
      <c r="P160" s="675"/>
      <c r="Q160" s="675"/>
      <c r="R160" s="675"/>
      <c r="S160" s="182"/>
      <c r="T160" s="530">
        <v>18</v>
      </c>
      <c r="U160" s="2872" t="s">
        <v>1714</v>
      </c>
      <c r="V160" s="2873"/>
      <c r="W160" s="2873"/>
      <c r="X160" s="2874"/>
    </row>
    <row r="161" spans="1:21" ht="18" customHeight="1">
      <c r="A161" s="2668"/>
      <c r="B161" s="219">
        <v>3</v>
      </c>
      <c r="C161" s="675"/>
      <c r="D161" s="675"/>
      <c r="E161" s="675"/>
      <c r="F161" s="675"/>
      <c r="G161" s="2668"/>
      <c r="H161" s="219">
        <v>3</v>
      </c>
      <c r="I161" s="675"/>
      <c r="J161" s="675"/>
      <c r="K161" s="675"/>
      <c r="L161" s="675"/>
      <c r="M161" s="2668"/>
      <c r="N161" s="219">
        <v>3</v>
      </c>
      <c r="O161" s="675"/>
      <c r="P161" s="675"/>
      <c r="Q161" s="675"/>
      <c r="R161" s="675"/>
      <c r="S161" s="182"/>
      <c r="T161" s="530">
        <v>18</v>
      </c>
      <c r="U161" s="559"/>
    </row>
    <row r="162" spans="1:21" ht="18" customHeight="1">
      <c r="A162" s="2668"/>
      <c r="B162" s="219">
        <v>4</v>
      </c>
      <c r="C162" s="675"/>
      <c r="D162" s="675"/>
      <c r="E162" s="675"/>
      <c r="F162" s="675"/>
      <c r="G162" s="2668"/>
      <c r="H162" s="219">
        <v>4</v>
      </c>
      <c r="I162" s="675"/>
      <c r="J162" s="675"/>
      <c r="K162" s="675"/>
      <c r="L162" s="675"/>
      <c r="M162" s="2668"/>
      <c r="N162" s="219">
        <v>4</v>
      </c>
      <c r="O162" s="675"/>
      <c r="P162" s="675"/>
      <c r="Q162" s="675"/>
      <c r="R162" s="675"/>
      <c r="S162" s="182"/>
      <c r="T162" s="530">
        <v>18</v>
      </c>
      <c r="U162" s="559"/>
    </row>
    <row r="163" spans="1:21" ht="18" customHeight="1">
      <c r="A163" s="2668"/>
      <c r="B163" s="219">
        <v>5</v>
      </c>
      <c r="C163" s="675"/>
      <c r="D163" s="675"/>
      <c r="E163" s="675"/>
      <c r="F163" s="675"/>
      <c r="G163" s="2668"/>
      <c r="H163" s="219">
        <v>5</v>
      </c>
      <c r="I163" s="675"/>
      <c r="J163" s="675"/>
      <c r="K163" s="675"/>
      <c r="L163" s="675"/>
      <c r="M163" s="2668"/>
      <c r="N163" s="219">
        <v>5</v>
      </c>
      <c r="O163" s="675"/>
      <c r="P163" s="675"/>
      <c r="Q163" s="675"/>
      <c r="R163" s="675"/>
      <c r="S163" s="182"/>
      <c r="T163" s="530">
        <v>18</v>
      </c>
      <c r="U163" s="559"/>
    </row>
    <row r="164" spans="1:21" ht="18" customHeight="1">
      <c r="A164" s="2668"/>
      <c r="B164" s="219">
        <v>6</v>
      </c>
      <c r="C164" s="675"/>
      <c r="D164" s="675"/>
      <c r="E164" s="675"/>
      <c r="F164" s="675"/>
      <c r="G164" s="2668"/>
      <c r="H164" s="219">
        <v>6</v>
      </c>
      <c r="I164" s="675"/>
      <c r="J164" s="675"/>
      <c r="K164" s="675"/>
      <c r="L164" s="675"/>
      <c r="M164" s="2668"/>
      <c r="N164" s="219">
        <v>6</v>
      </c>
      <c r="O164" s="675"/>
      <c r="P164" s="675"/>
      <c r="Q164" s="675"/>
      <c r="R164" s="675"/>
      <c r="S164" s="182"/>
      <c r="T164" s="530">
        <v>18</v>
      </c>
      <c r="U164" s="559"/>
    </row>
    <row r="165" spans="1:21" ht="18" customHeight="1">
      <c r="A165" s="2668"/>
      <c r="B165" s="219">
        <v>7</v>
      </c>
      <c r="C165" s="675"/>
      <c r="D165" s="675"/>
      <c r="E165" s="675"/>
      <c r="F165" s="675"/>
      <c r="G165" s="2668"/>
      <c r="H165" s="219">
        <v>7</v>
      </c>
      <c r="I165" s="675"/>
      <c r="J165" s="675"/>
      <c r="K165" s="675"/>
      <c r="L165" s="675"/>
      <c r="M165" s="2668"/>
      <c r="N165" s="219">
        <v>7</v>
      </c>
      <c r="O165" s="675"/>
      <c r="P165" s="675"/>
      <c r="Q165" s="675"/>
      <c r="R165" s="675"/>
      <c r="S165" s="182"/>
      <c r="T165" s="530">
        <v>18</v>
      </c>
      <c r="U165" s="559"/>
    </row>
    <row r="166" spans="1:21" ht="18" customHeight="1">
      <c r="A166" s="2668"/>
      <c r="B166" s="219">
        <v>8</v>
      </c>
      <c r="C166" s="675"/>
      <c r="D166" s="675"/>
      <c r="E166" s="675"/>
      <c r="F166" s="675"/>
      <c r="G166" s="2668"/>
      <c r="H166" s="219">
        <v>8</v>
      </c>
      <c r="I166" s="675"/>
      <c r="J166" s="675"/>
      <c r="K166" s="675"/>
      <c r="L166" s="675"/>
      <c r="M166" s="2668"/>
      <c r="N166" s="219">
        <v>8</v>
      </c>
      <c r="O166" s="675"/>
      <c r="P166" s="675"/>
      <c r="Q166" s="675"/>
      <c r="R166" s="675"/>
      <c r="S166" s="182"/>
      <c r="T166" s="530">
        <v>18</v>
      </c>
      <c r="U166" s="559"/>
    </row>
    <row r="167" spans="1:21" ht="18" customHeight="1">
      <c r="A167" s="2668"/>
      <c r="B167" s="219">
        <v>9</v>
      </c>
      <c r="C167" s="675"/>
      <c r="D167" s="675"/>
      <c r="E167" s="675"/>
      <c r="F167" s="675"/>
      <c r="G167" s="2668"/>
      <c r="H167" s="219">
        <v>9</v>
      </c>
      <c r="I167" s="675"/>
      <c r="J167" s="675"/>
      <c r="K167" s="675"/>
      <c r="L167" s="675"/>
      <c r="M167" s="2668"/>
      <c r="N167" s="219">
        <v>9</v>
      </c>
      <c r="O167" s="675"/>
      <c r="P167" s="675"/>
      <c r="Q167" s="675"/>
      <c r="R167" s="675"/>
      <c r="S167" s="182"/>
      <c r="T167" s="530">
        <v>18</v>
      </c>
      <c r="U167" s="559"/>
    </row>
    <row r="168" spans="1:21" ht="18" customHeight="1">
      <c r="A168" s="2668"/>
      <c r="B168" s="219">
        <v>10</v>
      </c>
      <c r="C168" s="675"/>
      <c r="D168" s="675"/>
      <c r="E168" s="675"/>
      <c r="F168" s="675"/>
      <c r="G168" s="2668"/>
      <c r="H168" s="219">
        <v>10</v>
      </c>
      <c r="I168" s="675"/>
      <c r="J168" s="675"/>
      <c r="K168" s="675"/>
      <c r="L168" s="675"/>
      <c r="M168" s="2668"/>
      <c r="N168" s="219">
        <v>10</v>
      </c>
      <c r="O168" s="675"/>
      <c r="P168" s="675"/>
      <c r="Q168" s="675"/>
      <c r="R168" s="675"/>
      <c r="S168" s="182"/>
      <c r="T168" s="530">
        <v>18</v>
      </c>
      <c r="U168" s="559"/>
    </row>
    <row r="169" spans="1:21" ht="18" customHeight="1">
      <c r="A169" s="2668"/>
      <c r="B169" s="219">
        <v>11</v>
      </c>
      <c r="C169" s="675"/>
      <c r="D169" s="675"/>
      <c r="E169" s="675"/>
      <c r="F169" s="675"/>
      <c r="G169" s="2668"/>
      <c r="H169" s="219">
        <v>11</v>
      </c>
      <c r="I169" s="675"/>
      <c r="J169" s="675"/>
      <c r="K169" s="675"/>
      <c r="L169" s="675"/>
      <c r="M169" s="2668"/>
      <c r="N169" s="219">
        <v>11</v>
      </c>
      <c r="O169" s="675"/>
      <c r="P169" s="675"/>
      <c r="Q169" s="675"/>
      <c r="R169" s="675"/>
      <c r="S169" s="182"/>
      <c r="T169" s="530">
        <v>18</v>
      </c>
      <c r="U169" s="559"/>
    </row>
    <row r="170" spans="1:21" ht="18" customHeight="1">
      <c r="A170" s="2668"/>
      <c r="B170" s="219">
        <v>12</v>
      </c>
      <c r="C170" s="675"/>
      <c r="D170" s="675"/>
      <c r="E170" s="675"/>
      <c r="F170" s="675"/>
      <c r="G170" s="2668"/>
      <c r="H170" s="219">
        <v>12</v>
      </c>
      <c r="I170" s="675"/>
      <c r="J170" s="675"/>
      <c r="K170" s="675"/>
      <c r="L170" s="675"/>
      <c r="M170" s="2668"/>
      <c r="N170" s="219">
        <v>12</v>
      </c>
      <c r="O170" s="675"/>
      <c r="P170" s="675"/>
      <c r="Q170" s="675"/>
      <c r="R170" s="675"/>
      <c r="S170" s="182"/>
      <c r="T170" s="530">
        <v>18</v>
      </c>
      <c r="U170" s="559"/>
    </row>
    <row r="171" spans="1:21" ht="18" customHeight="1">
      <c r="A171" s="2668"/>
      <c r="B171" s="219">
        <v>13</v>
      </c>
      <c r="C171" s="675"/>
      <c r="D171" s="675"/>
      <c r="E171" s="675"/>
      <c r="F171" s="675"/>
      <c r="G171" s="2668"/>
      <c r="H171" s="219">
        <v>13</v>
      </c>
      <c r="I171" s="675"/>
      <c r="J171" s="675"/>
      <c r="K171" s="675"/>
      <c r="L171" s="675"/>
      <c r="M171" s="2668"/>
      <c r="N171" s="219">
        <v>13</v>
      </c>
      <c r="O171" s="675"/>
      <c r="P171" s="675"/>
      <c r="Q171" s="675"/>
      <c r="R171" s="675"/>
      <c r="S171" s="182"/>
      <c r="T171" s="530">
        <v>18</v>
      </c>
      <c r="U171" s="559"/>
    </row>
    <row r="172" spans="1:21" ht="18" customHeight="1">
      <c r="A172" s="2668"/>
      <c r="B172" s="219">
        <v>14</v>
      </c>
      <c r="C172" s="675"/>
      <c r="D172" s="675"/>
      <c r="E172" s="675"/>
      <c r="F172" s="675"/>
      <c r="G172" s="2668"/>
      <c r="H172" s="219">
        <v>14</v>
      </c>
      <c r="I172" s="675"/>
      <c r="J172" s="675"/>
      <c r="K172" s="675"/>
      <c r="L172" s="675"/>
      <c r="M172" s="2668"/>
      <c r="N172" s="219">
        <v>14</v>
      </c>
      <c r="O172" s="675"/>
      <c r="P172" s="675"/>
      <c r="Q172" s="675"/>
      <c r="R172" s="675"/>
      <c r="S172" s="182"/>
      <c r="T172" s="530">
        <v>18</v>
      </c>
      <c r="U172" s="558" t="s">
        <v>1479</v>
      </c>
    </row>
    <row r="173" spans="1:21" ht="18" customHeight="1">
      <c r="A173" s="2668"/>
      <c r="B173" s="219">
        <v>15</v>
      </c>
      <c r="C173" s="675"/>
      <c r="D173" s="675"/>
      <c r="E173" s="675"/>
      <c r="F173" s="675"/>
      <c r="G173" s="2668"/>
      <c r="H173" s="219">
        <v>15</v>
      </c>
      <c r="I173" s="675"/>
      <c r="J173" s="675"/>
      <c r="K173" s="675"/>
      <c r="L173" s="675"/>
      <c r="M173" s="2668"/>
      <c r="N173" s="219">
        <v>15</v>
      </c>
      <c r="O173" s="675"/>
      <c r="P173" s="675"/>
      <c r="Q173" s="675"/>
      <c r="R173" s="675"/>
      <c r="S173" s="182"/>
      <c r="T173" s="530">
        <v>18</v>
      </c>
      <c r="U173" s="558" t="s">
        <v>1479</v>
      </c>
    </row>
    <row r="174" spans="1:21" ht="9.75" customHeight="1" thickBot="1">
      <c r="A174" s="50"/>
      <c r="B174" s="564"/>
      <c r="C174" s="564"/>
      <c r="D174" s="565"/>
      <c r="E174" s="566"/>
      <c r="F174" s="566"/>
      <c r="G174" s="50"/>
      <c r="H174" s="564"/>
      <c r="I174" s="564"/>
      <c r="J174" s="565"/>
      <c r="K174" s="566"/>
      <c r="L174" s="566"/>
      <c r="M174" s="50"/>
      <c r="N174" s="564"/>
      <c r="O174" s="564"/>
      <c r="P174" s="565"/>
      <c r="Q174" s="566"/>
      <c r="R174" s="566"/>
      <c r="S174" s="182"/>
      <c r="T174" s="1092">
        <v>9.75</v>
      </c>
      <c r="U174" s="1027" t="s">
        <v>1724</v>
      </c>
    </row>
    <row r="175" spans="1:21" ht="18" customHeight="1">
      <c r="A175" s="11" t="s">
        <v>19</v>
      </c>
      <c r="B175" s="2875" t="str">
        <f>C299</f>
        <v>Nom de la recette</v>
      </c>
      <c r="C175" s="2876"/>
      <c r="D175" s="2876"/>
      <c r="E175" s="2876"/>
      <c r="F175" s="2879" t="str">
        <f>F299</f>
        <v>N°10</v>
      </c>
      <c r="G175" s="11" t="s">
        <v>19</v>
      </c>
      <c r="H175" s="2875" t="str">
        <f>I299</f>
        <v>Nom de la recette</v>
      </c>
      <c r="I175" s="2876"/>
      <c r="J175" s="2876"/>
      <c r="K175" s="2876"/>
      <c r="L175" s="2879" t="str">
        <f>L299</f>
        <v>N°11</v>
      </c>
      <c r="M175" s="11" t="s">
        <v>19</v>
      </c>
      <c r="N175" s="2875" t="str">
        <f>O299</f>
        <v>Nom de la recette</v>
      </c>
      <c r="O175" s="2876"/>
      <c r="P175" s="2876"/>
      <c r="Q175" s="2876"/>
      <c r="R175" s="2879" t="str">
        <f>R299</f>
        <v>N°12</v>
      </c>
      <c r="S175" s="182"/>
      <c r="T175" s="533">
        <v>18</v>
      </c>
      <c r="U175" s="1000" t="s">
        <v>1715</v>
      </c>
    </row>
    <row r="176" spans="1:21" ht="18" customHeight="1">
      <c r="A176" s="2668"/>
      <c r="B176" s="2877"/>
      <c r="C176" s="2878"/>
      <c r="D176" s="2878"/>
      <c r="E176" s="2878"/>
      <c r="F176" s="2698"/>
      <c r="G176" s="2668"/>
      <c r="H176" s="2877"/>
      <c r="I176" s="2878"/>
      <c r="J176" s="2878"/>
      <c r="K176" s="2878"/>
      <c r="L176" s="2698"/>
      <c r="M176" s="2668"/>
      <c r="N176" s="2877"/>
      <c r="O176" s="2878"/>
      <c r="P176" s="2878"/>
      <c r="Q176" s="2878"/>
      <c r="R176" s="2698"/>
      <c r="S176" s="182"/>
      <c r="T176" s="530">
        <v>18</v>
      </c>
      <c r="U176" s="1000" t="s">
        <v>1715</v>
      </c>
    </row>
    <row r="177" spans="1:24" ht="18" customHeight="1">
      <c r="A177" s="2668"/>
      <c r="B177" s="963" t="str">
        <f>C301</f>
        <v>Auteur</v>
      </c>
      <c r="C177" s="975"/>
      <c r="D177" s="976"/>
      <c r="E177" s="976"/>
      <c r="F177" s="966">
        <f>F73</f>
        <v>0</v>
      </c>
      <c r="G177" s="2668"/>
      <c r="H177" s="963" t="str">
        <f>I301</f>
        <v>Auteur</v>
      </c>
      <c r="I177" s="975"/>
      <c r="J177" s="976"/>
      <c r="K177" s="976"/>
      <c r="L177" s="966">
        <f>L73</f>
        <v>0</v>
      </c>
      <c r="M177" s="2668"/>
      <c r="N177" s="963" t="str">
        <f>O301</f>
        <v>Auteur</v>
      </c>
      <c r="O177" s="975"/>
      <c r="P177" s="976"/>
      <c r="Q177" s="976"/>
      <c r="R177" s="966">
        <f>R73</f>
        <v>0</v>
      </c>
      <c r="S177" s="182"/>
      <c r="T177" s="530">
        <v>18</v>
      </c>
      <c r="U177" s="1000" t="s">
        <v>1715</v>
      </c>
    </row>
    <row r="178" spans="1:24" ht="18" customHeight="1">
      <c r="A178" s="2668"/>
      <c r="B178" s="967"/>
      <c r="C178" s="968" t="s">
        <v>1702</v>
      </c>
      <c r="D178" s="969">
        <f>D302</f>
        <v>20</v>
      </c>
      <c r="E178" s="970" t="s">
        <v>1703</v>
      </c>
      <c r="F178" s="971">
        <f>F302</f>
        <v>20</v>
      </c>
      <c r="G178" s="2668"/>
      <c r="H178" s="967"/>
      <c r="I178" s="968" t="s">
        <v>1702</v>
      </c>
      <c r="J178" s="969">
        <f>J302</f>
        <v>20</v>
      </c>
      <c r="K178" s="970" t="s">
        <v>1703</v>
      </c>
      <c r="L178" s="971">
        <f>L302</f>
        <v>20</v>
      </c>
      <c r="M178" s="2668"/>
      <c r="N178" s="967"/>
      <c r="O178" s="968" t="s">
        <v>1702</v>
      </c>
      <c r="P178" s="969">
        <f>P302</f>
        <v>20</v>
      </c>
      <c r="Q178" s="970" t="s">
        <v>1703</v>
      </c>
      <c r="R178" s="971">
        <f>R302</f>
        <v>20</v>
      </c>
      <c r="S178" s="182"/>
      <c r="T178" s="530">
        <v>18</v>
      </c>
      <c r="U178" s="1000" t="s">
        <v>1715</v>
      </c>
    </row>
    <row r="179" spans="1:24" ht="18" customHeight="1">
      <c r="A179" s="2668"/>
      <c r="B179" s="957" t="s">
        <v>30</v>
      </c>
      <c r="C179" s="35"/>
      <c r="D179" s="36"/>
      <c r="E179" s="37"/>
      <c r="F179" s="37"/>
      <c r="G179" s="2668"/>
      <c r="H179" s="957" t="s">
        <v>30</v>
      </c>
      <c r="I179" s="35"/>
      <c r="J179" s="36"/>
      <c r="K179" s="37"/>
      <c r="L179" s="37"/>
      <c r="M179" s="2668"/>
      <c r="N179" s="957" t="s">
        <v>30</v>
      </c>
      <c r="O179" s="35"/>
      <c r="P179" s="36"/>
      <c r="Q179" s="37"/>
      <c r="R179" s="37"/>
      <c r="S179" s="182"/>
      <c r="T179" s="530">
        <v>18</v>
      </c>
      <c r="U179" s="2866" t="s">
        <v>30</v>
      </c>
      <c r="V179" s="2867"/>
      <c r="W179" s="2867"/>
      <c r="X179" s="2868"/>
    </row>
    <row r="180" spans="1:24" ht="18" customHeight="1">
      <c r="A180" s="2668"/>
      <c r="B180" s="219">
        <v>1</v>
      </c>
      <c r="C180" s="675"/>
      <c r="D180" s="675"/>
      <c r="E180" s="675"/>
      <c r="F180" s="675"/>
      <c r="G180" s="2668"/>
      <c r="H180" s="219">
        <v>1</v>
      </c>
      <c r="I180" s="675"/>
      <c r="J180" s="675"/>
      <c r="K180" s="675"/>
      <c r="L180" s="675"/>
      <c r="M180" s="2668"/>
      <c r="N180" s="219">
        <v>1</v>
      </c>
      <c r="O180" s="675"/>
      <c r="P180" s="675"/>
      <c r="Q180" s="675"/>
      <c r="R180" s="675"/>
      <c r="S180" s="182"/>
      <c r="T180" s="530">
        <v>18</v>
      </c>
      <c r="U180" s="2869" t="s">
        <v>1716</v>
      </c>
      <c r="V180" s="2870"/>
      <c r="W180" s="2870"/>
      <c r="X180" s="2871"/>
    </row>
    <row r="181" spans="1:24" ht="18" customHeight="1">
      <c r="A181" s="2668"/>
      <c r="B181" s="219">
        <v>2</v>
      </c>
      <c r="C181" s="675"/>
      <c r="D181" s="675"/>
      <c r="E181" s="675"/>
      <c r="F181" s="675"/>
      <c r="G181" s="2668"/>
      <c r="H181" s="219">
        <v>2</v>
      </c>
      <c r="I181" s="675"/>
      <c r="J181" s="675"/>
      <c r="K181" s="675"/>
      <c r="L181" s="675"/>
      <c r="M181" s="2668"/>
      <c r="N181" s="219">
        <v>2</v>
      </c>
      <c r="O181" s="675"/>
      <c r="P181" s="675"/>
      <c r="Q181" s="675"/>
      <c r="R181" s="675"/>
      <c r="S181" s="182"/>
      <c r="T181" s="530">
        <v>18</v>
      </c>
      <c r="U181" s="2872" t="s">
        <v>1714</v>
      </c>
      <c r="V181" s="2873"/>
      <c r="W181" s="2873"/>
      <c r="X181" s="2874"/>
    </row>
    <row r="182" spans="1:24" ht="18" customHeight="1">
      <c r="A182" s="2668"/>
      <c r="B182" s="219">
        <v>3</v>
      </c>
      <c r="C182" s="675"/>
      <c r="D182" s="675"/>
      <c r="E182" s="675"/>
      <c r="F182" s="675"/>
      <c r="G182" s="2668"/>
      <c r="H182" s="219">
        <v>3</v>
      </c>
      <c r="I182" s="675"/>
      <c r="J182" s="675"/>
      <c r="K182" s="675"/>
      <c r="L182" s="675"/>
      <c r="M182" s="2668"/>
      <c r="N182" s="219">
        <v>3</v>
      </c>
      <c r="O182" s="675"/>
      <c r="P182" s="675"/>
      <c r="Q182" s="675"/>
      <c r="R182" s="675"/>
      <c r="S182" s="182"/>
      <c r="T182" s="530">
        <v>18</v>
      </c>
      <c r="U182" s="559"/>
    </row>
    <row r="183" spans="1:24" ht="18" customHeight="1">
      <c r="A183" s="2668"/>
      <c r="B183" s="219">
        <v>4</v>
      </c>
      <c r="C183" s="675"/>
      <c r="D183" s="675"/>
      <c r="E183" s="675"/>
      <c r="F183" s="675"/>
      <c r="G183" s="2668"/>
      <c r="H183" s="219">
        <v>4</v>
      </c>
      <c r="I183" s="675"/>
      <c r="J183" s="675"/>
      <c r="K183" s="675"/>
      <c r="L183" s="675"/>
      <c r="M183" s="2668"/>
      <c r="N183" s="219">
        <v>4</v>
      </c>
      <c r="O183" s="675"/>
      <c r="P183" s="675"/>
      <c r="Q183" s="675"/>
      <c r="R183" s="675"/>
      <c r="S183" s="182"/>
      <c r="T183" s="530">
        <v>18</v>
      </c>
      <c r="U183" s="559"/>
    </row>
    <row r="184" spans="1:24" ht="18" customHeight="1">
      <c r="A184" s="2668"/>
      <c r="B184" s="219">
        <v>5</v>
      </c>
      <c r="C184" s="675"/>
      <c r="D184" s="675"/>
      <c r="E184" s="675"/>
      <c r="F184" s="675"/>
      <c r="G184" s="2668"/>
      <c r="H184" s="219">
        <v>5</v>
      </c>
      <c r="I184" s="675"/>
      <c r="J184" s="675"/>
      <c r="K184" s="675"/>
      <c r="L184" s="675"/>
      <c r="M184" s="2668"/>
      <c r="N184" s="219">
        <v>5</v>
      </c>
      <c r="O184" s="675"/>
      <c r="P184" s="675"/>
      <c r="Q184" s="675"/>
      <c r="R184" s="675"/>
      <c r="S184" s="182"/>
      <c r="T184" s="530">
        <v>18</v>
      </c>
      <c r="U184" s="559"/>
    </row>
    <row r="185" spans="1:24" ht="18" customHeight="1">
      <c r="A185" s="2668"/>
      <c r="B185" s="219">
        <v>6</v>
      </c>
      <c r="C185" s="675"/>
      <c r="D185" s="675"/>
      <c r="E185" s="675"/>
      <c r="F185" s="675"/>
      <c r="G185" s="2668"/>
      <c r="H185" s="219">
        <v>6</v>
      </c>
      <c r="I185" s="675"/>
      <c r="J185" s="675"/>
      <c r="K185" s="675"/>
      <c r="L185" s="675"/>
      <c r="M185" s="2668"/>
      <c r="N185" s="219">
        <v>6</v>
      </c>
      <c r="O185" s="675"/>
      <c r="P185" s="675"/>
      <c r="Q185" s="675"/>
      <c r="R185" s="675"/>
      <c r="S185" s="182"/>
      <c r="T185" s="530">
        <v>18</v>
      </c>
      <c r="U185" s="559"/>
    </row>
    <row r="186" spans="1:24" ht="18" customHeight="1">
      <c r="A186" s="2668"/>
      <c r="B186" s="219">
        <v>7</v>
      </c>
      <c r="C186" s="675"/>
      <c r="D186" s="675"/>
      <c r="E186" s="675"/>
      <c r="F186" s="675"/>
      <c r="G186" s="2668"/>
      <c r="H186" s="219">
        <v>7</v>
      </c>
      <c r="I186" s="675"/>
      <c r="J186" s="675"/>
      <c r="K186" s="675"/>
      <c r="L186" s="675"/>
      <c r="M186" s="2668"/>
      <c r="N186" s="219">
        <v>7</v>
      </c>
      <c r="O186" s="675"/>
      <c r="P186" s="675"/>
      <c r="Q186" s="675"/>
      <c r="R186" s="675"/>
      <c r="S186" s="182"/>
      <c r="T186" s="530">
        <v>18</v>
      </c>
      <c r="U186" s="559"/>
    </row>
    <row r="187" spans="1:24" ht="18" customHeight="1">
      <c r="A187" s="2668"/>
      <c r="B187" s="219">
        <v>8</v>
      </c>
      <c r="C187" s="675"/>
      <c r="D187" s="675"/>
      <c r="E187" s="675"/>
      <c r="F187" s="675"/>
      <c r="G187" s="2668"/>
      <c r="H187" s="219">
        <v>8</v>
      </c>
      <c r="I187" s="675"/>
      <c r="J187" s="675"/>
      <c r="K187" s="675"/>
      <c r="L187" s="675"/>
      <c r="M187" s="2668"/>
      <c r="N187" s="219">
        <v>8</v>
      </c>
      <c r="O187" s="675"/>
      <c r="P187" s="675"/>
      <c r="Q187" s="675"/>
      <c r="R187" s="675"/>
      <c r="S187" s="182"/>
      <c r="T187" s="530">
        <v>18</v>
      </c>
      <c r="U187" s="559"/>
    </row>
    <row r="188" spans="1:24" ht="18" customHeight="1">
      <c r="A188" s="2668"/>
      <c r="B188" s="219">
        <v>9</v>
      </c>
      <c r="C188" s="675"/>
      <c r="D188" s="675"/>
      <c r="E188" s="675"/>
      <c r="F188" s="675"/>
      <c r="G188" s="2668"/>
      <c r="H188" s="219">
        <v>9</v>
      </c>
      <c r="I188" s="675"/>
      <c r="J188" s="675"/>
      <c r="K188" s="675"/>
      <c r="L188" s="675"/>
      <c r="M188" s="2668"/>
      <c r="N188" s="219">
        <v>9</v>
      </c>
      <c r="O188" s="675"/>
      <c r="P188" s="675"/>
      <c r="Q188" s="675"/>
      <c r="R188" s="675"/>
      <c r="S188" s="182"/>
      <c r="T188" s="530">
        <v>18</v>
      </c>
      <c r="U188" s="559"/>
    </row>
    <row r="189" spans="1:24" ht="18" customHeight="1">
      <c r="A189" s="2668"/>
      <c r="B189" s="219">
        <v>10</v>
      </c>
      <c r="C189" s="675"/>
      <c r="D189" s="675"/>
      <c r="E189" s="675"/>
      <c r="F189" s="675"/>
      <c r="G189" s="2668"/>
      <c r="H189" s="219">
        <v>10</v>
      </c>
      <c r="I189" s="675"/>
      <c r="J189" s="675"/>
      <c r="K189" s="675"/>
      <c r="L189" s="675"/>
      <c r="M189" s="2668"/>
      <c r="N189" s="219">
        <v>10</v>
      </c>
      <c r="O189" s="675"/>
      <c r="P189" s="675"/>
      <c r="Q189" s="675"/>
      <c r="R189" s="675"/>
      <c r="S189" s="182"/>
      <c r="T189" s="530">
        <v>18</v>
      </c>
      <c r="U189" s="559"/>
    </row>
    <row r="190" spans="1:24" ht="18" customHeight="1">
      <c r="A190" s="2668"/>
      <c r="B190" s="219">
        <v>11</v>
      </c>
      <c r="C190" s="675"/>
      <c r="D190" s="675"/>
      <c r="E190" s="675"/>
      <c r="F190" s="675"/>
      <c r="G190" s="2668"/>
      <c r="H190" s="219">
        <v>11</v>
      </c>
      <c r="I190" s="675"/>
      <c r="J190" s="675"/>
      <c r="K190" s="675"/>
      <c r="L190" s="675"/>
      <c r="M190" s="2668"/>
      <c r="N190" s="219">
        <v>11</v>
      </c>
      <c r="O190" s="675"/>
      <c r="P190" s="675"/>
      <c r="Q190" s="675"/>
      <c r="R190" s="675"/>
      <c r="S190" s="182"/>
      <c r="T190" s="530">
        <v>18</v>
      </c>
      <c r="U190" s="559"/>
    </row>
    <row r="191" spans="1:24" ht="18" customHeight="1">
      <c r="A191" s="2668"/>
      <c r="B191" s="219">
        <v>12</v>
      </c>
      <c r="C191" s="675"/>
      <c r="D191" s="675"/>
      <c r="E191" s="675"/>
      <c r="F191" s="675"/>
      <c r="G191" s="2668"/>
      <c r="H191" s="219">
        <v>12</v>
      </c>
      <c r="I191" s="675"/>
      <c r="J191" s="675"/>
      <c r="K191" s="675"/>
      <c r="L191" s="675"/>
      <c r="M191" s="2668"/>
      <c r="N191" s="219">
        <v>12</v>
      </c>
      <c r="O191" s="675"/>
      <c r="P191" s="675"/>
      <c r="Q191" s="675"/>
      <c r="R191" s="675"/>
      <c r="S191" s="182"/>
      <c r="T191" s="530">
        <v>18</v>
      </c>
      <c r="U191" s="559"/>
    </row>
    <row r="192" spans="1:24" ht="18" customHeight="1">
      <c r="A192" s="2668"/>
      <c r="B192" s="219">
        <v>13</v>
      </c>
      <c r="C192" s="675"/>
      <c r="D192" s="675"/>
      <c r="E192" s="675"/>
      <c r="F192" s="675"/>
      <c r="G192" s="2668"/>
      <c r="H192" s="219">
        <v>13</v>
      </c>
      <c r="I192" s="675"/>
      <c r="J192" s="675"/>
      <c r="K192" s="675"/>
      <c r="L192" s="675"/>
      <c r="M192" s="2668"/>
      <c r="N192" s="219">
        <v>13</v>
      </c>
      <c r="O192" s="675"/>
      <c r="P192" s="675"/>
      <c r="Q192" s="675"/>
      <c r="R192" s="675"/>
      <c r="S192" s="182"/>
      <c r="T192" s="530">
        <v>18</v>
      </c>
      <c r="U192" s="559"/>
    </row>
    <row r="193" spans="1:24" ht="18" customHeight="1">
      <c r="A193" s="2668"/>
      <c r="B193" s="219">
        <v>14</v>
      </c>
      <c r="C193" s="675"/>
      <c r="D193" s="675"/>
      <c r="E193" s="675"/>
      <c r="F193" s="675"/>
      <c r="G193" s="2668"/>
      <c r="H193" s="219">
        <v>14</v>
      </c>
      <c r="I193" s="675"/>
      <c r="J193" s="675"/>
      <c r="K193" s="675"/>
      <c r="L193" s="675"/>
      <c r="M193" s="2668"/>
      <c r="N193" s="219">
        <v>14</v>
      </c>
      <c r="O193" s="675"/>
      <c r="P193" s="675"/>
      <c r="Q193" s="675"/>
      <c r="R193" s="675"/>
      <c r="S193" s="182"/>
      <c r="T193" s="530">
        <v>18</v>
      </c>
      <c r="U193" s="558" t="s">
        <v>1479</v>
      </c>
    </row>
    <row r="194" spans="1:24" ht="18" customHeight="1">
      <c r="A194" s="2668"/>
      <c r="B194" s="219">
        <v>15</v>
      </c>
      <c r="C194" s="675"/>
      <c r="D194" s="675"/>
      <c r="E194" s="675"/>
      <c r="F194" s="675"/>
      <c r="G194" s="2668"/>
      <c r="H194" s="219">
        <v>15</v>
      </c>
      <c r="I194" s="675"/>
      <c r="J194" s="675"/>
      <c r="K194" s="675"/>
      <c r="L194" s="675"/>
      <c r="M194" s="2668"/>
      <c r="N194" s="219">
        <v>15</v>
      </c>
      <c r="O194" s="675"/>
      <c r="P194" s="675"/>
      <c r="Q194" s="675"/>
      <c r="R194" s="675"/>
      <c r="S194" s="182"/>
      <c r="T194" s="530">
        <v>18</v>
      </c>
      <c r="U194" s="558" t="s">
        <v>1479</v>
      </c>
    </row>
    <row r="195" spans="1:24" ht="9.75" customHeight="1" thickBot="1">
      <c r="A195" s="50"/>
      <c r="B195" s="564"/>
      <c r="C195" s="564"/>
      <c r="D195" s="565"/>
      <c r="E195" s="566"/>
      <c r="F195" s="566"/>
      <c r="G195" s="50"/>
      <c r="H195" s="564"/>
      <c r="I195" s="564"/>
      <c r="J195" s="565"/>
      <c r="K195" s="566"/>
      <c r="L195" s="566"/>
      <c r="M195" s="50"/>
      <c r="N195" s="564"/>
      <c r="O195" s="564"/>
      <c r="P195" s="565"/>
      <c r="Q195" s="566"/>
      <c r="R195" s="566"/>
      <c r="S195" s="182"/>
      <c r="T195" s="1092">
        <v>9.75</v>
      </c>
      <c r="U195" s="1027" t="s">
        <v>1724</v>
      </c>
    </row>
    <row r="196" spans="1:24" ht="18" customHeight="1">
      <c r="A196" s="11" t="s">
        <v>19</v>
      </c>
      <c r="B196" s="2875" t="str">
        <f>C325</f>
        <v>Nom de la recette</v>
      </c>
      <c r="C196" s="2876"/>
      <c r="D196" s="2876"/>
      <c r="E196" s="2876"/>
      <c r="F196" s="2879" t="str">
        <f>F325</f>
        <v>N°13</v>
      </c>
      <c r="G196" s="11" t="s">
        <v>19</v>
      </c>
      <c r="H196" s="2875" t="str">
        <f>I325</f>
        <v>Nom de la recette</v>
      </c>
      <c r="I196" s="2876"/>
      <c r="J196" s="2876"/>
      <c r="K196" s="2876"/>
      <c r="L196" s="2879" t="str">
        <f>L325</f>
        <v>N°14</v>
      </c>
      <c r="M196" s="11" t="s">
        <v>19</v>
      </c>
      <c r="N196" s="2875" t="str">
        <f>O325</f>
        <v>Nom de la recette</v>
      </c>
      <c r="O196" s="2876"/>
      <c r="P196" s="2876"/>
      <c r="Q196" s="2876"/>
      <c r="R196" s="2879" t="str">
        <f>R325</f>
        <v>N°15</v>
      </c>
      <c r="S196" s="182"/>
      <c r="T196" s="533">
        <v>18</v>
      </c>
      <c r="U196" s="1000" t="s">
        <v>1715</v>
      </c>
    </row>
    <row r="197" spans="1:24" ht="18" customHeight="1">
      <c r="A197" s="2668"/>
      <c r="B197" s="2877"/>
      <c r="C197" s="2878"/>
      <c r="D197" s="2878"/>
      <c r="E197" s="2878"/>
      <c r="F197" s="2698"/>
      <c r="G197" s="2668"/>
      <c r="H197" s="2877"/>
      <c r="I197" s="2878"/>
      <c r="J197" s="2878"/>
      <c r="K197" s="2878"/>
      <c r="L197" s="2698"/>
      <c r="M197" s="2668"/>
      <c r="N197" s="2877"/>
      <c r="O197" s="2878"/>
      <c r="P197" s="2878"/>
      <c r="Q197" s="2878"/>
      <c r="R197" s="2698"/>
      <c r="S197" s="182"/>
      <c r="T197" s="530">
        <v>18</v>
      </c>
      <c r="U197" s="1000" t="s">
        <v>1715</v>
      </c>
    </row>
    <row r="198" spans="1:24" ht="18" customHeight="1">
      <c r="A198" s="2668"/>
      <c r="B198" s="963" t="str">
        <f>C327</f>
        <v>Auteur</v>
      </c>
      <c r="C198" s="975"/>
      <c r="D198" s="976"/>
      <c r="E198" s="976"/>
      <c r="F198" s="966">
        <f>F95</f>
        <v>0</v>
      </c>
      <c r="G198" s="2668"/>
      <c r="H198" s="963" t="str">
        <f>I327</f>
        <v>Auteur</v>
      </c>
      <c r="I198" s="975"/>
      <c r="J198" s="976"/>
      <c r="K198" s="976"/>
      <c r="L198" s="966">
        <f>L95</f>
        <v>0</v>
      </c>
      <c r="M198" s="2668"/>
      <c r="N198" s="963" t="str">
        <f>O327</f>
        <v>Auteur</v>
      </c>
      <c r="O198" s="975"/>
      <c r="P198" s="976"/>
      <c r="Q198" s="976"/>
      <c r="R198" s="966">
        <f>R95</f>
        <v>0</v>
      </c>
      <c r="S198" s="182"/>
      <c r="T198" s="530">
        <v>18</v>
      </c>
      <c r="U198" s="1000" t="s">
        <v>1715</v>
      </c>
    </row>
    <row r="199" spans="1:24" ht="18" customHeight="1">
      <c r="A199" s="2668"/>
      <c r="B199" s="967"/>
      <c r="C199" s="968" t="s">
        <v>1702</v>
      </c>
      <c r="D199" s="969">
        <f>D328</f>
        <v>20</v>
      </c>
      <c r="E199" s="970" t="s">
        <v>1703</v>
      </c>
      <c r="F199" s="971">
        <f>F328</f>
        <v>20</v>
      </c>
      <c r="G199" s="2668"/>
      <c r="H199" s="967"/>
      <c r="I199" s="968" t="s">
        <v>1702</v>
      </c>
      <c r="J199" s="969">
        <f>J328</f>
        <v>20</v>
      </c>
      <c r="K199" s="970" t="s">
        <v>1703</v>
      </c>
      <c r="L199" s="971">
        <f>L328</f>
        <v>20</v>
      </c>
      <c r="M199" s="2668"/>
      <c r="N199" s="967"/>
      <c r="O199" s="968" t="s">
        <v>1702</v>
      </c>
      <c r="P199" s="969">
        <f>P328</f>
        <v>20</v>
      </c>
      <c r="Q199" s="970" t="s">
        <v>1703</v>
      </c>
      <c r="R199" s="971">
        <f>R328</f>
        <v>20</v>
      </c>
      <c r="S199" s="182"/>
      <c r="T199" s="530">
        <v>18</v>
      </c>
      <c r="U199" s="1000" t="s">
        <v>1715</v>
      </c>
    </row>
    <row r="200" spans="1:24" ht="18" customHeight="1">
      <c r="A200" s="2668"/>
      <c r="B200" s="957" t="s">
        <v>30</v>
      </c>
      <c r="C200" s="35"/>
      <c r="D200" s="36"/>
      <c r="E200" s="37"/>
      <c r="F200" s="37"/>
      <c r="G200" s="2668"/>
      <c r="H200" s="957" t="s">
        <v>30</v>
      </c>
      <c r="I200" s="35"/>
      <c r="J200" s="36"/>
      <c r="K200" s="37"/>
      <c r="L200" s="37"/>
      <c r="M200" s="2668"/>
      <c r="N200" s="957" t="s">
        <v>30</v>
      </c>
      <c r="O200" s="35"/>
      <c r="P200" s="36"/>
      <c r="Q200" s="37"/>
      <c r="R200" s="37"/>
      <c r="S200" s="182"/>
      <c r="T200" s="530">
        <v>18</v>
      </c>
      <c r="U200" s="2866" t="s">
        <v>30</v>
      </c>
      <c r="V200" s="2867"/>
      <c r="W200" s="2867"/>
      <c r="X200" s="2868"/>
    </row>
    <row r="201" spans="1:24" ht="18" customHeight="1">
      <c r="A201" s="2668"/>
      <c r="B201" s="219">
        <v>1</v>
      </c>
      <c r="C201" s="675"/>
      <c r="D201" s="675"/>
      <c r="E201" s="675"/>
      <c r="F201" s="675"/>
      <c r="G201" s="2668"/>
      <c r="H201" s="219">
        <v>1</v>
      </c>
      <c r="I201" s="675"/>
      <c r="J201" s="675"/>
      <c r="K201" s="675"/>
      <c r="L201" s="675"/>
      <c r="M201" s="2668"/>
      <c r="N201" s="219">
        <v>1</v>
      </c>
      <c r="O201" s="675"/>
      <c r="P201" s="675"/>
      <c r="Q201" s="675"/>
      <c r="R201" s="675"/>
      <c r="S201" s="182"/>
      <c r="T201" s="530">
        <v>18</v>
      </c>
      <c r="U201" s="2869" t="s">
        <v>1716</v>
      </c>
      <c r="V201" s="2870"/>
      <c r="W201" s="2870"/>
      <c r="X201" s="2871"/>
    </row>
    <row r="202" spans="1:24" ht="18" customHeight="1">
      <c r="A202" s="2668"/>
      <c r="B202" s="219">
        <v>2</v>
      </c>
      <c r="C202" s="675"/>
      <c r="D202" s="675"/>
      <c r="E202" s="675"/>
      <c r="F202" s="675"/>
      <c r="G202" s="2668"/>
      <c r="H202" s="219">
        <v>2</v>
      </c>
      <c r="I202" s="675"/>
      <c r="J202" s="675"/>
      <c r="K202" s="675"/>
      <c r="L202" s="675"/>
      <c r="M202" s="2668"/>
      <c r="N202" s="219">
        <v>2</v>
      </c>
      <c r="O202" s="675"/>
      <c r="P202" s="675"/>
      <c r="Q202" s="675"/>
      <c r="R202" s="675"/>
      <c r="S202" s="182"/>
      <c r="T202" s="530">
        <v>18</v>
      </c>
      <c r="U202" s="2872" t="s">
        <v>1714</v>
      </c>
      <c r="V202" s="2873"/>
      <c r="W202" s="2873"/>
      <c r="X202" s="2874"/>
    </row>
    <row r="203" spans="1:24" ht="18" customHeight="1">
      <c r="A203" s="2668"/>
      <c r="B203" s="219">
        <v>3</v>
      </c>
      <c r="C203" s="675"/>
      <c r="D203" s="675"/>
      <c r="E203" s="675"/>
      <c r="F203" s="675"/>
      <c r="G203" s="2668"/>
      <c r="H203" s="219">
        <v>3</v>
      </c>
      <c r="I203" s="675"/>
      <c r="J203" s="675"/>
      <c r="K203" s="675"/>
      <c r="L203" s="675"/>
      <c r="M203" s="2668"/>
      <c r="N203" s="219">
        <v>3</v>
      </c>
      <c r="O203" s="675"/>
      <c r="P203" s="675"/>
      <c r="Q203" s="675"/>
      <c r="R203" s="675"/>
      <c r="S203" s="182"/>
      <c r="T203" s="530">
        <v>18</v>
      </c>
      <c r="U203" s="559"/>
    </row>
    <row r="204" spans="1:24" ht="18" customHeight="1">
      <c r="A204" s="2668"/>
      <c r="B204" s="219">
        <v>4</v>
      </c>
      <c r="C204" s="675"/>
      <c r="D204" s="675"/>
      <c r="E204" s="675"/>
      <c r="F204" s="675"/>
      <c r="G204" s="2668"/>
      <c r="H204" s="219">
        <v>4</v>
      </c>
      <c r="I204" s="675"/>
      <c r="J204" s="675"/>
      <c r="K204" s="675"/>
      <c r="L204" s="675"/>
      <c r="M204" s="2668"/>
      <c r="N204" s="219">
        <v>4</v>
      </c>
      <c r="O204" s="675"/>
      <c r="P204" s="675"/>
      <c r="Q204" s="675"/>
      <c r="R204" s="675"/>
      <c r="S204" s="182"/>
      <c r="T204" s="530">
        <v>18</v>
      </c>
      <c r="U204" s="559"/>
    </row>
    <row r="205" spans="1:24" ht="18" customHeight="1">
      <c r="A205" s="2668"/>
      <c r="B205" s="219">
        <v>5</v>
      </c>
      <c r="C205" s="675"/>
      <c r="D205" s="675"/>
      <c r="E205" s="675"/>
      <c r="F205" s="675"/>
      <c r="G205" s="2668"/>
      <c r="H205" s="219">
        <v>5</v>
      </c>
      <c r="I205" s="675"/>
      <c r="J205" s="675"/>
      <c r="K205" s="675"/>
      <c r="L205" s="675"/>
      <c r="M205" s="2668"/>
      <c r="N205" s="219">
        <v>5</v>
      </c>
      <c r="O205" s="675"/>
      <c r="P205" s="675"/>
      <c r="Q205" s="675"/>
      <c r="R205" s="675"/>
      <c r="S205" s="182"/>
      <c r="T205" s="530">
        <v>18</v>
      </c>
      <c r="U205" s="559"/>
    </row>
    <row r="206" spans="1:24" ht="18" customHeight="1">
      <c r="A206" s="2668"/>
      <c r="B206" s="219">
        <v>6</v>
      </c>
      <c r="C206" s="675"/>
      <c r="D206" s="675"/>
      <c r="E206" s="675"/>
      <c r="F206" s="675"/>
      <c r="G206" s="2668"/>
      <c r="H206" s="219">
        <v>6</v>
      </c>
      <c r="I206" s="675"/>
      <c r="J206" s="675"/>
      <c r="K206" s="675"/>
      <c r="L206" s="675"/>
      <c r="M206" s="2668"/>
      <c r="N206" s="219">
        <v>6</v>
      </c>
      <c r="O206" s="675"/>
      <c r="P206" s="675"/>
      <c r="Q206" s="675"/>
      <c r="R206" s="675"/>
      <c r="S206" s="182"/>
      <c r="T206" s="530">
        <v>18</v>
      </c>
      <c r="U206" s="559"/>
    </row>
    <row r="207" spans="1:24" ht="18" customHeight="1">
      <c r="A207" s="2668"/>
      <c r="B207" s="219">
        <v>7</v>
      </c>
      <c r="C207" s="675"/>
      <c r="D207" s="675"/>
      <c r="E207" s="675"/>
      <c r="F207" s="675"/>
      <c r="G207" s="2668"/>
      <c r="H207" s="219">
        <v>7</v>
      </c>
      <c r="I207" s="675"/>
      <c r="J207" s="675"/>
      <c r="K207" s="675"/>
      <c r="L207" s="675"/>
      <c r="M207" s="2668"/>
      <c r="N207" s="219">
        <v>7</v>
      </c>
      <c r="O207" s="675"/>
      <c r="P207" s="675"/>
      <c r="Q207" s="675"/>
      <c r="R207" s="675"/>
      <c r="S207" s="182"/>
      <c r="T207" s="530">
        <v>18</v>
      </c>
      <c r="U207" s="559"/>
    </row>
    <row r="208" spans="1:24" ht="18" customHeight="1">
      <c r="A208" s="2668"/>
      <c r="B208" s="219">
        <v>8</v>
      </c>
      <c r="C208" s="675"/>
      <c r="D208" s="675"/>
      <c r="E208" s="675"/>
      <c r="F208" s="675"/>
      <c r="G208" s="2668"/>
      <c r="H208" s="219">
        <v>8</v>
      </c>
      <c r="I208" s="675"/>
      <c r="J208" s="675"/>
      <c r="K208" s="675"/>
      <c r="L208" s="675"/>
      <c r="M208" s="2668"/>
      <c r="N208" s="219">
        <v>8</v>
      </c>
      <c r="O208" s="675"/>
      <c r="P208" s="675"/>
      <c r="Q208" s="675"/>
      <c r="R208" s="675"/>
      <c r="S208" s="182"/>
      <c r="T208" s="530">
        <v>18</v>
      </c>
      <c r="U208" s="559"/>
    </row>
    <row r="209" spans="1:25" ht="18" customHeight="1">
      <c r="A209" s="2668"/>
      <c r="B209" s="219">
        <v>9</v>
      </c>
      <c r="C209" s="675"/>
      <c r="D209" s="675"/>
      <c r="E209" s="675"/>
      <c r="F209" s="675"/>
      <c r="G209" s="2668"/>
      <c r="H209" s="219">
        <v>9</v>
      </c>
      <c r="I209" s="675"/>
      <c r="J209" s="675"/>
      <c r="K209" s="675"/>
      <c r="L209" s="675"/>
      <c r="M209" s="2668"/>
      <c r="N209" s="219">
        <v>9</v>
      </c>
      <c r="O209" s="675"/>
      <c r="P209" s="675"/>
      <c r="Q209" s="675"/>
      <c r="R209" s="675"/>
      <c r="S209" s="182"/>
      <c r="T209" s="530">
        <v>18</v>
      </c>
      <c r="U209" s="559"/>
    </row>
    <row r="210" spans="1:25" ht="18" customHeight="1">
      <c r="A210" s="2668"/>
      <c r="B210" s="219">
        <v>10</v>
      </c>
      <c r="C210" s="675"/>
      <c r="D210" s="675"/>
      <c r="E210" s="675"/>
      <c r="F210" s="675"/>
      <c r="G210" s="2668"/>
      <c r="H210" s="219">
        <v>10</v>
      </c>
      <c r="I210" s="675"/>
      <c r="J210" s="675"/>
      <c r="K210" s="675"/>
      <c r="L210" s="675"/>
      <c r="M210" s="2668"/>
      <c r="N210" s="219">
        <v>10</v>
      </c>
      <c r="O210" s="675"/>
      <c r="P210" s="675"/>
      <c r="Q210" s="675"/>
      <c r="R210" s="675"/>
      <c r="S210" s="182"/>
      <c r="T210" s="530">
        <v>18</v>
      </c>
      <c r="U210" s="559"/>
    </row>
    <row r="211" spans="1:25" ht="18" customHeight="1">
      <c r="A211" s="2668"/>
      <c r="B211" s="219">
        <v>11</v>
      </c>
      <c r="C211" s="675"/>
      <c r="D211" s="675"/>
      <c r="E211" s="675"/>
      <c r="F211" s="675"/>
      <c r="G211" s="2668"/>
      <c r="H211" s="219">
        <v>11</v>
      </c>
      <c r="I211" s="675"/>
      <c r="J211" s="675"/>
      <c r="K211" s="675"/>
      <c r="L211" s="675"/>
      <c r="M211" s="2668"/>
      <c r="N211" s="219">
        <v>11</v>
      </c>
      <c r="O211" s="675"/>
      <c r="P211" s="675"/>
      <c r="Q211" s="675"/>
      <c r="R211" s="675"/>
      <c r="S211" s="182"/>
      <c r="T211" s="530">
        <v>18</v>
      </c>
      <c r="U211" s="559"/>
    </row>
    <row r="212" spans="1:25" ht="18" customHeight="1">
      <c r="A212" s="2668"/>
      <c r="B212" s="219">
        <v>12</v>
      </c>
      <c r="C212" s="675"/>
      <c r="D212" s="675"/>
      <c r="E212" s="675"/>
      <c r="F212" s="675"/>
      <c r="G212" s="2668"/>
      <c r="H212" s="219">
        <v>12</v>
      </c>
      <c r="I212" s="675"/>
      <c r="J212" s="675"/>
      <c r="K212" s="675"/>
      <c r="L212" s="675"/>
      <c r="M212" s="2668"/>
      <c r="N212" s="219">
        <v>12</v>
      </c>
      <c r="O212" s="675"/>
      <c r="P212" s="675"/>
      <c r="Q212" s="675"/>
      <c r="R212" s="675"/>
      <c r="S212" s="182"/>
      <c r="T212" s="530">
        <v>18</v>
      </c>
      <c r="U212" s="559"/>
    </row>
    <row r="213" spans="1:25" ht="18" customHeight="1">
      <c r="A213" s="2668"/>
      <c r="B213" s="219">
        <v>13</v>
      </c>
      <c r="C213" s="675"/>
      <c r="D213" s="675"/>
      <c r="E213" s="675"/>
      <c r="F213" s="675"/>
      <c r="G213" s="2668"/>
      <c r="H213" s="219">
        <v>13</v>
      </c>
      <c r="I213" s="675"/>
      <c r="J213" s="675"/>
      <c r="K213" s="675"/>
      <c r="L213" s="675"/>
      <c r="M213" s="2668"/>
      <c r="N213" s="219">
        <v>13</v>
      </c>
      <c r="O213" s="675"/>
      <c r="P213" s="675"/>
      <c r="Q213" s="675"/>
      <c r="R213" s="675"/>
      <c r="S213" s="182"/>
      <c r="T213" s="530">
        <v>18</v>
      </c>
      <c r="U213" s="559"/>
    </row>
    <row r="214" spans="1:25" ht="18" customHeight="1">
      <c r="A214" s="2668"/>
      <c r="B214" s="219">
        <v>14</v>
      </c>
      <c r="C214" s="675"/>
      <c r="D214" s="675"/>
      <c r="E214" s="675"/>
      <c r="F214" s="675"/>
      <c r="G214" s="2668"/>
      <c r="H214" s="219">
        <v>14</v>
      </c>
      <c r="I214" s="675"/>
      <c r="J214" s="675"/>
      <c r="K214" s="675"/>
      <c r="L214" s="675"/>
      <c r="M214" s="2668"/>
      <c r="N214" s="219">
        <v>14</v>
      </c>
      <c r="O214" s="675"/>
      <c r="P214" s="675"/>
      <c r="Q214" s="675"/>
      <c r="R214" s="675"/>
      <c r="S214" s="182"/>
      <c r="T214" s="530">
        <v>18</v>
      </c>
      <c r="U214" s="558" t="s">
        <v>1479</v>
      </c>
    </row>
    <row r="215" spans="1:25" ht="18" customHeight="1">
      <c r="A215" s="2668"/>
      <c r="B215" s="219">
        <v>15</v>
      </c>
      <c r="C215" s="675"/>
      <c r="D215" s="675"/>
      <c r="E215" s="675"/>
      <c r="F215" s="675"/>
      <c r="G215" s="2668"/>
      <c r="H215" s="219">
        <v>15</v>
      </c>
      <c r="I215" s="675"/>
      <c r="J215" s="675"/>
      <c r="K215" s="675"/>
      <c r="L215" s="675"/>
      <c r="M215" s="2668"/>
      <c r="N215" s="219">
        <v>15</v>
      </c>
      <c r="O215" s="675"/>
      <c r="P215" s="675"/>
      <c r="Q215" s="675"/>
      <c r="R215" s="675"/>
      <c r="S215" s="182"/>
      <c r="T215" s="530">
        <v>18</v>
      </c>
      <c r="U215" s="558" t="s">
        <v>1479</v>
      </c>
    </row>
    <row r="216" spans="1:25" ht="11.25" customHeight="1">
      <c r="A216" s="592"/>
      <c r="B216" s="588" t="s">
        <v>82</v>
      </c>
      <c r="C216" s="589" t="str">
        <f ca="1">CELL("nomfichier")</f>
        <v>C:\Users\Joël Leboucher\Desktop\UPRT a faire\EN CHANTIER\fait\[ff-16-aide-memoire-recettes.xlsx]Nota</v>
      </c>
      <c r="D216" s="622"/>
      <c r="E216" s="623"/>
      <c r="F216" s="623"/>
      <c r="G216" s="623"/>
      <c r="H216" s="623"/>
      <c r="I216" s="623"/>
      <c r="J216" s="623"/>
      <c r="K216" s="623"/>
      <c r="L216" s="623"/>
      <c r="M216" s="623"/>
      <c r="N216" s="623"/>
      <c r="O216" s="624"/>
      <c r="P216" s="622"/>
      <c r="Q216" s="623"/>
      <c r="R216" s="623"/>
      <c r="S216" s="182"/>
      <c r="T216" s="1092">
        <v>9.75</v>
      </c>
      <c r="U216" s="1027" t="s">
        <v>1724</v>
      </c>
    </row>
    <row r="217" spans="1:25" ht="15.75" thickBot="1">
      <c r="A217" s="531">
        <v>1.29</v>
      </c>
      <c r="B217" s="532">
        <v>8</v>
      </c>
      <c r="C217" s="532">
        <v>10</v>
      </c>
      <c r="D217" s="532">
        <v>16</v>
      </c>
      <c r="E217" s="532">
        <v>28</v>
      </c>
      <c r="F217" s="532">
        <v>12</v>
      </c>
      <c r="G217" s="531">
        <v>1.29</v>
      </c>
      <c r="H217" s="532">
        <v>8</v>
      </c>
      <c r="I217" s="532">
        <v>10</v>
      </c>
      <c r="J217" s="532">
        <v>16</v>
      </c>
      <c r="K217" s="532">
        <v>28</v>
      </c>
      <c r="L217" s="532">
        <v>12</v>
      </c>
      <c r="M217" s="531">
        <v>1.29</v>
      </c>
      <c r="N217" s="532">
        <v>8</v>
      </c>
      <c r="O217" s="532">
        <v>10</v>
      </c>
      <c r="P217" s="532">
        <v>16</v>
      </c>
      <c r="Q217" s="532">
        <v>28</v>
      </c>
      <c r="R217" s="532">
        <v>12</v>
      </c>
      <c r="S217" t="s">
        <v>240</v>
      </c>
    </row>
    <row r="218" spans="1:25" ht="26.25">
      <c r="A218" s="11" t="s">
        <v>19</v>
      </c>
      <c r="B218" s="2896" t="s">
        <v>1679</v>
      </c>
      <c r="C218" s="2896"/>
      <c r="D218" s="2896"/>
      <c r="E218" s="2896"/>
      <c r="F218" s="2896"/>
      <c r="G218" s="2896"/>
      <c r="H218" s="2896"/>
      <c r="I218" s="2896"/>
      <c r="J218" s="2896"/>
      <c r="K218" s="2896"/>
      <c r="L218" s="2896"/>
      <c r="M218" s="2896"/>
      <c r="N218" s="2896"/>
      <c r="O218" s="2896"/>
      <c r="P218" s="2896"/>
      <c r="Q218" s="2896"/>
      <c r="R218" s="2896"/>
    </row>
    <row r="219" spans="1:25" ht="26.25">
      <c r="A219" s="2863"/>
      <c r="B219" s="2864" t="s">
        <v>382</v>
      </c>
      <c r="C219" s="2864"/>
      <c r="D219" s="2864"/>
      <c r="E219" s="2864"/>
      <c r="F219" s="2864"/>
      <c r="G219" s="2864"/>
      <c r="H219" s="2864"/>
      <c r="I219" s="2864"/>
      <c r="J219" s="2864"/>
      <c r="K219" s="2864"/>
      <c r="L219" s="2864"/>
      <c r="M219" s="2864"/>
      <c r="N219" s="2864"/>
      <c r="O219" s="2864"/>
      <c r="P219" s="2864"/>
      <c r="Q219" s="2864"/>
      <c r="R219" s="2864"/>
      <c r="T219" s="556"/>
      <c r="U219" s="557" t="s">
        <v>1475</v>
      </c>
    </row>
    <row r="220" spans="1:25" ht="20.25">
      <c r="A220" s="2863"/>
      <c r="B220" s="555" t="s">
        <v>38</v>
      </c>
      <c r="C220" s="552"/>
      <c r="D220" s="2865"/>
      <c r="E220" s="2865"/>
      <c r="F220" s="2865"/>
      <c r="G220" s="2865"/>
      <c r="H220" s="2865"/>
      <c r="I220" s="2865"/>
      <c r="J220" s="2865"/>
      <c r="K220" s="2865"/>
      <c r="L220" s="2865"/>
      <c r="M220" s="2865"/>
      <c r="N220" s="2865"/>
      <c r="O220" s="2865"/>
      <c r="P220" s="2865"/>
      <c r="Q220" s="2865"/>
      <c r="R220" s="2865"/>
      <c r="T220" s="556"/>
      <c r="U220" s="557" t="s">
        <v>1476</v>
      </c>
    </row>
    <row r="221" spans="1:25" ht="15" customHeight="1" thickBot="1">
      <c r="A221" s="2863"/>
      <c r="B221" s="2849" t="s">
        <v>39</v>
      </c>
      <c r="C221" s="2851" t="s">
        <v>40</v>
      </c>
      <c r="D221" s="2851"/>
      <c r="E221" s="2851"/>
      <c r="F221" s="2853" t="s">
        <v>41</v>
      </c>
      <c r="G221" s="50"/>
      <c r="H221" s="2849" t="s">
        <v>39</v>
      </c>
      <c r="I221" s="2851" t="s">
        <v>40</v>
      </c>
      <c r="J221" s="2851"/>
      <c r="K221" s="2851"/>
      <c r="L221" s="2853" t="s">
        <v>42</v>
      </c>
      <c r="M221" s="50"/>
      <c r="N221" s="2849" t="s">
        <v>39</v>
      </c>
      <c r="O221" s="2851" t="s">
        <v>40</v>
      </c>
      <c r="P221" s="2851"/>
      <c r="Q221" s="2851"/>
      <c r="R221" s="2853" t="s">
        <v>245</v>
      </c>
    </row>
    <row r="222" spans="1:25" ht="15" customHeight="1">
      <c r="A222" s="2863"/>
      <c r="B222" s="2850"/>
      <c r="C222" s="2852"/>
      <c r="D222" s="2852"/>
      <c r="E222" s="2852"/>
      <c r="F222" s="2854"/>
      <c r="G222" s="50"/>
      <c r="H222" s="2850"/>
      <c r="I222" s="2852"/>
      <c r="J222" s="2852"/>
      <c r="K222" s="2852"/>
      <c r="L222" s="2854"/>
      <c r="M222" s="50"/>
      <c r="N222" s="2850"/>
      <c r="O222" s="2852"/>
      <c r="P222" s="2852"/>
      <c r="Q222" s="2852"/>
      <c r="R222" s="2854"/>
      <c r="U222" s="2822" t="s">
        <v>70</v>
      </c>
      <c r="V222" s="2823"/>
      <c r="W222" s="2823"/>
      <c r="X222" s="2823"/>
      <c r="Y222" s="1029"/>
    </row>
    <row r="223" spans="1:25">
      <c r="A223" s="2863"/>
      <c r="B223" s="546" t="s">
        <v>43</v>
      </c>
      <c r="C223" s="2855" t="s">
        <v>44</v>
      </c>
      <c r="D223" s="2855"/>
      <c r="E223" s="2855"/>
      <c r="F223" s="2856"/>
      <c r="G223" s="50"/>
      <c r="H223" s="546" t="s">
        <v>43</v>
      </c>
      <c r="I223" s="2855" t="s">
        <v>44</v>
      </c>
      <c r="J223" s="2855"/>
      <c r="K223" s="2855"/>
      <c r="L223" s="2856"/>
      <c r="M223" s="50"/>
      <c r="N223" s="546" t="s">
        <v>43</v>
      </c>
      <c r="O223" s="2855" t="s">
        <v>44</v>
      </c>
      <c r="P223" s="2855"/>
      <c r="Q223" s="2855"/>
      <c r="R223" s="2856"/>
      <c r="U223" s="2824" t="s">
        <v>1719</v>
      </c>
      <c r="V223" s="2825"/>
      <c r="W223" s="2825"/>
      <c r="X223" s="2825"/>
      <c r="Y223" s="1030"/>
    </row>
    <row r="224" spans="1:25" ht="15.75">
      <c r="A224" s="2863"/>
      <c r="B224" s="958"/>
      <c r="C224" s="959" t="s">
        <v>1702</v>
      </c>
      <c r="D224" s="960">
        <v>20</v>
      </c>
      <c r="E224" s="961" t="s">
        <v>1703</v>
      </c>
      <c r="F224" s="962">
        <v>20</v>
      </c>
      <c r="G224" s="50"/>
      <c r="H224" s="958"/>
      <c r="I224" s="959" t="s">
        <v>1702</v>
      </c>
      <c r="J224" s="960">
        <v>20</v>
      </c>
      <c r="K224" s="961" t="s">
        <v>1703</v>
      </c>
      <c r="L224" s="962">
        <v>20</v>
      </c>
      <c r="M224" s="50"/>
      <c r="N224" s="958"/>
      <c r="O224" s="959" t="s">
        <v>1702</v>
      </c>
      <c r="P224" s="960">
        <v>20</v>
      </c>
      <c r="Q224" s="961" t="s">
        <v>1703</v>
      </c>
      <c r="R224" s="962">
        <v>20</v>
      </c>
      <c r="U224" s="1019" t="s">
        <v>72</v>
      </c>
      <c r="V224" s="1031"/>
      <c r="W224" s="1032"/>
      <c r="X224" s="101"/>
      <c r="Y224" s="986"/>
    </row>
    <row r="225" spans="1:29" ht="18">
      <c r="A225" s="2863"/>
      <c r="B225" s="60" t="s">
        <v>45</v>
      </c>
      <c r="C225" s="61"/>
      <c r="D225" s="61"/>
      <c r="E225" s="553" t="s">
        <v>47</v>
      </c>
      <c r="F225" s="554">
        <v>50</v>
      </c>
      <c r="G225" s="50"/>
      <c r="H225" s="60" t="s">
        <v>45</v>
      </c>
      <c r="I225" s="61"/>
      <c r="J225" s="61"/>
      <c r="K225" s="553" t="s">
        <v>47</v>
      </c>
      <c r="L225" s="554">
        <v>1</v>
      </c>
      <c r="M225" s="50"/>
      <c r="N225" s="60" t="s">
        <v>45</v>
      </c>
      <c r="O225" s="61"/>
      <c r="P225" s="61"/>
      <c r="Q225" s="553" t="s">
        <v>47</v>
      </c>
      <c r="R225" s="554">
        <v>1</v>
      </c>
      <c r="U225" s="995" t="s">
        <v>73</v>
      </c>
      <c r="V225" s="92"/>
      <c r="W225" s="104"/>
      <c r="X225" s="104"/>
      <c r="Y225" s="987"/>
    </row>
    <row r="226" spans="1:29">
      <c r="A226" s="2863"/>
      <c r="B226" s="1082" t="s">
        <v>48</v>
      </c>
      <c r="C226" s="1083" t="s">
        <v>25</v>
      </c>
      <c r="D226" s="1084" t="s">
        <v>49</v>
      </c>
      <c r="E226" s="1123" t="s">
        <v>1748</v>
      </c>
      <c r="F226" s="1085"/>
      <c r="G226" s="50"/>
      <c r="H226" s="1082" t="s">
        <v>48</v>
      </c>
      <c r="I226" s="1083" t="s">
        <v>25</v>
      </c>
      <c r="J226" s="1084" t="s">
        <v>49</v>
      </c>
      <c r="K226" s="1123" t="s">
        <v>1748</v>
      </c>
      <c r="L226" s="1085"/>
      <c r="M226" s="50"/>
      <c r="N226" s="1082" t="s">
        <v>48</v>
      </c>
      <c r="O226" s="1083" t="s">
        <v>25</v>
      </c>
      <c r="P226" s="1084" t="s">
        <v>49</v>
      </c>
      <c r="Q226" s="1123" t="s">
        <v>1748</v>
      </c>
      <c r="R226" s="1085"/>
      <c r="U226" s="988" t="s">
        <v>1704</v>
      </c>
      <c r="V226" s="92"/>
      <c r="W226" s="965"/>
      <c r="X226" s="977" t="s">
        <v>1702</v>
      </c>
      <c r="Y226" s="996" t="s">
        <v>1703</v>
      </c>
    </row>
    <row r="227" spans="1:29" ht="18.75">
      <c r="A227" s="2863"/>
      <c r="B227" s="1086"/>
      <c r="C227" s="536"/>
      <c r="D227" s="1087"/>
      <c r="E227" s="1124"/>
      <c r="F227" s="1113">
        <f t="shared" ref="F227:F240" si="30">IF(ISBLANK(B227),D227,(D227*B227))</f>
        <v>0</v>
      </c>
      <c r="G227" s="50"/>
      <c r="H227" s="1086"/>
      <c r="I227" s="536"/>
      <c r="J227" s="1087"/>
      <c r="K227" s="1124"/>
      <c r="L227" s="1113">
        <f t="shared" ref="L227:L240" si="31">IF(ISBLANK(H227),J227,(J227*H227))</f>
        <v>0</v>
      </c>
      <c r="M227" s="50"/>
      <c r="N227" s="1086"/>
      <c r="O227" s="536"/>
      <c r="P227" s="1087"/>
      <c r="Q227" s="1124"/>
      <c r="R227" s="1113">
        <f t="shared" ref="R227:R240" si="32">IF(ISBLANK(N227),P227,(P227*N227))</f>
        <v>0</v>
      </c>
      <c r="U227" s="2814" t="s">
        <v>1705</v>
      </c>
      <c r="V227" s="2815"/>
      <c r="W227" s="2815"/>
      <c r="X227" s="2815"/>
      <c r="Y227" s="2816"/>
    </row>
    <row r="228" spans="1:29" ht="18.75">
      <c r="A228" s="2863"/>
      <c r="B228" s="1086"/>
      <c r="C228" s="536"/>
      <c r="D228" s="1087"/>
      <c r="E228" s="1124" t="s">
        <v>383</v>
      </c>
      <c r="F228" s="1113">
        <f t="shared" si="30"/>
        <v>0</v>
      </c>
      <c r="G228" s="50"/>
      <c r="H228" s="1086"/>
      <c r="I228" s="536"/>
      <c r="J228" s="1087"/>
      <c r="K228" s="1124"/>
      <c r="L228" s="1113">
        <f t="shared" si="31"/>
        <v>0</v>
      </c>
      <c r="M228" s="50"/>
      <c r="N228" s="1086"/>
      <c r="O228" s="536"/>
      <c r="P228" s="1087"/>
      <c r="Q228" s="1124"/>
      <c r="R228" s="1113">
        <f t="shared" si="32"/>
        <v>0</v>
      </c>
      <c r="U228" s="2814"/>
      <c r="V228" s="2815"/>
      <c r="W228" s="2815"/>
      <c r="X228" s="2815"/>
      <c r="Y228" s="2816"/>
    </row>
    <row r="229" spans="1:29" ht="18.75">
      <c r="A229" s="2863"/>
      <c r="B229" s="1086"/>
      <c r="C229" s="536"/>
      <c r="D229" s="1087"/>
      <c r="E229" s="1124" t="s">
        <v>384</v>
      </c>
      <c r="F229" s="1113">
        <f t="shared" si="30"/>
        <v>0</v>
      </c>
      <c r="G229" s="50"/>
      <c r="H229" s="1086"/>
      <c r="I229" s="536"/>
      <c r="J229" s="1087"/>
      <c r="K229" s="1124"/>
      <c r="L229" s="1113">
        <f t="shared" si="31"/>
        <v>0</v>
      </c>
      <c r="M229" s="50"/>
      <c r="N229" s="1086"/>
      <c r="O229" s="536"/>
      <c r="P229" s="1087"/>
      <c r="Q229" s="1124"/>
      <c r="R229" s="1113">
        <f t="shared" si="32"/>
        <v>0</v>
      </c>
      <c r="U229" s="989" t="s">
        <v>74</v>
      </c>
      <c r="V229" s="92"/>
      <c r="W229" s="104"/>
      <c r="X229" s="104"/>
      <c r="Y229" s="987"/>
    </row>
    <row r="230" spans="1:29" ht="18.75">
      <c r="A230" s="2863"/>
      <c r="B230" s="1086"/>
      <c r="C230" s="536"/>
      <c r="D230" s="1087"/>
      <c r="E230" s="1124" t="s">
        <v>385</v>
      </c>
      <c r="F230" s="1113">
        <f t="shared" si="30"/>
        <v>0</v>
      </c>
      <c r="G230" s="50"/>
      <c r="H230" s="1086"/>
      <c r="I230" s="536"/>
      <c r="J230" s="1087"/>
      <c r="K230" s="1124"/>
      <c r="L230" s="1113">
        <f t="shared" si="31"/>
        <v>0</v>
      </c>
      <c r="M230" s="50"/>
      <c r="N230" s="1086"/>
      <c r="O230" s="536"/>
      <c r="P230" s="1087"/>
      <c r="Q230" s="1124"/>
      <c r="R230" s="1113">
        <f t="shared" si="32"/>
        <v>0</v>
      </c>
      <c r="U230" s="2817" t="s">
        <v>1710</v>
      </c>
      <c r="V230" s="2818"/>
      <c r="W230" s="2818"/>
      <c r="X230" s="2818"/>
      <c r="Y230" s="2819"/>
    </row>
    <row r="231" spans="1:29" ht="18.75">
      <c r="A231" s="2863"/>
      <c r="B231" s="1086"/>
      <c r="C231" s="536"/>
      <c r="D231" s="1087"/>
      <c r="E231" s="1124" t="s">
        <v>386</v>
      </c>
      <c r="F231" s="1113">
        <f t="shared" si="30"/>
        <v>0</v>
      </c>
      <c r="G231" s="50"/>
      <c r="H231" s="1086"/>
      <c r="I231" s="536"/>
      <c r="J231" s="1087"/>
      <c r="K231" s="1124"/>
      <c r="L231" s="1113">
        <f t="shared" si="31"/>
        <v>0</v>
      </c>
      <c r="M231" s="50"/>
      <c r="N231" s="1086"/>
      <c r="O231" s="536"/>
      <c r="P231" s="1087"/>
      <c r="Q231" s="1124"/>
      <c r="R231" s="1113">
        <f t="shared" si="32"/>
        <v>0</v>
      </c>
      <c r="U231" s="2817"/>
      <c r="V231" s="2818"/>
      <c r="W231" s="2818"/>
      <c r="X231" s="2818"/>
      <c r="Y231" s="2819"/>
    </row>
    <row r="232" spans="1:29" ht="18.75">
      <c r="A232" s="2863"/>
      <c r="B232" s="1086"/>
      <c r="C232" s="536"/>
      <c r="D232" s="1087"/>
      <c r="E232" s="1124"/>
      <c r="F232" s="1113">
        <f t="shared" si="30"/>
        <v>0</v>
      </c>
      <c r="G232" s="50"/>
      <c r="H232" s="1086"/>
      <c r="I232" s="536"/>
      <c r="J232" s="1087"/>
      <c r="K232" s="1124"/>
      <c r="L232" s="1113">
        <f t="shared" si="31"/>
        <v>0</v>
      </c>
      <c r="M232" s="50"/>
      <c r="N232" s="1086"/>
      <c r="O232" s="536"/>
      <c r="P232" s="1087"/>
      <c r="Q232" s="1124"/>
      <c r="R232" s="1113">
        <f t="shared" si="32"/>
        <v>0</v>
      </c>
      <c r="U232" s="1009" t="s">
        <v>75</v>
      </c>
      <c r="V232" s="1033"/>
      <c r="W232" s="104"/>
      <c r="X232" s="104"/>
      <c r="Y232" s="987"/>
    </row>
    <row r="233" spans="1:29" ht="18.75">
      <c r="A233" s="2863"/>
      <c r="B233" s="1086">
        <v>32</v>
      </c>
      <c r="C233" s="536" t="s">
        <v>54</v>
      </c>
      <c r="D233" s="1087">
        <v>50</v>
      </c>
      <c r="E233" s="1124" t="s">
        <v>55</v>
      </c>
      <c r="F233" s="1113">
        <f t="shared" si="30"/>
        <v>1600</v>
      </c>
      <c r="G233" s="50"/>
      <c r="H233" s="1086"/>
      <c r="I233" s="536"/>
      <c r="J233" s="1087"/>
      <c r="K233" s="1124"/>
      <c r="L233" s="1113">
        <f t="shared" si="31"/>
        <v>0</v>
      </c>
      <c r="M233" s="50"/>
      <c r="N233" s="1086"/>
      <c r="O233" s="536"/>
      <c r="P233" s="1087"/>
      <c r="Q233" s="1124"/>
      <c r="R233" s="1113">
        <f t="shared" si="32"/>
        <v>0</v>
      </c>
      <c r="U233" s="991" t="s">
        <v>77</v>
      </c>
      <c r="V233" s="92"/>
      <c r="W233" s="104"/>
      <c r="X233" s="104"/>
      <c r="Y233" s="987"/>
    </row>
    <row r="234" spans="1:29" ht="19.5" thickBot="1">
      <c r="A234" s="2863"/>
      <c r="B234" s="1086"/>
      <c r="C234" s="536"/>
      <c r="D234" s="1087">
        <v>1000</v>
      </c>
      <c r="E234" s="1124" t="s">
        <v>64</v>
      </c>
      <c r="F234" s="1113">
        <f t="shared" si="30"/>
        <v>1000</v>
      </c>
      <c r="G234" s="50"/>
      <c r="H234" s="1086"/>
      <c r="I234" s="536"/>
      <c r="J234" s="1087"/>
      <c r="K234" s="1124"/>
      <c r="L234" s="1113">
        <f t="shared" si="31"/>
        <v>0</v>
      </c>
      <c r="M234" s="50"/>
      <c r="N234" s="1086"/>
      <c r="O234" s="536"/>
      <c r="P234" s="1087"/>
      <c r="Q234" s="1124"/>
      <c r="R234" s="1113">
        <f t="shared" si="32"/>
        <v>0</v>
      </c>
      <c r="U234" s="1125" t="s">
        <v>1713</v>
      </c>
      <c r="V234" s="997"/>
      <c r="W234" s="997"/>
      <c r="X234" s="997"/>
      <c r="Y234" s="998"/>
    </row>
    <row r="235" spans="1:29" ht="19.5" thickBot="1">
      <c r="A235" s="2863"/>
      <c r="B235" s="1086"/>
      <c r="C235" s="536"/>
      <c r="D235" s="1087">
        <v>1100</v>
      </c>
      <c r="E235" s="1124" t="s">
        <v>116</v>
      </c>
      <c r="F235" s="1113">
        <f t="shared" si="30"/>
        <v>1100</v>
      </c>
      <c r="G235" s="50"/>
      <c r="H235" s="1086"/>
      <c r="I235" s="536"/>
      <c r="J235" s="1087"/>
      <c r="K235" s="1124"/>
      <c r="L235" s="1113">
        <f t="shared" si="31"/>
        <v>0</v>
      </c>
      <c r="M235" s="50"/>
      <c r="N235" s="1086"/>
      <c r="O235" s="536"/>
      <c r="P235" s="1087"/>
      <c r="Q235" s="1124"/>
      <c r="R235" s="1113">
        <f t="shared" si="32"/>
        <v>0</v>
      </c>
    </row>
    <row r="236" spans="1:29" ht="15.75" customHeight="1">
      <c r="A236" s="2863"/>
      <c r="B236" s="1086"/>
      <c r="C236" s="536"/>
      <c r="D236" s="1087">
        <v>100</v>
      </c>
      <c r="E236" s="1124" t="s">
        <v>387</v>
      </c>
      <c r="F236" s="1113">
        <f t="shared" si="30"/>
        <v>100</v>
      </c>
      <c r="G236" s="50"/>
      <c r="H236" s="1086"/>
      <c r="I236" s="536"/>
      <c r="J236" s="1087"/>
      <c r="K236" s="1124"/>
      <c r="L236" s="1113">
        <f t="shared" si="31"/>
        <v>0</v>
      </c>
      <c r="M236" s="50"/>
      <c r="N236" s="1086"/>
      <c r="O236" s="536"/>
      <c r="P236" s="1087"/>
      <c r="Q236" s="1124"/>
      <c r="R236" s="1113">
        <f t="shared" si="32"/>
        <v>0</v>
      </c>
      <c r="U236" s="2830" t="s">
        <v>1742</v>
      </c>
      <c r="V236" s="2831"/>
      <c r="W236" s="2831"/>
      <c r="X236" s="2831"/>
      <c r="Y236" s="2831"/>
      <c r="Z236" s="2831"/>
      <c r="AA236" s="2831"/>
      <c r="AB236" s="2831"/>
      <c r="AC236" s="2832"/>
    </row>
    <row r="237" spans="1:29" ht="19.5" customHeight="1" thickBot="1">
      <c r="A237" s="2863"/>
      <c r="B237" s="1086"/>
      <c r="C237" s="536"/>
      <c r="D237" s="1087">
        <v>30</v>
      </c>
      <c r="E237" s="1124" t="s">
        <v>388</v>
      </c>
      <c r="F237" s="1113">
        <f t="shared" si="30"/>
        <v>30</v>
      </c>
      <c r="G237" s="50"/>
      <c r="H237" s="1086"/>
      <c r="I237" s="536"/>
      <c r="J237" s="1087"/>
      <c r="K237" s="1124"/>
      <c r="L237" s="1113">
        <f t="shared" si="31"/>
        <v>0</v>
      </c>
      <c r="M237" s="50"/>
      <c r="N237" s="1086"/>
      <c r="O237" s="536"/>
      <c r="P237" s="1087"/>
      <c r="Q237" s="1124"/>
      <c r="R237" s="1113">
        <f t="shared" si="32"/>
        <v>0</v>
      </c>
      <c r="U237" s="2833" t="s">
        <v>266</v>
      </c>
      <c r="V237" s="2834"/>
      <c r="W237" s="2834"/>
      <c r="X237" s="2835"/>
      <c r="Y237" s="1166" t="s">
        <v>22</v>
      </c>
      <c r="Z237" s="2836" t="s">
        <v>456</v>
      </c>
      <c r="AA237" s="1167" t="s">
        <v>272</v>
      </c>
      <c r="AB237" s="1167" t="s">
        <v>273</v>
      </c>
      <c r="AC237" s="1168" t="s">
        <v>274</v>
      </c>
    </row>
    <row r="238" spans="1:29" ht="18.75" customHeight="1">
      <c r="A238" s="2863"/>
      <c r="B238" s="1086"/>
      <c r="C238" s="536"/>
      <c r="D238" s="1087"/>
      <c r="E238" s="1124"/>
      <c r="F238" s="1113">
        <f t="shared" si="30"/>
        <v>0</v>
      </c>
      <c r="G238" s="50"/>
      <c r="H238" s="1086"/>
      <c r="I238" s="536"/>
      <c r="J238" s="1087"/>
      <c r="K238" s="1124"/>
      <c r="L238" s="1113">
        <f t="shared" si="31"/>
        <v>0</v>
      </c>
      <c r="M238" s="50"/>
      <c r="N238" s="1086"/>
      <c r="O238" s="536"/>
      <c r="P238" s="1087"/>
      <c r="Q238" s="1124"/>
      <c r="R238" s="1113">
        <f t="shared" si="32"/>
        <v>0</v>
      </c>
      <c r="U238" s="2837" t="s">
        <v>268</v>
      </c>
      <c r="V238" s="2839" t="s">
        <v>269</v>
      </c>
      <c r="W238" s="2839" t="s">
        <v>270</v>
      </c>
      <c r="X238" s="2841" t="s">
        <v>271</v>
      </c>
      <c r="Y238" s="1169" t="s">
        <v>277</v>
      </c>
      <c r="Z238" s="2836"/>
      <c r="AA238" s="1170" t="s">
        <v>278</v>
      </c>
      <c r="AB238" s="1170" t="s">
        <v>275</v>
      </c>
      <c r="AC238" s="1171" t="s">
        <v>276</v>
      </c>
    </row>
    <row r="239" spans="1:29" ht="18.75" customHeight="1">
      <c r="A239" s="2863"/>
      <c r="B239" s="1086"/>
      <c r="C239" s="536"/>
      <c r="D239" s="1087"/>
      <c r="E239" s="1124"/>
      <c r="F239" s="1113">
        <f t="shared" si="30"/>
        <v>0</v>
      </c>
      <c r="G239" s="50"/>
      <c r="H239" s="1086"/>
      <c r="I239" s="536"/>
      <c r="J239" s="1087"/>
      <c r="K239" s="1124"/>
      <c r="L239" s="1113">
        <f t="shared" si="31"/>
        <v>0</v>
      </c>
      <c r="M239" s="50"/>
      <c r="N239" s="1086"/>
      <c r="O239" s="536"/>
      <c r="P239" s="1087"/>
      <c r="Q239" s="1124"/>
      <c r="R239" s="1113">
        <f t="shared" si="32"/>
        <v>0</v>
      </c>
      <c r="U239" s="2838"/>
      <c r="V239" s="2840"/>
      <c r="W239" s="2840"/>
      <c r="X239" s="2842"/>
      <c r="Y239" s="1172" t="s">
        <v>286</v>
      </c>
      <c r="Z239" s="2836"/>
      <c r="AA239" s="1173" t="s">
        <v>286</v>
      </c>
      <c r="AB239" s="1174" t="s">
        <v>1741</v>
      </c>
      <c r="AC239" s="1175" t="s">
        <v>286</v>
      </c>
    </row>
    <row r="240" spans="1:29" ht="18.75" customHeight="1">
      <c r="A240" s="2863"/>
      <c r="B240" s="1086"/>
      <c r="C240" s="536"/>
      <c r="D240" s="1087"/>
      <c r="E240" s="1124"/>
      <c r="F240" s="1113">
        <f t="shared" si="30"/>
        <v>0</v>
      </c>
      <c r="G240" s="50"/>
      <c r="H240" s="1086"/>
      <c r="I240" s="536"/>
      <c r="J240" s="1087"/>
      <c r="K240" s="1124"/>
      <c r="L240" s="1113">
        <f t="shared" si="31"/>
        <v>0</v>
      </c>
      <c r="M240" s="50"/>
      <c r="N240" s="1086"/>
      <c r="O240" s="536"/>
      <c r="P240" s="1087"/>
      <c r="Q240" s="1124"/>
      <c r="R240" s="1113">
        <f t="shared" si="32"/>
        <v>0</v>
      </c>
      <c r="U240" s="246" t="s">
        <v>279</v>
      </c>
      <c r="V240" s="247" t="s">
        <v>280</v>
      </c>
      <c r="W240" s="247" t="s">
        <v>281</v>
      </c>
      <c r="X240" s="248" t="s">
        <v>282</v>
      </c>
      <c r="Y240" s="1172" t="s">
        <v>286</v>
      </c>
      <c r="Z240" s="2836"/>
      <c r="AA240" s="1174" t="s">
        <v>1741</v>
      </c>
      <c r="AB240" s="1174" t="s">
        <v>286</v>
      </c>
      <c r="AC240" s="1175" t="s">
        <v>286</v>
      </c>
    </row>
    <row r="241" spans="1:29" ht="15.75" customHeight="1">
      <c r="A241" s="2863"/>
      <c r="B241" s="83"/>
      <c r="C241" s="84"/>
      <c r="D241" s="84"/>
      <c r="E241" s="84"/>
      <c r="F241" s="85"/>
      <c r="G241" s="50"/>
      <c r="H241" s="83"/>
      <c r="I241" s="84"/>
      <c r="J241" s="84"/>
      <c r="K241" s="84"/>
      <c r="L241" s="85"/>
      <c r="M241" s="50"/>
      <c r="N241" s="83"/>
      <c r="O241" s="84"/>
      <c r="P241" s="84"/>
      <c r="Q241" s="84"/>
      <c r="R241" s="85"/>
      <c r="U241" s="246" t="s">
        <v>290</v>
      </c>
      <c r="V241" s="247" t="s">
        <v>291</v>
      </c>
      <c r="W241" s="247" t="s">
        <v>292</v>
      </c>
      <c r="X241" s="248" t="s">
        <v>293</v>
      </c>
      <c r="Y241" s="2843" t="s">
        <v>1743</v>
      </c>
      <c r="Z241" s="2844"/>
      <c r="AA241" s="2844"/>
      <c r="AB241" s="2844"/>
      <c r="AC241" s="2845"/>
    </row>
    <row r="242" spans="1:29" ht="15.75" customHeight="1">
      <c r="A242" s="2863"/>
      <c r="B242" s="86"/>
      <c r="C242" s="87"/>
      <c r="D242" s="88">
        <f>SUM(D226:D241)/1000</f>
        <v>2.2799999999999998</v>
      </c>
      <c r="E242" s="89"/>
      <c r="F242" s="540">
        <f>SUM(F226:F241)</f>
        <v>3830</v>
      </c>
      <c r="G242" s="50"/>
      <c r="H242" s="86"/>
      <c r="I242" s="87"/>
      <c r="J242" s="88">
        <f>SUM(J226:J241)/1000</f>
        <v>0</v>
      </c>
      <c r="K242" s="89"/>
      <c r="L242" s="540">
        <f>SUM(L226:L241)</f>
        <v>0</v>
      </c>
      <c r="M242" s="50"/>
      <c r="N242" s="86"/>
      <c r="O242" s="87"/>
      <c r="P242" s="88">
        <f>SUM(P226:P241)/1000</f>
        <v>0</v>
      </c>
      <c r="Q242" s="89"/>
      <c r="R242" s="540">
        <f>SUM(R226:R241)</f>
        <v>0</v>
      </c>
      <c r="U242" s="246" t="s">
        <v>298</v>
      </c>
      <c r="V242" s="247" t="s">
        <v>299</v>
      </c>
      <c r="W242" s="247" t="s">
        <v>300</v>
      </c>
      <c r="X242" s="248" t="s">
        <v>301</v>
      </c>
      <c r="Y242" s="2843"/>
      <c r="Z242" s="2844"/>
      <c r="AA242" s="2844"/>
      <c r="AB242" s="2844"/>
      <c r="AC242" s="2845"/>
    </row>
    <row r="243" spans="1:29" ht="16.5" thickBot="1">
      <c r="A243" s="2863"/>
      <c r="B243" s="1126"/>
      <c r="C243" s="1126"/>
      <c r="D243" s="1127"/>
      <c r="E243" s="1128"/>
      <c r="F243" s="1128"/>
      <c r="G243" s="50"/>
      <c r="H243" s="1126"/>
      <c r="I243" s="1126"/>
      <c r="J243" s="1127"/>
      <c r="K243" s="1128"/>
      <c r="L243" s="1128"/>
      <c r="M243" s="50"/>
      <c r="N243" s="1126"/>
      <c r="O243" s="1126"/>
      <c r="P243" s="1127"/>
      <c r="Q243" s="1128"/>
      <c r="R243" s="1128"/>
      <c r="U243" s="1176" t="s">
        <v>306</v>
      </c>
      <c r="V243" s="1177" t="s">
        <v>307</v>
      </c>
      <c r="W243" s="1177" t="s">
        <v>308</v>
      </c>
      <c r="X243" s="1178" t="s">
        <v>309</v>
      </c>
      <c r="Y243" s="2846" t="s">
        <v>316</v>
      </c>
      <c r="Z243" s="2847"/>
      <c r="AA243" s="2847"/>
      <c r="AB243" s="2847"/>
      <c r="AC243" s="2848"/>
    </row>
    <row r="244" spans="1:29">
      <c r="A244" s="2863"/>
      <c r="B244" s="2826" t="s">
        <v>67</v>
      </c>
      <c r="C244" s="2828" t="s">
        <v>68</v>
      </c>
      <c r="D244" s="2828"/>
      <c r="E244" s="2828"/>
      <c r="F244" s="2829"/>
      <c r="G244" s="50"/>
      <c r="H244" s="2826" t="s">
        <v>67</v>
      </c>
      <c r="I244" s="2828" t="s">
        <v>68</v>
      </c>
      <c r="J244" s="2828"/>
      <c r="K244" s="2828"/>
      <c r="L244" s="2829"/>
      <c r="M244" s="50"/>
      <c r="N244" s="2826" t="s">
        <v>67</v>
      </c>
      <c r="O244" s="2828" t="s">
        <v>68</v>
      </c>
      <c r="P244" s="2828"/>
      <c r="Q244" s="2828"/>
      <c r="R244" s="2829"/>
    </row>
    <row r="245" spans="1:29">
      <c r="A245" s="2863"/>
      <c r="B245" s="2827"/>
      <c r="C245" s="2820" t="s">
        <v>68</v>
      </c>
      <c r="D245" s="2820"/>
      <c r="E245" s="2820"/>
      <c r="F245" s="2821"/>
      <c r="G245" s="50"/>
      <c r="H245" s="2827"/>
      <c r="I245" s="2820" t="s">
        <v>68</v>
      </c>
      <c r="J245" s="2820"/>
      <c r="K245" s="2820"/>
      <c r="L245" s="2821"/>
      <c r="M245" s="50"/>
      <c r="N245" s="2827"/>
      <c r="O245" s="2820" t="s">
        <v>68</v>
      </c>
      <c r="P245" s="2820"/>
      <c r="Q245" s="2820"/>
      <c r="R245" s="2821"/>
    </row>
    <row r="246" spans="1:29" ht="15.75">
      <c r="A246" s="2863"/>
      <c r="B246" s="564"/>
      <c r="C246" s="564"/>
      <c r="D246" s="565"/>
      <c r="E246" s="566"/>
      <c r="F246" s="566"/>
      <c r="G246" s="50"/>
      <c r="H246" s="564"/>
      <c r="I246" s="564"/>
      <c r="J246" s="565"/>
      <c r="K246" s="566"/>
      <c r="L246" s="566"/>
      <c r="M246" s="50"/>
      <c r="N246" s="564"/>
      <c r="O246" s="564"/>
      <c r="P246" s="565"/>
      <c r="Q246" s="566"/>
      <c r="R246" s="566"/>
    </row>
    <row r="247" spans="1:29" ht="15" customHeight="1">
      <c r="A247" s="2863"/>
      <c r="B247" s="2849" t="s">
        <v>39</v>
      </c>
      <c r="C247" s="2851" t="s">
        <v>40</v>
      </c>
      <c r="D247" s="2851"/>
      <c r="E247" s="2851"/>
      <c r="F247" s="2853" t="s">
        <v>260</v>
      </c>
      <c r="G247" s="50"/>
      <c r="H247" s="2849" t="s">
        <v>39</v>
      </c>
      <c r="I247" s="2851" t="s">
        <v>40</v>
      </c>
      <c r="J247" s="2851"/>
      <c r="K247" s="2851"/>
      <c r="L247" s="2853" t="s">
        <v>262</v>
      </c>
      <c r="M247" s="50"/>
      <c r="N247" s="2849" t="s">
        <v>39</v>
      </c>
      <c r="O247" s="2851" t="s">
        <v>40</v>
      </c>
      <c r="P247" s="2851"/>
      <c r="Q247" s="2851"/>
      <c r="R247" s="2853" t="s">
        <v>264</v>
      </c>
    </row>
    <row r="248" spans="1:29" ht="15" customHeight="1">
      <c r="A248" s="2863"/>
      <c r="B248" s="2850"/>
      <c r="C248" s="2852"/>
      <c r="D248" s="2852"/>
      <c r="E248" s="2852"/>
      <c r="F248" s="2854"/>
      <c r="G248" s="50"/>
      <c r="H248" s="2850"/>
      <c r="I248" s="2852"/>
      <c r="J248" s="2852"/>
      <c r="K248" s="2852"/>
      <c r="L248" s="2854"/>
      <c r="M248" s="50"/>
      <c r="N248" s="2850"/>
      <c r="O248" s="2852"/>
      <c r="P248" s="2852"/>
      <c r="Q248" s="2852"/>
      <c r="R248" s="2854"/>
    </row>
    <row r="249" spans="1:29">
      <c r="A249" s="2863"/>
      <c r="B249" s="546" t="s">
        <v>43</v>
      </c>
      <c r="C249" s="2855" t="s">
        <v>44</v>
      </c>
      <c r="D249" s="2855"/>
      <c r="E249" s="2855"/>
      <c r="F249" s="2856"/>
      <c r="G249" s="50"/>
      <c r="H249" s="546" t="s">
        <v>43</v>
      </c>
      <c r="I249" s="2855" t="s">
        <v>44</v>
      </c>
      <c r="J249" s="2855"/>
      <c r="K249" s="2855"/>
      <c r="L249" s="2856"/>
      <c r="M249" s="50"/>
      <c r="N249" s="546" t="s">
        <v>43</v>
      </c>
      <c r="O249" s="2855" t="s">
        <v>44</v>
      </c>
      <c r="P249" s="2855"/>
      <c r="Q249" s="2855"/>
      <c r="R249" s="2856"/>
    </row>
    <row r="250" spans="1:29" ht="15.75">
      <c r="A250" s="2863"/>
      <c r="B250" s="958"/>
      <c r="C250" s="959" t="s">
        <v>1702</v>
      </c>
      <c r="D250" s="960">
        <v>20</v>
      </c>
      <c r="E250" s="961" t="s">
        <v>1703</v>
      </c>
      <c r="F250" s="962">
        <v>20</v>
      </c>
      <c r="G250" s="50"/>
      <c r="H250" s="958"/>
      <c r="I250" s="959" t="s">
        <v>1702</v>
      </c>
      <c r="J250" s="960">
        <v>20</v>
      </c>
      <c r="K250" s="961" t="s">
        <v>1703</v>
      </c>
      <c r="L250" s="962">
        <v>20</v>
      </c>
      <c r="M250" s="50"/>
      <c r="N250" s="958"/>
      <c r="O250" s="959" t="s">
        <v>1702</v>
      </c>
      <c r="P250" s="960">
        <v>20</v>
      </c>
      <c r="Q250" s="961" t="s">
        <v>1703</v>
      </c>
      <c r="R250" s="962">
        <v>20</v>
      </c>
    </row>
    <row r="251" spans="1:29" ht="18">
      <c r="A251" s="2863"/>
      <c r="B251" s="60" t="s">
        <v>45</v>
      </c>
      <c r="C251" s="61"/>
      <c r="D251" s="61"/>
      <c r="E251" s="553" t="s">
        <v>47</v>
      </c>
      <c r="F251" s="554">
        <v>1</v>
      </c>
      <c r="G251" s="50"/>
      <c r="H251" s="60" t="s">
        <v>45</v>
      </c>
      <c r="I251" s="61"/>
      <c r="J251" s="61"/>
      <c r="K251" s="553" t="s">
        <v>47</v>
      </c>
      <c r="L251" s="554">
        <v>1</v>
      </c>
      <c r="M251" s="50"/>
      <c r="N251" s="60" t="s">
        <v>45</v>
      </c>
      <c r="O251" s="61"/>
      <c r="P251" s="61"/>
      <c r="Q251" s="553" t="s">
        <v>47</v>
      </c>
      <c r="R251" s="554">
        <v>1</v>
      </c>
    </row>
    <row r="252" spans="1:29" ht="15" customHeight="1">
      <c r="A252" s="2863"/>
      <c r="B252" s="1082" t="s">
        <v>48</v>
      </c>
      <c r="C252" s="1083" t="s">
        <v>25</v>
      </c>
      <c r="D252" s="1084" t="s">
        <v>49</v>
      </c>
      <c r="E252" s="1123" t="s">
        <v>1748</v>
      </c>
      <c r="F252" s="1085"/>
      <c r="G252" s="50"/>
      <c r="H252" s="1082" t="s">
        <v>48</v>
      </c>
      <c r="I252" s="1083" t="s">
        <v>25</v>
      </c>
      <c r="J252" s="1084" t="s">
        <v>49</v>
      </c>
      <c r="K252" s="1123" t="s">
        <v>1748</v>
      </c>
      <c r="L252" s="1085"/>
      <c r="M252" s="50"/>
      <c r="N252" s="1082" t="s">
        <v>48</v>
      </c>
      <c r="O252" s="1083" t="s">
        <v>25</v>
      </c>
      <c r="P252" s="1084" t="s">
        <v>49</v>
      </c>
      <c r="Q252" s="1123" t="s">
        <v>1748</v>
      </c>
      <c r="R252" s="1085"/>
      <c r="U252" s="2857" t="s">
        <v>1678</v>
      </c>
      <c r="V252" s="2858"/>
      <c r="W252" s="2858"/>
      <c r="X252" s="2859"/>
    </row>
    <row r="253" spans="1:29" ht="18.75">
      <c r="A253" s="2863"/>
      <c r="B253" s="1086"/>
      <c r="C253" s="536"/>
      <c r="D253" s="1087"/>
      <c r="E253" s="1124"/>
      <c r="F253" s="1113">
        <f t="shared" ref="F253:F266" si="33">IF(ISBLANK(B253),D253,(D253*B253))</f>
        <v>0</v>
      </c>
      <c r="G253" s="50"/>
      <c r="H253" s="1086"/>
      <c r="I253" s="536"/>
      <c r="J253" s="1087"/>
      <c r="K253" s="1124"/>
      <c r="L253" s="1113">
        <f t="shared" ref="L253:L266" si="34">IF(ISBLANK(H253),J253,(J253*H253))</f>
        <v>0</v>
      </c>
      <c r="M253" s="50"/>
      <c r="N253" s="1086"/>
      <c r="O253" s="536"/>
      <c r="P253" s="1087"/>
      <c r="Q253" s="1124"/>
      <c r="R253" s="1113">
        <f t="shared" ref="R253:R266" si="35">IF(ISBLANK(N253),P253,(P253*N253))</f>
        <v>0</v>
      </c>
      <c r="U253" s="2724"/>
      <c r="V253" s="2725"/>
      <c r="W253" s="2725"/>
      <c r="X253" s="2726"/>
    </row>
    <row r="254" spans="1:29" ht="18.75">
      <c r="A254" s="2863"/>
      <c r="B254" s="1086"/>
      <c r="C254" s="536"/>
      <c r="D254" s="1087"/>
      <c r="E254" s="1124"/>
      <c r="F254" s="1113">
        <f t="shared" si="33"/>
        <v>0</v>
      </c>
      <c r="G254" s="50"/>
      <c r="H254" s="1086"/>
      <c r="I254" s="536"/>
      <c r="J254" s="1087"/>
      <c r="K254" s="1124"/>
      <c r="L254" s="1113">
        <f t="shared" si="34"/>
        <v>0</v>
      </c>
      <c r="M254" s="50"/>
      <c r="N254" s="1086"/>
      <c r="O254" s="536"/>
      <c r="P254" s="1087"/>
      <c r="Q254" s="1124"/>
      <c r="R254" s="1113">
        <f t="shared" si="35"/>
        <v>0</v>
      </c>
      <c r="U254" s="2724"/>
      <c r="V254" s="2725"/>
      <c r="W254" s="2725"/>
      <c r="X254" s="2726"/>
    </row>
    <row r="255" spans="1:29" ht="18.75">
      <c r="A255" s="2863"/>
      <c r="B255" s="1086"/>
      <c r="C255" s="536"/>
      <c r="D255" s="1087"/>
      <c r="E255" s="1124"/>
      <c r="F255" s="1113">
        <f t="shared" si="33"/>
        <v>0</v>
      </c>
      <c r="G255" s="50"/>
      <c r="H255" s="1086"/>
      <c r="I255" s="536"/>
      <c r="J255" s="1087"/>
      <c r="K255" s="1124"/>
      <c r="L255" s="1113">
        <f t="shared" si="34"/>
        <v>0</v>
      </c>
      <c r="M255" s="50"/>
      <c r="N255" s="1086"/>
      <c r="O255" s="536"/>
      <c r="P255" s="1087"/>
      <c r="Q255" s="1124"/>
      <c r="R255" s="1113">
        <f t="shared" si="35"/>
        <v>0</v>
      </c>
      <c r="U255" s="2724"/>
      <c r="V255" s="2725"/>
      <c r="W255" s="2725"/>
      <c r="X255" s="2726"/>
    </row>
    <row r="256" spans="1:29" ht="15.75" customHeight="1">
      <c r="A256" s="2863"/>
      <c r="B256" s="1086"/>
      <c r="C256" s="536"/>
      <c r="D256" s="1087"/>
      <c r="E256" s="1124"/>
      <c r="F256" s="1113">
        <f t="shared" si="33"/>
        <v>0</v>
      </c>
      <c r="G256" s="50"/>
      <c r="H256" s="1086"/>
      <c r="I256" s="536"/>
      <c r="J256" s="1087"/>
      <c r="K256" s="1124"/>
      <c r="L256" s="1113">
        <f t="shared" si="34"/>
        <v>0</v>
      </c>
      <c r="M256" s="50"/>
      <c r="N256" s="1086"/>
      <c r="O256" s="536"/>
      <c r="P256" s="1087"/>
      <c r="Q256" s="1124"/>
      <c r="R256" s="1113">
        <f t="shared" si="35"/>
        <v>0</v>
      </c>
      <c r="U256" s="2724"/>
      <c r="V256" s="2725"/>
      <c r="W256" s="2725"/>
      <c r="X256" s="2726"/>
    </row>
    <row r="257" spans="1:29" ht="15.75" customHeight="1">
      <c r="A257" s="2863"/>
      <c r="B257" s="1086"/>
      <c r="C257" s="536"/>
      <c r="D257" s="1087"/>
      <c r="E257" s="1124"/>
      <c r="F257" s="1113">
        <f t="shared" si="33"/>
        <v>0</v>
      </c>
      <c r="G257" s="50"/>
      <c r="H257" s="1086"/>
      <c r="I257" s="536"/>
      <c r="J257" s="1087"/>
      <c r="K257" s="1124"/>
      <c r="L257" s="1113">
        <f t="shared" si="34"/>
        <v>0</v>
      </c>
      <c r="M257" s="50"/>
      <c r="N257" s="1086"/>
      <c r="O257" s="536"/>
      <c r="P257" s="1087"/>
      <c r="Q257" s="1124"/>
      <c r="R257" s="1113">
        <f t="shared" si="35"/>
        <v>0</v>
      </c>
      <c r="U257" s="2759" t="s">
        <v>103</v>
      </c>
      <c r="V257" s="2760"/>
      <c r="W257" s="2760"/>
      <c r="X257" s="2761"/>
    </row>
    <row r="258" spans="1:29" ht="18.75">
      <c r="A258" s="2863"/>
      <c r="B258" s="1086"/>
      <c r="C258" s="536"/>
      <c r="D258" s="1087"/>
      <c r="E258" s="1124"/>
      <c r="F258" s="1113">
        <f t="shared" si="33"/>
        <v>0</v>
      </c>
      <c r="G258" s="50"/>
      <c r="H258" s="1086"/>
      <c r="I258" s="536"/>
      <c r="J258" s="1087"/>
      <c r="K258" s="1124"/>
      <c r="L258" s="1113">
        <f t="shared" si="34"/>
        <v>0</v>
      </c>
      <c r="M258" s="50"/>
      <c r="N258" s="1086"/>
      <c r="O258" s="536"/>
      <c r="P258" s="1087"/>
      <c r="Q258" s="1124"/>
      <c r="R258" s="1113">
        <f t="shared" si="35"/>
        <v>0</v>
      </c>
      <c r="U258" s="2759"/>
      <c r="V258" s="2760"/>
      <c r="W258" s="2760"/>
      <c r="X258" s="2761"/>
    </row>
    <row r="259" spans="1:29" ht="18.75">
      <c r="A259" s="2863"/>
      <c r="B259" s="1086"/>
      <c r="C259" s="536"/>
      <c r="D259" s="1087"/>
      <c r="E259" s="1124"/>
      <c r="F259" s="1113">
        <f t="shared" si="33"/>
        <v>0</v>
      </c>
      <c r="G259" s="50"/>
      <c r="H259" s="1086"/>
      <c r="I259" s="536"/>
      <c r="J259" s="1087"/>
      <c r="K259" s="1124"/>
      <c r="L259" s="1113">
        <f t="shared" si="34"/>
        <v>0</v>
      </c>
      <c r="M259" s="50"/>
      <c r="N259" s="1086"/>
      <c r="O259" s="536"/>
      <c r="P259" s="1087"/>
      <c r="Q259" s="1124"/>
      <c r="R259" s="1113">
        <f t="shared" si="35"/>
        <v>0</v>
      </c>
      <c r="U259" s="2759"/>
      <c r="V259" s="2760"/>
      <c r="W259" s="2760"/>
      <c r="X259" s="2761"/>
    </row>
    <row r="260" spans="1:29" ht="15.75" customHeight="1">
      <c r="A260" s="2863"/>
      <c r="B260" s="1086"/>
      <c r="C260" s="536"/>
      <c r="D260" s="1087"/>
      <c r="E260" s="1124"/>
      <c r="F260" s="1113">
        <f t="shared" si="33"/>
        <v>0</v>
      </c>
      <c r="G260" s="50"/>
      <c r="H260" s="1086"/>
      <c r="I260" s="536"/>
      <c r="J260" s="1087"/>
      <c r="K260" s="1124"/>
      <c r="L260" s="1113">
        <f t="shared" si="34"/>
        <v>0</v>
      </c>
      <c r="M260" s="50"/>
      <c r="N260" s="1086"/>
      <c r="O260" s="536"/>
      <c r="P260" s="1087"/>
      <c r="Q260" s="1124"/>
      <c r="R260" s="1113">
        <f t="shared" si="35"/>
        <v>0</v>
      </c>
      <c r="U260" s="2762" t="s">
        <v>104</v>
      </c>
      <c r="V260" s="2763"/>
      <c r="W260" s="2763"/>
      <c r="X260" s="2764"/>
    </row>
    <row r="261" spans="1:29" ht="18.75">
      <c r="A261" s="2863"/>
      <c r="B261" s="1086"/>
      <c r="C261" s="536"/>
      <c r="D261" s="1087"/>
      <c r="E261" s="1124"/>
      <c r="F261" s="1113">
        <f t="shared" si="33"/>
        <v>0</v>
      </c>
      <c r="G261" s="50"/>
      <c r="H261" s="1086"/>
      <c r="I261" s="536"/>
      <c r="J261" s="1087"/>
      <c r="K261" s="1124"/>
      <c r="L261" s="1113">
        <f t="shared" si="34"/>
        <v>0</v>
      </c>
      <c r="M261" s="50"/>
      <c r="N261" s="1086"/>
      <c r="O261" s="536"/>
      <c r="P261" s="1087"/>
      <c r="Q261" s="1124"/>
      <c r="R261" s="1113">
        <f t="shared" si="35"/>
        <v>0</v>
      </c>
      <c r="U261" s="2762"/>
      <c r="V261" s="2763"/>
      <c r="W261" s="2763"/>
      <c r="X261" s="2764"/>
    </row>
    <row r="262" spans="1:29" ht="15.75" customHeight="1">
      <c r="A262" s="2863"/>
      <c r="B262" s="1086"/>
      <c r="C262" s="536"/>
      <c r="D262" s="1087"/>
      <c r="E262" s="1124"/>
      <c r="F262" s="1113">
        <f t="shared" si="33"/>
        <v>0</v>
      </c>
      <c r="G262" s="50"/>
      <c r="H262" s="1086"/>
      <c r="I262" s="536"/>
      <c r="J262" s="1087"/>
      <c r="K262" s="1124"/>
      <c r="L262" s="1113">
        <f t="shared" si="34"/>
        <v>0</v>
      </c>
      <c r="M262" s="50"/>
      <c r="N262" s="1086"/>
      <c r="O262" s="536"/>
      <c r="P262" s="1087"/>
      <c r="Q262" s="1124"/>
      <c r="R262" s="1113">
        <f t="shared" si="35"/>
        <v>0</v>
      </c>
      <c r="U262" s="2860"/>
      <c r="V262" s="2861"/>
      <c r="W262" s="2861"/>
      <c r="X262" s="2862"/>
    </row>
    <row r="263" spans="1:29" ht="19.5" thickBot="1">
      <c r="A263" s="2863"/>
      <c r="B263" s="1086"/>
      <c r="C263" s="536"/>
      <c r="D263" s="1087"/>
      <c r="E263" s="1124"/>
      <c r="F263" s="1113">
        <f t="shared" si="33"/>
        <v>0</v>
      </c>
      <c r="G263" s="50"/>
      <c r="H263" s="1086"/>
      <c r="I263" s="536"/>
      <c r="J263" s="1087"/>
      <c r="K263" s="1124"/>
      <c r="L263" s="1113">
        <f t="shared" si="34"/>
        <v>0</v>
      </c>
      <c r="M263" s="50"/>
      <c r="N263" s="1086"/>
      <c r="O263" s="536"/>
      <c r="P263" s="1087"/>
      <c r="Q263" s="1124"/>
      <c r="R263" s="1113">
        <f t="shared" si="35"/>
        <v>0</v>
      </c>
    </row>
    <row r="264" spans="1:29" ht="18.75">
      <c r="A264" s="2863"/>
      <c r="B264" s="1086"/>
      <c r="C264" s="536"/>
      <c r="D264" s="1087"/>
      <c r="E264" s="1124"/>
      <c r="F264" s="1113">
        <f t="shared" si="33"/>
        <v>0</v>
      </c>
      <c r="G264" s="50"/>
      <c r="H264" s="1086"/>
      <c r="I264" s="536"/>
      <c r="J264" s="1087"/>
      <c r="K264" s="1124"/>
      <c r="L264" s="1113">
        <f t="shared" si="34"/>
        <v>0</v>
      </c>
      <c r="M264" s="50"/>
      <c r="N264" s="1086"/>
      <c r="O264" s="536"/>
      <c r="P264" s="1087"/>
      <c r="Q264" s="1124"/>
      <c r="R264" s="1113">
        <f t="shared" si="35"/>
        <v>0</v>
      </c>
      <c r="U264" s="2830" t="s">
        <v>1742</v>
      </c>
      <c r="V264" s="2831"/>
      <c r="W264" s="2831"/>
      <c r="X264" s="2831"/>
      <c r="Y264" s="2831"/>
      <c r="Z264" s="2831"/>
      <c r="AA264" s="2831"/>
      <c r="AB264" s="2831"/>
      <c r="AC264" s="2832"/>
    </row>
    <row r="265" spans="1:29" ht="19.5" customHeight="1" thickBot="1">
      <c r="A265" s="2863"/>
      <c r="B265" s="1086"/>
      <c r="C265" s="536"/>
      <c r="D265" s="1087"/>
      <c r="E265" s="1124"/>
      <c r="F265" s="1113">
        <f t="shared" si="33"/>
        <v>0</v>
      </c>
      <c r="G265" s="50"/>
      <c r="H265" s="1086"/>
      <c r="I265" s="536"/>
      <c r="J265" s="1087"/>
      <c r="K265" s="1124"/>
      <c r="L265" s="1113">
        <f t="shared" si="34"/>
        <v>0</v>
      </c>
      <c r="M265" s="50"/>
      <c r="N265" s="1086"/>
      <c r="O265" s="536"/>
      <c r="P265" s="1087"/>
      <c r="Q265" s="1124"/>
      <c r="R265" s="1113">
        <f t="shared" si="35"/>
        <v>0</v>
      </c>
      <c r="U265" s="2833" t="s">
        <v>266</v>
      </c>
      <c r="V265" s="2834"/>
      <c r="W265" s="2834"/>
      <c r="X265" s="2835"/>
      <c r="Y265" s="1166" t="s">
        <v>22</v>
      </c>
      <c r="Z265" s="2836" t="s">
        <v>456</v>
      </c>
      <c r="AA265" s="1167" t="s">
        <v>272</v>
      </c>
      <c r="AB265" s="1167" t="s">
        <v>273</v>
      </c>
      <c r="AC265" s="1168" t="s">
        <v>274</v>
      </c>
    </row>
    <row r="266" spans="1:29" ht="18.75" customHeight="1">
      <c r="A266" s="2863"/>
      <c r="B266" s="1086"/>
      <c r="C266" s="536"/>
      <c r="D266" s="1087"/>
      <c r="E266" s="1124"/>
      <c r="F266" s="1113">
        <f t="shared" si="33"/>
        <v>0</v>
      </c>
      <c r="G266" s="50"/>
      <c r="H266" s="1086"/>
      <c r="I266" s="536"/>
      <c r="J266" s="1087"/>
      <c r="K266" s="1124"/>
      <c r="L266" s="1113">
        <f t="shared" si="34"/>
        <v>0</v>
      </c>
      <c r="M266" s="50"/>
      <c r="N266" s="1086"/>
      <c r="O266" s="536"/>
      <c r="P266" s="1087"/>
      <c r="Q266" s="1124"/>
      <c r="R266" s="1113">
        <f t="shared" si="35"/>
        <v>0</v>
      </c>
      <c r="U266" s="2837" t="s">
        <v>268</v>
      </c>
      <c r="V266" s="2839" t="s">
        <v>269</v>
      </c>
      <c r="W266" s="2839" t="s">
        <v>270</v>
      </c>
      <c r="X266" s="2841" t="s">
        <v>271</v>
      </c>
      <c r="Y266" s="1169" t="s">
        <v>277</v>
      </c>
      <c r="Z266" s="2836"/>
      <c r="AA266" s="1170" t="s">
        <v>278</v>
      </c>
      <c r="AB266" s="1170" t="s">
        <v>275</v>
      </c>
      <c r="AC266" s="1171" t="s">
        <v>276</v>
      </c>
    </row>
    <row r="267" spans="1:29" ht="18.75" customHeight="1">
      <c r="A267" s="2863"/>
      <c r="B267" s="83"/>
      <c r="C267" s="84"/>
      <c r="D267" s="84"/>
      <c r="E267" s="84"/>
      <c r="F267" s="85"/>
      <c r="G267" s="50"/>
      <c r="H267" s="83"/>
      <c r="I267" s="84"/>
      <c r="J267" s="84"/>
      <c r="K267" s="84"/>
      <c r="L267" s="85"/>
      <c r="M267" s="50"/>
      <c r="N267" s="83"/>
      <c r="O267" s="84"/>
      <c r="P267" s="84"/>
      <c r="Q267" s="84"/>
      <c r="R267" s="85"/>
      <c r="U267" s="2838"/>
      <c r="V267" s="2840"/>
      <c r="W267" s="2840"/>
      <c r="X267" s="2842"/>
      <c r="Y267" s="1172" t="s">
        <v>286</v>
      </c>
      <c r="Z267" s="2836"/>
      <c r="AA267" s="1173" t="s">
        <v>286</v>
      </c>
      <c r="AB267" s="1174" t="s">
        <v>1741</v>
      </c>
      <c r="AC267" s="1175" t="s">
        <v>286</v>
      </c>
    </row>
    <row r="268" spans="1:29" ht="18.75" customHeight="1">
      <c r="A268" s="2863"/>
      <c r="B268" s="86"/>
      <c r="C268" s="87"/>
      <c r="D268" s="88">
        <f>SUM(D252:D263)/1000</f>
        <v>0</v>
      </c>
      <c r="E268" s="89"/>
      <c r="F268" s="540">
        <f>SUM(F252:F263)</f>
        <v>0</v>
      </c>
      <c r="G268" s="50"/>
      <c r="H268" s="86"/>
      <c r="I268" s="87"/>
      <c r="J268" s="88">
        <f>SUM(J252:J263)/1000</f>
        <v>0</v>
      </c>
      <c r="K268" s="89"/>
      <c r="L268" s="540">
        <f>SUM(L252:L263)</f>
        <v>0</v>
      </c>
      <c r="M268" s="50"/>
      <c r="N268" s="86"/>
      <c r="O268" s="87"/>
      <c r="P268" s="88">
        <f>SUM(P252:P263)/1000</f>
        <v>0</v>
      </c>
      <c r="Q268" s="89"/>
      <c r="R268" s="540">
        <f>SUM(R252:R263)</f>
        <v>0</v>
      </c>
      <c r="U268" s="246" t="s">
        <v>279</v>
      </c>
      <c r="V268" s="247" t="s">
        <v>280</v>
      </c>
      <c r="W268" s="247" t="s">
        <v>281</v>
      </c>
      <c r="X268" s="248" t="s">
        <v>282</v>
      </c>
      <c r="Y268" s="1172" t="s">
        <v>286</v>
      </c>
      <c r="Z268" s="2836"/>
      <c r="AA268" s="1174" t="s">
        <v>1741</v>
      </c>
      <c r="AB268" s="1174" t="s">
        <v>286</v>
      </c>
      <c r="AC268" s="1175" t="s">
        <v>286</v>
      </c>
    </row>
    <row r="269" spans="1:29" ht="15.75" customHeight="1">
      <c r="A269" s="2863"/>
      <c r="B269" s="1126"/>
      <c r="C269" s="1126"/>
      <c r="D269" s="1127"/>
      <c r="E269" s="1128"/>
      <c r="F269" s="1128"/>
      <c r="G269" s="50"/>
      <c r="H269" s="1126"/>
      <c r="I269" s="1126"/>
      <c r="J269" s="1127"/>
      <c r="K269" s="1128"/>
      <c r="L269" s="1128"/>
      <c r="M269" s="50"/>
      <c r="N269" s="1126"/>
      <c r="O269" s="1126"/>
      <c r="P269" s="1127"/>
      <c r="Q269" s="1128"/>
      <c r="R269" s="1128"/>
      <c r="U269" s="246" t="s">
        <v>290</v>
      </c>
      <c r="V269" s="247" t="s">
        <v>291</v>
      </c>
      <c r="W269" s="247" t="s">
        <v>292</v>
      </c>
      <c r="X269" s="248" t="s">
        <v>293</v>
      </c>
      <c r="Y269" s="2843" t="s">
        <v>1743</v>
      </c>
      <c r="Z269" s="2844"/>
      <c r="AA269" s="2844"/>
      <c r="AB269" s="2844"/>
      <c r="AC269" s="2845"/>
    </row>
    <row r="270" spans="1:29" ht="15.75" customHeight="1">
      <c r="A270" s="2863"/>
      <c r="B270" s="2826" t="s">
        <v>67</v>
      </c>
      <c r="C270" s="2828" t="s">
        <v>68</v>
      </c>
      <c r="D270" s="2828"/>
      <c r="E270" s="2828"/>
      <c r="F270" s="2829"/>
      <c r="G270" s="50"/>
      <c r="H270" s="2826" t="s">
        <v>67</v>
      </c>
      <c r="I270" s="2828" t="s">
        <v>68</v>
      </c>
      <c r="J270" s="2828"/>
      <c r="K270" s="2828"/>
      <c r="L270" s="2829"/>
      <c r="M270" s="50"/>
      <c r="N270" s="2826" t="s">
        <v>67</v>
      </c>
      <c r="O270" s="2828" t="s">
        <v>68</v>
      </c>
      <c r="P270" s="2828"/>
      <c r="Q270" s="2828"/>
      <c r="R270" s="2829"/>
      <c r="U270" s="246" t="s">
        <v>298</v>
      </c>
      <c r="V270" s="247" t="s">
        <v>299</v>
      </c>
      <c r="W270" s="247" t="s">
        <v>300</v>
      </c>
      <c r="X270" s="248" t="s">
        <v>301</v>
      </c>
      <c r="Y270" s="2843"/>
      <c r="Z270" s="2844"/>
      <c r="AA270" s="2844"/>
      <c r="AB270" s="2844"/>
      <c r="AC270" s="2845"/>
    </row>
    <row r="271" spans="1:29" ht="16.5" thickBot="1">
      <c r="A271" s="2863"/>
      <c r="B271" s="2827"/>
      <c r="C271" s="2820" t="s">
        <v>68</v>
      </c>
      <c r="D271" s="2820"/>
      <c r="E271" s="2820"/>
      <c r="F271" s="2821"/>
      <c r="G271" s="50"/>
      <c r="H271" s="2827"/>
      <c r="I271" s="2820" t="s">
        <v>68</v>
      </c>
      <c r="J271" s="2820"/>
      <c r="K271" s="2820"/>
      <c r="L271" s="2821"/>
      <c r="M271" s="50"/>
      <c r="N271" s="2827"/>
      <c r="O271" s="2820" t="s">
        <v>68</v>
      </c>
      <c r="P271" s="2820"/>
      <c r="Q271" s="2820"/>
      <c r="R271" s="2821"/>
      <c r="U271" s="1176" t="s">
        <v>306</v>
      </c>
      <c r="V271" s="1177" t="s">
        <v>307</v>
      </c>
      <c r="W271" s="1177" t="s">
        <v>308</v>
      </c>
      <c r="X271" s="1178" t="s">
        <v>309</v>
      </c>
      <c r="Y271" s="2846" t="s">
        <v>316</v>
      </c>
      <c r="Z271" s="2847"/>
      <c r="AA271" s="2847"/>
      <c r="AB271" s="2847"/>
      <c r="AC271" s="2848"/>
    </row>
    <row r="272" spans="1:29" ht="16.5" thickBot="1">
      <c r="A272" s="2863"/>
      <c r="B272" s="564"/>
      <c r="C272" s="564"/>
      <c r="D272" s="565"/>
      <c r="E272" s="566"/>
      <c r="F272" s="566"/>
      <c r="G272" s="50"/>
      <c r="H272" s="564"/>
      <c r="I272" s="564"/>
      <c r="J272" s="565"/>
      <c r="K272" s="566"/>
      <c r="L272" s="566"/>
      <c r="M272" s="50"/>
      <c r="N272" s="564"/>
      <c r="O272" s="564"/>
      <c r="P272" s="565"/>
      <c r="Q272" s="566"/>
      <c r="R272" s="566"/>
    </row>
    <row r="273" spans="1:29" ht="15" customHeight="1">
      <c r="A273" s="2863"/>
      <c r="B273" s="2849" t="s">
        <v>39</v>
      </c>
      <c r="C273" s="2851" t="s">
        <v>40</v>
      </c>
      <c r="D273" s="2851"/>
      <c r="E273" s="2851"/>
      <c r="F273" s="2853" t="s">
        <v>328</v>
      </c>
      <c r="G273" s="50"/>
      <c r="H273" s="2849" t="s">
        <v>39</v>
      </c>
      <c r="I273" s="2851" t="s">
        <v>40</v>
      </c>
      <c r="J273" s="2851"/>
      <c r="K273" s="2851"/>
      <c r="L273" s="2853" t="s">
        <v>330</v>
      </c>
      <c r="M273" s="50"/>
      <c r="N273" s="2849" t="s">
        <v>39</v>
      </c>
      <c r="O273" s="2851" t="s">
        <v>40</v>
      </c>
      <c r="P273" s="2851"/>
      <c r="Q273" s="2851"/>
      <c r="R273" s="2853" t="s">
        <v>332</v>
      </c>
      <c r="U273" s="2822" t="s">
        <v>70</v>
      </c>
      <c r="V273" s="2823"/>
      <c r="W273" s="2823"/>
      <c r="X273" s="2823"/>
      <c r="Y273" s="1029"/>
    </row>
    <row r="274" spans="1:29" ht="15" customHeight="1">
      <c r="A274" s="2863"/>
      <c r="B274" s="2850"/>
      <c r="C274" s="2852"/>
      <c r="D274" s="2852"/>
      <c r="E274" s="2852"/>
      <c r="F274" s="2854"/>
      <c r="G274" s="50"/>
      <c r="H274" s="2850"/>
      <c r="I274" s="2852"/>
      <c r="J274" s="2852"/>
      <c r="K274" s="2852"/>
      <c r="L274" s="2854"/>
      <c r="M274" s="50"/>
      <c r="N274" s="2850"/>
      <c r="O274" s="2852"/>
      <c r="P274" s="2852"/>
      <c r="Q274" s="2852"/>
      <c r="R274" s="2854"/>
      <c r="U274" s="2824" t="s">
        <v>1719</v>
      </c>
      <c r="V274" s="2825"/>
      <c r="W274" s="2825"/>
      <c r="X274" s="2825"/>
      <c r="Y274" s="1030"/>
    </row>
    <row r="275" spans="1:29" ht="15.75">
      <c r="A275" s="2863"/>
      <c r="B275" s="546" t="s">
        <v>43</v>
      </c>
      <c r="C275" s="2855" t="s">
        <v>44</v>
      </c>
      <c r="D275" s="2855"/>
      <c r="E275" s="2855"/>
      <c r="F275" s="2856"/>
      <c r="G275" s="50"/>
      <c r="H275" s="546" t="s">
        <v>43</v>
      </c>
      <c r="I275" s="2855" t="s">
        <v>44</v>
      </c>
      <c r="J275" s="2855"/>
      <c r="K275" s="2855"/>
      <c r="L275" s="2856"/>
      <c r="M275" s="50"/>
      <c r="N275" s="546" t="s">
        <v>43</v>
      </c>
      <c r="O275" s="2855" t="s">
        <v>44</v>
      </c>
      <c r="P275" s="2855"/>
      <c r="Q275" s="2855"/>
      <c r="R275" s="2856"/>
      <c r="U275" s="1019" t="s">
        <v>72</v>
      </c>
      <c r="V275" s="1031"/>
      <c r="W275" s="1032"/>
      <c r="X275" s="101"/>
      <c r="Y275" s="986"/>
    </row>
    <row r="276" spans="1:29" ht="15" customHeight="1">
      <c r="A276" s="2863"/>
      <c r="B276" s="958"/>
      <c r="C276" s="959" t="s">
        <v>1702</v>
      </c>
      <c r="D276" s="960">
        <v>20</v>
      </c>
      <c r="E276" s="961" t="s">
        <v>1703</v>
      </c>
      <c r="F276" s="962">
        <v>20</v>
      </c>
      <c r="G276" s="50"/>
      <c r="H276" s="958"/>
      <c r="I276" s="959" t="s">
        <v>1702</v>
      </c>
      <c r="J276" s="960">
        <v>20</v>
      </c>
      <c r="K276" s="961" t="s">
        <v>1703</v>
      </c>
      <c r="L276" s="962">
        <v>20</v>
      </c>
      <c r="M276" s="50"/>
      <c r="N276" s="958"/>
      <c r="O276" s="959" t="s">
        <v>1702</v>
      </c>
      <c r="P276" s="960">
        <v>20</v>
      </c>
      <c r="Q276" s="961" t="s">
        <v>1703</v>
      </c>
      <c r="R276" s="962">
        <v>20</v>
      </c>
      <c r="U276" s="995" t="s">
        <v>73</v>
      </c>
      <c r="V276" s="92"/>
      <c r="W276" s="104"/>
      <c r="X276" s="104"/>
      <c r="Y276" s="987"/>
    </row>
    <row r="277" spans="1:29" ht="18">
      <c r="A277" s="2863"/>
      <c r="B277" s="60" t="s">
        <v>45</v>
      </c>
      <c r="C277" s="61"/>
      <c r="D277" s="61"/>
      <c r="E277" s="553" t="s">
        <v>47</v>
      </c>
      <c r="F277" s="554">
        <v>1</v>
      </c>
      <c r="G277" s="50"/>
      <c r="H277" s="60" t="s">
        <v>45</v>
      </c>
      <c r="I277" s="61"/>
      <c r="J277" s="61"/>
      <c r="K277" s="553" t="s">
        <v>47</v>
      </c>
      <c r="L277" s="554">
        <v>1</v>
      </c>
      <c r="M277" s="50"/>
      <c r="N277" s="60" t="s">
        <v>45</v>
      </c>
      <c r="O277" s="61"/>
      <c r="P277" s="61"/>
      <c r="Q277" s="553" t="s">
        <v>47</v>
      </c>
      <c r="R277" s="554">
        <v>1</v>
      </c>
      <c r="U277" s="988" t="s">
        <v>1704</v>
      </c>
      <c r="V277" s="92"/>
      <c r="W277" s="965"/>
      <c r="X277" s="977" t="s">
        <v>1702</v>
      </c>
      <c r="Y277" s="996" t="s">
        <v>1703</v>
      </c>
    </row>
    <row r="278" spans="1:29">
      <c r="A278" s="2863"/>
      <c r="B278" s="1082" t="s">
        <v>48</v>
      </c>
      <c r="C278" s="1083" t="s">
        <v>25</v>
      </c>
      <c r="D278" s="1084" t="s">
        <v>49</v>
      </c>
      <c r="E278" s="1123" t="s">
        <v>1748</v>
      </c>
      <c r="F278" s="1085"/>
      <c r="G278" s="50"/>
      <c r="H278" s="1082" t="s">
        <v>48</v>
      </c>
      <c r="I278" s="1083" t="s">
        <v>25</v>
      </c>
      <c r="J278" s="1084" t="s">
        <v>49</v>
      </c>
      <c r="K278" s="1123" t="s">
        <v>1748</v>
      </c>
      <c r="L278" s="1085"/>
      <c r="M278" s="50"/>
      <c r="N278" s="1082" t="s">
        <v>48</v>
      </c>
      <c r="O278" s="1083" t="s">
        <v>25</v>
      </c>
      <c r="P278" s="1084" t="s">
        <v>49</v>
      </c>
      <c r="Q278" s="1123" t="s">
        <v>1748</v>
      </c>
      <c r="R278" s="1085"/>
      <c r="U278" s="2814" t="s">
        <v>1705</v>
      </c>
      <c r="V278" s="2815"/>
      <c r="W278" s="2815"/>
      <c r="X278" s="2815"/>
      <c r="Y278" s="2816"/>
    </row>
    <row r="279" spans="1:29" ht="18.75">
      <c r="A279" s="2863"/>
      <c r="B279" s="1086"/>
      <c r="C279" s="536"/>
      <c r="D279" s="1087"/>
      <c r="E279" s="1124"/>
      <c r="F279" s="1113">
        <f t="shared" ref="F279:F292" si="36">IF(ISBLANK(B279),D279,(D279*B279))</f>
        <v>0</v>
      </c>
      <c r="G279" s="50"/>
      <c r="H279" s="1086"/>
      <c r="I279" s="536"/>
      <c r="J279" s="1087"/>
      <c r="K279" s="1124"/>
      <c r="L279" s="1113">
        <f t="shared" ref="L279:L292" si="37">IF(ISBLANK(H279),J279,(J279*H279))</f>
        <v>0</v>
      </c>
      <c r="M279" s="50"/>
      <c r="N279" s="1086"/>
      <c r="O279" s="536"/>
      <c r="P279" s="1087"/>
      <c r="Q279" s="1124"/>
      <c r="R279" s="1113">
        <f t="shared" ref="R279:R292" si="38">IF(ISBLANK(N279),P279,(P279*N279))</f>
        <v>0</v>
      </c>
      <c r="U279" s="2814"/>
      <c r="V279" s="2815"/>
      <c r="W279" s="2815"/>
      <c r="X279" s="2815"/>
      <c r="Y279" s="2816"/>
    </row>
    <row r="280" spans="1:29" ht="18.75">
      <c r="A280" s="2863"/>
      <c r="B280" s="1086"/>
      <c r="C280" s="536"/>
      <c r="D280" s="1087"/>
      <c r="E280" s="1124"/>
      <c r="F280" s="1113">
        <f t="shared" si="36"/>
        <v>0</v>
      </c>
      <c r="G280" s="50"/>
      <c r="H280" s="1086"/>
      <c r="I280" s="536"/>
      <c r="J280" s="1087"/>
      <c r="K280" s="1124"/>
      <c r="L280" s="1113">
        <f t="shared" si="37"/>
        <v>0</v>
      </c>
      <c r="M280" s="50"/>
      <c r="N280" s="1086"/>
      <c r="O280" s="536"/>
      <c r="P280" s="1087"/>
      <c r="Q280" s="1124"/>
      <c r="R280" s="1113">
        <f t="shared" si="38"/>
        <v>0</v>
      </c>
      <c r="U280" s="989" t="s">
        <v>74</v>
      </c>
      <c r="V280" s="92"/>
      <c r="W280" s="104"/>
      <c r="X280" s="104"/>
      <c r="Y280" s="987"/>
    </row>
    <row r="281" spans="1:29" ht="18.75">
      <c r="A281" s="2863"/>
      <c r="B281" s="1086"/>
      <c r="C281" s="536"/>
      <c r="D281" s="1087"/>
      <c r="E281" s="1124"/>
      <c r="F281" s="1113">
        <f t="shared" si="36"/>
        <v>0</v>
      </c>
      <c r="G281" s="50"/>
      <c r="H281" s="1086"/>
      <c r="I281" s="536"/>
      <c r="J281" s="1087"/>
      <c r="K281" s="1124"/>
      <c r="L281" s="1113">
        <f t="shared" si="37"/>
        <v>0</v>
      </c>
      <c r="M281" s="50"/>
      <c r="N281" s="1086"/>
      <c r="O281" s="536"/>
      <c r="P281" s="1087"/>
      <c r="Q281" s="1124"/>
      <c r="R281" s="1113">
        <f t="shared" si="38"/>
        <v>0</v>
      </c>
      <c r="U281" s="2817" t="s">
        <v>1710</v>
      </c>
      <c r="V281" s="2818"/>
      <c r="W281" s="2818"/>
      <c r="X281" s="2818"/>
      <c r="Y281" s="2819"/>
    </row>
    <row r="282" spans="1:29" ht="18.75">
      <c r="A282" s="2863"/>
      <c r="B282" s="1086"/>
      <c r="C282" s="536"/>
      <c r="D282" s="1087"/>
      <c r="E282" s="1124"/>
      <c r="F282" s="1113">
        <f t="shared" si="36"/>
        <v>0</v>
      </c>
      <c r="G282" s="50"/>
      <c r="H282" s="1086"/>
      <c r="I282" s="536"/>
      <c r="J282" s="1087"/>
      <c r="K282" s="1124"/>
      <c r="L282" s="1113">
        <f t="shared" si="37"/>
        <v>0</v>
      </c>
      <c r="M282" s="50"/>
      <c r="N282" s="1086"/>
      <c r="O282" s="536"/>
      <c r="P282" s="1087"/>
      <c r="Q282" s="1124"/>
      <c r="R282" s="1113">
        <f t="shared" si="38"/>
        <v>0</v>
      </c>
      <c r="U282" s="2817"/>
      <c r="V282" s="2818"/>
      <c r="W282" s="2818"/>
      <c r="X282" s="2818"/>
      <c r="Y282" s="2819"/>
    </row>
    <row r="283" spans="1:29" ht="18.75">
      <c r="A283" s="2863"/>
      <c r="B283" s="1086"/>
      <c r="C283" s="536"/>
      <c r="D283" s="1087"/>
      <c r="E283" s="1124"/>
      <c r="F283" s="1113">
        <f t="shared" si="36"/>
        <v>0</v>
      </c>
      <c r="G283" s="50"/>
      <c r="H283" s="1086"/>
      <c r="I283" s="536"/>
      <c r="J283" s="1087"/>
      <c r="K283" s="1124"/>
      <c r="L283" s="1113">
        <f t="shared" si="37"/>
        <v>0</v>
      </c>
      <c r="M283" s="50"/>
      <c r="N283" s="1086"/>
      <c r="O283" s="536"/>
      <c r="P283" s="1087"/>
      <c r="Q283" s="1124"/>
      <c r="R283" s="1113">
        <f t="shared" si="38"/>
        <v>0</v>
      </c>
      <c r="U283" s="1009" t="s">
        <v>75</v>
      </c>
      <c r="V283" s="1033"/>
      <c r="W283" s="104"/>
      <c r="X283" s="104"/>
      <c r="Y283" s="987"/>
    </row>
    <row r="284" spans="1:29" ht="18.75">
      <c r="A284" s="2863"/>
      <c r="B284" s="1086"/>
      <c r="C284" s="536"/>
      <c r="D284" s="1087"/>
      <c r="E284" s="1124"/>
      <c r="F284" s="1113">
        <f t="shared" si="36"/>
        <v>0</v>
      </c>
      <c r="G284" s="50"/>
      <c r="H284" s="1086"/>
      <c r="I284" s="536"/>
      <c r="J284" s="1087"/>
      <c r="K284" s="1124"/>
      <c r="L284" s="1113">
        <f t="shared" si="37"/>
        <v>0</v>
      </c>
      <c r="M284" s="50"/>
      <c r="N284" s="1086"/>
      <c r="O284" s="536"/>
      <c r="P284" s="1087"/>
      <c r="Q284" s="1124"/>
      <c r="R284" s="1113">
        <f t="shared" si="38"/>
        <v>0</v>
      </c>
      <c r="U284" s="991" t="s">
        <v>77</v>
      </c>
      <c r="V284" s="92"/>
      <c r="W284" s="104"/>
      <c r="X284" s="104"/>
      <c r="Y284" s="987"/>
    </row>
    <row r="285" spans="1:29" ht="19.5" thickBot="1">
      <c r="A285" s="2863"/>
      <c r="B285" s="1086"/>
      <c r="C285" s="536"/>
      <c r="D285" s="1087"/>
      <c r="E285" s="1124"/>
      <c r="F285" s="1113">
        <f t="shared" si="36"/>
        <v>0</v>
      </c>
      <c r="G285" s="50"/>
      <c r="H285" s="1086"/>
      <c r="I285" s="536"/>
      <c r="J285" s="1087"/>
      <c r="K285" s="1124"/>
      <c r="L285" s="1113">
        <f t="shared" si="37"/>
        <v>0</v>
      </c>
      <c r="M285" s="50"/>
      <c r="N285" s="1086"/>
      <c r="O285" s="536"/>
      <c r="P285" s="1087"/>
      <c r="Q285" s="1124"/>
      <c r="R285" s="1113">
        <f t="shared" si="38"/>
        <v>0</v>
      </c>
      <c r="U285" s="1125" t="s">
        <v>1713</v>
      </c>
      <c r="V285" s="997"/>
      <c r="W285" s="997"/>
      <c r="X285" s="997"/>
      <c r="Y285" s="998"/>
    </row>
    <row r="286" spans="1:29" ht="19.5" thickBot="1">
      <c r="A286" s="2863"/>
      <c r="B286" s="1086"/>
      <c r="C286" s="536"/>
      <c r="D286" s="1087"/>
      <c r="E286" s="1124"/>
      <c r="F286" s="1113">
        <f t="shared" si="36"/>
        <v>0</v>
      </c>
      <c r="G286" s="50"/>
      <c r="H286" s="1086"/>
      <c r="I286" s="536"/>
      <c r="J286" s="1087"/>
      <c r="K286" s="1124"/>
      <c r="L286" s="1113">
        <f t="shared" si="37"/>
        <v>0</v>
      </c>
      <c r="M286" s="50"/>
      <c r="N286" s="1086"/>
      <c r="O286" s="536"/>
      <c r="P286" s="1087"/>
      <c r="Q286" s="1124"/>
      <c r="R286" s="1113">
        <f t="shared" si="38"/>
        <v>0</v>
      </c>
    </row>
    <row r="287" spans="1:29" ht="18.75">
      <c r="A287" s="2863"/>
      <c r="B287" s="1086"/>
      <c r="C287" s="536"/>
      <c r="D287" s="1087"/>
      <c r="E287" s="1124"/>
      <c r="F287" s="1113">
        <f t="shared" si="36"/>
        <v>0</v>
      </c>
      <c r="G287" s="50"/>
      <c r="H287" s="1086"/>
      <c r="I287" s="536"/>
      <c r="J287" s="1087"/>
      <c r="K287" s="1124"/>
      <c r="L287" s="1113">
        <f t="shared" si="37"/>
        <v>0</v>
      </c>
      <c r="M287" s="50"/>
      <c r="N287" s="1086"/>
      <c r="O287" s="536"/>
      <c r="P287" s="1087"/>
      <c r="Q287" s="1124"/>
      <c r="R287" s="1113">
        <f t="shared" si="38"/>
        <v>0</v>
      </c>
      <c r="U287" s="2830" t="s">
        <v>1742</v>
      </c>
      <c r="V287" s="2831"/>
      <c r="W287" s="2831"/>
      <c r="X287" s="2831"/>
      <c r="Y287" s="2831"/>
      <c r="Z287" s="2831"/>
      <c r="AA287" s="2831"/>
      <c r="AB287" s="2831"/>
      <c r="AC287" s="2832"/>
    </row>
    <row r="288" spans="1:29" ht="15.75" customHeight="1" thickBot="1">
      <c r="A288" s="2863"/>
      <c r="B288" s="1086"/>
      <c r="C288" s="536"/>
      <c r="D288" s="1087"/>
      <c r="E288" s="1124"/>
      <c r="F288" s="1113">
        <f t="shared" si="36"/>
        <v>0</v>
      </c>
      <c r="G288" s="50"/>
      <c r="H288" s="1086"/>
      <c r="I288" s="536"/>
      <c r="J288" s="1087"/>
      <c r="K288" s="1124"/>
      <c r="L288" s="1113">
        <f t="shared" si="37"/>
        <v>0</v>
      </c>
      <c r="M288" s="50"/>
      <c r="N288" s="1086"/>
      <c r="O288" s="536"/>
      <c r="P288" s="1087"/>
      <c r="Q288" s="1124"/>
      <c r="R288" s="1113">
        <f t="shared" si="38"/>
        <v>0</v>
      </c>
      <c r="U288" s="2833" t="s">
        <v>266</v>
      </c>
      <c r="V288" s="2834"/>
      <c r="W288" s="2834"/>
      <c r="X288" s="2835"/>
      <c r="Y288" s="1166" t="s">
        <v>22</v>
      </c>
      <c r="Z288" s="2836" t="s">
        <v>456</v>
      </c>
      <c r="AA288" s="1167" t="s">
        <v>272</v>
      </c>
      <c r="AB288" s="1167" t="s">
        <v>273</v>
      </c>
      <c r="AC288" s="1168" t="s">
        <v>274</v>
      </c>
    </row>
    <row r="289" spans="1:29" ht="18.75">
      <c r="A289" s="2863"/>
      <c r="B289" s="1086"/>
      <c r="C289" s="536"/>
      <c r="D289" s="1087"/>
      <c r="E289" s="1124"/>
      <c r="F289" s="1113">
        <f t="shared" si="36"/>
        <v>0</v>
      </c>
      <c r="G289" s="50"/>
      <c r="H289" s="1086"/>
      <c r="I289" s="536"/>
      <c r="J289" s="1087"/>
      <c r="K289" s="1124"/>
      <c r="L289" s="1113">
        <f t="shared" si="37"/>
        <v>0</v>
      </c>
      <c r="M289" s="50"/>
      <c r="N289" s="1086"/>
      <c r="O289" s="536"/>
      <c r="P289" s="1087"/>
      <c r="Q289" s="1124"/>
      <c r="R289" s="1113">
        <f t="shared" si="38"/>
        <v>0</v>
      </c>
      <c r="U289" s="2837" t="s">
        <v>268</v>
      </c>
      <c r="V289" s="2839" t="s">
        <v>269</v>
      </c>
      <c r="W289" s="2839" t="s">
        <v>270</v>
      </c>
      <c r="X289" s="2841" t="s">
        <v>271</v>
      </c>
      <c r="Y289" s="1169" t="s">
        <v>277</v>
      </c>
      <c r="Z289" s="2836"/>
      <c r="AA289" s="1170" t="s">
        <v>278</v>
      </c>
      <c r="AB289" s="1170" t="s">
        <v>275</v>
      </c>
      <c r="AC289" s="1171" t="s">
        <v>276</v>
      </c>
    </row>
    <row r="290" spans="1:29" ht="18.75">
      <c r="A290" s="2863"/>
      <c r="B290" s="1086"/>
      <c r="C290" s="536"/>
      <c r="D290" s="1087"/>
      <c r="E290" s="1124"/>
      <c r="F290" s="1113">
        <f t="shared" si="36"/>
        <v>0</v>
      </c>
      <c r="G290" s="50"/>
      <c r="H290" s="1086"/>
      <c r="I290" s="536"/>
      <c r="J290" s="1087"/>
      <c r="K290" s="1124"/>
      <c r="L290" s="1113">
        <f t="shared" si="37"/>
        <v>0</v>
      </c>
      <c r="M290" s="50"/>
      <c r="N290" s="1086"/>
      <c r="O290" s="536"/>
      <c r="P290" s="1087"/>
      <c r="Q290" s="1124"/>
      <c r="R290" s="1113">
        <f t="shared" si="38"/>
        <v>0</v>
      </c>
      <c r="U290" s="2838"/>
      <c r="V290" s="2840"/>
      <c r="W290" s="2840"/>
      <c r="X290" s="2842"/>
      <c r="Y290" s="1172" t="s">
        <v>286</v>
      </c>
      <c r="Z290" s="2836"/>
      <c r="AA290" s="1173" t="s">
        <v>286</v>
      </c>
      <c r="AB290" s="1174" t="s">
        <v>1741</v>
      </c>
      <c r="AC290" s="1175" t="s">
        <v>286</v>
      </c>
    </row>
    <row r="291" spans="1:29" ht="18.75">
      <c r="A291" s="2863"/>
      <c r="B291" s="1086"/>
      <c r="C291" s="536"/>
      <c r="D291" s="1087"/>
      <c r="E291" s="1124"/>
      <c r="F291" s="1113">
        <f t="shared" si="36"/>
        <v>0</v>
      </c>
      <c r="G291" s="50"/>
      <c r="H291" s="1086"/>
      <c r="I291" s="536"/>
      <c r="J291" s="1087"/>
      <c r="K291" s="1124"/>
      <c r="L291" s="1113">
        <f t="shared" si="37"/>
        <v>0</v>
      </c>
      <c r="M291" s="50"/>
      <c r="N291" s="1086"/>
      <c r="O291" s="536"/>
      <c r="P291" s="1087"/>
      <c r="Q291" s="1124"/>
      <c r="R291" s="1113">
        <f t="shared" si="38"/>
        <v>0</v>
      </c>
      <c r="U291" s="246" t="s">
        <v>279</v>
      </c>
      <c r="V291" s="247" t="s">
        <v>280</v>
      </c>
      <c r="W291" s="247" t="s">
        <v>281</v>
      </c>
      <c r="X291" s="248" t="s">
        <v>282</v>
      </c>
      <c r="Y291" s="1172" t="s">
        <v>286</v>
      </c>
      <c r="Z291" s="2836"/>
      <c r="AA291" s="1174" t="s">
        <v>1741</v>
      </c>
      <c r="AB291" s="1174" t="s">
        <v>286</v>
      </c>
      <c r="AC291" s="1175" t="s">
        <v>286</v>
      </c>
    </row>
    <row r="292" spans="1:29" ht="18.75">
      <c r="A292" s="2863"/>
      <c r="B292" s="1086"/>
      <c r="C292" s="536"/>
      <c r="D292" s="1087"/>
      <c r="E292" s="1124"/>
      <c r="F292" s="1113">
        <f t="shared" si="36"/>
        <v>0</v>
      </c>
      <c r="G292" s="50"/>
      <c r="H292" s="1086"/>
      <c r="I292" s="536"/>
      <c r="J292" s="1087"/>
      <c r="K292" s="1124"/>
      <c r="L292" s="1113">
        <f t="shared" si="37"/>
        <v>0</v>
      </c>
      <c r="M292" s="50"/>
      <c r="N292" s="1086"/>
      <c r="O292" s="536"/>
      <c r="P292" s="1087"/>
      <c r="Q292" s="1124"/>
      <c r="R292" s="1113">
        <f t="shared" si="38"/>
        <v>0</v>
      </c>
      <c r="U292" s="246" t="s">
        <v>290</v>
      </c>
      <c r="V292" s="247" t="s">
        <v>291</v>
      </c>
      <c r="W292" s="247" t="s">
        <v>292</v>
      </c>
      <c r="X292" s="248" t="s">
        <v>293</v>
      </c>
      <c r="Y292" s="2843" t="s">
        <v>1743</v>
      </c>
      <c r="Z292" s="2844"/>
      <c r="AA292" s="2844"/>
      <c r="AB292" s="2844"/>
      <c r="AC292" s="2845"/>
    </row>
    <row r="293" spans="1:29" ht="15.75">
      <c r="A293" s="2863"/>
      <c r="B293" s="83"/>
      <c r="C293" s="84"/>
      <c r="D293" s="84"/>
      <c r="E293" s="84"/>
      <c r="F293" s="85"/>
      <c r="G293" s="50"/>
      <c r="H293" s="83"/>
      <c r="I293" s="84"/>
      <c r="J293" s="84"/>
      <c r="K293" s="84"/>
      <c r="L293" s="85"/>
      <c r="M293" s="50"/>
      <c r="N293" s="83"/>
      <c r="O293" s="84"/>
      <c r="P293" s="84"/>
      <c r="Q293" s="84"/>
      <c r="R293" s="85"/>
      <c r="U293" s="246" t="s">
        <v>298</v>
      </c>
      <c r="V293" s="247" t="s">
        <v>299</v>
      </c>
      <c r="W293" s="247" t="s">
        <v>300</v>
      </c>
      <c r="X293" s="248" t="s">
        <v>301</v>
      </c>
      <c r="Y293" s="2843"/>
      <c r="Z293" s="2844"/>
      <c r="AA293" s="2844"/>
      <c r="AB293" s="2844"/>
      <c r="AC293" s="2845"/>
    </row>
    <row r="294" spans="1:29" ht="16.5" thickBot="1">
      <c r="A294" s="2863"/>
      <c r="B294" s="86"/>
      <c r="C294" s="87"/>
      <c r="D294" s="88">
        <f>SUM(D278:D293)/1000</f>
        <v>0</v>
      </c>
      <c r="E294" s="89"/>
      <c r="F294" s="540">
        <f>SUM(F278:F293)</f>
        <v>0</v>
      </c>
      <c r="G294" s="50"/>
      <c r="H294" s="86"/>
      <c r="I294" s="87"/>
      <c r="J294" s="88">
        <f>SUM(J278:J293)/1000</f>
        <v>0</v>
      </c>
      <c r="K294" s="89"/>
      <c r="L294" s="540">
        <f>SUM(L278:L293)</f>
        <v>0</v>
      </c>
      <c r="M294" s="50"/>
      <c r="N294" s="86"/>
      <c r="O294" s="87"/>
      <c r="P294" s="88">
        <f>SUM(P278:P293)/1000</f>
        <v>0</v>
      </c>
      <c r="Q294" s="89"/>
      <c r="R294" s="540">
        <f>SUM(R278:R293)</f>
        <v>0</v>
      </c>
      <c r="U294" s="1176" t="s">
        <v>306</v>
      </c>
      <c r="V294" s="1177" t="s">
        <v>307</v>
      </c>
      <c r="W294" s="1177" t="s">
        <v>308</v>
      </c>
      <c r="X294" s="1178" t="s">
        <v>309</v>
      </c>
      <c r="Y294" s="2846" t="s">
        <v>316</v>
      </c>
      <c r="Z294" s="2847"/>
      <c r="AA294" s="2847"/>
      <c r="AB294" s="2847"/>
      <c r="AC294" s="2848"/>
    </row>
    <row r="295" spans="1:29" ht="15.75">
      <c r="A295" s="2863"/>
      <c r="B295" s="1126"/>
      <c r="C295" s="1126"/>
      <c r="D295" s="1127"/>
      <c r="E295" s="1128"/>
      <c r="F295" s="1128"/>
      <c r="G295" s="50"/>
      <c r="H295" s="1126"/>
      <c r="I295" s="1126"/>
      <c r="J295" s="1127"/>
      <c r="K295" s="1128"/>
      <c r="L295" s="1128"/>
      <c r="M295" s="50"/>
      <c r="N295" s="1126"/>
      <c r="O295" s="1126"/>
      <c r="P295" s="1127"/>
      <c r="Q295" s="1128"/>
      <c r="R295" s="1128"/>
    </row>
    <row r="296" spans="1:29">
      <c r="A296" s="2863"/>
      <c r="B296" s="2826" t="s">
        <v>67</v>
      </c>
      <c r="C296" s="2828" t="s">
        <v>68</v>
      </c>
      <c r="D296" s="2828"/>
      <c r="E296" s="2828"/>
      <c r="F296" s="2829"/>
      <c r="G296" s="50"/>
      <c r="H296" s="2826" t="s">
        <v>67</v>
      </c>
      <c r="I296" s="2828" t="s">
        <v>68</v>
      </c>
      <c r="J296" s="2828"/>
      <c r="K296" s="2828"/>
      <c r="L296" s="2829"/>
      <c r="M296" s="50"/>
      <c r="N296" s="2826" t="s">
        <v>67</v>
      </c>
      <c r="O296" s="2828" t="s">
        <v>68</v>
      </c>
      <c r="P296" s="2828"/>
      <c r="Q296" s="2828"/>
      <c r="R296" s="2829"/>
    </row>
    <row r="297" spans="1:29">
      <c r="A297" s="2863"/>
      <c r="B297" s="2827"/>
      <c r="C297" s="2820" t="s">
        <v>68</v>
      </c>
      <c r="D297" s="2820"/>
      <c r="E297" s="2820"/>
      <c r="F297" s="2821"/>
      <c r="G297" s="50"/>
      <c r="H297" s="2827"/>
      <c r="I297" s="2820" t="s">
        <v>68</v>
      </c>
      <c r="J297" s="2820"/>
      <c r="K297" s="2820"/>
      <c r="L297" s="2821"/>
      <c r="M297" s="50"/>
      <c r="N297" s="2827"/>
      <c r="O297" s="2820" t="s">
        <v>68</v>
      </c>
      <c r="P297" s="2820"/>
      <c r="Q297" s="2820"/>
      <c r="R297" s="2821"/>
    </row>
    <row r="298" spans="1:29" ht="15.75">
      <c r="A298" s="2863"/>
      <c r="B298" s="564"/>
      <c r="C298" s="564"/>
      <c r="D298" s="565"/>
      <c r="E298" s="566"/>
      <c r="F298" s="566"/>
      <c r="G298" s="50"/>
      <c r="H298" s="564"/>
      <c r="I298" s="564"/>
      <c r="J298" s="565"/>
      <c r="K298" s="566"/>
      <c r="L298" s="566"/>
      <c r="M298" s="50"/>
      <c r="N298" s="564"/>
      <c r="O298" s="564"/>
      <c r="P298" s="565"/>
      <c r="Q298" s="566"/>
      <c r="R298" s="566"/>
    </row>
    <row r="299" spans="1:29" ht="15" customHeight="1">
      <c r="A299" s="2863"/>
      <c r="B299" s="2849" t="s">
        <v>39</v>
      </c>
      <c r="C299" s="2851" t="s">
        <v>40</v>
      </c>
      <c r="D299" s="2851"/>
      <c r="E299" s="2851"/>
      <c r="F299" s="2853" t="s">
        <v>353</v>
      </c>
      <c r="G299" s="50"/>
      <c r="H299" s="2849" t="s">
        <v>39</v>
      </c>
      <c r="I299" s="2851" t="s">
        <v>40</v>
      </c>
      <c r="J299" s="2851"/>
      <c r="K299" s="2851"/>
      <c r="L299" s="2853" t="s">
        <v>355</v>
      </c>
      <c r="M299" s="50"/>
      <c r="N299" s="2849" t="s">
        <v>39</v>
      </c>
      <c r="O299" s="2851" t="s">
        <v>40</v>
      </c>
      <c r="P299" s="2851"/>
      <c r="Q299" s="2851"/>
      <c r="R299" s="2853" t="s">
        <v>357</v>
      </c>
      <c r="U299" s="2857" t="s">
        <v>1678</v>
      </c>
      <c r="V299" s="2858"/>
      <c r="W299" s="2858"/>
      <c r="X299" s="2859"/>
    </row>
    <row r="300" spans="1:29" ht="15" customHeight="1">
      <c r="A300" s="2863"/>
      <c r="B300" s="2850"/>
      <c r="C300" s="2852"/>
      <c r="D300" s="2852"/>
      <c r="E300" s="2852"/>
      <c r="F300" s="2854"/>
      <c r="G300" s="50"/>
      <c r="H300" s="2850"/>
      <c r="I300" s="2852"/>
      <c r="J300" s="2852"/>
      <c r="K300" s="2852"/>
      <c r="L300" s="2854"/>
      <c r="M300" s="50"/>
      <c r="N300" s="2850"/>
      <c r="O300" s="2852"/>
      <c r="P300" s="2852"/>
      <c r="Q300" s="2852"/>
      <c r="R300" s="2854"/>
      <c r="U300" s="2724"/>
      <c r="V300" s="2725"/>
      <c r="W300" s="2725"/>
      <c r="X300" s="2726"/>
    </row>
    <row r="301" spans="1:29">
      <c r="A301" s="2863"/>
      <c r="B301" s="546" t="s">
        <v>43</v>
      </c>
      <c r="C301" s="2855" t="s">
        <v>44</v>
      </c>
      <c r="D301" s="2855"/>
      <c r="E301" s="2855"/>
      <c r="F301" s="2856"/>
      <c r="G301" s="50"/>
      <c r="H301" s="546" t="s">
        <v>43</v>
      </c>
      <c r="I301" s="2855" t="s">
        <v>44</v>
      </c>
      <c r="J301" s="2855"/>
      <c r="K301" s="2855"/>
      <c r="L301" s="2856"/>
      <c r="M301" s="50"/>
      <c r="N301" s="546" t="s">
        <v>43</v>
      </c>
      <c r="O301" s="2855" t="s">
        <v>44</v>
      </c>
      <c r="P301" s="2855"/>
      <c r="Q301" s="2855"/>
      <c r="R301" s="2856"/>
      <c r="U301" s="2724"/>
      <c r="V301" s="2725"/>
      <c r="W301" s="2725"/>
      <c r="X301" s="2726"/>
    </row>
    <row r="302" spans="1:29" ht="15.75">
      <c r="A302" s="2863"/>
      <c r="B302" s="958"/>
      <c r="C302" s="959" t="s">
        <v>1702</v>
      </c>
      <c r="D302" s="960">
        <v>20</v>
      </c>
      <c r="E302" s="961" t="s">
        <v>1703</v>
      </c>
      <c r="F302" s="962">
        <v>20</v>
      </c>
      <c r="G302" s="50"/>
      <c r="H302" s="958"/>
      <c r="I302" s="959" t="s">
        <v>1702</v>
      </c>
      <c r="J302" s="960">
        <v>20</v>
      </c>
      <c r="K302" s="961" t="s">
        <v>1703</v>
      </c>
      <c r="L302" s="962">
        <v>20</v>
      </c>
      <c r="M302" s="50"/>
      <c r="N302" s="958"/>
      <c r="O302" s="959" t="s">
        <v>1702</v>
      </c>
      <c r="P302" s="960">
        <v>20</v>
      </c>
      <c r="Q302" s="961" t="s">
        <v>1703</v>
      </c>
      <c r="R302" s="962">
        <v>20</v>
      </c>
      <c r="U302" s="2724"/>
      <c r="V302" s="2725"/>
      <c r="W302" s="2725"/>
      <c r="X302" s="2726"/>
    </row>
    <row r="303" spans="1:29" ht="18">
      <c r="A303" s="2863"/>
      <c r="B303" s="60" t="s">
        <v>45</v>
      </c>
      <c r="C303" s="61"/>
      <c r="D303" s="61"/>
      <c r="E303" s="553" t="s">
        <v>47</v>
      </c>
      <c r="F303" s="554">
        <v>1</v>
      </c>
      <c r="G303" s="50"/>
      <c r="H303" s="60" t="s">
        <v>45</v>
      </c>
      <c r="I303" s="61"/>
      <c r="J303" s="61"/>
      <c r="K303" s="553" t="s">
        <v>47</v>
      </c>
      <c r="L303" s="554">
        <v>1</v>
      </c>
      <c r="M303" s="50"/>
      <c r="N303" s="60" t="s">
        <v>45</v>
      </c>
      <c r="O303" s="61"/>
      <c r="P303" s="61"/>
      <c r="Q303" s="553" t="s">
        <v>47</v>
      </c>
      <c r="R303" s="554">
        <v>1</v>
      </c>
      <c r="U303" s="2724"/>
      <c r="V303" s="2725"/>
      <c r="W303" s="2725"/>
      <c r="X303" s="2726"/>
    </row>
    <row r="304" spans="1:29" ht="15" customHeight="1">
      <c r="A304" s="2863"/>
      <c r="B304" s="1082" t="s">
        <v>48</v>
      </c>
      <c r="C304" s="1083" t="s">
        <v>25</v>
      </c>
      <c r="D304" s="1084" t="s">
        <v>49</v>
      </c>
      <c r="E304" s="1123" t="s">
        <v>1748</v>
      </c>
      <c r="F304" s="1085"/>
      <c r="G304" s="50"/>
      <c r="H304" s="1082" t="s">
        <v>48</v>
      </c>
      <c r="I304" s="1083" t="s">
        <v>25</v>
      </c>
      <c r="J304" s="1084" t="s">
        <v>49</v>
      </c>
      <c r="K304" s="1123" t="s">
        <v>1748</v>
      </c>
      <c r="L304" s="1085"/>
      <c r="M304" s="50"/>
      <c r="N304" s="1082" t="s">
        <v>48</v>
      </c>
      <c r="O304" s="1083" t="s">
        <v>25</v>
      </c>
      <c r="P304" s="1084" t="s">
        <v>49</v>
      </c>
      <c r="Q304" s="1123" t="s">
        <v>1748</v>
      </c>
      <c r="R304" s="1085"/>
      <c r="U304" s="2759" t="s">
        <v>103</v>
      </c>
      <c r="V304" s="2760"/>
      <c r="W304" s="2760"/>
      <c r="X304" s="2761"/>
    </row>
    <row r="305" spans="1:29" ht="18.75">
      <c r="A305" s="2863"/>
      <c r="B305" s="1086"/>
      <c r="C305" s="536"/>
      <c r="D305" s="1087"/>
      <c r="E305" s="1124"/>
      <c r="F305" s="1113">
        <f t="shared" ref="F305:F318" si="39">IF(ISBLANK(B305),D305,(D305*B305))</f>
        <v>0</v>
      </c>
      <c r="G305" s="50"/>
      <c r="H305" s="1086"/>
      <c r="I305" s="536"/>
      <c r="J305" s="1087"/>
      <c r="K305" s="1124"/>
      <c r="L305" s="1113">
        <f t="shared" ref="L305:L318" si="40">IF(ISBLANK(H305),J305,(J305*H305))</f>
        <v>0</v>
      </c>
      <c r="M305" s="50"/>
      <c r="N305" s="1086"/>
      <c r="O305" s="536"/>
      <c r="P305" s="1087"/>
      <c r="Q305" s="1124"/>
      <c r="R305" s="1113">
        <f t="shared" ref="R305:R318" si="41">IF(ISBLANK(N305),P305,(P305*N305))</f>
        <v>0</v>
      </c>
      <c r="U305" s="2759"/>
      <c r="V305" s="2760"/>
      <c r="W305" s="2760"/>
      <c r="X305" s="2761"/>
    </row>
    <row r="306" spans="1:29" ht="18.75">
      <c r="A306" s="2863"/>
      <c r="B306" s="1086"/>
      <c r="C306" s="536"/>
      <c r="D306" s="1087"/>
      <c r="E306" s="1124"/>
      <c r="F306" s="1113">
        <f t="shared" si="39"/>
        <v>0</v>
      </c>
      <c r="G306" s="50"/>
      <c r="H306" s="1086"/>
      <c r="I306" s="536"/>
      <c r="J306" s="1087"/>
      <c r="K306" s="1124"/>
      <c r="L306" s="1113">
        <f t="shared" si="40"/>
        <v>0</v>
      </c>
      <c r="M306" s="50"/>
      <c r="N306" s="1086"/>
      <c r="O306" s="536"/>
      <c r="P306" s="1087"/>
      <c r="Q306" s="1124"/>
      <c r="R306" s="1113">
        <f t="shared" si="41"/>
        <v>0</v>
      </c>
      <c r="U306" s="2759"/>
      <c r="V306" s="2760"/>
      <c r="W306" s="2760"/>
      <c r="X306" s="2761"/>
    </row>
    <row r="307" spans="1:29" ht="15.75" customHeight="1">
      <c r="A307" s="2863"/>
      <c r="B307" s="1086"/>
      <c r="C307" s="536"/>
      <c r="D307" s="1087"/>
      <c r="E307" s="1124"/>
      <c r="F307" s="1113">
        <f t="shared" si="39"/>
        <v>0</v>
      </c>
      <c r="G307" s="50"/>
      <c r="H307" s="1086"/>
      <c r="I307" s="536"/>
      <c r="J307" s="1087"/>
      <c r="K307" s="1124"/>
      <c r="L307" s="1113">
        <f t="shared" si="40"/>
        <v>0</v>
      </c>
      <c r="M307" s="50"/>
      <c r="N307" s="1086"/>
      <c r="O307" s="536"/>
      <c r="P307" s="1087"/>
      <c r="Q307" s="1124"/>
      <c r="R307" s="1113">
        <f t="shared" si="41"/>
        <v>0</v>
      </c>
      <c r="U307" s="2762" t="s">
        <v>104</v>
      </c>
      <c r="V307" s="2763"/>
      <c r="W307" s="2763"/>
      <c r="X307" s="2764"/>
    </row>
    <row r="308" spans="1:29" ht="18.75">
      <c r="A308" s="2863"/>
      <c r="B308" s="1086"/>
      <c r="C308" s="536"/>
      <c r="D308" s="1087"/>
      <c r="E308" s="1124"/>
      <c r="F308" s="1113">
        <f t="shared" si="39"/>
        <v>0</v>
      </c>
      <c r="G308" s="50"/>
      <c r="H308" s="1086"/>
      <c r="I308" s="536"/>
      <c r="J308" s="1087"/>
      <c r="K308" s="1124"/>
      <c r="L308" s="1113">
        <f t="shared" si="40"/>
        <v>0</v>
      </c>
      <c r="M308" s="50"/>
      <c r="N308" s="1086"/>
      <c r="O308" s="536"/>
      <c r="P308" s="1087"/>
      <c r="Q308" s="1124"/>
      <c r="R308" s="1113">
        <f t="shared" si="41"/>
        <v>0</v>
      </c>
      <c r="U308" s="2762"/>
      <c r="V308" s="2763"/>
      <c r="W308" s="2763"/>
      <c r="X308" s="2764"/>
    </row>
    <row r="309" spans="1:29" ht="18.75">
      <c r="A309" s="2863"/>
      <c r="B309" s="1086"/>
      <c r="C309" s="536"/>
      <c r="D309" s="1087"/>
      <c r="E309" s="1124"/>
      <c r="F309" s="1113">
        <f t="shared" si="39"/>
        <v>0</v>
      </c>
      <c r="G309" s="50"/>
      <c r="H309" s="1086"/>
      <c r="I309" s="536"/>
      <c r="J309" s="1087"/>
      <c r="K309" s="1124"/>
      <c r="L309" s="1113">
        <f t="shared" si="40"/>
        <v>0</v>
      </c>
      <c r="M309" s="50"/>
      <c r="N309" s="1086"/>
      <c r="O309" s="536"/>
      <c r="P309" s="1087"/>
      <c r="Q309" s="1124"/>
      <c r="R309" s="1113">
        <f t="shared" si="41"/>
        <v>0</v>
      </c>
      <c r="U309" s="2860"/>
      <c r="V309" s="2861"/>
      <c r="W309" s="2861"/>
      <c r="X309" s="2862"/>
    </row>
    <row r="310" spans="1:29" ht="19.5" thickBot="1">
      <c r="A310" s="2863"/>
      <c r="B310" s="1086"/>
      <c r="C310" s="536"/>
      <c r="D310" s="1087"/>
      <c r="E310" s="1124"/>
      <c r="F310" s="1113">
        <f t="shared" si="39"/>
        <v>0</v>
      </c>
      <c r="G310" s="50"/>
      <c r="H310" s="1086"/>
      <c r="I310" s="536"/>
      <c r="J310" s="1087"/>
      <c r="K310" s="1124"/>
      <c r="L310" s="1113">
        <f t="shared" si="40"/>
        <v>0</v>
      </c>
      <c r="M310" s="50"/>
      <c r="N310" s="1086"/>
      <c r="O310" s="536"/>
      <c r="P310" s="1087"/>
      <c r="Q310" s="1124"/>
      <c r="R310" s="1113">
        <f t="shared" si="41"/>
        <v>0</v>
      </c>
    </row>
    <row r="311" spans="1:29" ht="18.75">
      <c r="A311" s="2863"/>
      <c r="B311" s="1086"/>
      <c r="C311" s="536"/>
      <c r="D311" s="1087"/>
      <c r="E311" s="1124"/>
      <c r="F311" s="1113">
        <f t="shared" si="39"/>
        <v>0</v>
      </c>
      <c r="G311" s="50"/>
      <c r="H311" s="1086"/>
      <c r="I311" s="536"/>
      <c r="J311" s="1087"/>
      <c r="K311" s="1124"/>
      <c r="L311" s="1113">
        <f t="shared" si="40"/>
        <v>0</v>
      </c>
      <c r="M311" s="50"/>
      <c r="N311" s="1086"/>
      <c r="O311" s="536"/>
      <c r="P311" s="1087"/>
      <c r="Q311" s="1124"/>
      <c r="R311" s="1113">
        <f t="shared" si="41"/>
        <v>0</v>
      </c>
      <c r="U311" s="2830" t="s">
        <v>1742</v>
      </c>
      <c r="V311" s="2831"/>
      <c r="W311" s="2831"/>
      <c r="X311" s="2831"/>
      <c r="Y311" s="2831"/>
      <c r="Z311" s="2831"/>
      <c r="AA311" s="2831"/>
      <c r="AB311" s="2831"/>
      <c r="AC311" s="2832"/>
    </row>
    <row r="312" spans="1:29" ht="19.5" customHeight="1" thickBot="1">
      <c r="A312" s="2863"/>
      <c r="B312" s="1086"/>
      <c r="C312" s="536"/>
      <c r="D312" s="1087"/>
      <c r="E312" s="1124"/>
      <c r="F312" s="1113">
        <f t="shared" si="39"/>
        <v>0</v>
      </c>
      <c r="G312" s="50"/>
      <c r="H312" s="1086"/>
      <c r="I312" s="536"/>
      <c r="J312" s="1087"/>
      <c r="K312" s="1124"/>
      <c r="L312" s="1113">
        <f t="shared" si="40"/>
        <v>0</v>
      </c>
      <c r="M312" s="50"/>
      <c r="N312" s="1086"/>
      <c r="O312" s="536"/>
      <c r="P312" s="1087"/>
      <c r="Q312" s="1124"/>
      <c r="R312" s="1113">
        <f t="shared" si="41"/>
        <v>0</v>
      </c>
      <c r="U312" s="2833" t="s">
        <v>266</v>
      </c>
      <c r="V312" s="2834"/>
      <c r="W312" s="2834"/>
      <c r="X312" s="2835"/>
      <c r="Y312" s="1166" t="s">
        <v>22</v>
      </c>
      <c r="Z312" s="2836" t="s">
        <v>456</v>
      </c>
      <c r="AA312" s="1167" t="s">
        <v>272</v>
      </c>
      <c r="AB312" s="1167" t="s">
        <v>273</v>
      </c>
      <c r="AC312" s="1168" t="s">
        <v>274</v>
      </c>
    </row>
    <row r="313" spans="1:29" ht="18.75" customHeight="1">
      <c r="A313" s="2863"/>
      <c r="B313" s="1086"/>
      <c r="C313" s="536"/>
      <c r="D313" s="1087"/>
      <c r="E313" s="1124"/>
      <c r="F313" s="1113">
        <f t="shared" si="39"/>
        <v>0</v>
      </c>
      <c r="G313" s="50"/>
      <c r="H313" s="1086"/>
      <c r="I313" s="536"/>
      <c r="J313" s="1087"/>
      <c r="K313" s="1124"/>
      <c r="L313" s="1113">
        <f t="shared" si="40"/>
        <v>0</v>
      </c>
      <c r="M313" s="50"/>
      <c r="N313" s="1086"/>
      <c r="O313" s="536"/>
      <c r="P313" s="1087"/>
      <c r="Q313" s="1124"/>
      <c r="R313" s="1113">
        <f t="shared" si="41"/>
        <v>0</v>
      </c>
      <c r="U313" s="2837" t="s">
        <v>268</v>
      </c>
      <c r="V313" s="2839" t="s">
        <v>269</v>
      </c>
      <c r="W313" s="2839" t="s">
        <v>270</v>
      </c>
      <c r="X313" s="2841" t="s">
        <v>271</v>
      </c>
      <c r="Y313" s="1169" t="s">
        <v>277</v>
      </c>
      <c r="Z313" s="2836"/>
      <c r="AA313" s="1170" t="s">
        <v>278</v>
      </c>
      <c r="AB313" s="1170" t="s">
        <v>275</v>
      </c>
      <c r="AC313" s="1171" t="s">
        <v>276</v>
      </c>
    </row>
    <row r="314" spans="1:29" ht="18.75" customHeight="1">
      <c r="A314" s="2863"/>
      <c r="B314" s="1086"/>
      <c r="C314" s="536"/>
      <c r="D314" s="1087"/>
      <c r="E314" s="1124"/>
      <c r="F314" s="1113">
        <f t="shared" si="39"/>
        <v>0</v>
      </c>
      <c r="G314" s="50"/>
      <c r="H314" s="1086"/>
      <c r="I314" s="536"/>
      <c r="J314" s="1087"/>
      <c r="K314" s="1124"/>
      <c r="L314" s="1113">
        <f t="shared" si="40"/>
        <v>0</v>
      </c>
      <c r="M314" s="50"/>
      <c r="N314" s="1086"/>
      <c r="O314" s="536"/>
      <c r="P314" s="1087"/>
      <c r="Q314" s="1124"/>
      <c r="R314" s="1113">
        <f t="shared" si="41"/>
        <v>0</v>
      </c>
      <c r="U314" s="2838"/>
      <c r="V314" s="2840"/>
      <c r="W314" s="2840"/>
      <c r="X314" s="2842"/>
      <c r="Y314" s="1172" t="s">
        <v>286</v>
      </c>
      <c r="Z314" s="2836"/>
      <c r="AA314" s="1173" t="s">
        <v>286</v>
      </c>
      <c r="AB314" s="1174" t="s">
        <v>1741</v>
      </c>
      <c r="AC314" s="1175" t="s">
        <v>286</v>
      </c>
    </row>
    <row r="315" spans="1:29" ht="18.75" customHeight="1">
      <c r="A315" s="2863"/>
      <c r="B315" s="1086"/>
      <c r="C315" s="536"/>
      <c r="D315" s="1087"/>
      <c r="E315" s="1124"/>
      <c r="F315" s="1113">
        <f t="shared" si="39"/>
        <v>0</v>
      </c>
      <c r="G315" s="50"/>
      <c r="H315" s="1086"/>
      <c r="I315" s="536"/>
      <c r="J315" s="1087"/>
      <c r="K315" s="1124"/>
      <c r="L315" s="1113">
        <f t="shared" si="40"/>
        <v>0</v>
      </c>
      <c r="M315" s="50"/>
      <c r="N315" s="1086"/>
      <c r="O315" s="536"/>
      <c r="P315" s="1087"/>
      <c r="Q315" s="1124"/>
      <c r="R315" s="1113">
        <f t="shared" si="41"/>
        <v>0</v>
      </c>
      <c r="U315" s="246" t="s">
        <v>279</v>
      </c>
      <c r="V315" s="247" t="s">
        <v>280</v>
      </c>
      <c r="W315" s="247" t="s">
        <v>281</v>
      </c>
      <c r="X315" s="248" t="s">
        <v>282</v>
      </c>
      <c r="Y315" s="1172" t="s">
        <v>286</v>
      </c>
      <c r="Z315" s="2836"/>
      <c r="AA315" s="1174" t="s">
        <v>1741</v>
      </c>
      <c r="AB315" s="1174" t="s">
        <v>286</v>
      </c>
      <c r="AC315" s="1175" t="s">
        <v>286</v>
      </c>
    </row>
    <row r="316" spans="1:29" ht="18.75" customHeight="1">
      <c r="A316" s="2863"/>
      <c r="B316" s="1086"/>
      <c r="C316" s="536"/>
      <c r="D316" s="1087"/>
      <c r="E316" s="1124"/>
      <c r="F316" s="1113">
        <f t="shared" si="39"/>
        <v>0</v>
      </c>
      <c r="G316" s="50"/>
      <c r="H316" s="1086"/>
      <c r="I316" s="536"/>
      <c r="J316" s="1087"/>
      <c r="K316" s="1124"/>
      <c r="L316" s="1113">
        <f t="shared" si="40"/>
        <v>0</v>
      </c>
      <c r="M316" s="50"/>
      <c r="N316" s="1086"/>
      <c r="O316" s="536"/>
      <c r="P316" s="1087"/>
      <c r="Q316" s="1124"/>
      <c r="R316" s="1113">
        <f t="shared" si="41"/>
        <v>0</v>
      </c>
      <c r="U316" s="246" t="s">
        <v>290</v>
      </c>
      <c r="V316" s="247" t="s">
        <v>291</v>
      </c>
      <c r="W316" s="247" t="s">
        <v>292</v>
      </c>
      <c r="X316" s="248" t="s">
        <v>293</v>
      </c>
      <c r="Y316" s="2843" t="s">
        <v>1743</v>
      </c>
      <c r="Z316" s="2844"/>
      <c r="AA316" s="2844"/>
      <c r="AB316" s="2844"/>
      <c r="AC316" s="2845"/>
    </row>
    <row r="317" spans="1:29" ht="18.75">
      <c r="A317" s="2863"/>
      <c r="B317" s="1086"/>
      <c r="C317" s="536"/>
      <c r="D317" s="1087"/>
      <c r="E317" s="1124"/>
      <c r="F317" s="1113">
        <f t="shared" si="39"/>
        <v>0</v>
      </c>
      <c r="G317" s="50"/>
      <c r="H317" s="1086"/>
      <c r="I317" s="536"/>
      <c r="J317" s="1087"/>
      <c r="K317" s="1124"/>
      <c r="L317" s="1113">
        <f t="shared" si="40"/>
        <v>0</v>
      </c>
      <c r="M317" s="50"/>
      <c r="N317" s="1086"/>
      <c r="O317" s="536"/>
      <c r="P317" s="1087"/>
      <c r="Q317" s="1124"/>
      <c r="R317" s="1113">
        <f t="shared" si="41"/>
        <v>0</v>
      </c>
      <c r="U317" s="246" t="s">
        <v>298</v>
      </c>
      <c r="V317" s="247" t="s">
        <v>299</v>
      </c>
      <c r="W317" s="247" t="s">
        <v>300</v>
      </c>
      <c r="X317" s="248" t="s">
        <v>301</v>
      </c>
      <c r="Y317" s="2843"/>
      <c r="Z317" s="2844"/>
      <c r="AA317" s="2844"/>
      <c r="AB317" s="2844"/>
      <c r="AC317" s="2845"/>
    </row>
    <row r="318" spans="1:29" ht="19.5" thickBot="1">
      <c r="A318" s="2863"/>
      <c r="B318" s="1086"/>
      <c r="C318" s="536"/>
      <c r="D318" s="1087"/>
      <c r="E318" s="1124"/>
      <c r="F318" s="1113">
        <f t="shared" si="39"/>
        <v>0</v>
      </c>
      <c r="G318" s="50"/>
      <c r="H318" s="1086"/>
      <c r="I318" s="536"/>
      <c r="J318" s="1087"/>
      <c r="K318" s="1124"/>
      <c r="L318" s="1113">
        <f t="shared" si="40"/>
        <v>0</v>
      </c>
      <c r="M318" s="50"/>
      <c r="N318" s="1086"/>
      <c r="O318" s="536"/>
      <c r="P318" s="1087"/>
      <c r="Q318" s="1124"/>
      <c r="R318" s="1113">
        <f t="shared" si="41"/>
        <v>0</v>
      </c>
      <c r="U318" s="1176" t="s">
        <v>306</v>
      </c>
      <c r="V318" s="1177" t="s">
        <v>307</v>
      </c>
      <c r="W318" s="1177" t="s">
        <v>308</v>
      </c>
      <c r="X318" s="1178" t="s">
        <v>309</v>
      </c>
      <c r="Y318" s="2846" t="s">
        <v>316</v>
      </c>
      <c r="Z318" s="2847"/>
      <c r="AA318" s="2847"/>
      <c r="AB318" s="2847"/>
      <c r="AC318" s="2848"/>
    </row>
    <row r="319" spans="1:29" ht="15.75">
      <c r="A319" s="2863"/>
      <c r="B319" s="83"/>
      <c r="C319" s="84"/>
      <c r="D319" s="84"/>
      <c r="E319" s="84"/>
      <c r="F319" s="85"/>
      <c r="G319" s="50"/>
      <c r="H319" s="83"/>
      <c r="I319" s="84"/>
      <c r="J319" s="84"/>
      <c r="K319" s="84"/>
      <c r="L319" s="85"/>
      <c r="M319" s="50"/>
      <c r="N319" s="83"/>
      <c r="O319" s="84"/>
      <c r="P319" s="84"/>
      <c r="Q319" s="84"/>
      <c r="R319" s="85"/>
    </row>
    <row r="320" spans="1:29">
      <c r="A320" s="2863"/>
      <c r="B320" s="86"/>
      <c r="C320" s="87"/>
      <c r="D320" s="88">
        <f>SUM(D304:D319)/1000</f>
        <v>0</v>
      </c>
      <c r="E320" s="89"/>
      <c r="F320" s="540">
        <f>SUM(F304:F319)</f>
        <v>0</v>
      </c>
      <c r="G320" s="50"/>
      <c r="H320" s="86"/>
      <c r="I320" s="87"/>
      <c r="J320" s="88">
        <f>SUM(J304:J319)/1000</f>
        <v>0</v>
      </c>
      <c r="K320" s="89"/>
      <c r="L320" s="540">
        <f>SUM(L304:L319)</f>
        <v>0</v>
      </c>
      <c r="M320" s="50"/>
      <c r="N320" s="86"/>
      <c r="O320" s="87"/>
      <c r="P320" s="88">
        <f>SUM(P304:P319)/1000</f>
        <v>0</v>
      </c>
      <c r="Q320" s="89"/>
      <c r="R320" s="540">
        <f>SUM(R304:R319)</f>
        <v>0</v>
      </c>
    </row>
    <row r="321" spans="1:25" ht="15.75">
      <c r="A321" s="2863"/>
      <c r="B321" s="1126"/>
      <c r="C321" s="1126"/>
      <c r="D321" s="1127"/>
      <c r="E321" s="1128"/>
      <c r="F321" s="1128"/>
      <c r="G321" s="50"/>
      <c r="H321" s="1126"/>
      <c r="I321" s="1126"/>
      <c r="J321" s="1127"/>
      <c r="K321" s="1128"/>
      <c r="L321" s="1128"/>
      <c r="M321" s="50"/>
      <c r="N321" s="1126"/>
      <c r="O321" s="1126"/>
      <c r="P321" s="1127"/>
      <c r="Q321" s="1128"/>
      <c r="R321" s="1128"/>
    </row>
    <row r="322" spans="1:25">
      <c r="A322" s="2863"/>
      <c r="B322" s="2826" t="s">
        <v>67</v>
      </c>
      <c r="C322" s="2828" t="s">
        <v>68</v>
      </c>
      <c r="D322" s="2828"/>
      <c r="E322" s="2828"/>
      <c r="F322" s="2829"/>
      <c r="G322" s="50"/>
      <c r="H322" s="2826" t="s">
        <v>67</v>
      </c>
      <c r="I322" s="2828" t="s">
        <v>68</v>
      </c>
      <c r="J322" s="2828"/>
      <c r="K322" s="2828"/>
      <c r="L322" s="2829"/>
      <c r="M322" s="50"/>
      <c r="N322" s="2826" t="s">
        <v>67</v>
      </c>
      <c r="O322" s="2828" t="s">
        <v>68</v>
      </c>
      <c r="P322" s="2828"/>
      <c r="Q322" s="2828"/>
      <c r="R322" s="2829"/>
    </row>
    <row r="323" spans="1:25">
      <c r="A323" s="2863"/>
      <c r="B323" s="2827"/>
      <c r="C323" s="2820" t="s">
        <v>68</v>
      </c>
      <c r="D323" s="2820"/>
      <c r="E323" s="2820"/>
      <c r="F323" s="2821"/>
      <c r="G323" s="50"/>
      <c r="H323" s="2827"/>
      <c r="I323" s="2820" t="s">
        <v>68</v>
      </c>
      <c r="J323" s="2820"/>
      <c r="K323" s="2820"/>
      <c r="L323" s="2821"/>
      <c r="M323" s="50"/>
      <c r="N323" s="2827"/>
      <c r="O323" s="2820" t="s">
        <v>68</v>
      </c>
      <c r="P323" s="2820"/>
      <c r="Q323" s="2820"/>
      <c r="R323" s="2821"/>
    </row>
    <row r="324" spans="1:25" ht="16.5" thickBot="1">
      <c r="A324" s="2863"/>
      <c r="B324" s="564"/>
      <c r="C324" s="564"/>
      <c r="D324" s="565"/>
      <c r="E324" s="566"/>
      <c r="F324" s="566"/>
      <c r="G324" s="50"/>
      <c r="H324" s="564"/>
      <c r="I324" s="564"/>
      <c r="J324" s="565"/>
      <c r="K324" s="566"/>
      <c r="L324" s="566"/>
      <c r="M324" s="50"/>
      <c r="N324" s="564"/>
      <c r="O324" s="564"/>
      <c r="P324" s="565"/>
      <c r="Q324" s="566"/>
      <c r="R324" s="566"/>
    </row>
    <row r="325" spans="1:25" ht="15" customHeight="1">
      <c r="A325" s="2863"/>
      <c r="B325" s="2849" t="s">
        <v>39</v>
      </c>
      <c r="C325" s="2851" t="s">
        <v>40</v>
      </c>
      <c r="D325" s="2851"/>
      <c r="E325" s="2851"/>
      <c r="F325" s="2853" t="s">
        <v>371</v>
      </c>
      <c r="G325" s="50"/>
      <c r="H325" s="2849" t="s">
        <v>39</v>
      </c>
      <c r="I325" s="2851" t="s">
        <v>40</v>
      </c>
      <c r="J325" s="2851"/>
      <c r="K325" s="2851"/>
      <c r="L325" s="2853" t="s">
        <v>373</v>
      </c>
      <c r="M325" s="50"/>
      <c r="N325" s="2849" t="s">
        <v>39</v>
      </c>
      <c r="O325" s="2851" t="s">
        <v>40</v>
      </c>
      <c r="P325" s="2851"/>
      <c r="Q325" s="2851"/>
      <c r="R325" s="2853" t="s">
        <v>374</v>
      </c>
      <c r="U325" s="2822" t="s">
        <v>70</v>
      </c>
      <c r="V325" s="2823"/>
      <c r="W325" s="2823"/>
      <c r="X325" s="2823"/>
      <c r="Y325" s="1029"/>
    </row>
    <row r="326" spans="1:25" ht="15" customHeight="1">
      <c r="A326" s="2863"/>
      <c r="B326" s="2850"/>
      <c r="C326" s="2852"/>
      <c r="D326" s="2852"/>
      <c r="E326" s="2852"/>
      <c r="F326" s="2854"/>
      <c r="G326" s="50"/>
      <c r="H326" s="2850"/>
      <c r="I326" s="2852"/>
      <c r="J326" s="2852"/>
      <c r="K326" s="2852"/>
      <c r="L326" s="2854"/>
      <c r="M326" s="50"/>
      <c r="N326" s="2850"/>
      <c r="O326" s="2852"/>
      <c r="P326" s="2852"/>
      <c r="Q326" s="2852"/>
      <c r="R326" s="2854"/>
      <c r="U326" s="2824" t="s">
        <v>1719</v>
      </c>
      <c r="V326" s="2825"/>
      <c r="W326" s="2825"/>
      <c r="X326" s="2825"/>
      <c r="Y326" s="1030"/>
    </row>
    <row r="327" spans="1:25" ht="15.75">
      <c r="A327" s="2863"/>
      <c r="B327" s="546" t="s">
        <v>43</v>
      </c>
      <c r="C327" s="2855" t="s">
        <v>44</v>
      </c>
      <c r="D327" s="2855"/>
      <c r="E327" s="2855"/>
      <c r="F327" s="2856"/>
      <c r="G327" s="50"/>
      <c r="H327" s="546" t="s">
        <v>43</v>
      </c>
      <c r="I327" s="2855" t="s">
        <v>44</v>
      </c>
      <c r="J327" s="2855"/>
      <c r="K327" s="2855"/>
      <c r="L327" s="2856"/>
      <c r="M327" s="50"/>
      <c r="N327" s="546" t="s">
        <v>43</v>
      </c>
      <c r="O327" s="2855" t="s">
        <v>44</v>
      </c>
      <c r="P327" s="2855"/>
      <c r="Q327" s="2855"/>
      <c r="R327" s="2856"/>
      <c r="U327" s="1019" t="s">
        <v>72</v>
      </c>
      <c r="V327" s="1031"/>
      <c r="W327" s="1032"/>
      <c r="X327" s="101"/>
      <c r="Y327" s="986"/>
    </row>
    <row r="328" spans="1:25" ht="15.75">
      <c r="A328" s="2863"/>
      <c r="B328" s="958"/>
      <c r="C328" s="959" t="s">
        <v>1702</v>
      </c>
      <c r="D328" s="960">
        <v>20</v>
      </c>
      <c r="E328" s="961" t="s">
        <v>1703</v>
      </c>
      <c r="F328" s="962">
        <v>20</v>
      </c>
      <c r="G328" s="50"/>
      <c r="H328" s="958"/>
      <c r="I328" s="959" t="s">
        <v>1702</v>
      </c>
      <c r="J328" s="960">
        <v>20</v>
      </c>
      <c r="K328" s="961" t="s">
        <v>1703</v>
      </c>
      <c r="L328" s="962">
        <v>20</v>
      </c>
      <c r="M328" s="50"/>
      <c r="N328" s="958"/>
      <c r="O328" s="959" t="s">
        <v>1702</v>
      </c>
      <c r="P328" s="960">
        <v>20</v>
      </c>
      <c r="Q328" s="961" t="s">
        <v>1703</v>
      </c>
      <c r="R328" s="962">
        <v>20</v>
      </c>
      <c r="U328" s="995" t="s">
        <v>73</v>
      </c>
      <c r="V328" s="92"/>
      <c r="W328" s="104"/>
      <c r="X328" s="104"/>
      <c r="Y328" s="987"/>
    </row>
    <row r="329" spans="1:25" ht="18">
      <c r="A329" s="2863"/>
      <c r="B329" s="60" t="s">
        <v>45</v>
      </c>
      <c r="C329" s="61"/>
      <c r="D329" s="61"/>
      <c r="E329" s="553" t="s">
        <v>47</v>
      </c>
      <c r="F329" s="554">
        <v>1</v>
      </c>
      <c r="G329" s="50"/>
      <c r="H329" s="60" t="s">
        <v>45</v>
      </c>
      <c r="I329" s="61"/>
      <c r="J329" s="61"/>
      <c r="K329" s="553" t="s">
        <v>47</v>
      </c>
      <c r="L329" s="554">
        <v>1</v>
      </c>
      <c r="M329" s="50"/>
      <c r="N329" s="60" t="s">
        <v>45</v>
      </c>
      <c r="O329" s="61"/>
      <c r="P329" s="61"/>
      <c r="Q329" s="553" t="s">
        <v>47</v>
      </c>
      <c r="R329" s="554">
        <v>1</v>
      </c>
      <c r="U329" s="988" t="s">
        <v>1704</v>
      </c>
      <c r="V329" s="92"/>
      <c r="W329" s="965"/>
      <c r="X329" s="977" t="s">
        <v>1702</v>
      </c>
      <c r="Y329" s="996" t="s">
        <v>1703</v>
      </c>
    </row>
    <row r="330" spans="1:25">
      <c r="A330" s="2863"/>
      <c r="B330" s="1082" t="s">
        <v>48</v>
      </c>
      <c r="C330" s="1083" t="s">
        <v>25</v>
      </c>
      <c r="D330" s="1084" t="s">
        <v>49</v>
      </c>
      <c r="E330" s="1123" t="s">
        <v>1748</v>
      </c>
      <c r="F330" s="1085"/>
      <c r="G330" s="50"/>
      <c r="H330" s="1082" t="s">
        <v>48</v>
      </c>
      <c r="I330" s="1083" t="s">
        <v>25</v>
      </c>
      <c r="J330" s="1084" t="s">
        <v>49</v>
      </c>
      <c r="K330" s="1123" t="s">
        <v>1748</v>
      </c>
      <c r="L330" s="1085"/>
      <c r="M330" s="50"/>
      <c r="N330" s="1082" t="s">
        <v>48</v>
      </c>
      <c r="O330" s="1083" t="s">
        <v>25</v>
      </c>
      <c r="P330" s="1084" t="s">
        <v>49</v>
      </c>
      <c r="Q330" s="1123" t="s">
        <v>1748</v>
      </c>
      <c r="R330" s="1085"/>
      <c r="U330" s="2814" t="s">
        <v>1705</v>
      </c>
      <c r="V330" s="2815"/>
      <c r="W330" s="2815"/>
      <c r="X330" s="2815"/>
      <c r="Y330" s="2816"/>
    </row>
    <row r="331" spans="1:25" ht="18.75">
      <c r="A331" s="2863"/>
      <c r="B331" s="1086"/>
      <c r="C331" s="536"/>
      <c r="D331" s="1087"/>
      <c r="E331" s="1124"/>
      <c r="F331" s="1113">
        <f t="shared" ref="F331:F344" si="42">IF(ISBLANK(B331),D331,(D331*B331))</f>
        <v>0</v>
      </c>
      <c r="G331" s="50"/>
      <c r="H331" s="1086"/>
      <c r="I331" s="536"/>
      <c r="J331" s="1087"/>
      <c r="K331" s="1124"/>
      <c r="L331" s="1113">
        <f t="shared" ref="L331:L344" si="43">IF(ISBLANK(H331),J331,(J331*H331))</f>
        <v>0</v>
      </c>
      <c r="M331" s="50"/>
      <c r="N331" s="1086"/>
      <c r="O331" s="536"/>
      <c r="P331" s="1087"/>
      <c r="Q331" s="1124"/>
      <c r="R331" s="1113">
        <f t="shared" ref="R331:R344" si="44">IF(ISBLANK(N331),P331,(P331*N331))</f>
        <v>0</v>
      </c>
      <c r="U331" s="2814"/>
      <c r="V331" s="2815"/>
      <c r="W331" s="2815"/>
      <c r="X331" s="2815"/>
      <c r="Y331" s="2816"/>
    </row>
    <row r="332" spans="1:25" ht="18.75">
      <c r="A332" s="2863"/>
      <c r="B332" s="1086"/>
      <c r="C332" s="536"/>
      <c r="D332" s="1087"/>
      <c r="E332" s="1124"/>
      <c r="F332" s="1113">
        <f t="shared" si="42"/>
        <v>0</v>
      </c>
      <c r="G332" s="50"/>
      <c r="H332" s="1086"/>
      <c r="I332" s="536"/>
      <c r="J332" s="1087"/>
      <c r="K332" s="1124"/>
      <c r="L332" s="1113">
        <f t="shared" si="43"/>
        <v>0</v>
      </c>
      <c r="M332" s="50"/>
      <c r="N332" s="1086"/>
      <c r="O332" s="536"/>
      <c r="P332" s="1087"/>
      <c r="Q332" s="1124"/>
      <c r="R332" s="1113">
        <f t="shared" si="44"/>
        <v>0</v>
      </c>
      <c r="U332" s="989" t="s">
        <v>74</v>
      </c>
      <c r="V332" s="92"/>
      <c r="W332" s="104"/>
      <c r="X332" s="104"/>
      <c r="Y332" s="987"/>
    </row>
    <row r="333" spans="1:25" ht="18.75">
      <c r="A333" s="2863"/>
      <c r="B333" s="1086"/>
      <c r="C333" s="536"/>
      <c r="D333" s="1087"/>
      <c r="E333" s="1124"/>
      <c r="F333" s="1113">
        <f t="shared" si="42"/>
        <v>0</v>
      </c>
      <c r="G333" s="50"/>
      <c r="H333" s="1086"/>
      <c r="I333" s="536"/>
      <c r="J333" s="1087"/>
      <c r="K333" s="1124"/>
      <c r="L333" s="1113">
        <f t="shared" si="43"/>
        <v>0</v>
      </c>
      <c r="M333" s="50"/>
      <c r="N333" s="1086"/>
      <c r="O333" s="536"/>
      <c r="P333" s="1087"/>
      <c r="Q333" s="1124"/>
      <c r="R333" s="1113">
        <f t="shared" si="44"/>
        <v>0</v>
      </c>
      <c r="U333" s="2817" t="s">
        <v>1710</v>
      </c>
      <c r="V333" s="2818"/>
      <c r="W333" s="2818"/>
      <c r="X333" s="2818"/>
      <c r="Y333" s="2819"/>
    </row>
    <row r="334" spans="1:25" ht="18.75">
      <c r="A334" s="2863"/>
      <c r="B334" s="1086"/>
      <c r="C334" s="536"/>
      <c r="D334" s="1087"/>
      <c r="E334" s="1124"/>
      <c r="F334" s="1113">
        <f t="shared" si="42"/>
        <v>0</v>
      </c>
      <c r="G334" s="50"/>
      <c r="H334" s="1086"/>
      <c r="I334" s="536"/>
      <c r="J334" s="1087"/>
      <c r="K334" s="1124"/>
      <c r="L334" s="1113">
        <f t="shared" si="43"/>
        <v>0</v>
      </c>
      <c r="M334" s="50"/>
      <c r="N334" s="1086"/>
      <c r="O334" s="536"/>
      <c r="P334" s="1087"/>
      <c r="Q334" s="1124"/>
      <c r="R334" s="1113">
        <f t="shared" si="44"/>
        <v>0</v>
      </c>
      <c r="U334" s="2817"/>
      <c r="V334" s="2818"/>
      <c r="W334" s="2818"/>
      <c r="X334" s="2818"/>
      <c r="Y334" s="2819"/>
    </row>
    <row r="335" spans="1:25" ht="18.75">
      <c r="A335" s="2863"/>
      <c r="B335" s="1086"/>
      <c r="C335" s="536"/>
      <c r="D335" s="1087"/>
      <c r="E335" s="1124"/>
      <c r="F335" s="1113">
        <f t="shared" si="42"/>
        <v>0</v>
      </c>
      <c r="G335" s="50"/>
      <c r="H335" s="1086"/>
      <c r="I335" s="536"/>
      <c r="J335" s="1087"/>
      <c r="K335" s="1124"/>
      <c r="L335" s="1113">
        <f t="shared" si="43"/>
        <v>0</v>
      </c>
      <c r="M335" s="50"/>
      <c r="N335" s="1086"/>
      <c r="O335" s="536"/>
      <c r="P335" s="1087"/>
      <c r="Q335" s="1124"/>
      <c r="R335" s="1113">
        <f t="shared" si="44"/>
        <v>0</v>
      </c>
      <c r="U335" s="1009" t="s">
        <v>75</v>
      </c>
      <c r="V335" s="1033"/>
      <c r="W335" s="104"/>
      <c r="X335" s="104"/>
      <c r="Y335" s="987"/>
    </row>
    <row r="336" spans="1:25" ht="18.75">
      <c r="A336" s="2863"/>
      <c r="B336" s="1086"/>
      <c r="C336" s="536"/>
      <c r="D336" s="1087"/>
      <c r="E336" s="1124"/>
      <c r="F336" s="1113">
        <f t="shared" si="42"/>
        <v>0</v>
      </c>
      <c r="G336" s="50"/>
      <c r="H336" s="1086"/>
      <c r="I336" s="536"/>
      <c r="J336" s="1087"/>
      <c r="K336" s="1124"/>
      <c r="L336" s="1113">
        <f t="shared" si="43"/>
        <v>0</v>
      </c>
      <c r="M336" s="50"/>
      <c r="N336" s="1086"/>
      <c r="O336" s="536"/>
      <c r="P336" s="1087"/>
      <c r="Q336" s="1124"/>
      <c r="R336" s="1113">
        <f t="shared" si="44"/>
        <v>0</v>
      </c>
      <c r="U336" s="991" t="s">
        <v>77</v>
      </c>
      <c r="V336" s="92"/>
      <c r="W336" s="104"/>
      <c r="X336" s="104"/>
      <c r="Y336" s="987"/>
    </row>
    <row r="337" spans="1:29" ht="19.5" thickBot="1">
      <c r="A337" s="2863"/>
      <c r="B337" s="1086"/>
      <c r="C337" s="536"/>
      <c r="D337" s="1087"/>
      <c r="E337" s="1124"/>
      <c r="F337" s="1113">
        <f t="shared" si="42"/>
        <v>0</v>
      </c>
      <c r="G337" s="50"/>
      <c r="H337" s="1086"/>
      <c r="I337" s="536"/>
      <c r="J337" s="1087"/>
      <c r="K337" s="1124"/>
      <c r="L337" s="1113">
        <f t="shared" si="43"/>
        <v>0</v>
      </c>
      <c r="M337" s="50"/>
      <c r="N337" s="1086"/>
      <c r="O337" s="536"/>
      <c r="P337" s="1087"/>
      <c r="Q337" s="1124"/>
      <c r="R337" s="1113">
        <f t="shared" si="44"/>
        <v>0</v>
      </c>
      <c r="U337" s="1125" t="s">
        <v>1713</v>
      </c>
      <c r="V337" s="997"/>
      <c r="W337" s="997"/>
      <c r="X337" s="997"/>
      <c r="Y337" s="998"/>
    </row>
    <row r="338" spans="1:29" ht="19.5" thickBot="1">
      <c r="A338" s="2863"/>
      <c r="B338" s="1086"/>
      <c r="C338" s="536"/>
      <c r="D338" s="1087"/>
      <c r="E338" s="1124"/>
      <c r="F338" s="1113">
        <f t="shared" si="42"/>
        <v>0</v>
      </c>
      <c r="G338" s="50"/>
      <c r="H338" s="1086"/>
      <c r="I338" s="536"/>
      <c r="J338" s="1087"/>
      <c r="K338" s="1124"/>
      <c r="L338" s="1113">
        <f t="shared" si="43"/>
        <v>0</v>
      </c>
      <c r="M338" s="50"/>
      <c r="N338" s="1086"/>
      <c r="O338" s="536"/>
      <c r="P338" s="1087"/>
      <c r="Q338" s="1124"/>
      <c r="R338" s="1113">
        <f t="shared" si="44"/>
        <v>0</v>
      </c>
    </row>
    <row r="339" spans="1:29" ht="18.75">
      <c r="A339" s="2863"/>
      <c r="B339" s="1086"/>
      <c r="C339" s="536"/>
      <c r="D339" s="1087"/>
      <c r="E339" s="1124"/>
      <c r="F339" s="1113">
        <f t="shared" si="42"/>
        <v>0</v>
      </c>
      <c r="G339" s="50"/>
      <c r="H339" s="1086"/>
      <c r="I339" s="536"/>
      <c r="J339" s="1087"/>
      <c r="K339" s="1124"/>
      <c r="L339" s="1113">
        <f t="shared" si="43"/>
        <v>0</v>
      </c>
      <c r="M339" s="50"/>
      <c r="N339" s="1086"/>
      <c r="O339" s="536"/>
      <c r="P339" s="1087"/>
      <c r="Q339" s="1124"/>
      <c r="R339" s="1113">
        <f t="shared" si="44"/>
        <v>0</v>
      </c>
      <c r="U339" s="2830" t="s">
        <v>1742</v>
      </c>
      <c r="V339" s="2831"/>
      <c r="W339" s="2831"/>
      <c r="X339" s="2831"/>
      <c r="Y339" s="2831"/>
      <c r="Z339" s="2831"/>
      <c r="AA339" s="2831"/>
      <c r="AB339" s="2831"/>
      <c r="AC339" s="2832"/>
    </row>
    <row r="340" spans="1:29" ht="19.5" customHeight="1" thickBot="1">
      <c r="A340" s="2863"/>
      <c r="B340" s="1086"/>
      <c r="C340" s="536"/>
      <c r="D340" s="1087"/>
      <c r="E340" s="1124"/>
      <c r="F340" s="1113">
        <f t="shared" si="42"/>
        <v>0</v>
      </c>
      <c r="G340" s="50"/>
      <c r="H340" s="1086"/>
      <c r="I340" s="536"/>
      <c r="J340" s="1087"/>
      <c r="K340" s="1124"/>
      <c r="L340" s="1113">
        <f t="shared" si="43"/>
        <v>0</v>
      </c>
      <c r="M340" s="50"/>
      <c r="N340" s="1086"/>
      <c r="O340" s="536"/>
      <c r="P340" s="1087"/>
      <c r="Q340" s="1124"/>
      <c r="R340" s="1113">
        <f t="shared" si="44"/>
        <v>0</v>
      </c>
      <c r="U340" s="2833" t="s">
        <v>266</v>
      </c>
      <c r="V340" s="2834"/>
      <c r="W340" s="2834"/>
      <c r="X340" s="2835"/>
      <c r="Y340" s="1166" t="s">
        <v>22</v>
      </c>
      <c r="Z340" s="2836" t="s">
        <v>456</v>
      </c>
      <c r="AA340" s="1167" t="s">
        <v>272</v>
      </c>
      <c r="AB340" s="1167" t="s">
        <v>273</v>
      </c>
      <c r="AC340" s="1168" t="s">
        <v>274</v>
      </c>
    </row>
    <row r="341" spans="1:29" ht="18.75" customHeight="1">
      <c r="A341" s="2863"/>
      <c r="B341" s="1086"/>
      <c r="C341" s="536"/>
      <c r="D341" s="1087"/>
      <c r="E341" s="1124"/>
      <c r="F341" s="1113">
        <f t="shared" si="42"/>
        <v>0</v>
      </c>
      <c r="G341" s="50"/>
      <c r="H341" s="1086"/>
      <c r="I341" s="536"/>
      <c r="J341" s="1087"/>
      <c r="K341" s="1124"/>
      <c r="L341" s="1113">
        <f t="shared" si="43"/>
        <v>0</v>
      </c>
      <c r="M341" s="50"/>
      <c r="N341" s="1086"/>
      <c r="O341" s="536"/>
      <c r="P341" s="1087"/>
      <c r="Q341" s="1124"/>
      <c r="R341" s="1113">
        <f t="shared" si="44"/>
        <v>0</v>
      </c>
      <c r="U341" s="2837" t="s">
        <v>268</v>
      </c>
      <c r="V341" s="2839" t="s">
        <v>269</v>
      </c>
      <c r="W341" s="2839" t="s">
        <v>270</v>
      </c>
      <c r="X341" s="2841" t="s">
        <v>271</v>
      </c>
      <c r="Y341" s="1169" t="s">
        <v>277</v>
      </c>
      <c r="Z341" s="2836"/>
      <c r="AA341" s="1170" t="s">
        <v>278</v>
      </c>
      <c r="AB341" s="1170" t="s">
        <v>275</v>
      </c>
      <c r="AC341" s="1171" t="s">
        <v>276</v>
      </c>
    </row>
    <row r="342" spans="1:29" ht="18.75" customHeight="1">
      <c r="A342" s="2863"/>
      <c r="B342" s="1086"/>
      <c r="C342" s="536"/>
      <c r="D342" s="1087"/>
      <c r="E342" s="1124"/>
      <c r="F342" s="1113">
        <f t="shared" si="42"/>
        <v>0</v>
      </c>
      <c r="G342" s="50"/>
      <c r="H342" s="1086"/>
      <c r="I342" s="536"/>
      <c r="J342" s="1087"/>
      <c r="K342" s="1124"/>
      <c r="L342" s="1113">
        <f t="shared" si="43"/>
        <v>0</v>
      </c>
      <c r="M342" s="50"/>
      <c r="N342" s="1086"/>
      <c r="O342" s="536"/>
      <c r="P342" s="1087"/>
      <c r="Q342" s="1124"/>
      <c r="R342" s="1113">
        <f t="shared" si="44"/>
        <v>0</v>
      </c>
      <c r="U342" s="2838"/>
      <c r="V342" s="2840"/>
      <c r="W342" s="2840"/>
      <c r="X342" s="2842"/>
      <c r="Y342" s="1172" t="s">
        <v>286</v>
      </c>
      <c r="Z342" s="2836"/>
      <c r="AA342" s="1173" t="s">
        <v>286</v>
      </c>
      <c r="AB342" s="1174" t="s">
        <v>1741</v>
      </c>
      <c r="AC342" s="1175" t="s">
        <v>286</v>
      </c>
    </row>
    <row r="343" spans="1:29" ht="18.75" customHeight="1">
      <c r="A343" s="2863"/>
      <c r="B343" s="1086"/>
      <c r="C343" s="536"/>
      <c r="D343" s="1087"/>
      <c r="E343" s="1124"/>
      <c r="F343" s="1113">
        <f t="shared" si="42"/>
        <v>0</v>
      </c>
      <c r="G343" s="50"/>
      <c r="H343" s="1086"/>
      <c r="I343" s="536"/>
      <c r="J343" s="1087"/>
      <c r="K343" s="1124"/>
      <c r="L343" s="1113">
        <f t="shared" si="43"/>
        <v>0</v>
      </c>
      <c r="M343" s="50"/>
      <c r="N343" s="1086"/>
      <c r="O343" s="536"/>
      <c r="P343" s="1087"/>
      <c r="Q343" s="1124"/>
      <c r="R343" s="1113">
        <f t="shared" si="44"/>
        <v>0</v>
      </c>
      <c r="U343" s="246" t="s">
        <v>279</v>
      </c>
      <c r="V343" s="247" t="s">
        <v>280</v>
      </c>
      <c r="W343" s="247" t="s">
        <v>281</v>
      </c>
      <c r="X343" s="248" t="s">
        <v>282</v>
      </c>
      <c r="Y343" s="1172" t="s">
        <v>286</v>
      </c>
      <c r="Z343" s="2836"/>
      <c r="AA343" s="1174" t="s">
        <v>1741</v>
      </c>
      <c r="AB343" s="1174" t="s">
        <v>286</v>
      </c>
      <c r="AC343" s="1175" t="s">
        <v>286</v>
      </c>
    </row>
    <row r="344" spans="1:29" ht="18.75" customHeight="1">
      <c r="A344" s="2863"/>
      <c r="B344" s="1086"/>
      <c r="C344" s="536"/>
      <c r="D344" s="1087"/>
      <c r="E344" s="1124"/>
      <c r="F344" s="1113">
        <f t="shared" si="42"/>
        <v>0</v>
      </c>
      <c r="G344" s="50"/>
      <c r="H344" s="1086"/>
      <c r="I344" s="536"/>
      <c r="J344" s="1087"/>
      <c r="K344" s="1124"/>
      <c r="L344" s="1113">
        <f t="shared" si="43"/>
        <v>0</v>
      </c>
      <c r="M344" s="50"/>
      <c r="N344" s="1086"/>
      <c r="O344" s="536"/>
      <c r="P344" s="1087"/>
      <c r="Q344" s="1124"/>
      <c r="R344" s="1113">
        <f t="shared" si="44"/>
        <v>0</v>
      </c>
      <c r="U344" s="246" t="s">
        <v>290</v>
      </c>
      <c r="V344" s="247" t="s">
        <v>291</v>
      </c>
      <c r="W344" s="247" t="s">
        <v>292</v>
      </c>
      <c r="X344" s="248" t="s">
        <v>293</v>
      </c>
      <c r="Y344" s="2843" t="s">
        <v>1743</v>
      </c>
      <c r="Z344" s="2844"/>
      <c r="AA344" s="2844"/>
      <c r="AB344" s="2844"/>
      <c r="AC344" s="2845"/>
    </row>
    <row r="345" spans="1:29" ht="15.75" customHeight="1">
      <c r="A345" s="2863"/>
      <c r="B345" s="83"/>
      <c r="C345" s="84"/>
      <c r="D345" s="84"/>
      <c r="E345" s="84"/>
      <c r="F345" s="85"/>
      <c r="G345" s="50"/>
      <c r="H345" s="83"/>
      <c r="I345" s="84"/>
      <c r="J345" s="84"/>
      <c r="K345" s="84"/>
      <c r="L345" s="85"/>
      <c r="M345" s="50"/>
      <c r="N345" s="83"/>
      <c r="O345" s="84"/>
      <c r="P345" s="84"/>
      <c r="Q345" s="84"/>
      <c r="R345" s="85"/>
      <c r="U345" s="246" t="s">
        <v>298</v>
      </c>
      <c r="V345" s="247" t="s">
        <v>299</v>
      </c>
      <c r="W345" s="247" t="s">
        <v>300</v>
      </c>
      <c r="X345" s="248" t="s">
        <v>301</v>
      </c>
      <c r="Y345" s="2843"/>
      <c r="Z345" s="2844"/>
      <c r="AA345" s="2844"/>
      <c r="AB345" s="2844"/>
      <c r="AC345" s="2845"/>
    </row>
    <row r="346" spans="1:29" ht="16.5" thickBot="1">
      <c r="A346" s="2863"/>
      <c r="B346" s="86"/>
      <c r="C346" s="87"/>
      <c r="D346" s="88">
        <f>SUM(D330:D345)/1000</f>
        <v>0</v>
      </c>
      <c r="E346" s="89"/>
      <c r="F346" s="540">
        <f>SUM(F330:F345)</f>
        <v>0</v>
      </c>
      <c r="G346" s="50"/>
      <c r="H346" s="86"/>
      <c r="I346" s="87"/>
      <c r="J346" s="88">
        <f>SUM(J330:J345)/1000</f>
        <v>0</v>
      </c>
      <c r="K346" s="89"/>
      <c r="L346" s="540">
        <f>SUM(L330:L345)</f>
        <v>0</v>
      </c>
      <c r="M346" s="50"/>
      <c r="N346" s="86"/>
      <c r="O346" s="87"/>
      <c r="P346" s="88">
        <f>SUM(P330:P345)/1000</f>
        <v>0</v>
      </c>
      <c r="Q346" s="89"/>
      <c r="R346" s="540">
        <f>SUM(R330:R345)</f>
        <v>0</v>
      </c>
      <c r="U346" s="1176" t="s">
        <v>306</v>
      </c>
      <c r="V346" s="1177" t="s">
        <v>307</v>
      </c>
      <c r="W346" s="1177" t="s">
        <v>308</v>
      </c>
      <c r="X346" s="1178" t="s">
        <v>309</v>
      </c>
      <c r="Y346" s="2846" t="s">
        <v>316</v>
      </c>
      <c r="Z346" s="2847"/>
      <c r="AA346" s="2847"/>
      <c r="AB346" s="2847"/>
      <c r="AC346" s="2848"/>
    </row>
    <row r="347" spans="1:29" ht="15.75">
      <c r="A347" s="2863"/>
      <c r="B347" s="1126"/>
      <c r="C347" s="1126"/>
      <c r="D347" s="1127"/>
      <c r="E347" s="1128"/>
      <c r="F347" s="1128"/>
      <c r="G347" s="50"/>
      <c r="H347" s="1126"/>
      <c r="I347" s="1126"/>
      <c r="J347" s="1127"/>
      <c r="K347" s="1128"/>
      <c r="L347" s="1128"/>
      <c r="M347" s="50"/>
      <c r="N347" s="1126"/>
      <c r="O347" s="1126"/>
      <c r="P347" s="1127"/>
      <c r="Q347" s="1128"/>
      <c r="R347" s="1128"/>
    </row>
    <row r="348" spans="1:29">
      <c r="A348" s="2863"/>
      <c r="B348" s="2826" t="s">
        <v>67</v>
      </c>
      <c r="C348" s="2828" t="s">
        <v>68</v>
      </c>
      <c r="D348" s="2828"/>
      <c r="E348" s="2828"/>
      <c r="F348" s="2829"/>
      <c r="G348" s="50"/>
      <c r="H348" s="2826" t="s">
        <v>67</v>
      </c>
      <c r="I348" s="2828" t="s">
        <v>68</v>
      </c>
      <c r="J348" s="2828"/>
      <c r="K348" s="2828"/>
      <c r="L348" s="2829"/>
      <c r="M348" s="50"/>
      <c r="N348" s="2826" t="s">
        <v>67</v>
      </c>
      <c r="O348" s="2828" t="s">
        <v>68</v>
      </c>
      <c r="P348" s="2828"/>
      <c r="Q348" s="2828"/>
      <c r="R348" s="2829"/>
    </row>
    <row r="349" spans="1:29">
      <c r="A349" s="1118"/>
      <c r="B349" s="2827"/>
      <c r="C349" s="2820" t="s">
        <v>68</v>
      </c>
      <c r="D349" s="2820"/>
      <c r="E349" s="2820"/>
      <c r="F349" s="2821"/>
      <c r="G349" s="50"/>
      <c r="H349" s="2827"/>
      <c r="I349" s="2820" t="s">
        <v>68</v>
      </c>
      <c r="J349" s="2820"/>
      <c r="K349" s="2820"/>
      <c r="L349" s="2821"/>
      <c r="M349" s="50"/>
      <c r="N349" s="2827"/>
      <c r="O349" s="2820" t="s">
        <v>68</v>
      </c>
      <c r="P349" s="2820"/>
      <c r="Q349" s="2820"/>
      <c r="R349" s="2821"/>
    </row>
    <row r="350" spans="1:29" ht="16.5" thickBot="1">
      <c r="A350" s="92"/>
      <c r="B350" s="564"/>
      <c r="C350" s="564"/>
      <c r="D350" s="565"/>
      <c r="E350" s="566"/>
      <c r="F350" s="566"/>
      <c r="G350" s="50"/>
      <c r="H350" s="564"/>
      <c r="I350" s="564"/>
      <c r="J350" s="565"/>
      <c r="K350" s="566"/>
      <c r="L350" s="566"/>
      <c r="M350" s="50"/>
      <c r="N350" s="564"/>
      <c r="O350" s="564"/>
      <c r="P350" s="565"/>
      <c r="Q350" s="566"/>
      <c r="R350" s="566"/>
    </row>
    <row r="351" spans="1:29">
      <c r="A351" s="96"/>
      <c r="B351" s="2822" t="s">
        <v>70</v>
      </c>
      <c r="C351" s="2823"/>
      <c r="D351" s="2823"/>
      <c r="E351" s="2823"/>
      <c r="F351" s="1029"/>
      <c r="G351" s="91"/>
      <c r="H351" s="2822" t="s">
        <v>70</v>
      </c>
      <c r="I351" s="2823"/>
      <c r="J351" s="2823"/>
      <c r="K351" s="2823"/>
      <c r="L351" s="1029"/>
      <c r="M351" s="91"/>
      <c r="N351" s="2822" t="s">
        <v>70</v>
      </c>
      <c r="O351" s="2823"/>
      <c r="P351" s="2823"/>
      <c r="Q351" s="2823"/>
      <c r="R351" s="1029"/>
    </row>
    <row r="352" spans="1:29">
      <c r="A352" s="96"/>
      <c r="B352" s="2824" t="s">
        <v>1719</v>
      </c>
      <c r="C352" s="2825"/>
      <c r="D352" s="2825"/>
      <c r="E352" s="2825"/>
      <c r="F352" s="1030"/>
      <c r="G352" s="98"/>
      <c r="H352" s="2824" t="s">
        <v>1719</v>
      </c>
      <c r="I352" s="2825"/>
      <c r="J352" s="2825"/>
      <c r="K352" s="2825"/>
      <c r="L352" s="1030"/>
      <c r="M352" s="98"/>
      <c r="N352" s="2824" t="s">
        <v>1719</v>
      </c>
      <c r="O352" s="2825"/>
      <c r="P352" s="2825"/>
      <c r="Q352" s="2825"/>
      <c r="R352" s="1030"/>
    </row>
    <row r="353" spans="1:18" ht="15.75">
      <c r="A353" s="96"/>
      <c r="B353" s="1019" t="s">
        <v>72</v>
      </c>
      <c r="C353" s="1031"/>
      <c r="D353" s="1032"/>
      <c r="E353" s="101"/>
      <c r="F353" s="986"/>
      <c r="G353" s="98"/>
      <c r="H353" s="1019" t="s">
        <v>72</v>
      </c>
      <c r="I353" s="1031"/>
      <c r="J353" s="1032"/>
      <c r="K353" s="101"/>
      <c r="L353" s="986"/>
      <c r="M353" s="98"/>
      <c r="N353" s="1019" t="s">
        <v>72</v>
      </c>
      <c r="O353" s="1031"/>
      <c r="P353" s="1032"/>
      <c r="Q353" s="101"/>
      <c r="R353" s="986"/>
    </row>
    <row r="354" spans="1:18" ht="15.75">
      <c r="A354" s="96"/>
      <c r="B354" s="995" t="s">
        <v>73</v>
      </c>
      <c r="C354" s="92"/>
      <c r="D354" s="104"/>
      <c r="E354" s="104"/>
      <c r="F354" s="987"/>
      <c r="G354" s="98"/>
      <c r="H354" s="995" t="s">
        <v>73</v>
      </c>
      <c r="I354" s="92"/>
      <c r="J354" s="104"/>
      <c r="K354" s="104"/>
      <c r="L354" s="987"/>
      <c r="M354" s="98"/>
      <c r="N354" s="995" t="s">
        <v>73</v>
      </c>
      <c r="O354" s="92"/>
      <c r="P354" s="104"/>
      <c r="Q354" s="104"/>
      <c r="R354" s="987"/>
    </row>
    <row r="355" spans="1:18">
      <c r="A355" s="96"/>
      <c r="B355" s="988" t="s">
        <v>1704</v>
      </c>
      <c r="C355" s="92"/>
      <c r="D355" s="965"/>
      <c r="E355" s="977" t="s">
        <v>1702</v>
      </c>
      <c r="F355" s="996" t="s">
        <v>1703</v>
      </c>
      <c r="G355" s="98"/>
      <c r="H355" s="988" t="s">
        <v>1704</v>
      </c>
      <c r="I355" s="92"/>
      <c r="J355" s="965"/>
      <c r="K355" s="977" t="s">
        <v>1702</v>
      </c>
      <c r="L355" s="996" t="s">
        <v>1703</v>
      </c>
      <c r="M355" s="98"/>
      <c r="N355" s="988" t="s">
        <v>1704</v>
      </c>
      <c r="O355" s="92"/>
      <c r="P355" s="965"/>
      <c r="Q355" s="977" t="s">
        <v>1702</v>
      </c>
      <c r="R355" s="996" t="s">
        <v>1703</v>
      </c>
    </row>
    <row r="356" spans="1:18">
      <c r="A356" s="96"/>
      <c r="B356" s="2814" t="s">
        <v>1705</v>
      </c>
      <c r="C356" s="2815"/>
      <c r="D356" s="2815"/>
      <c r="E356" s="2815"/>
      <c r="F356" s="2816"/>
      <c r="G356" s="98"/>
      <c r="H356" s="2814" t="s">
        <v>1705</v>
      </c>
      <c r="I356" s="2815"/>
      <c r="J356" s="2815"/>
      <c r="K356" s="2815"/>
      <c r="L356" s="2816"/>
      <c r="M356" s="98"/>
      <c r="N356" s="2814" t="s">
        <v>1705</v>
      </c>
      <c r="O356" s="2815"/>
      <c r="P356" s="2815"/>
      <c r="Q356" s="2815"/>
      <c r="R356" s="2816"/>
    </row>
    <row r="357" spans="1:18">
      <c r="A357" s="96"/>
      <c r="B357" s="2814"/>
      <c r="C357" s="2815"/>
      <c r="D357" s="2815"/>
      <c r="E357" s="2815"/>
      <c r="F357" s="2816"/>
      <c r="G357" s="98"/>
      <c r="H357" s="2814"/>
      <c r="I357" s="2815"/>
      <c r="J357" s="2815"/>
      <c r="K357" s="2815"/>
      <c r="L357" s="2816"/>
      <c r="M357" s="98"/>
      <c r="N357" s="2814"/>
      <c r="O357" s="2815"/>
      <c r="P357" s="2815"/>
      <c r="Q357" s="2815"/>
      <c r="R357" s="2816"/>
    </row>
    <row r="358" spans="1:18" ht="15.75">
      <c r="A358" s="96"/>
      <c r="B358" s="989" t="s">
        <v>74</v>
      </c>
      <c r="C358" s="92"/>
      <c r="D358" s="104"/>
      <c r="E358" s="104"/>
      <c r="F358" s="987"/>
      <c r="G358" s="98"/>
      <c r="H358" s="989" t="s">
        <v>74</v>
      </c>
      <c r="I358" s="92"/>
      <c r="J358" s="104"/>
      <c r="K358" s="104"/>
      <c r="L358" s="987"/>
      <c r="M358" s="98"/>
      <c r="N358" s="989" t="s">
        <v>74</v>
      </c>
      <c r="O358" s="92"/>
      <c r="P358" s="104"/>
      <c r="Q358" s="104"/>
      <c r="R358" s="987"/>
    </row>
    <row r="359" spans="1:18">
      <c r="A359" s="96"/>
      <c r="B359" s="2817" t="s">
        <v>1710</v>
      </c>
      <c r="C359" s="2818"/>
      <c r="D359" s="2818"/>
      <c r="E359" s="2818"/>
      <c r="F359" s="2819"/>
      <c r="G359" s="98"/>
      <c r="H359" s="2817" t="s">
        <v>1710</v>
      </c>
      <c r="I359" s="2818"/>
      <c r="J359" s="2818"/>
      <c r="K359" s="2818"/>
      <c r="L359" s="2819"/>
      <c r="M359" s="98"/>
      <c r="N359" s="2817" t="s">
        <v>1710</v>
      </c>
      <c r="O359" s="2818"/>
      <c r="P359" s="2818"/>
      <c r="Q359" s="2818"/>
      <c r="R359" s="2819"/>
    </row>
    <row r="360" spans="1:18">
      <c r="A360" s="96"/>
      <c r="B360" s="2817"/>
      <c r="C360" s="2818"/>
      <c r="D360" s="2818"/>
      <c r="E360" s="2818"/>
      <c r="F360" s="2819"/>
      <c r="G360" s="98"/>
      <c r="H360" s="2817"/>
      <c r="I360" s="2818"/>
      <c r="J360" s="2818"/>
      <c r="K360" s="2818"/>
      <c r="L360" s="2819"/>
      <c r="M360" s="98"/>
      <c r="N360" s="2817"/>
      <c r="O360" s="2818"/>
      <c r="P360" s="2818"/>
      <c r="Q360" s="2818"/>
      <c r="R360" s="2819"/>
    </row>
    <row r="361" spans="1:18" ht="15.75">
      <c r="A361" s="96"/>
      <c r="B361" s="1009" t="s">
        <v>75</v>
      </c>
      <c r="C361" s="1033"/>
      <c r="D361" s="104"/>
      <c r="E361" s="104"/>
      <c r="F361" s="987"/>
      <c r="G361" s="98"/>
      <c r="H361" s="1009" t="s">
        <v>75</v>
      </c>
      <c r="I361" s="1033"/>
      <c r="J361" s="104"/>
      <c r="K361" s="104"/>
      <c r="L361" s="987"/>
      <c r="M361" s="98"/>
      <c r="N361" s="1009" t="s">
        <v>75</v>
      </c>
      <c r="O361" s="1033"/>
      <c r="P361" s="104"/>
      <c r="Q361" s="104"/>
      <c r="R361" s="987"/>
    </row>
    <row r="362" spans="1:18" ht="15.75">
      <c r="A362" s="96"/>
      <c r="B362" s="991" t="s">
        <v>77</v>
      </c>
      <c r="C362" s="92"/>
      <c r="D362" s="104"/>
      <c r="E362" s="104"/>
      <c r="F362" s="987"/>
      <c r="G362" s="91"/>
      <c r="H362" s="991" t="s">
        <v>77</v>
      </c>
      <c r="I362" s="92"/>
      <c r="J362" s="104"/>
      <c r="K362" s="104"/>
      <c r="L362" s="987"/>
      <c r="M362" s="91"/>
      <c r="N362" s="991" t="s">
        <v>77</v>
      </c>
      <c r="O362" s="92"/>
      <c r="P362" s="104"/>
      <c r="Q362" s="104"/>
      <c r="R362" s="987"/>
    </row>
    <row r="363" spans="1:18" ht="15.75" thickBot="1">
      <c r="A363" s="96"/>
      <c r="B363" s="1125" t="s">
        <v>1713</v>
      </c>
      <c r="C363" s="997"/>
      <c r="D363" s="997"/>
      <c r="E363" s="997"/>
      <c r="F363" s="998"/>
      <c r="G363" s="91"/>
      <c r="H363" s="1125" t="s">
        <v>1713</v>
      </c>
      <c r="I363" s="997"/>
      <c r="J363" s="997"/>
      <c r="K363" s="997"/>
      <c r="L363" s="998"/>
      <c r="M363" s="91"/>
      <c r="N363" s="1125" t="s">
        <v>1713</v>
      </c>
      <c r="O363" s="997"/>
      <c r="P363" s="997"/>
      <c r="Q363" s="997"/>
      <c r="R363" s="998"/>
    </row>
    <row r="364" spans="1:18">
      <c r="A364" s="96"/>
      <c r="B364" s="1001" t="s">
        <v>82</v>
      </c>
      <c r="C364" s="1002" t="str">
        <f ca="1">CELL("nomfichier")</f>
        <v>C:\Users\Joël Leboucher\Desktop\UPRT a faire\EN CHANTIER\fait\[ff-16-aide-memoire-recettes.xlsx]Nota</v>
      </c>
      <c r="D364" s="1002"/>
      <c r="E364" s="1002"/>
      <c r="F364" s="1003"/>
      <c r="G364" s="98" t="s">
        <v>83</v>
      </c>
      <c r="H364" s="1001" t="s">
        <v>82</v>
      </c>
      <c r="I364" s="1002" t="str">
        <f ca="1">CELL("nomfichier")</f>
        <v>C:\Users\Joël Leboucher\Desktop\UPRT a faire\EN CHANTIER\fait\[ff-16-aide-memoire-recettes.xlsx]Nota</v>
      </c>
      <c r="J364" s="1002"/>
      <c r="K364" s="1002"/>
      <c r="L364" s="1003"/>
      <c r="M364" s="98" t="s">
        <v>83</v>
      </c>
      <c r="N364" s="1001" t="s">
        <v>82</v>
      </c>
      <c r="O364" s="1002" t="str">
        <f ca="1">CELL("nomfichier")</f>
        <v>C:\Users\Joël Leboucher\Desktop\UPRT a faire\EN CHANTIER\fait\[ff-16-aide-memoire-recettes.xlsx]Nota</v>
      </c>
      <c r="P364" s="1002"/>
      <c r="Q364" s="1002"/>
      <c r="R364" s="1003"/>
    </row>
    <row r="365" spans="1:18">
      <c r="A365" s="96"/>
      <c r="B365" s="1024" t="s">
        <v>84</v>
      </c>
      <c r="C365" s="1025" t="s">
        <v>1749</v>
      </c>
      <c r="D365" s="1025"/>
      <c r="E365" s="1004"/>
      <c r="F365" s="1003"/>
      <c r="G365" s="98" t="s">
        <v>83</v>
      </c>
      <c r="H365" s="1024" t="s">
        <v>84</v>
      </c>
      <c r="I365" s="1025" t="s">
        <v>1749</v>
      </c>
      <c r="J365" s="1025"/>
      <c r="K365" s="1004"/>
      <c r="L365" s="1003"/>
      <c r="M365" s="98" t="s">
        <v>83</v>
      </c>
      <c r="N365" s="1024" t="s">
        <v>84</v>
      </c>
      <c r="O365" s="1025" t="s">
        <v>1749</v>
      </c>
      <c r="P365" s="1025"/>
      <c r="Q365" s="1004"/>
      <c r="R365" s="1003"/>
    </row>
    <row r="366" spans="1:18" ht="15.75" thickBot="1">
      <c r="A366" s="96"/>
      <c r="B366" s="1106" t="s">
        <v>85</v>
      </c>
      <c r="C366" s="122"/>
      <c r="D366" s="122"/>
      <c r="E366" s="122"/>
      <c r="F366" s="123"/>
      <c r="G366" s="98" t="s">
        <v>83</v>
      </c>
      <c r="H366" s="1106" t="s">
        <v>85</v>
      </c>
      <c r="I366" s="122"/>
      <c r="J366" s="122"/>
      <c r="K366" s="122"/>
      <c r="L366" s="123"/>
      <c r="M366" s="98" t="s">
        <v>83</v>
      </c>
      <c r="N366" s="1106" t="s">
        <v>85</v>
      </c>
      <c r="O366" s="122"/>
      <c r="P366" s="122"/>
      <c r="Q366" s="122"/>
      <c r="R366" s="123"/>
    </row>
  </sheetData>
  <mergeCells count="377">
    <mergeCell ref="U311:AC311"/>
    <mergeCell ref="U312:X312"/>
    <mergeCell ref="Z312:Z315"/>
    <mergeCell ref="U313:U314"/>
    <mergeCell ref="V313:V314"/>
    <mergeCell ref="W313:W314"/>
    <mergeCell ref="X313:X314"/>
    <mergeCell ref="Y316:AC317"/>
    <mergeCell ref="Y318:AC318"/>
    <mergeCell ref="Y269:AC270"/>
    <mergeCell ref="Y271:AC271"/>
    <mergeCell ref="U287:AC287"/>
    <mergeCell ref="U288:X288"/>
    <mergeCell ref="Z288:Z291"/>
    <mergeCell ref="U289:U290"/>
    <mergeCell ref="V289:V290"/>
    <mergeCell ref="W289:W290"/>
    <mergeCell ref="X289:X290"/>
    <mergeCell ref="U278:Y279"/>
    <mergeCell ref="U281:Y282"/>
    <mergeCell ref="Z237:Z240"/>
    <mergeCell ref="U238:U239"/>
    <mergeCell ref="V238:V239"/>
    <mergeCell ref="W238:W239"/>
    <mergeCell ref="X238:X239"/>
    <mergeCell ref="Y241:AC242"/>
    <mergeCell ref="Y243:AC243"/>
    <mergeCell ref="U264:AC264"/>
    <mergeCell ref="U265:X265"/>
    <mergeCell ref="Z265:Z268"/>
    <mergeCell ref="U266:U267"/>
    <mergeCell ref="V266:V267"/>
    <mergeCell ref="W266:W267"/>
    <mergeCell ref="X266:X267"/>
    <mergeCell ref="U237:X237"/>
    <mergeCell ref="B2:R2"/>
    <mergeCell ref="B4:S4"/>
    <mergeCell ref="B5:E6"/>
    <mergeCell ref="F5:F6"/>
    <mergeCell ref="H5:K6"/>
    <mergeCell ref="L5:L6"/>
    <mergeCell ref="N5:Q6"/>
    <mergeCell ref="R5:R6"/>
    <mergeCell ref="U236:AC236"/>
    <mergeCell ref="U9:X9"/>
    <mergeCell ref="U10:Y10"/>
    <mergeCell ref="U30:X30"/>
    <mergeCell ref="U31:Y31"/>
    <mergeCell ref="U51:X51"/>
    <mergeCell ref="U52:Y52"/>
    <mergeCell ref="U72:X72"/>
    <mergeCell ref="U73:Y73"/>
    <mergeCell ref="U93:X93"/>
    <mergeCell ref="U94:Y94"/>
    <mergeCell ref="U222:X222"/>
    <mergeCell ref="U223:X223"/>
    <mergeCell ref="B218:R218"/>
    <mergeCell ref="U227:Y228"/>
    <mergeCell ref="U230:Y231"/>
    <mergeCell ref="A6:A24"/>
    <mergeCell ref="G6:G24"/>
    <mergeCell ref="M6:M24"/>
    <mergeCell ref="B7:F7"/>
    <mergeCell ref="H7:L7"/>
    <mergeCell ref="N7:R7"/>
    <mergeCell ref="D8:D9"/>
    <mergeCell ref="E8:E9"/>
    <mergeCell ref="J8:J9"/>
    <mergeCell ref="K8:K9"/>
    <mergeCell ref="P8:P9"/>
    <mergeCell ref="Q8:Q9"/>
    <mergeCell ref="B10:C10"/>
    <mergeCell ref="E10:F10"/>
    <mergeCell ref="H10:I10"/>
    <mergeCell ref="K10:L10"/>
    <mergeCell ref="N10:O10"/>
    <mergeCell ref="Q10:R10"/>
    <mergeCell ref="A27:A45"/>
    <mergeCell ref="G27:G45"/>
    <mergeCell ref="M27:M45"/>
    <mergeCell ref="B28:F28"/>
    <mergeCell ref="H28:L28"/>
    <mergeCell ref="N28:R28"/>
    <mergeCell ref="D29:D30"/>
    <mergeCell ref="E29:E30"/>
    <mergeCell ref="J29:J30"/>
    <mergeCell ref="K29:K30"/>
    <mergeCell ref="B26:E27"/>
    <mergeCell ref="F26:F27"/>
    <mergeCell ref="H26:K27"/>
    <mergeCell ref="L26:L27"/>
    <mergeCell ref="N26:Q27"/>
    <mergeCell ref="R26:R27"/>
    <mergeCell ref="P29:P30"/>
    <mergeCell ref="Q29:Q30"/>
    <mergeCell ref="B31:C31"/>
    <mergeCell ref="E31:F31"/>
    <mergeCell ref="H31:I31"/>
    <mergeCell ref="K31:L31"/>
    <mergeCell ref="N31:O31"/>
    <mergeCell ref="Q31:R31"/>
    <mergeCell ref="A48:A66"/>
    <mergeCell ref="G48:G66"/>
    <mergeCell ref="M48:M66"/>
    <mergeCell ref="B49:F49"/>
    <mergeCell ref="H49:L49"/>
    <mergeCell ref="N49:R49"/>
    <mergeCell ref="D50:D51"/>
    <mergeCell ref="E50:E51"/>
    <mergeCell ref="J50:J51"/>
    <mergeCell ref="K50:K51"/>
    <mergeCell ref="B47:E48"/>
    <mergeCell ref="F47:F48"/>
    <mergeCell ref="H47:K48"/>
    <mergeCell ref="L47:L48"/>
    <mergeCell ref="N47:Q48"/>
    <mergeCell ref="R47:R48"/>
    <mergeCell ref="P50:P51"/>
    <mergeCell ref="Q50:Q51"/>
    <mergeCell ref="B52:C52"/>
    <mergeCell ref="E52:F52"/>
    <mergeCell ref="H52:I52"/>
    <mergeCell ref="K52:L52"/>
    <mergeCell ref="N52:O52"/>
    <mergeCell ref="Q52:R52"/>
    <mergeCell ref="A69:A87"/>
    <mergeCell ref="G69:G87"/>
    <mergeCell ref="M69:M87"/>
    <mergeCell ref="B70:F70"/>
    <mergeCell ref="H70:L70"/>
    <mergeCell ref="N70:R70"/>
    <mergeCell ref="D71:D72"/>
    <mergeCell ref="E71:E72"/>
    <mergeCell ref="J71:J72"/>
    <mergeCell ref="K71:K72"/>
    <mergeCell ref="B68:E69"/>
    <mergeCell ref="F68:F69"/>
    <mergeCell ref="H68:K69"/>
    <mergeCell ref="L68:L69"/>
    <mergeCell ref="N68:Q69"/>
    <mergeCell ref="R68:R69"/>
    <mergeCell ref="P71:P72"/>
    <mergeCell ref="Q71:Q72"/>
    <mergeCell ref="B73:C73"/>
    <mergeCell ref="E73:F73"/>
    <mergeCell ref="H73:I73"/>
    <mergeCell ref="K73:L73"/>
    <mergeCell ref="N73:O73"/>
    <mergeCell ref="Q73:R73"/>
    <mergeCell ref="A90:A108"/>
    <mergeCell ref="G90:G108"/>
    <mergeCell ref="M90:M108"/>
    <mergeCell ref="B91:F91"/>
    <mergeCell ref="H91:L91"/>
    <mergeCell ref="N91:R91"/>
    <mergeCell ref="D92:D93"/>
    <mergeCell ref="E92:E93"/>
    <mergeCell ref="J92:J93"/>
    <mergeCell ref="K92:K93"/>
    <mergeCell ref="B89:E90"/>
    <mergeCell ref="F89:F90"/>
    <mergeCell ref="H89:K90"/>
    <mergeCell ref="L89:L90"/>
    <mergeCell ref="N89:Q90"/>
    <mergeCell ref="R89:R90"/>
    <mergeCell ref="P92:P93"/>
    <mergeCell ref="Q92:Q93"/>
    <mergeCell ref="B94:C94"/>
    <mergeCell ref="E94:F94"/>
    <mergeCell ref="H94:I94"/>
    <mergeCell ref="K94:L94"/>
    <mergeCell ref="N94:O94"/>
    <mergeCell ref="Q94:R94"/>
    <mergeCell ref="A113:A131"/>
    <mergeCell ref="G113:G131"/>
    <mergeCell ref="M113:M131"/>
    <mergeCell ref="U116:X116"/>
    <mergeCell ref="U117:X117"/>
    <mergeCell ref="U118:X118"/>
    <mergeCell ref="B111:S111"/>
    <mergeCell ref="B112:E113"/>
    <mergeCell ref="F112:F113"/>
    <mergeCell ref="H112:K113"/>
    <mergeCell ref="L112:L113"/>
    <mergeCell ref="N112:Q113"/>
    <mergeCell ref="R112:R113"/>
    <mergeCell ref="A134:A152"/>
    <mergeCell ref="G134:G152"/>
    <mergeCell ref="M134:M152"/>
    <mergeCell ref="U137:X137"/>
    <mergeCell ref="U138:X138"/>
    <mergeCell ref="U139:X139"/>
    <mergeCell ref="B133:E134"/>
    <mergeCell ref="F133:F134"/>
    <mergeCell ref="H133:K134"/>
    <mergeCell ref="L133:L134"/>
    <mergeCell ref="N133:Q134"/>
    <mergeCell ref="R133:R134"/>
    <mergeCell ref="A155:A173"/>
    <mergeCell ref="G155:G173"/>
    <mergeCell ref="M155:M173"/>
    <mergeCell ref="U158:X158"/>
    <mergeCell ref="U159:X159"/>
    <mergeCell ref="U160:X160"/>
    <mergeCell ref="B154:E155"/>
    <mergeCell ref="F154:F155"/>
    <mergeCell ref="H154:K155"/>
    <mergeCell ref="L154:L155"/>
    <mergeCell ref="N154:Q155"/>
    <mergeCell ref="R154:R155"/>
    <mergeCell ref="A176:A194"/>
    <mergeCell ref="G176:G194"/>
    <mergeCell ref="M176:M194"/>
    <mergeCell ref="U179:X179"/>
    <mergeCell ref="U180:X180"/>
    <mergeCell ref="U181:X181"/>
    <mergeCell ref="B175:E176"/>
    <mergeCell ref="F175:F176"/>
    <mergeCell ref="H175:K176"/>
    <mergeCell ref="L175:L176"/>
    <mergeCell ref="N175:Q176"/>
    <mergeCell ref="R175:R176"/>
    <mergeCell ref="A197:A215"/>
    <mergeCell ref="G197:G215"/>
    <mergeCell ref="M197:M215"/>
    <mergeCell ref="U200:X200"/>
    <mergeCell ref="U201:X201"/>
    <mergeCell ref="U202:X202"/>
    <mergeCell ref="B196:E197"/>
    <mergeCell ref="F196:F197"/>
    <mergeCell ref="H196:K197"/>
    <mergeCell ref="L196:L197"/>
    <mergeCell ref="N196:Q197"/>
    <mergeCell ref="R196:R197"/>
    <mergeCell ref="A219:A348"/>
    <mergeCell ref="B219:R219"/>
    <mergeCell ref="D220:R220"/>
    <mergeCell ref="B221:B222"/>
    <mergeCell ref="C221:E222"/>
    <mergeCell ref="F221:F222"/>
    <mergeCell ref="H221:H222"/>
    <mergeCell ref="I221:K222"/>
    <mergeCell ref="L221:L222"/>
    <mergeCell ref="N221:N222"/>
    <mergeCell ref="O221:Q222"/>
    <mergeCell ref="R221:R222"/>
    <mergeCell ref="C223:F223"/>
    <mergeCell ref="I223:L223"/>
    <mergeCell ref="O223:R223"/>
    <mergeCell ref="B244:B245"/>
    <mergeCell ref="C244:F244"/>
    <mergeCell ref="H244:H245"/>
    <mergeCell ref="I244:L244"/>
    <mergeCell ref="N244:N245"/>
    <mergeCell ref="O244:R244"/>
    <mergeCell ref="C245:F245"/>
    <mergeCell ref="I245:L245"/>
    <mergeCell ref="C249:F249"/>
    <mergeCell ref="O245:R245"/>
    <mergeCell ref="B247:B248"/>
    <mergeCell ref="C247:E248"/>
    <mergeCell ref="F247:F248"/>
    <mergeCell ref="H247:H248"/>
    <mergeCell ref="I247:K248"/>
    <mergeCell ref="L247:L248"/>
    <mergeCell ref="N247:N248"/>
    <mergeCell ref="O247:Q248"/>
    <mergeCell ref="R247:R248"/>
    <mergeCell ref="N270:N271"/>
    <mergeCell ref="O270:R270"/>
    <mergeCell ref="C271:F271"/>
    <mergeCell ref="I271:L271"/>
    <mergeCell ref="O271:R271"/>
    <mergeCell ref="I249:L249"/>
    <mergeCell ref="O249:R249"/>
    <mergeCell ref="U252:X256"/>
    <mergeCell ref="U257:X259"/>
    <mergeCell ref="U260:X262"/>
    <mergeCell ref="B273:B274"/>
    <mergeCell ref="C273:E274"/>
    <mergeCell ref="F273:F274"/>
    <mergeCell ref="H273:H274"/>
    <mergeCell ref="I273:K274"/>
    <mergeCell ref="L273:L274"/>
    <mergeCell ref="B270:B271"/>
    <mergeCell ref="C270:F270"/>
    <mergeCell ref="H270:H271"/>
    <mergeCell ref="I270:L270"/>
    <mergeCell ref="Y292:AC293"/>
    <mergeCell ref="Y294:AC294"/>
    <mergeCell ref="N273:N274"/>
    <mergeCell ref="O273:Q274"/>
    <mergeCell ref="R273:R274"/>
    <mergeCell ref="U273:X273"/>
    <mergeCell ref="U274:X274"/>
    <mergeCell ref="C275:F275"/>
    <mergeCell ref="I275:L275"/>
    <mergeCell ref="O275:R275"/>
    <mergeCell ref="U299:X303"/>
    <mergeCell ref="C301:F301"/>
    <mergeCell ref="I301:L301"/>
    <mergeCell ref="O301:R301"/>
    <mergeCell ref="U304:X306"/>
    <mergeCell ref="U307:X309"/>
    <mergeCell ref="O297:R297"/>
    <mergeCell ref="B299:B300"/>
    <mergeCell ref="C299:E300"/>
    <mergeCell ref="F299:F300"/>
    <mergeCell ref="H299:H300"/>
    <mergeCell ref="I299:K300"/>
    <mergeCell ref="L299:L300"/>
    <mergeCell ref="N299:N300"/>
    <mergeCell ref="O299:Q300"/>
    <mergeCell ref="R299:R300"/>
    <mergeCell ref="B296:B297"/>
    <mergeCell ref="C296:F296"/>
    <mergeCell ref="H296:H297"/>
    <mergeCell ref="I296:L296"/>
    <mergeCell ref="N296:N297"/>
    <mergeCell ref="O296:R296"/>
    <mergeCell ref="C297:F297"/>
    <mergeCell ref="I297:L297"/>
    <mergeCell ref="B322:B323"/>
    <mergeCell ref="C322:F322"/>
    <mergeCell ref="H322:H323"/>
    <mergeCell ref="I322:L322"/>
    <mergeCell ref="N322:N323"/>
    <mergeCell ref="O322:R322"/>
    <mergeCell ref="C323:F323"/>
    <mergeCell ref="I323:L323"/>
    <mergeCell ref="O323:R323"/>
    <mergeCell ref="N325:N326"/>
    <mergeCell ref="O325:Q326"/>
    <mergeCell ref="R325:R326"/>
    <mergeCell ref="U325:X325"/>
    <mergeCell ref="U326:X326"/>
    <mergeCell ref="C327:F327"/>
    <mergeCell ref="I327:L327"/>
    <mergeCell ref="O327:R327"/>
    <mergeCell ref="B325:B326"/>
    <mergeCell ref="C325:E326"/>
    <mergeCell ref="F325:F326"/>
    <mergeCell ref="H325:H326"/>
    <mergeCell ref="I325:K326"/>
    <mergeCell ref="L325:L326"/>
    <mergeCell ref="U330:Y331"/>
    <mergeCell ref="U333:Y334"/>
    <mergeCell ref="B348:B349"/>
    <mergeCell ref="C348:F348"/>
    <mergeCell ref="H348:H349"/>
    <mergeCell ref="I348:L348"/>
    <mergeCell ref="N348:N349"/>
    <mergeCell ref="O348:R348"/>
    <mergeCell ref="C349:F349"/>
    <mergeCell ref="I349:L349"/>
    <mergeCell ref="U339:AC339"/>
    <mergeCell ref="U340:X340"/>
    <mergeCell ref="Z340:Z343"/>
    <mergeCell ref="U341:U342"/>
    <mergeCell ref="V341:V342"/>
    <mergeCell ref="W341:W342"/>
    <mergeCell ref="X341:X342"/>
    <mergeCell ref="Y344:AC345"/>
    <mergeCell ref="Y346:AC346"/>
    <mergeCell ref="B356:F357"/>
    <mergeCell ref="H356:L357"/>
    <mergeCell ref="N356:R357"/>
    <mergeCell ref="B359:F360"/>
    <mergeCell ref="H359:L360"/>
    <mergeCell ref="N359:R360"/>
    <mergeCell ref="O349:R349"/>
    <mergeCell ref="B351:E351"/>
    <mergeCell ref="H351:K351"/>
    <mergeCell ref="N351:Q351"/>
    <mergeCell ref="B352:E352"/>
    <mergeCell ref="H352:K352"/>
    <mergeCell ref="N352:Q352"/>
  </mergeCells>
  <hyperlinks>
    <hyperlink ref="Y243" r:id="rId1" xr:uid="{00000000-0004-0000-0300-000000000000}"/>
    <hyperlink ref="Y271" r:id="rId2" xr:uid="{00000000-0004-0000-0300-000001000000}"/>
    <hyperlink ref="Y294" r:id="rId3" xr:uid="{00000000-0004-0000-0300-000002000000}"/>
    <hyperlink ref="Y318" r:id="rId4" xr:uid="{00000000-0004-0000-0300-000003000000}"/>
    <hyperlink ref="Y346" r:id="rId5" xr:uid="{00000000-0004-0000-0300-000004000000}"/>
  </hyperlinks>
  <printOptions horizontalCentered="1"/>
  <pageMargins left="0.23622047244094491" right="0.23622047244094491" top="0.15748031496062992" bottom="0.15748031496062992" header="0.11811023622047245" footer="0.11811023622047245"/>
  <pageSetup paperSize="9" scale="41" orientation="portrait"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367"/>
  <sheetViews>
    <sheetView showZeros="0" zoomScale="75" zoomScaleNormal="75" workbookViewId="0">
      <selection activeCell="U203" sqref="U203:U213"/>
    </sheetView>
  </sheetViews>
  <sheetFormatPr baseColWidth="10" defaultRowHeight="15"/>
  <cols>
    <col min="1" max="1" width="2" customWidth="1"/>
    <col min="2" max="2" width="8.7109375" customWidth="1"/>
    <col min="3" max="3" width="10.7109375" customWidth="1"/>
    <col min="4" max="4" width="16.7109375" customWidth="1"/>
    <col min="5" max="5" width="28.7109375" customWidth="1"/>
    <col min="6" max="6" width="12.7109375" customWidth="1"/>
    <col min="7" max="7" width="2" customWidth="1"/>
    <col min="8" max="8" width="8.7109375" customWidth="1"/>
    <col min="9" max="9" width="10.7109375" customWidth="1"/>
    <col min="10" max="10" width="16.7109375" customWidth="1"/>
    <col min="11" max="11" width="28.7109375" customWidth="1"/>
    <col min="12" max="12" width="12.7109375" customWidth="1"/>
    <col min="13" max="13" width="2" customWidth="1"/>
    <col min="14" max="14" width="8.7109375" customWidth="1"/>
    <col min="15" max="15" width="10.7109375" customWidth="1"/>
    <col min="16" max="16" width="16.7109375" customWidth="1"/>
    <col min="17" max="17" width="28.7109375" customWidth="1"/>
    <col min="18" max="18" width="12.7109375" customWidth="1"/>
    <col min="19" max="19" width="2" customWidth="1"/>
    <col min="26" max="26" width="3" customWidth="1"/>
  </cols>
  <sheetData>
    <row r="1" spans="1:27">
      <c r="A1" s="531">
        <v>1.29</v>
      </c>
      <c r="B1" s="532">
        <v>8</v>
      </c>
      <c r="C1" s="532">
        <v>10</v>
      </c>
      <c r="D1" s="532">
        <v>16</v>
      </c>
      <c r="E1" s="532">
        <v>28</v>
      </c>
      <c r="F1" s="532">
        <v>12</v>
      </c>
      <c r="G1" s="531">
        <v>1.29</v>
      </c>
      <c r="H1" s="532">
        <v>8</v>
      </c>
      <c r="I1" s="532">
        <v>10</v>
      </c>
      <c r="J1" s="532">
        <v>16</v>
      </c>
      <c r="K1" s="532">
        <v>28</v>
      </c>
      <c r="L1" s="532">
        <v>12</v>
      </c>
      <c r="M1" s="531">
        <v>1.29</v>
      </c>
      <c r="N1" s="532">
        <v>8</v>
      </c>
      <c r="O1" s="532">
        <v>10</v>
      </c>
      <c r="P1" s="532">
        <v>16</v>
      </c>
      <c r="Q1" s="532">
        <v>28</v>
      </c>
      <c r="R1" s="532">
        <v>12</v>
      </c>
      <c r="S1" t="s">
        <v>240</v>
      </c>
    </row>
    <row r="2" spans="1:27" ht="42.75" customHeight="1">
      <c r="A2" s="535"/>
      <c r="B2" s="2890" t="s">
        <v>1746</v>
      </c>
      <c r="C2" s="2890"/>
      <c r="D2" s="2890"/>
      <c r="E2" s="2890"/>
      <c r="F2" s="2890"/>
      <c r="G2" s="2890"/>
      <c r="H2" s="2890"/>
      <c r="I2" s="2890"/>
      <c r="J2" s="2890"/>
      <c r="K2" s="2890"/>
      <c r="L2" s="2890"/>
      <c r="M2" s="2890"/>
      <c r="N2" s="2890"/>
      <c r="O2" s="2890"/>
      <c r="P2" s="2890"/>
      <c r="Q2" s="2890"/>
      <c r="R2" s="2890"/>
    </row>
    <row r="3" spans="1:27" ht="15.75" thickBot="1"/>
    <row r="4" spans="1:27" ht="36.75" customHeight="1" thickBot="1">
      <c r="A4" s="1088" t="s">
        <v>19</v>
      </c>
      <c r="B4" s="2916" t="str">
        <f>B219</f>
        <v>CET AIDE MÉMOIRE  REGROUPE DES RECETTES DE QUELLE FAMILLE  (plats-légumes-desserts ou autres)</v>
      </c>
      <c r="C4" s="2917"/>
      <c r="D4" s="2917"/>
      <c r="E4" s="2917"/>
      <c r="F4" s="2917"/>
      <c r="G4" s="2917"/>
      <c r="H4" s="2917"/>
      <c r="I4" s="2917"/>
      <c r="J4" s="2917"/>
      <c r="K4" s="2917"/>
      <c r="L4" s="2917"/>
      <c r="M4" s="2917"/>
      <c r="N4" s="2917"/>
      <c r="O4" s="2917"/>
      <c r="P4" s="2917"/>
      <c r="Q4" s="2917"/>
      <c r="R4" s="2917"/>
      <c r="S4" s="2917"/>
      <c r="T4" s="1">
        <v>36.75</v>
      </c>
      <c r="U4" s="1000" t="s">
        <v>1715</v>
      </c>
    </row>
    <row r="5" spans="1:27" ht="18" customHeight="1">
      <c r="A5" s="1088" t="s">
        <v>19</v>
      </c>
      <c r="B5" s="2883" t="str">
        <f>C221</f>
        <v>Nom de la recette</v>
      </c>
      <c r="C5" s="2884"/>
      <c r="D5" s="2884"/>
      <c r="E5" s="2884"/>
      <c r="F5" s="2887" t="str">
        <f>F221</f>
        <v>N°1</v>
      </c>
      <c r="G5" s="11" t="s">
        <v>19</v>
      </c>
      <c r="H5" s="2883" t="str">
        <f>I221</f>
        <v>Nom de la recette</v>
      </c>
      <c r="I5" s="2884"/>
      <c r="J5" s="2884"/>
      <c r="K5" s="2884"/>
      <c r="L5" s="2887" t="str">
        <f>L221</f>
        <v>N°2</v>
      </c>
      <c r="M5" s="11" t="s">
        <v>19</v>
      </c>
      <c r="N5" s="2883" t="str">
        <f>O221</f>
        <v>Nom de la recette</v>
      </c>
      <c r="O5" s="2884"/>
      <c r="P5" s="2884"/>
      <c r="Q5" s="2884"/>
      <c r="R5" s="2887" t="str">
        <f>R221</f>
        <v>N°3</v>
      </c>
      <c r="S5" s="182"/>
      <c r="T5" s="533">
        <v>18</v>
      </c>
      <c r="U5" s="1005" t="s">
        <v>1715</v>
      </c>
      <c r="AA5" s="558"/>
    </row>
    <row r="6" spans="1:27" ht="18" customHeight="1">
      <c r="A6" s="2668"/>
      <c r="B6" s="2885"/>
      <c r="C6" s="2886"/>
      <c r="D6" s="2886"/>
      <c r="E6" s="2886"/>
      <c r="F6" s="2666"/>
      <c r="G6" s="2668"/>
      <c r="H6" s="2885"/>
      <c r="I6" s="2886"/>
      <c r="J6" s="2886"/>
      <c r="K6" s="2886"/>
      <c r="L6" s="2666"/>
      <c r="M6" s="2668"/>
      <c r="N6" s="2885"/>
      <c r="O6" s="2886"/>
      <c r="P6" s="2886"/>
      <c r="Q6" s="2886"/>
      <c r="R6" s="2666"/>
      <c r="S6" s="182"/>
      <c r="T6" s="530">
        <v>18</v>
      </c>
      <c r="U6" s="1005" t="s">
        <v>1715</v>
      </c>
      <c r="AA6" s="558"/>
    </row>
    <row r="7" spans="1:27" ht="18" customHeight="1">
      <c r="A7" s="2668"/>
      <c r="B7" s="2669" t="str">
        <f>C223</f>
        <v>Auteur</v>
      </c>
      <c r="C7" s="2670"/>
      <c r="D7" s="2670"/>
      <c r="E7" s="2670"/>
      <c r="F7" s="2671"/>
      <c r="G7" s="2668"/>
      <c r="H7" s="2669" t="str">
        <f>I223</f>
        <v>Auteur</v>
      </c>
      <c r="I7" s="2670"/>
      <c r="J7" s="2670"/>
      <c r="K7" s="2670"/>
      <c r="L7" s="2671"/>
      <c r="M7" s="2668"/>
      <c r="N7" s="2669" t="str">
        <f>O223</f>
        <v>Auteur</v>
      </c>
      <c r="O7" s="2670"/>
      <c r="P7" s="2670"/>
      <c r="Q7" s="2670"/>
      <c r="R7" s="2671"/>
      <c r="S7" s="182"/>
      <c r="T7" s="530">
        <v>18</v>
      </c>
      <c r="U7" s="1005" t="s">
        <v>1715</v>
      </c>
      <c r="AA7" s="558"/>
    </row>
    <row r="8" spans="1:27" ht="18" customHeight="1">
      <c r="A8" s="2668"/>
      <c r="B8" s="937"/>
      <c r="C8" s="938" t="s">
        <v>21</v>
      </c>
      <c r="D8" s="2920">
        <v>10</v>
      </c>
      <c r="E8" s="2674" t="s">
        <v>23</v>
      </c>
      <c r="F8" s="2675"/>
      <c r="G8" s="2668"/>
      <c r="H8" s="937"/>
      <c r="I8" s="938" t="s">
        <v>21</v>
      </c>
      <c r="J8" s="2920">
        <v>10</v>
      </c>
      <c r="K8" s="2674" t="s">
        <v>23</v>
      </c>
      <c r="L8" s="2675"/>
      <c r="M8" s="2668"/>
      <c r="N8" s="937"/>
      <c r="O8" s="938" t="s">
        <v>21</v>
      </c>
      <c r="P8" s="2920">
        <v>10</v>
      </c>
      <c r="Q8" s="2674" t="s">
        <v>23</v>
      </c>
      <c r="R8" s="2675"/>
      <c r="S8" s="182"/>
      <c r="T8" s="530">
        <v>18</v>
      </c>
      <c r="U8" s="1005" t="s">
        <v>1715</v>
      </c>
      <c r="AA8" s="558"/>
    </row>
    <row r="9" spans="1:27" ht="18" customHeight="1">
      <c r="A9" s="2668"/>
      <c r="B9" s="939"/>
      <c r="C9" s="940" t="s">
        <v>24</v>
      </c>
      <c r="D9" s="2921"/>
      <c r="E9" s="2674"/>
      <c r="F9" s="2919"/>
      <c r="G9" s="2668"/>
      <c r="H9" s="939"/>
      <c r="I9" s="940" t="s">
        <v>24</v>
      </c>
      <c r="J9" s="2921"/>
      <c r="K9" s="2674"/>
      <c r="L9" s="2919"/>
      <c r="M9" s="2668"/>
      <c r="N9" s="939"/>
      <c r="O9" s="940" t="s">
        <v>24</v>
      </c>
      <c r="P9" s="2921"/>
      <c r="Q9" s="2674"/>
      <c r="R9" s="2919"/>
      <c r="S9" s="182"/>
      <c r="T9" s="530">
        <v>18</v>
      </c>
      <c r="U9" s="2891" t="s">
        <v>79</v>
      </c>
      <c r="V9" s="2892"/>
      <c r="W9" s="2892"/>
      <c r="X9" s="2892"/>
      <c r="Y9" s="545"/>
      <c r="AA9" s="558"/>
    </row>
    <row r="10" spans="1:27" ht="18" customHeight="1">
      <c r="A10" s="2668"/>
      <c r="B10" s="2677" t="s">
        <v>25</v>
      </c>
      <c r="C10" s="2678"/>
      <c r="D10" s="1116" t="s">
        <v>26</v>
      </c>
      <c r="E10" s="2888" t="s">
        <v>1747</v>
      </c>
      <c r="F10" s="2889"/>
      <c r="G10" s="2668"/>
      <c r="H10" s="2677" t="s">
        <v>25</v>
      </c>
      <c r="I10" s="2678"/>
      <c r="J10" s="1116" t="s">
        <v>26</v>
      </c>
      <c r="K10" s="2918" t="s">
        <v>1747</v>
      </c>
      <c r="L10" s="2889"/>
      <c r="M10" s="2668"/>
      <c r="N10" s="2677" t="s">
        <v>25</v>
      </c>
      <c r="O10" s="2678"/>
      <c r="P10" s="1116" t="s">
        <v>26</v>
      </c>
      <c r="Q10" s="2918" t="s">
        <v>1747</v>
      </c>
      <c r="R10" s="2889"/>
      <c r="S10" s="182"/>
      <c r="T10" s="530">
        <v>18</v>
      </c>
      <c r="U10" s="2913" t="s">
        <v>148</v>
      </c>
      <c r="V10" s="2914"/>
      <c r="W10" s="2914"/>
      <c r="X10" s="2914"/>
      <c r="Y10" s="2915"/>
      <c r="AA10" s="558"/>
    </row>
    <row r="11" spans="1:27" ht="18.95" customHeight="1">
      <c r="A11" s="2668"/>
      <c r="B11" s="16">
        <f>IF(ISTEXT(B227),B227,IF(ISBLANK(B227),0,(B227/F225)*D8))</f>
        <v>0</v>
      </c>
      <c r="C11" s="17">
        <f t="shared" ref="C11:C23" si="0">C227</f>
        <v>0</v>
      </c>
      <c r="D11" s="1115">
        <f>((F227/F225)*D8/1000)</f>
        <v>0</v>
      </c>
      <c r="E11" s="528">
        <f t="shared" ref="E11:E23" si="1">E227</f>
        <v>0</v>
      </c>
      <c r="F11" s="529"/>
      <c r="G11" s="2668"/>
      <c r="H11" s="16">
        <f>IF(ISTEXT(H227),H227,IF(ISBLANK(H227),0,(H227/L225)*J8))</f>
        <v>0</v>
      </c>
      <c r="I11" s="17">
        <f t="shared" ref="I11:I23" si="2">I227</f>
        <v>0</v>
      </c>
      <c r="J11" s="1115">
        <f>((L227/L225)*J8/1000)</f>
        <v>0</v>
      </c>
      <c r="K11" s="528">
        <f t="shared" ref="K11:K23" si="3">K227</f>
        <v>0</v>
      </c>
      <c r="L11" s="529"/>
      <c r="M11" s="2668"/>
      <c r="N11" s="16">
        <f>IF(ISTEXT(N227),N227,IF(ISBLANK(N227),0,(N227/R225)*P8))</f>
        <v>0</v>
      </c>
      <c r="O11" s="17">
        <f t="shared" ref="O11:O23" si="4">O227</f>
        <v>0</v>
      </c>
      <c r="P11" s="1115">
        <f>((R227/R225)*P8/1000)</f>
        <v>0</v>
      </c>
      <c r="Q11" s="528">
        <f t="shared" ref="Q11:Q23" si="5">Q227</f>
        <v>0</v>
      </c>
      <c r="R11" s="529"/>
      <c r="S11" s="182"/>
      <c r="T11" s="530">
        <v>19</v>
      </c>
      <c r="U11" s="999"/>
      <c r="V11" s="223"/>
      <c r="W11" s="223" t="s">
        <v>1718</v>
      </c>
      <c r="X11" s="168">
        <v>2.0887728459530028</v>
      </c>
      <c r="Y11" s="168"/>
      <c r="AA11" s="558"/>
    </row>
    <row r="12" spans="1:27" ht="18.95" customHeight="1">
      <c r="A12" s="2668"/>
      <c r="B12" s="16">
        <f>IF(ISTEXT(B228),B228,IF(ISBLANK(B228),0,(B228/F225)*D8))</f>
        <v>0</v>
      </c>
      <c r="C12" s="17">
        <f t="shared" si="0"/>
        <v>0</v>
      </c>
      <c r="D12" s="1115">
        <f>((F228/F225)*D8/1000)</f>
        <v>0</v>
      </c>
      <c r="E12" s="528" t="str">
        <f t="shared" si="1"/>
        <v>ligne 215</v>
      </c>
      <c r="F12" s="529"/>
      <c r="G12" s="2668"/>
      <c r="H12" s="16">
        <f>IF(ISTEXT(H228),H228,IF(ISBLANK(H228),0,(H228/L225)*J8))</f>
        <v>0</v>
      </c>
      <c r="I12" s="17">
        <f t="shared" si="2"/>
        <v>0</v>
      </c>
      <c r="J12" s="1115">
        <f>((L228/L225)*J8/1000)</f>
        <v>0</v>
      </c>
      <c r="K12" s="528">
        <f t="shared" si="3"/>
        <v>0</v>
      </c>
      <c r="L12" s="529"/>
      <c r="M12" s="2668"/>
      <c r="N12" s="16">
        <f>IF(ISTEXT(N228),N228,IF(ISBLANK(N228),0,(N228/R225)*P8))</f>
        <v>0</v>
      </c>
      <c r="O12" s="17">
        <f t="shared" si="4"/>
        <v>0</v>
      </c>
      <c r="P12" s="1115">
        <f>((R228/R225)*P8/1000)</f>
        <v>0</v>
      </c>
      <c r="Q12" s="528">
        <f t="shared" si="5"/>
        <v>0</v>
      </c>
      <c r="R12" s="529"/>
      <c r="S12" s="182"/>
      <c r="T12" s="530">
        <v>19</v>
      </c>
      <c r="U12" s="1005" t="s">
        <v>1715</v>
      </c>
      <c r="Y12" s="559"/>
      <c r="AA12" s="558"/>
    </row>
    <row r="13" spans="1:27" ht="18.95" customHeight="1">
      <c r="A13" s="2668"/>
      <c r="B13" s="16">
        <f>IF(ISTEXT(B229),B229,IF(ISBLANK(B229),0,(B229/F225)*D8))</f>
        <v>0</v>
      </c>
      <c r="C13" s="17">
        <f t="shared" si="0"/>
        <v>0</v>
      </c>
      <c r="D13" s="1115">
        <f>((F229/F225)*D8/1000)</f>
        <v>0</v>
      </c>
      <c r="E13" s="528" t="str">
        <f t="shared" si="1"/>
        <v>recette a  la portion</v>
      </c>
      <c r="F13" s="529"/>
      <c r="G13" s="2668"/>
      <c r="H13" s="16">
        <f>IF(ISTEXT(H229),H229,IF(ISBLANK(H229),0,(H229/L225)*J8))</f>
        <v>0</v>
      </c>
      <c r="I13" s="17">
        <f t="shared" si="2"/>
        <v>0</v>
      </c>
      <c r="J13" s="1115">
        <f>((L229/L225)*J8/1000)</f>
        <v>0</v>
      </c>
      <c r="K13" s="528">
        <f t="shared" si="3"/>
        <v>0</v>
      </c>
      <c r="L13" s="529"/>
      <c r="M13" s="2668"/>
      <c r="N13" s="16">
        <f>IF(ISTEXT(N229),N229,IF(ISBLANK(N229),0,(N229/R225)*P8))</f>
        <v>0</v>
      </c>
      <c r="O13" s="17">
        <f t="shared" si="4"/>
        <v>0</v>
      </c>
      <c r="P13" s="1115">
        <f>((R229/R225)*P8/1000)</f>
        <v>0</v>
      </c>
      <c r="Q13" s="528">
        <f t="shared" si="5"/>
        <v>0</v>
      </c>
      <c r="R13" s="529"/>
      <c r="S13" s="182"/>
      <c r="T13" s="530">
        <v>19</v>
      </c>
      <c r="U13" s="1005" t="s">
        <v>1715</v>
      </c>
      <c r="AA13" s="558"/>
    </row>
    <row r="14" spans="1:27" ht="18.95" customHeight="1">
      <c r="A14" s="2668"/>
      <c r="B14" s="16">
        <f>IF(ISTEXT(B230),B230,IF(ISBLANK(B230),0,(B230/F225)*D8))</f>
        <v>0</v>
      </c>
      <c r="C14" s="17">
        <f t="shared" si="0"/>
        <v>0</v>
      </c>
      <c r="D14" s="1115">
        <f>((F230/F225)*D8/1000)</f>
        <v>0</v>
      </c>
      <c r="E14" s="528" t="str">
        <f t="shared" si="1"/>
        <v xml:space="preserve">Résultat </v>
      </c>
      <c r="F14" s="529"/>
      <c r="G14" s="2668"/>
      <c r="H14" s="16">
        <f>IF(ISTEXT(H230),H230,IF(ISBLANK(H230),0,(H230/L225)*J8))</f>
        <v>0</v>
      </c>
      <c r="I14" s="17">
        <f t="shared" si="2"/>
        <v>0</v>
      </c>
      <c r="J14" s="1115">
        <f>((L230/L225)*J8/1000)</f>
        <v>0</v>
      </c>
      <c r="K14" s="528">
        <f t="shared" si="3"/>
        <v>0</v>
      </c>
      <c r="L14" s="529"/>
      <c r="M14" s="2668"/>
      <c r="N14" s="16">
        <f>IF(ISTEXT(N230),N230,IF(ISBLANK(N230),0,(N230/R225)*P8))</f>
        <v>0</v>
      </c>
      <c r="O14" s="17">
        <f t="shared" si="4"/>
        <v>0</v>
      </c>
      <c r="P14" s="1115">
        <f>((R230/R225)*P8/1000)</f>
        <v>0</v>
      </c>
      <c r="Q14" s="528">
        <f t="shared" si="5"/>
        <v>0</v>
      </c>
      <c r="R14" s="529"/>
      <c r="S14" s="182"/>
      <c r="T14" s="530">
        <v>19</v>
      </c>
      <c r="U14" s="1005" t="s">
        <v>1715</v>
      </c>
      <c r="AA14" s="559"/>
    </row>
    <row r="15" spans="1:27" ht="18.95" customHeight="1">
      <c r="A15" s="2668"/>
      <c r="B15" s="16">
        <f>IF(ISTEXT(B231),B231,IF(ISBLANK(B231),0,(B231/F225)*D8))</f>
        <v>0</v>
      </c>
      <c r="C15" s="17">
        <f t="shared" si="0"/>
        <v>0</v>
      </c>
      <c r="D15" s="1115">
        <f>((F231/F225)*D8/1000)</f>
        <v>0</v>
      </c>
      <c r="E15" s="528" t="str">
        <f t="shared" si="1"/>
        <v>en Kg</v>
      </c>
      <c r="F15" s="529"/>
      <c r="G15" s="2668"/>
      <c r="H15" s="16">
        <f>IF(ISTEXT(H231),H231,IF(ISBLANK(H231),0,(H231/L225)*J8))</f>
        <v>0</v>
      </c>
      <c r="I15" s="17">
        <f t="shared" si="2"/>
        <v>0</v>
      </c>
      <c r="J15" s="1115">
        <f>((L231/L225)*J8/1000)</f>
        <v>0</v>
      </c>
      <c r="K15" s="528">
        <f t="shared" si="3"/>
        <v>0</v>
      </c>
      <c r="L15" s="529"/>
      <c r="M15" s="2668"/>
      <c r="N15" s="16">
        <f>IF(ISTEXT(N231),N231,IF(ISBLANK(N231),0,(N231/R225)*P8))</f>
        <v>0</v>
      </c>
      <c r="O15" s="17">
        <f t="shared" si="4"/>
        <v>0</v>
      </c>
      <c r="P15" s="1115">
        <f>((R231/R225)*P8/1000)</f>
        <v>0</v>
      </c>
      <c r="Q15" s="528">
        <f t="shared" si="5"/>
        <v>0</v>
      </c>
      <c r="R15" s="529"/>
      <c r="S15" s="182"/>
      <c r="T15" s="530">
        <v>19</v>
      </c>
      <c r="U15" s="1005" t="s">
        <v>1715</v>
      </c>
      <c r="AA15" s="559"/>
    </row>
    <row r="16" spans="1:27" ht="18.95" customHeight="1">
      <c r="A16" s="2668"/>
      <c r="B16" s="16">
        <f>IF(ISTEXT(B232),B232,IF(ISBLANK(B232),0,(B232/F225)*D8))</f>
        <v>0</v>
      </c>
      <c r="C16" s="17">
        <f t="shared" si="0"/>
        <v>0</v>
      </c>
      <c r="D16" s="1115">
        <f>((F232/F225)*D8/1000)</f>
        <v>0</v>
      </c>
      <c r="E16" s="528">
        <f t="shared" si="1"/>
        <v>0</v>
      </c>
      <c r="F16" s="529"/>
      <c r="G16" s="2668"/>
      <c r="H16" s="16">
        <f>IF(ISTEXT(H232),H232,IF(ISBLANK(H232),0,(H232/L225)*J8))</f>
        <v>0</v>
      </c>
      <c r="I16" s="17">
        <f t="shared" si="2"/>
        <v>0</v>
      </c>
      <c r="J16" s="1115">
        <f>((L232/L225)*J8/1000)</f>
        <v>0</v>
      </c>
      <c r="K16" s="528">
        <f t="shared" si="3"/>
        <v>0</v>
      </c>
      <c r="L16" s="529"/>
      <c r="M16" s="2668"/>
      <c r="N16" s="16">
        <f>IF(ISTEXT(N232),N232,IF(ISBLANK(N232),0,(N232/R225)*P8))</f>
        <v>0</v>
      </c>
      <c r="O16" s="17">
        <f t="shared" si="4"/>
        <v>0</v>
      </c>
      <c r="P16" s="1115">
        <f>((R232/R225)*P8/1000)</f>
        <v>0</v>
      </c>
      <c r="Q16" s="528">
        <f t="shared" si="5"/>
        <v>0</v>
      </c>
      <c r="R16" s="529"/>
      <c r="S16" s="182"/>
      <c r="T16" s="530">
        <v>19</v>
      </c>
      <c r="U16" s="1005" t="s">
        <v>1715</v>
      </c>
      <c r="AA16" s="559"/>
    </row>
    <row r="17" spans="1:27" ht="18.95" customHeight="1">
      <c r="A17" s="2668"/>
      <c r="B17" s="16">
        <f>IF(ISTEXT(B233),B233,IF(ISBLANK(B233),0,(B233/F225)*D8))</f>
        <v>320</v>
      </c>
      <c r="C17" s="17" t="str">
        <f t="shared" si="0"/>
        <v>œufs</v>
      </c>
      <c r="D17" s="1115">
        <f>((F233/F225)*D8/1000)</f>
        <v>16</v>
      </c>
      <c r="E17" s="528" t="str">
        <f t="shared" si="1"/>
        <v>Œufs de 50g</v>
      </c>
      <c r="F17" s="529"/>
      <c r="G17" s="2668"/>
      <c r="H17" s="16">
        <f>IF(ISTEXT(H233),H233,IF(ISBLANK(H233),0,(H233/L225)*J8))</f>
        <v>0</v>
      </c>
      <c r="I17" s="17">
        <f t="shared" si="2"/>
        <v>0</v>
      </c>
      <c r="J17" s="1115">
        <f>((L233/L225)*J8/1000)</f>
        <v>0</v>
      </c>
      <c r="K17" s="528">
        <f t="shared" si="3"/>
        <v>0</v>
      </c>
      <c r="L17" s="529"/>
      <c r="M17" s="2668"/>
      <c r="N17" s="16">
        <f>IF(ISTEXT(N233),N233,IF(ISBLANK(N233),0,(N233/R225)*P8))</f>
        <v>0</v>
      </c>
      <c r="O17" s="17">
        <f t="shared" si="4"/>
        <v>0</v>
      </c>
      <c r="P17" s="1115">
        <f>((R233/R225)*P8/1000)</f>
        <v>0</v>
      </c>
      <c r="Q17" s="528">
        <f t="shared" si="5"/>
        <v>0</v>
      </c>
      <c r="R17" s="529"/>
      <c r="S17" s="182"/>
      <c r="T17" s="530">
        <v>19</v>
      </c>
      <c r="U17" s="1005" t="s">
        <v>1715</v>
      </c>
      <c r="AA17" s="559"/>
    </row>
    <row r="18" spans="1:27" ht="18.95" customHeight="1">
      <c r="A18" s="2668"/>
      <c r="B18" s="16">
        <f>IF(ISTEXT(B234),B234,IF(ISBLANK(B234),0,(B234/F225)*D8))</f>
        <v>0</v>
      </c>
      <c r="C18" s="17">
        <f t="shared" si="0"/>
        <v>0</v>
      </c>
      <c r="D18" s="1115">
        <f>((F234/F225)*D8/1000)</f>
        <v>10</v>
      </c>
      <c r="E18" s="528" t="str">
        <f t="shared" si="1"/>
        <v>Sucre</v>
      </c>
      <c r="F18" s="529"/>
      <c r="G18" s="2668"/>
      <c r="H18" s="16">
        <f>IF(ISTEXT(H234),H234,IF(ISBLANK(H234),0,(H234/L225)*J8))</f>
        <v>0</v>
      </c>
      <c r="I18" s="17">
        <f t="shared" si="2"/>
        <v>0</v>
      </c>
      <c r="J18" s="1115">
        <f>((L234/L225)*J8/1000)</f>
        <v>0</v>
      </c>
      <c r="K18" s="528">
        <f t="shared" si="3"/>
        <v>0</v>
      </c>
      <c r="L18" s="529"/>
      <c r="M18" s="2668"/>
      <c r="N18" s="16">
        <f>IF(ISTEXT(N234),N234,IF(ISBLANK(N234),0,(N234/R225)*P8))</f>
        <v>0</v>
      </c>
      <c r="O18" s="17">
        <f t="shared" si="4"/>
        <v>0</v>
      </c>
      <c r="P18" s="1115">
        <f>((R234/R225)*P8/1000)</f>
        <v>0</v>
      </c>
      <c r="Q18" s="528">
        <f t="shared" si="5"/>
        <v>0</v>
      </c>
      <c r="R18" s="529"/>
      <c r="S18" s="182"/>
      <c r="T18" s="530">
        <v>19</v>
      </c>
      <c r="U18" s="1005" t="s">
        <v>1715</v>
      </c>
      <c r="AA18" s="559"/>
    </row>
    <row r="19" spans="1:27" ht="18.95" customHeight="1">
      <c r="A19" s="2668"/>
      <c r="B19" s="16">
        <f>IF(ISTEXT(B235),B235,IF(ISBLANK(B235),0,(B235/F225)*D8))</f>
        <v>0</v>
      </c>
      <c r="C19" s="17">
        <f t="shared" si="0"/>
        <v>0</v>
      </c>
      <c r="D19" s="1115">
        <f>((F235/F225)*D8/1000)</f>
        <v>11</v>
      </c>
      <c r="E19" s="528" t="str">
        <f t="shared" si="1"/>
        <v>Farine</v>
      </c>
      <c r="F19" s="529"/>
      <c r="G19" s="2668"/>
      <c r="H19" s="16">
        <f>IF(ISTEXT(H235),H235,IF(ISBLANK(H235),0,(H235/L225)*J8))</f>
        <v>0</v>
      </c>
      <c r="I19" s="17">
        <f t="shared" si="2"/>
        <v>0</v>
      </c>
      <c r="J19" s="1115">
        <f>((L235/L225)*J8/1000)</f>
        <v>0</v>
      </c>
      <c r="K19" s="528">
        <f t="shared" si="3"/>
        <v>0</v>
      </c>
      <c r="L19" s="529"/>
      <c r="M19" s="2668"/>
      <c r="N19" s="16">
        <f>IF(ISTEXT(N235),N235,IF(ISBLANK(N235),0,(N235/R225)*P8))</f>
        <v>0</v>
      </c>
      <c r="O19" s="17">
        <f t="shared" si="4"/>
        <v>0</v>
      </c>
      <c r="P19" s="1115">
        <f>((R235/R225)*P8/1000)</f>
        <v>0</v>
      </c>
      <c r="Q19" s="528">
        <f t="shared" si="5"/>
        <v>0</v>
      </c>
      <c r="R19" s="529"/>
      <c r="S19" s="182"/>
      <c r="T19" s="530">
        <v>19</v>
      </c>
      <c r="U19" s="1005" t="s">
        <v>1715</v>
      </c>
      <c r="AA19" s="559"/>
    </row>
    <row r="20" spans="1:27" ht="18.95" customHeight="1">
      <c r="A20" s="2668"/>
      <c r="B20" s="16">
        <f>IF(ISTEXT(B236),B236,IF(ISBLANK(B236),0,(B236/F225)*D8))</f>
        <v>0</v>
      </c>
      <c r="C20" s="17">
        <f t="shared" si="0"/>
        <v>0</v>
      </c>
      <c r="D20" s="1115">
        <f>((F236/F225)*D8/1000)</f>
        <v>1</v>
      </c>
      <c r="E20" s="528" t="str">
        <f t="shared" si="1"/>
        <v>Beurre fondu froid</v>
      </c>
      <c r="F20" s="529"/>
      <c r="G20" s="2668"/>
      <c r="H20" s="16">
        <f>IF(ISTEXT(H236),H236,IF(ISBLANK(H236),0,(H236/L225)*J8))</f>
        <v>0</v>
      </c>
      <c r="I20" s="17">
        <f t="shared" si="2"/>
        <v>0</v>
      </c>
      <c r="J20" s="1115">
        <f>((L236/L225)*J8/1000)</f>
        <v>0</v>
      </c>
      <c r="K20" s="528">
        <f t="shared" si="3"/>
        <v>0</v>
      </c>
      <c r="L20" s="529"/>
      <c r="M20" s="2668"/>
      <c r="N20" s="16">
        <f>IF(ISTEXT(N236),N236,IF(ISBLANK(N236),0,(N236/R225)*P8))</f>
        <v>0</v>
      </c>
      <c r="O20" s="17">
        <f t="shared" si="4"/>
        <v>0</v>
      </c>
      <c r="P20" s="1115">
        <f>((R236/R225)*P8/1000)</f>
        <v>0</v>
      </c>
      <c r="Q20" s="528">
        <f t="shared" si="5"/>
        <v>0</v>
      </c>
      <c r="R20" s="529"/>
      <c r="S20" s="182"/>
      <c r="T20" s="530">
        <v>19</v>
      </c>
      <c r="U20" s="1005" t="s">
        <v>1715</v>
      </c>
      <c r="AA20" s="559"/>
    </row>
    <row r="21" spans="1:27" ht="18.95" customHeight="1">
      <c r="A21" s="2668"/>
      <c r="B21" s="16">
        <f>IF(ISTEXT(B237),B237,IF(ISBLANK(B237),0,(B237/F225)*D9))</f>
        <v>0</v>
      </c>
      <c r="C21" s="17">
        <f t="shared" si="0"/>
        <v>0</v>
      </c>
      <c r="D21" s="1115">
        <f>((F237/F225)*D8/1000)</f>
        <v>0.3</v>
      </c>
      <c r="E21" s="528" t="str">
        <f t="shared" si="1"/>
        <v>Café lyophilisé</v>
      </c>
      <c r="F21" s="529"/>
      <c r="G21" s="2668"/>
      <c r="H21" s="16">
        <f>IF(ISTEXT(H237),H237,IF(ISBLANK(H237),0,(H237/L225)*J8))</f>
        <v>0</v>
      </c>
      <c r="I21" s="17">
        <f t="shared" si="2"/>
        <v>0</v>
      </c>
      <c r="J21" s="1115">
        <f>((L237/L225)*J8/1000)</f>
        <v>0</v>
      </c>
      <c r="K21" s="528">
        <f t="shared" si="3"/>
        <v>0</v>
      </c>
      <c r="L21" s="529"/>
      <c r="M21" s="2668"/>
      <c r="N21" s="16">
        <f>IF(ISTEXT(N237),N237,IF(ISBLANK(N237),0,(N237/R225)*P8))</f>
        <v>0</v>
      </c>
      <c r="O21" s="17">
        <f t="shared" si="4"/>
        <v>0</v>
      </c>
      <c r="P21" s="1115">
        <f>((R237/R225)*P8/1000)</f>
        <v>0</v>
      </c>
      <c r="Q21" s="528">
        <f t="shared" si="5"/>
        <v>0</v>
      </c>
      <c r="R21" s="529"/>
      <c r="S21" s="182"/>
      <c r="T21" s="530">
        <v>19</v>
      </c>
      <c r="U21" s="1005" t="s">
        <v>1715</v>
      </c>
      <c r="AA21" s="559"/>
    </row>
    <row r="22" spans="1:27" ht="18.95" customHeight="1">
      <c r="A22" s="2668"/>
      <c r="B22" s="16">
        <f>IF(ISTEXT(B238),B238,IF(ISBLANK(B238),0,(B238/F225)*D10))</f>
        <v>0</v>
      </c>
      <c r="C22" s="17">
        <f t="shared" si="0"/>
        <v>0</v>
      </c>
      <c r="D22" s="1115">
        <f>((F238/F225)*D8/1000)</f>
        <v>0</v>
      </c>
      <c r="E22" s="528">
        <f t="shared" si="1"/>
        <v>0</v>
      </c>
      <c r="F22" s="529"/>
      <c r="G22" s="2668"/>
      <c r="H22" s="16">
        <f>IF(ISTEXT(H238),H238,IF(ISBLANK(H238),0,(H238/L225)*J8))</f>
        <v>0</v>
      </c>
      <c r="I22" s="17">
        <f t="shared" si="2"/>
        <v>0</v>
      </c>
      <c r="J22" s="1115">
        <f>((L238/L225)*J8/1000)</f>
        <v>0</v>
      </c>
      <c r="K22" s="528">
        <f t="shared" si="3"/>
        <v>0</v>
      </c>
      <c r="L22" s="529"/>
      <c r="M22" s="2668"/>
      <c r="N22" s="16">
        <f>IF(ISTEXT(N238),N238,IF(ISBLANK(N238),0,(N238/R225)*P8))</f>
        <v>0</v>
      </c>
      <c r="O22" s="17">
        <f t="shared" si="4"/>
        <v>0</v>
      </c>
      <c r="P22" s="1115">
        <f>((R238/R225)*P8/1000)</f>
        <v>0</v>
      </c>
      <c r="Q22" s="528">
        <f t="shared" si="5"/>
        <v>0</v>
      </c>
      <c r="R22" s="529"/>
      <c r="S22" s="182"/>
      <c r="T22" s="530">
        <v>19</v>
      </c>
      <c r="U22" s="1005" t="s">
        <v>1715</v>
      </c>
      <c r="AA22" s="559"/>
    </row>
    <row r="23" spans="1:27" ht="18.95" customHeight="1">
      <c r="A23" s="2668"/>
      <c r="B23" s="16">
        <f>IF(ISTEXT(B239),B239,IF(ISBLANK(B239),0,(B239/F225)*D11))</f>
        <v>0</v>
      </c>
      <c r="C23" s="17">
        <f t="shared" si="0"/>
        <v>0</v>
      </c>
      <c r="D23" s="1115">
        <f>((F239/F225)*D8/1000)</f>
        <v>0</v>
      </c>
      <c r="E23" s="528">
        <f t="shared" si="1"/>
        <v>0</v>
      </c>
      <c r="F23" s="529"/>
      <c r="G23" s="2668"/>
      <c r="H23" s="16">
        <f>IF(ISTEXT(H239),H239,IF(ISBLANK(H239),0,(H239/L225)*J8))</f>
        <v>0</v>
      </c>
      <c r="I23" s="17">
        <f t="shared" si="2"/>
        <v>0</v>
      </c>
      <c r="J23" s="1115">
        <f>((L239/L225)*J8/1000)</f>
        <v>0</v>
      </c>
      <c r="K23" s="528">
        <f t="shared" si="3"/>
        <v>0</v>
      </c>
      <c r="L23" s="529"/>
      <c r="M23" s="2668"/>
      <c r="N23" s="16">
        <f>IF(ISTEXT(N239),N239,IF(ISBLANK(N239),0,(N239/R225)*P8))</f>
        <v>0</v>
      </c>
      <c r="O23" s="17">
        <f t="shared" si="4"/>
        <v>0</v>
      </c>
      <c r="P23" s="1115">
        <f>((R239/R225)*P8/1000)</f>
        <v>0</v>
      </c>
      <c r="Q23" s="528">
        <f t="shared" si="5"/>
        <v>0</v>
      </c>
      <c r="R23" s="529"/>
      <c r="S23" s="182"/>
      <c r="T23" s="530">
        <v>19</v>
      </c>
      <c r="U23" s="1005" t="s">
        <v>1715</v>
      </c>
      <c r="AA23" s="559"/>
    </row>
    <row r="24" spans="1:27" ht="18.95" customHeight="1">
      <c r="A24" s="2668"/>
      <c r="B24" s="16">
        <f>IF(ISTEXT(B240),B240,IF(ISBLANK(B240),0,(B240/F225)*D8))</f>
        <v>0</v>
      </c>
      <c r="C24" s="17">
        <f>C240</f>
        <v>0</v>
      </c>
      <c r="D24" s="1129">
        <f>((F240/F225)*D8/1000)</f>
        <v>0</v>
      </c>
      <c r="E24" s="528">
        <f>E240</f>
        <v>0</v>
      </c>
      <c r="F24" s="529"/>
      <c r="G24" s="2668"/>
      <c r="H24" s="16">
        <f>IF(ISTEXT(H240),H240,IF(ISBLANK(H240),0,(H240/L225)*J8))</f>
        <v>0</v>
      </c>
      <c r="I24" s="17">
        <f>I240</f>
        <v>0</v>
      </c>
      <c r="J24" s="1129">
        <f>((L240/L225)*J8/1000)</f>
        <v>0</v>
      </c>
      <c r="K24" s="528">
        <f>K240</f>
        <v>0</v>
      </c>
      <c r="L24" s="529"/>
      <c r="M24" s="2668"/>
      <c r="N24" s="16">
        <f>IF(ISTEXT(N240),N240,IF(ISBLANK(N240),0,(N240/R225)*P8))</f>
        <v>0</v>
      </c>
      <c r="O24" s="17">
        <f>O240</f>
        <v>0</v>
      </c>
      <c r="P24" s="1129">
        <f>((R240/R225)*P8/1000)</f>
        <v>0</v>
      </c>
      <c r="Q24" s="528">
        <f>Q240</f>
        <v>0</v>
      </c>
      <c r="R24" s="529"/>
      <c r="S24" s="182"/>
      <c r="T24" s="530">
        <v>19</v>
      </c>
      <c r="U24" s="1005" t="s">
        <v>1715</v>
      </c>
      <c r="AA24" s="558"/>
    </row>
    <row r="25" spans="1:27" ht="9.75" customHeight="1" thickBot="1">
      <c r="A25" s="186"/>
      <c r="B25" s="564"/>
      <c r="C25" s="564"/>
      <c r="D25" s="565"/>
      <c r="E25" s="566"/>
      <c r="F25" s="566"/>
      <c r="G25" s="50"/>
      <c r="H25" s="564"/>
      <c r="I25" s="564"/>
      <c r="J25" s="565"/>
      <c r="K25" s="566"/>
      <c r="L25" s="566"/>
      <c r="M25" s="50"/>
      <c r="N25" s="564"/>
      <c r="O25" s="564"/>
      <c r="P25" s="565"/>
      <c r="Q25" s="566"/>
      <c r="R25" s="566"/>
      <c r="S25" s="182"/>
      <c r="T25" s="1092">
        <v>11.25</v>
      </c>
      <c r="U25" s="1027" t="s">
        <v>1724</v>
      </c>
    </row>
    <row r="26" spans="1:27" ht="18" customHeight="1">
      <c r="A26" s="1088" t="s">
        <v>19</v>
      </c>
      <c r="B26" s="2883" t="str">
        <f>C247</f>
        <v>Nom de la recette</v>
      </c>
      <c r="C26" s="2884"/>
      <c r="D26" s="2884"/>
      <c r="E26" s="2884"/>
      <c r="F26" s="2887" t="str">
        <f>F247</f>
        <v>N°4</v>
      </c>
      <c r="G26" s="11" t="s">
        <v>19</v>
      </c>
      <c r="H26" s="2883" t="str">
        <f>I247</f>
        <v>Nom de la recette</v>
      </c>
      <c r="I26" s="2884"/>
      <c r="J26" s="2884"/>
      <c r="K26" s="2884"/>
      <c r="L26" s="2887" t="str">
        <f>L247</f>
        <v>N°5</v>
      </c>
      <c r="M26" s="11" t="s">
        <v>19</v>
      </c>
      <c r="N26" s="2883" t="str">
        <f>O247</f>
        <v>Nom de la recette</v>
      </c>
      <c r="O26" s="2884"/>
      <c r="P26" s="2884"/>
      <c r="Q26" s="2884"/>
      <c r="R26" s="2887" t="str">
        <f>R247</f>
        <v>N°6</v>
      </c>
      <c r="S26" s="182"/>
      <c r="T26" s="533">
        <v>18</v>
      </c>
      <c r="U26" s="1005" t="s">
        <v>1715</v>
      </c>
      <c r="AA26" s="558"/>
    </row>
    <row r="27" spans="1:27" ht="18" customHeight="1">
      <c r="A27" s="2668"/>
      <c r="B27" s="2885"/>
      <c r="C27" s="2886"/>
      <c r="D27" s="2886"/>
      <c r="E27" s="2886"/>
      <c r="F27" s="2666"/>
      <c r="G27" s="2668"/>
      <c r="H27" s="2885"/>
      <c r="I27" s="2886"/>
      <c r="J27" s="2886"/>
      <c r="K27" s="2886"/>
      <c r="L27" s="2666"/>
      <c r="M27" s="2668"/>
      <c r="N27" s="2885"/>
      <c r="O27" s="2886"/>
      <c r="P27" s="2886"/>
      <c r="Q27" s="2886"/>
      <c r="R27" s="2666"/>
      <c r="S27" s="182"/>
      <c r="T27" s="530">
        <v>18</v>
      </c>
      <c r="U27" s="1005" t="s">
        <v>1715</v>
      </c>
      <c r="AA27" s="558"/>
    </row>
    <row r="28" spans="1:27" ht="18" customHeight="1">
      <c r="A28" s="2668"/>
      <c r="B28" s="2669" t="str">
        <f>C249</f>
        <v>Auteur</v>
      </c>
      <c r="C28" s="2670"/>
      <c r="D28" s="2670"/>
      <c r="E28" s="2670"/>
      <c r="F28" s="2671"/>
      <c r="G28" s="2668"/>
      <c r="H28" s="2669" t="str">
        <f>I249</f>
        <v>Auteur</v>
      </c>
      <c r="I28" s="2670"/>
      <c r="J28" s="2670"/>
      <c r="K28" s="2670"/>
      <c r="L28" s="2671"/>
      <c r="M28" s="2668"/>
      <c r="N28" s="2669" t="str">
        <f>O249</f>
        <v>Auteur</v>
      </c>
      <c r="O28" s="2670"/>
      <c r="P28" s="2670"/>
      <c r="Q28" s="2670"/>
      <c r="R28" s="2671"/>
      <c r="S28" s="182"/>
      <c r="T28" s="530">
        <v>18</v>
      </c>
      <c r="U28" s="1005" t="s">
        <v>1715</v>
      </c>
      <c r="AA28" s="558"/>
    </row>
    <row r="29" spans="1:27" ht="18" customHeight="1">
      <c r="A29" s="2668"/>
      <c r="B29" s="937"/>
      <c r="C29" s="938" t="s">
        <v>21</v>
      </c>
      <c r="D29" s="2920">
        <v>10</v>
      </c>
      <c r="E29" s="2674" t="s">
        <v>23</v>
      </c>
      <c r="F29" s="2675"/>
      <c r="G29" s="2668"/>
      <c r="H29" s="937"/>
      <c r="I29" s="938" t="s">
        <v>21</v>
      </c>
      <c r="J29" s="2920">
        <v>10</v>
      </c>
      <c r="K29" s="2674" t="s">
        <v>23</v>
      </c>
      <c r="L29" s="2675"/>
      <c r="M29" s="2668"/>
      <c r="N29" s="937"/>
      <c r="O29" s="938" t="s">
        <v>21</v>
      </c>
      <c r="P29" s="2920">
        <v>10</v>
      </c>
      <c r="Q29" s="2674" t="s">
        <v>23</v>
      </c>
      <c r="R29" s="2675"/>
      <c r="S29" s="182"/>
      <c r="T29" s="530">
        <v>18</v>
      </c>
      <c r="U29" s="1005" t="s">
        <v>1715</v>
      </c>
      <c r="AA29" s="558"/>
    </row>
    <row r="30" spans="1:27" ht="18" customHeight="1">
      <c r="A30" s="2668"/>
      <c r="B30" s="939"/>
      <c r="C30" s="940" t="s">
        <v>24</v>
      </c>
      <c r="D30" s="2921"/>
      <c r="E30" s="2674"/>
      <c r="F30" s="2919"/>
      <c r="G30" s="2668"/>
      <c r="H30" s="939"/>
      <c r="I30" s="940" t="s">
        <v>24</v>
      </c>
      <c r="J30" s="2921"/>
      <c r="K30" s="2674"/>
      <c r="L30" s="2919"/>
      <c r="M30" s="2668"/>
      <c r="N30" s="939"/>
      <c r="O30" s="940" t="s">
        <v>24</v>
      </c>
      <c r="P30" s="2921"/>
      <c r="Q30" s="2674"/>
      <c r="R30" s="2919"/>
      <c r="S30" s="182"/>
      <c r="T30" s="530">
        <v>18</v>
      </c>
      <c r="U30" s="2891" t="s">
        <v>79</v>
      </c>
      <c r="V30" s="2892"/>
      <c r="W30" s="2892"/>
      <c r="X30" s="2892"/>
      <c r="Y30" s="545"/>
      <c r="AA30" s="558"/>
    </row>
    <row r="31" spans="1:27" ht="18" customHeight="1">
      <c r="A31" s="2668"/>
      <c r="B31" s="2677" t="s">
        <v>25</v>
      </c>
      <c r="C31" s="2678"/>
      <c r="D31" s="1116" t="s">
        <v>26</v>
      </c>
      <c r="E31" s="2918" t="s">
        <v>1747</v>
      </c>
      <c r="F31" s="2889"/>
      <c r="G31" s="2668"/>
      <c r="H31" s="2677" t="s">
        <v>25</v>
      </c>
      <c r="I31" s="2678"/>
      <c r="J31" s="1116" t="s">
        <v>26</v>
      </c>
      <c r="K31" s="2918" t="s">
        <v>1747</v>
      </c>
      <c r="L31" s="2889"/>
      <c r="M31" s="2668"/>
      <c r="N31" s="2677" t="s">
        <v>25</v>
      </c>
      <c r="O31" s="2678"/>
      <c r="P31" s="1116" t="s">
        <v>26</v>
      </c>
      <c r="Q31" s="2918" t="s">
        <v>1747</v>
      </c>
      <c r="R31" s="2889"/>
      <c r="S31" s="182"/>
      <c r="T31" s="530">
        <v>18</v>
      </c>
      <c r="U31" s="2913" t="s">
        <v>148</v>
      </c>
      <c r="V31" s="2914"/>
      <c r="W31" s="2914"/>
      <c r="X31" s="2914"/>
      <c r="Y31" s="2915"/>
      <c r="AA31" s="558"/>
    </row>
    <row r="32" spans="1:27" ht="18.95" customHeight="1">
      <c r="A32" s="2668"/>
      <c r="B32" s="16">
        <f>IF(ISTEXT(B253),B253,IF(ISBLANK(B253),0,(B253/F251)*D29))</f>
        <v>0</v>
      </c>
      <c r="C32" s="17">
        <f t="shared" ref="C32:C44" si="6">C253</f>
        <v>0</v>
      </c>
      <c r="D32" s="1115">
        <f>((F253/F251)*D29/1000)</f>
        <v>0</v>
      </c>
      <c r="E32" s="528">
        <f t="shared" ref="E32:E44" si="7">E253</f>
        <v>0</v>
      </c>
      <c r="F32" s="529"/>
      <c r="G32" s="2668"/>
      <c r="H32" s="16">
        <f>IF(ISTEXT(H253),H253,IF(ISBLANK(H253),0,(H253/L251)*J29))</f>
        <v>0</v>
      </c>
      <c r="I32" s="17">
        <f>I253</f>
        <v>0</v>
      </c>
      <c r="J32" s="1115">
        <f>((L253/L251)*J29/1000)</f>
        <v>0</v>
      </c>
      <c r="K32" s="528">
        <f>K253</f>
        <v>0</v>
      </c>
      <c r="L32" s="529"/>
      <c r="M32" s="2668"/>
      <c r="N32" s="16">
        <f>IF(ISTEXT(N253),N253,IF(ISBLANK(N253),0,(N253/R251)*P29))</f>
        <v>0</v>
      </c>
      <c r="O32" s="17">
        <f>O253</f>
        <v>0</v>
      </c>
      <c r="P32" s="1115">
        <f>((R253/R251)*P29/1000)</f>
        <v>0</v>
      </c>
      <c r="Q32" s="528">
        <f>Q253</f>
        <v>0</v>
      </c>
      <c r="R32" s="529"/>
      <c r="S32" s="182"/>
      <c r="T32" s="530">
        <v>19</v>
      </c>
      <c r="U32" s="999"/>
      <c r="V32" s="223"/>
      <c r="W32" s="223" t="s">
        <v>1718</v>
      </c>
      <c r="X32" s="168">
        <v>2.0887728459530028</v>
      </c>
      <c r="Y32" s="168"/>
      <c r="AA32" s="558"/>
    </row>
    <row r="33" spans="1:27" ht="18.95" customHeight="1">
      <c r="A33" s="2668"/>
      <c r="B33" s="16">
        <f>IF(ISTEXT(B254),B254,IF(ISBLANK(B254),0,(B254/F251)*D29))</f>
        <v>0</v>
      </c>
      <c r="C33" s="17">
        <f t="shared" si="6"/>
        <v>0</v>
      </c>
      <c r="D33" s="1115">
        <f>((F254/F251)*D29/1000)</f>
        <v>0</v>
      </c>
      <c r="E33" s="528">
        <f t="shared" si="7"/>
        <v>0</v>
      </c>
      <c r="F33" s="529"/>
      <c r="G33" s="2668"/>
      <c r="H33" s="16">
        <f>IF(ISTEXT(H254),H254,IF(ISBLANK(H254),0,(H254/L251)*J29))</f>
        <v>0</v>
      </c>
      <c r="I33" s="17">
        <f>I254</f>
        <v>0</v>
      </c>
      <c r="J33" s="1115">
        <f>((L254/L251)*J29/1000)</f>
        <v>0</v>
      </c>
      <c r="K33" s="528">
        <f>K254</f>
        <v>0</v>
      </c>
      <c r="L33" s="529"/>
      <c r="M33" s="2668"/>
      <c r="N33" s="16">
        <f>IF(ISTEXT(N254),N254,IF(ISBLANK(N254),0,(N254/R251)*P29))</f>
        <v>0</v>
      </c>
      <c r="O33" s="17">
        <f t="shared" ref="O33:O44" si="8">O254</f>
        <v>0</v>
      </c>
      <c r="P33" s="1115">
        <f>((R254/R251)*P29/1000)</f>
        <v>0</v>
      </c>
      <c r="Q33" s="528">
        <f t="shared" ref="Q33:Q44" si="9">Q254</f>
        <v>0</v>
      </c>
      <c r="R33" s="529"/>
      <c r="S33" s="182"/>
      <c r="T33" s="530">
        <v>19</v>
      </c>
      <c r="U33" s="1005" t="s">
        <v>1715</v>
      </c>
      <c r="Y33" s="559"/>
      <c r="AA33" s="558"/>
    </row>
    <row r="34" spans="1:27" ht="18.95" customHeight="1">
      <c r="A34" s="2668"/>
      <c r="B34" s="16">
        <f>IF(ISTEXT(B255),B255,IF(ISBLANK(B255),0,(B255/F251)*D29))</f>
        <v>0</v>
      </c>
      <c r="C34" s="17">
        <f t="shared" si="6"/>
        <v>0</v>
      </c>
      <c r="D34" s="1115">
        <f>((F255/F251)*D29/1000)</f>
        <v>0</v>
      </c>
      <c r="E34" s="528">
        <f t="shared" si="7"/>
        <v>0</v>
      </c>
      <c r="F34" s="529"/>
      <c r="G34" s="2668"/>
      <c r="H34" s="16">
        <f>IF(ISTEXT(H255),H255,IF(ISBLANK(H255),0,(H255/L251)*J29))</f>
        <v>0</v>
      </c>
      <c r="I34" s="17">
        <f t="shared" ref="I34:I44" si="10">I255</f>
        <v>0</v>
      </c>
      <c r="J34" s="1115">
        <f>((L255/L251)*J29/1000)</f>
        <v>0</v>
      </c>
      <c r="K34" s="528">
        <f t="shared" ref="K34:K44" si="11">K255</f>
        <v>0</v>
      </c>
      <c r="L34" s="529"/>
      <c r="M34" s="2668"/>
      <c r="N34" s="16">
        <f>IF(ISTEXT(N255),N255,IF(ISBLANK(N255),0,(N255/R251)*P29))</f>
        <v>0</v>
      </c>
      <c r="O34" s="17">
        <f t="shared" si="8"/>
        <v>0</v>
      </c>
      <c r="P34" s="1115">
        <f>((R255/R251)*P29/1000)</f>
        <v>0</v>
      </c>
      <c r="Q34" s="528">
        <f t="shared" si="9"/>
        <v>0</v>
      </c>
      <c r="R34" s="529"/>
      <c r="S34" s="182"/>
      <c r="T34" s="530">
        <v>19</v>
      </c>
      <c r="U34" s="1005" t="s">
        <v>1715</v>
      </c>
      <c r="AA34" s="558"/>
    </row>
    <row r="35" spans="1:27" ht="18.95" customHeight="1">
      <c r="A35" s="2668"/>
      <c r="B35" s="16">
        <f>IF(ISTEXT(B256),B256,IF(ISBLANK(B256),0,(B256/F251)*D29))</f>
        <v>0</v>
      </c>
      <c r="C35" s="17">
        <f t="shared" si="6"/>
        <v>0</v>
      </c>
      <c r="D35" s="1115">
        <f>((F256/F251)*D29/1000)</f>
        <v>0</v>
      </c>
      <c r="E35" s="528">
        <f t="shared" si="7"/>
        <v>0</v>
      </c>
      <c r="F35" s="529"/>
      <c r="G35" s="2668"/>
      <c r="H35" s="16">
        <f>IF(ISTEXT(H256),H256,IF(ISBLANK(H256),0,(H256/L251)*J29))</f>
        <v>0</v>
      </c>
      <c r="I35" s="17">
        <f t="shared" si="10"/>
        <v>0</v>
      </c>
      <c r="J35" s="1115">
        <f>((L256/L251)*J29/1000)</f>
        <v>0</v>
      </c>
      <c r="K35" s="528">
        <f t="shared" si="11"/>
        <v>0</v>
      </c>
      <c r="L35" s="529"/>
      <c r="M35" s="2668"/>
      <c r="N35" s="16">
        <f>IF(ISTEXT(N256),N256,IF(ISBLANK(N256),0,(N256/R251)*P29))</f>
        <v>0</v>
      </c>
      <c r="O35" s="17">
        <f t="shared" si="8"/>
        <v>0</v>
      </c>
      <c r="P35" s="1115">
        <f>((R256/R251)*P29/1000)</f>
        <v>0</v>
      </c>
      <c r="Q35" s="528">
        <f t="shared" si="9"/>
        <v>0</v>
      </c>
      <c r="R35" s="529"/>
      <c r="S35" s="182"/>
      <c r="T35" s="530">
        <v>19</v>
      </c>
      <c r="U35" s="1005" t="s">
        <v>1715</v>
      </c>
      <c r="AA35" s="559"/>
    </row>
    <row r="36" spans="1:27" ht="18.95" customHeight="1">
      <c r="A36" s="2668"/>
      <c r="B36" s="16">
        <f>IF(ISTEXT(B257),B257,IF(ISBLANK(B257),0,(B257/F251)*D29))</f>
        <v>0</v>
      </c>
      <c r="C36" s="17">
        <f t="shared" si="6"/>
        <v>0</v>
      </c>
      <c r="D36" s="1115">
        <f>((F257/F251)*D29/1000)</f>
        <v>0</v>
      </c>
      <c r="E36" s="528">
        <f t="shared" si="7"/>
        <v>0</v>
      </c>
      <c r="F36" s="529"/>
      <c r="G36" s="2668"/>
      <c r="H36" s="16">
        <f>IF(ISTEXT(H257),H257,IF(ISBLANK(H257),0,(H257/L251)*J29))</f>
        <v>0</v>
      </c>
      <c r="I36" s="17">
        <f t="shared" si="10"/>
        <v>0</v>
      </c>
      <c r="J36" s="1115">
        <f>((L257/L251)*J29/1000)</f>
        <v>0</v>
      </c>
      <c r="K36" s="528">
        <f t="shared" si="11"/>
        <v>0</v>
      </c>
      <c r="L36" s="529"/>
      <c r="M36" s="2668"/>
      <c r="N36" s="16">
        <f>IF(ISTEXT(N257),N257,IF(ISBLANK(N257),0,(N257/R251)*P29))</f>
        <v>0</v>
      </c>
      <c r="O36" s="17">
        <f t="shared" si="8"/>
        <v>0</v>
      </c>
      <c r="P36" s="1115">
        <f>((R257/R251)*P29/1000)</f>
        <v>0</v>
      </c>
      <c r="Q36" s="528">
        <f t="shared" si="9"/>
        <v>0</v>
      </c>
      <c r="R36" s="529"/>
      <c r="S36" s="182"/>
      <c r="T36" s="530">
        <v>19</v>
      </c>
      <c r="U36" s="1005" t="s">
        <v>1715</v>
      </c>
      <c r="AA36" s="559"/>
    </row>
    <row r="37" spans="1:27" ht="18.95" customHeight="1">
      <c r="A37" s="2668"/>
      <c r="B37" s="16">
        <f>IF(ISTEXT(B258),B258,IF(ISBLANK(B258),0,(B258/F251)*D29))</f>
        <v>0</v>
      </c>
      <c r="C37" s="17">
        <f t="shared" si="6"/>
        <v>0</v>
      </c>
      <c r="D37" s="1115">
        <f>((F258/F251)*D29/1000)</f>
        <v>0</v>
      </c>
      <c r="E37" s="528">
        <f t="shared" si="7"/>
        <v>0</v>
      </c>
      <c r="F37" s="529"/>
      <c r="G37" s="2668"/>
      <c r="H37" s="16">
        <f>IF(ISTEXT(H258),H258,IF(ISBLANK(H258),0,(H258/L251)*J29))</f>
        <v>0</v>
      </c>
      <c r="I37" s="17">
        <f t="shared" si="10"/>
        <v>0</v>
      </c>
      <c r="J37" s="1115">
        <f>((L258/L251)*J29/1000)</f>
        <v>0</v>
      </c>
      <c r="K37" s="528">
        <f t="shared" si="11"/>
        <v>0</v>
      </c>
      <c r="L37" s="529"/>
      <c r="M37" s="2668"/>
      <c r="N37" s="16">
        <f>IF(ISTEXT(N258),N258,IF(ISBLANK(N258),0,(N258/R251)*P29))</f>
        <v>0</v>
      </c>
      <c r="O37" s="17">
        <f t="shared" si="8"/>
        <v>0</v>
      </c>
      <c r="P37" s="1115">
        <f>((R258/R251)*P29/1000)</f>
        <v>0</v>
      </c>
      <c r="Q37" s="528">
        <f t="shared" si="9"/>
        <v>0</v>
      </c>
      <c r="R37" s="529"/>
      <c r="S37" s="182"/>
      <c r="T37" s="530">
        <v>19</v>
      </c>
      <c r="U37" s="1005" t="s">
        <v>1715</v>
      </c>
      <c r="AA37" s="559"/>
    </row>
    <row r="38" spans="1:27" ht="18.95" customHeight="1">
      <c r="A38" s="2668"/>
      <c r="B38" s="16">
        <f>IF(ISTEXT(B259),B259,IF(ISBLANK(B259),0,(B259/F251)*D29))</f>
        <v>0</v>
      </c>
      <c r="C38" s="17">
        <f t="shared" si="6"/>
        <v>0</v>
      </c>
      <c r="D38" s="1115">
        <f>((F259/F251)*D29/1000)</f>
        <v>0</v>
      </c>
      <c r="E38" s="528">
        <f t="shared" si="7"/>
        <v>0</v>
      </c>
      <c r="F38" s="529"/>
      <c r="G38" s="2668"/>
      <c r="H38" s="16">
        <f>IF(ISTEXT(H259),H259,IF(ISBLANK(H259),0,(H259/L251)*J29))</f>
        <v>0</v>
      </c>
      <c r="I38" s="17">
        <f t="shared" si="10"/>
        <v>0</v>
      </c>
      <c r="J38" s="1115">
        <f>((L259/L251)*J29/1000)</f>
        <v>0</v>
      </c>
      <c r="K38" s="528">
        <f t="shared" si="11"/>
        <v>0</v>
      </c>
      <c r="L38" s="529"/>
      <c r="M38" s="2668"/>
      <c r="N38" s="16">
        <f>IF(ISTEXT(N259),N259,IF(ISBLANK(N259),0,(N259/R251)*P29))</f>
        <v>0</v>
      </c>
      <c r="O38" s="17">
        <f t="shared" si="8"/>
        <v>0</v>
      </c>
      <c r="P38" s="1115">
        <f>((R259/R251)*P29/1000)</f>
        <v>0</v>
      </c>
      <c r="Q38" s="528">
        <f t="shared" si="9"/>
        <v>0</v>
      </c>
      <c r="R38" s="529"/>
      <c r="S38" s="182"/>
      <c r="T38" s="530">
        <v>19</v>
      </c>
      <c r="U38" s="1005" t="s">
        <v>1715</v>
      </c>
      <c r="AA38" s="559"/>
    </row>
    <row r="39" spans="1:27" ht="18.95" customHeight="1">
      <c r="A39" s="2668"/>
      <c r="B39" s="16">
        <f>IF(ISTEXT(B260),B260,IF(ISBLANK(B260),0,(B260/F251)*D29))</f>
        <v>0</v>
      </c>
      <c r="C39" s="17">
        <f t="shared" si="6"/>
        <v>0</v>
      </c>
      <c r="D39" s="1115">
        <f>((F260/F251)*D29/1000)</f>
        <v>0</v>
      </c>
      <c r="E39" s="528">
        <f t="shared" si="7"/>
        <v>0</v>
      </c>
      <c r="F39" s="529"/>
      <c r="G39" s="2668"/>
      <c r="H39" s="16">
        <f>IF(ISTEXT(H260),H260,IF(ISBLANK(H260),0,(H260/L251)*J29))</f>
        <v>0</v>
      </c>
      <c r="I39" s="17">
        <f t="shared" si="10"/>
        <v>0</v>
      </c>
      <c r="J39" s="1115">
        <f>((L260/L251)*J29/1000)</f>
        <v>0</v>
      </c>
      <c r="K39" s="528">
        <f t="shared" si="11"/>
        <v>0</v>
      </c>
      <c r="L39" s="529"/>
      <c r="M39" s="2668"/>
      <c r="N39" s="16">
        <f>IF(ISTEXT(N260),N260,IF(ISBLANK(N260),0,(N260/R251)*P29))</f>
        <v>0</v>
      </c>
      <c r="O39" s="17">
        <f t="shared" si="8"/>
        <v>0</v>
      </c>
      <c r="P39" s="1115">
        <f>((R260/R251)*P29/1000)</f>
        <v>0</v>
      </c>
      <c r="Q39" s="528">
        <f t="shared" si="9"/>
        <v>0</v>
      </c>
      <c r="R39" s="529"/>
      <c r="S39" s="182"/>
      <c r="T39" s="530">
        <v>19</v>
      </c>
      <c r="U39" s="1005" t="s">
        <v>1715</v>
      </c>
      <c r="AA39" s="559"/>
    </row>
    <row r="40" spans="1:27" ht="18.95" customHeight="1">
      <c r="A40" s="2668"/>
      <c r="B40" s="16">
        <f>IF(ISTEXT(B261),B261,IF(ISBLANK(B261),0,(B261/F251)*D29))</f>
        <v>0</v>
      </c>
      <c r="C40" s="17">
        <f t="shared" si="6"/>
        <v>0</v>
      </c>
      <c r="D40" s="1115">
        <f>((F261/F251)*D29/1000)</f>
        <v>0</v>
      </c>
      <c r="E40" s="528">
        <f t="shared" si="7"/>
        <v>0</v>
      </c>
      <c r="F40" s="529"/>
      <c r="G40" s="2668"/>
      <c r="H40" s="16">
        <f>IF(ISTEXT(H261),H261,IF(ISBLANK(H261),0,(H261/L251)*J29))</f>
        <v>0</v>
      </c>
      <c r="I40" s="17">
        <f t="shared" si="10"/>
        <v>0</v>
      </c>
      <c r="J40" s="1115">
        <f>((L261/L251)*J29/1000)</f>
        <v>0</v>
      </c>
      <c r="K40" s="528">
        <f t="shared" si="11"/>
        <v>0</v>
      </c>
      <c r="L40" s="529"/>
      <c r="M40" s="2668"/>
      <c r="N40" s="16">
        <f>IF(ISTEXT(N261),N261,IF(ISBLANK(N261),0,(N261/R251)*P29))</f>
        <v>0</v>
      </c>
      <c r="O40" s="17">
        <f t="shared" si="8"/>
        <v>0</v>
      </c>
      <c r="P40" s="1115">
        <f>((R261/R251)*P29/1000)</f>
        <v>0</v>
      </c>
      <c r="Q40" s="528">
        <f t="shared" si="9"/>
        <v>0</v>
      </c>
      <c r="R40" s="529"/>
      <c r="S40" s="182"/>
      <c r="T40" s="530">
        <v>19</v>
      </c>
      <c r="U40" s="1005" t="s">
        <v>1715</v>
      </c>
      <c r="AA40" s="559"/>
    </row>
    <row r="41" spans="1:27" ht="18.95" customHeight="1">
      <c r="A41" s="2668"/>
      <c r="B41" s="16">
        <f>IF(ISTEXT(B262),B262,IF(ISBLANK(B262),0,(B262/F251)*D29))</f>
        <v>0</v>
      </c>
      <c r="C41" s="17">
        <f t="shared" si="6"/>
        <v>0</v>
      </c>
      <c r="D41" s="1115">
        <f>((F262/F251)*D29/1000)</f>
        <v>0</v>
      </c>
      <c r="E41" s="528">
        <f t="shared" si="7"/>
        <v>0</v>
      </c>
      <c r="F41" s="529"/>
      <c r="G41" s="2668"/>
      <c r="H41" s="16">
        <f>IF(ISTEXT(H262),H262,IF(ISBLANK(H262),0,(H262/L251)*J29))</f>
        <v>0</v>
      </c>
      <c r="I41" s="17">
        <f t="shared" si="10"/>
        <v>0</v>
      </c>
      <c r="J41" s="1115">
        <f>((L262/L251)*J29/1000)</f>
        <v>0</v>
      </c>
      <c r="K41" s="528">
        <f t="shared" si="11"/>
        <v>0</v>
      </c>
      <c r="L41" s="529"/>
      <c r="M41" s="2668"/>
      <c r="N41" s="16">
        <f>IF(ISTEXT(N262),N262,IF(ISBLANK(N262),0,(N262/R251)*P29))</f>
        <v>0</v>
      </c>
      <c r="O41" s="17">
        <f t="shared" si="8"/>
        <v>0</v>
      </c>
      <c r="P41" s="1115">
        <f>((R262/R251)*P29/1000)</f>
        <v>0</v>
      </c>
      <c r="Q41" s="528">
        <f t="shared" si="9"/>
        <v>0</v>
      </c>
      <c r="R41" s="529"/>
      <c r="S41" s="182"/>
      <c r="T41" s="530">
        <v>19</v>
      </c>
      <c r="U41" s="1005" t="s">
        <v>1715</v>
      </c>
      <c r="AA41" s="559"/>
    </row>
    <row r="42" spans="1:27" ht="18.95" customHeight="1">
      <c r="A42" s="2668"/>
      <c r="B42" s="16">
        <f>IF(ISTEXT(B263),B263,IF(ISBLANK(B263),0,(B263/F251)*D29))</f>
        <v>0</v>
      </c>
      <c r="C42" s="17">
        <f t="shared" si="6"/>
        <v>0</v>
      </c>
      <c r="D42" s="1115">
        <f>((F263/F251)*D29/1000)</f>
        <v>0</v>
      </c>
      <c r="E42" s="528">
        <f t="shared" si="7"/>
        <v>0</v>
      </c>
      <c r="F42" s="529"/>
      <c r="G42" s="2668"/>
      <c r="H42" s="16">
        <f>IF(ISTEXT(H263),H263,IF(ISBLANK(H263),0,(H263/L251)*J29))</f>
        <v>0</v>
      </c>
      <c r="I42" s="17">
        <f t="shared" si="10"/>
        <v>0</v>
      </c>
      <c r="J42" s="1115">
        <f>((L263/L251)*J29/1000)</f>
        <v>0</v>
      </c>
      <c r="K42" s="528">
        <f t="shared" si="11"/>
        <v>0</v>
      </c>
      <c r="L42" s="529"/>
      <c r="M42" s="2668"/>
      <c r="N42" s="16">
        <f>IF(ISTEXT(N263),N263,IF(ISBLANK(N263),0,(N263/R251)*P29))</f>
        <v>0</v>
      </c>
      <c r="O42" s="17">
        <f t="shared" si="8"/>
        <v>0</v>
      </c>
      <c r="P42" s="1115">
        <f>((R263/R251)*P29/1000)</f>
        <v>0</v>
      </c>
      <c r="Q42" s="528">
        <f t="shared" si="9"/>
        <v>0</v>
      </c>
      <c r="R42" s="529"/>
      <c r="S42" s="182"/>
      <c r="T42" s="530">
        <v>19</v>
      </c>
      <c r="U42" s="1005" t="s">
        <v>1715</v>
      </c>
      <c r="AA42" s="559"/>
    </row>
    <row r="43" spans="1:27" ht="18.95" customHeight="1">
      <c r="A43" s="2668"/>
      <c r="B43" s="16">
        <f>IF(ISTEXT(B264),B264,IF(ISBLANK(B264),0,(B264/F251)*D29))</f>
        <v>0</v>
      </c>
      <c r="C43" s="17">
        <f t="shared" si="6"/>
        <v>0</v>
      </c>
      <c r="D43" s="1115">
        <f>((F264/F251)*D29/1000)</f>
        <v>0</v>
      </c>
      <c r="E43" s="528">
        <f t="shared" si="7"/>
        <v>0</v>
      </c>
      <c r="F43" s="529"/>
      <c r="G43" s="2668"/>
      <c r="H43" s="16">
        <f>IF(ISTEXT(H264),H264,IF(ISBLANK(H264),0,(H264/L251)*J29))</f>
        <v>0</v>
      </c>
      <c r="I43" s="17">
        <f t="shared" si="10"/>
        <v>0</v>
      </c>
      <c r="J43" s="1115">
        <f>((L264/L251)*J29/1000)</f>
        <v>0</v>
      </c>
      <c r="K43" s="528">
        <f t="shared" si="11"/>
        <v>0</v>
      </c>
      <c r="L43" s="529"/>
      <c r="M43" s="2668"/>
      <c r="N43" s="16">
        <f>IF(ISTEXT(N264),N264,IF(ISBLANK(N264),0,(N264/R251)*P29))</f>
        <v>0</v>
      </c>
      <c r="O43" s="17">
        <f t="shared" si="8"/>
        <v>0</v>
      </c>
      <c r="P43" s="1115">
        <f>((R264/R251)*P29/1000)</f>
        <v>0</v>
      </c>
      <c r="Q43" s="528">
        <f t="shared" si="9"/>
        <v>0</v>
      </c>
      <c r="R43" s="529"/>
      <c r="S43" s="182"/>
      <c r="T43" s="530">
        <v>19</v>
      </c>
      <c r="U43" s="1005" t="s">
        <v>1715</v>
      </c>
      <c r="AA43" s="559"/>
    </row>
    <row r="44" spans="1:27" ht="18.95" customHeight="1">
      <c r="A44" s="2668"/>
      <c r="B44" s="16">
        <f>IF(ISTEXT(B265),B265,IF(ISBLANK(B265),0,(B265/F251)*D29))</f>
        <v>0</v>
      </c>
      <c r="C44" s="17">
        <f t="shared" si="6"/>
        <v>0</v>
      </c>
      <c r="D44" s="1115">
        <f>((F265/F251)*D29/1000)</f>
        <v>0</v>
      </c>
      <c r="E44" s="528">
        <f t="shared" si="7"/>
        <v>0</v>
      </c>
      <c r="F44" s="529"/>
      <c r="G44" s="2668"/>
      <c r="H44" s="16">
        <f>IF(ISTEXT(H265),H265,IF(ISBLANK(H265),0,(H265/L251)*J29))</f>
        <v>0</v>
      </c>
      <c r="I44" s="17">
        <f t="shared" si="10"/>
        <v>0</v>
      </c>
      <c r="J44" s="1115">
        <f>((L265/L251)*J29/1000)</f>
        <v>0</v>
      </c>
      <c r="K44" s="528">
        <f t="shared" si="11"/>
        <v>0</v>
      </c>
      <c r="L44" s="529"/>
      <c r="M44" s="2668"/>
      <c r="N44" s="16">
        <f>IF(ISTEXT(N265),N265,IF(ISBLANK(N265),0,(N265/R251)*P29))</f>
        <v>0</v>
      </c>
      <c r="O44" s="17">
        <f t="shared" si="8"/>
        <v>0</v>
      </c>
      <c r="P44" s="1115">
        <f>((R265/R251)*P29/1000)</f>
        <v>0</v>
      </c>
      <c r="Q44" s="528">
        <f t="shared" si="9"/>
        <v>0</v>
      </c>
      <c r="R44" s="529"/>
      <c r="S44" s="182"/>
      <c r="T44" s="530">
        <v>19</v>
      </c>
      <c r="U44" s="1005" t="s">
        <v>1715</v>
      </c>
      <c r="AA44" s="559"/>
    </row>
    <row r="45" spans="1:27" ht="18.95" customHeight="1">
      <c r="A45" s="2668"/>
      <c r="B45" s="16">
        <f>IF(ISTEXT(B266),B266,IF(ISBLANK(B266),0,(B266/F251)*D29))</f>
        <v>0</v>
      </c>
      <c r="C45" s="17">
        <f>C266</f>
        <v>0</v>
      </c>
      <c r="D45" s="1129">
        <f>((F266/F251)*D29/1000)</f>
        <v>0</v>
      </c>
      <c r="E45" s="528">
        <f>E266</f>
        <v>0</v>
      </c>
      <c r="F45" s="529"/>
      <c r="G45" s="2668"/>
      <c r="H45" s="16">
        <f>IF(ISTEXT(H266),H266,IF(ISBLANK(H266),0,(H266/L251)*J29))</f>
        <v>0</v>
      </c>
      <c r="I45" s="17">
        <f>I266</f>
        <v>0</v>
      </c>
      <c r="J45" s="1129">
        <f>((L266/L251)*J29/1000)</f>
        <v>0</v>
      </c>
      <c r="K45" s="528">
        <f>K266</f>
        <v>0</v>
      </c>
      <c r="L45" s="529"/>
      <c r="M45" s="2668"/>
      <c r="N45" s="16">
        <f>IF(ISTEXT(N266),N266,IF(ISBLANK(N266),0,(N266/R251)*P29))</f>
        <v>0</v>
      </c>
      <c r="O45" s="17">
        <f>O266</f>
        <v>0</v>
      </c>
      <c r="P45" s="1129">
        <f>((R266/R251)*P29/1000)</f>
        <v>0</v>
      </c>
      <c r="Q45" s="528">
        <f>Q266</f>
        <v>0</v>
      </c>
      <c r="R45" s="529"/>
      <c r="S45" s="182"/>
      <c r="T45" s="530">
        <v>19</v>
      </c>
      <c r="U45" s="1005" t="s">
        <v>1715</v>
      </c>
      <c r="AA45" s="558"/>
    </row>
    <row r="46" spans="1:27" ht="9.75" customHeight="1" thickBot="1">
      <c r="A46" s="186"/>
      <c r="B46" s="564"/>
      <c r="C46" s="564"/>
      <c r="D46" s="565"/>
      <c r="E46" s="566"/>
      <c r="F46" s="566"/>
      <c r="G46" s="50"/>
      <c r="H46" s="564"/>
      <c r="I46" s="564"/>
      <c r="J46" s="565"/>
      <c r="K46" s="566"/>
      <c r="L46" s="566"/>
      <c r="M46" s="50"/>
      <c r="N46" s="564"/>
      <c r="O46" s="564"/>
      <c r="P46" s="565"/>
      <c r="Q46" s="566"/>
      <c r="R46" s="566"/>
      <c r="S46" s="182"/>
      <c r="T46" s="1092">
        <v>11.25</v>
      </c>
      <c r="U46" s="1027" t="s">
        <v>1724</v>
      </c>
    </row>
    <row r="47" spans="1:27" ht="18" customHeight="1">
      <c r="A47" s="1088" t="s">
        <v>19</v>
      </c>
      <c r="B47" s="2883" t="str">
        <f>C273</f>
        <v>Nom de la recette</v>
      </c>
      <c r="C47" s="2884"/>
      <c r="D47" s="2884"/>
      <c r="E47" s="2884"/>
      <c r="F47" s="2887" t="str">
        <f>F273</f>
        <v>N°7</v>
      </c>
      <c r="G47" s="11" t="s">
        <v>19</v>
      </c>
      <c r="H47" s="2883" t="str">
        <f>I273</f>
        <v>Nom de la recette</v>
      </c>
      <c r="I47" s="2884"/>
      <c r="J47" s="2884"/>
      <c r="K47" s="2884"/>
      <c r="L47" s="2887" t="str">
        <f>L273</f>
        <v>N°8</v>
      </c>
      <c r="M47" s="11" t="s">
        <v>19</v>
      </c>
      <c r="N47" s="2883" t="str">
        <f>O273</f>
        <v>Nom de la recette</v>
      </c>
      <c r="O47" s="2884"/>
      <c r="P47" s="2884"/>
      <c r="Q47" s="2884"/>
      <c r="R47" s="2887" t="str">
        <f>R273</f>
        <v>N°9</v>
      </c>
      <c r="S47" s="182"/>
      <c r="T47" s="533">
        <v>18</v>
      </c>
      <c r="U47" s="1005" t="s">
        <v>1715</v>
      </c>
      <c r="AA47" s="558"/>
    </row>
    <row r="48" spans="1:27" ht="18" customHeight="1">
      <c r="A48" s="2668"/>
      <c r="B48" s="2885"/>
      <c r="C48" s="2886"/>
      <c r="D48" s="2886"/>
      <c r="E48" s="2886"/>
      <c r="F48" s="2666"/>
      <c r="G48" s="2668"/>
      <c r="H48" s="2885"/>
      <c r="I48" s="2886"/>
      <c r="J48" s="2886"/>
      <c r="K48" s="2886"/>
      <c r="L48" s="2666"/>
      <c r="M48" s="2668"/>
      <c r="N48" s="2885"/>
      <c r="O48" s="2886"/>
      <c r="P48" s="2886"/>
      <c r="Q48" s="2886"/>
      <c r="R48" s="2666"/>
      <c r="S48" s="182"/>
      <c r="T48" s="530">
        <v>18</v>
      </c>
      <c r="U48" s="1005" t="s">
        <v>1715</v>
      </c>
      <c r="AA48" s="558"/>
    </row>
    <row r="49" spans="1:27" ht="18" customHeight="1">
      <c r="A49" s="2668"/>
      <c r="B49" s="2669" t="str">
        <f>C275</f>
        <v>Auteur</v>
      </c>
      <c r="C49" s="2670"/>
      <c r="D49" s="2670"/>
      <c r="E49" s="2670"/>
      <c r="F49" s="2671"/>
      <c r="G49" s="2668"/>
      <c r="H49" s="2669" t="str">
        <f>I275</f>
        <v>Auteur</v>
      </c>
      <c r="I49" s="2670"/>
      <c r="J49" s="2670"/>
      <c r="K49" s="2670"/>
      <c r="L49" s="2671"/>
      <c r="M49" s="2668"/>
      <c r="N49" s="2669" t="str">
        <f>O275</f>
        <v>Auteur</v>
      </c>
      <c r="O49" s="2670"/>
      <c r="P49" s="2670"/>
      <c r="Q49" s="2670"/>
      <c r="R49" s="2671"/>
      <c r="S49" s="182"/>
      <c r="T49" s="530">
        <v>18</v>
      </c>
      <c r="U49" s="1005" t="s">
        <v>1715</v>
      </c>
      <c r="AA49" s="558"/>
    </row>
    <row r="50" spans="1:27" ht="18" customHeight="1">
      <c r="A50" s="2668"/>
      <c r="B50" s="937"/>
      <c r="C50" s="938" t="s">
        <v>21</v>
      </c>
      <c r="D50" s="2920">
        <v>10</v>
      </c>
      <c r="E50" s="2674" t="s">
        <v>23</v>
      </c>
      <c r="F50" s="2675"/>
      <c r="G50" s="2668"/>
      <c r="H50" s="937"/>
      <c r="I50" s="938" t="s">
        <v>21</v>
      </c>
      <c r="J50" s="2920">
        <v>10</v>
      </c>
      <c r="K50" s="2674" t="s">
        <v>23</v>
      </c>
      <c r="L50" s="2675"/>
      <c r="M50" s="2668"/>
      <c r="N50" s="937"/>
      <c r="O50" s="938" t="s">
        <v>21</v>
      </c>
      <c r="P50" s="2920">
        <v>10</v>
      </c>
      <c r="Q50" s="2674" t="s">
        <v>23</v>
      </c>
      <c r="R50" s="2675"/>
      <c r="S50" s="182"/>
      <c r="T50" s="530">
        <v>18</v>
      </c>
      <c r="U50" s="1005" t="s">
        <v>1715</v>
      </c>
      <c r="AA50" s="558"/>
    </row>
    <row r="51" spans="1:27" ht="18" customHeight="1">
      <c r="A51" s="2668"/>
      <c r="B51" s="939"/>
      <c r="C51" s="940" t="s">
        <v>24</v>
      </c>
      <c r="D51" s="2921"/>
      <c r="E51" s="2674"/>
      <c r="F51" s="2919"/>
      <c r="G51" s="2668"/>
      <c r="H51" s="939"/>
      <c r="I51" s="940" t="s">
        <v>24</v>
      </c>
      <c r="J51" s="2921"/>
      <c r="K51" s="2674"/>
      <c r="L51" s="2919"/>
      <c r="M51" s="2668"/>
      <c r="N51" s="939"/>
      <c r="O51" s="940" t="s">
        <v>24</v>
      </c>
      <c r="P51" s="2921"/>
      <c r="Q51" s="2674"/>
      <c r="R51" s="2919"/>
      <c r="S51" s="182"/>
      <c r="T51" s="530">
        <v>18</v>
      </c>
      <c r="U51" s="2891" t="s">
        <v>79</v>
      </c>
      <c r="V51" s="2892"/>
      <c r="W51" s="2892"/>
      <c r="X51" s="2892"/>
      <c r="Y51" s="545"/>
      <c r="AA51" s="558"/>
    </row>
    <row r="52" spans="1:27" ht="18" customHeight="1">
      <c r="A52" s="2668"/>
      <c r="B52" s="2677" t="s">
        <v>25</v>
      </c>
      <c r="C52" s="2678"/>
      <c r="D52" s="1116" t="s">
        <v>26</v>
      </c>
      <c r="E52" s="2918" t="s">
        <v>1747</v>
      </c>
      <c r="F52" s="2889"/>
      <c r="G52" s="2668"/>
      <c r="H52" s="2677" t="s">
        <v>25</v>
      </c>
      <c r="I52" s="2678"/>
      <c r="J52" s="1116" t="s">
        <v>26</v>
      </c>
      <c r="K52" s="2918" t="s">
        <v>1747</v>
      </c>
      <c r="L52" s="2889"/>
      <c r="M52" s="2668"/>
      <c r="N52" s="2677" t="s">
        <v>25</v>
      </c>
      <c r="O52" s="2678"/>
      <c r="P52" s="1116" t="s">
        <v>26</v>
      </c>
      <c r="Q52" s="2918" t="s">
        <v>1747</v>
      </c>
      <c r="R52" s="2889"/>
      <c r="S52" s="182"/>
      <c r="T52" s="530">
        <v>18</v>
      </c>
      <c r="U52" s="2913" t="s">
        <v>148</v>
      </c>
      <c r="V52" s="2914"/>
      <c r="W52" s="2914"/>
      <c r="X52" s="2914"/>
      <c r="Y52" s="2915"/>
      <c r="AA52" s="558"/>
    </row>
    <row r="53" spans="1:27" ht="18.95" customHeight="1">
      <c r="A53" s="2668"/>
      <c r="B53" s="16">
        <f>IF(ISTEXT(B279),B279,IF(ISBLANK(B279),0,(B279/F277)*D50))</f>
        <v>0</v>
      </c>
      <c r="C53" s="17">
        <f t="shared" ref="C53:C64" si="12">C279</f>
        <v>0</v>
      </c>
      <c r="D53" s="1115">
        <f>((F279/F277)*D50/1000)</f>
        <v>0</v>
      </c>
      <c r="E53" s="528">
        <f t="shared" ref="E53:E64" si="13">E279</f>
        <v>0</v>
      </c>
      <c r="F53" s="529"/>
      <c r="G53" s="2668"/>
      <c r="H53" s="16">
        <f>IF(ISTEXT(H279),H279,IF(ISBLANK(H279),0,(H279/L277)*J50))</f>
        <v>0</v>
      </c>
      <c r="I53" s="17">
        <f t="shared" ref="I53:I66" si="14">I279</f>
        <v>0</v>
      </c>
      <c r="J53" s="1115">
        <f>((L279/L277)*J50/1000)</f>
        <v>0</v>
      </c>
      <c r="K53" s="528">
        <f t="shared" ref="K53:K66" si="15">K279</f>
        <v>0</v>
      </c>
      <c r="L53" s="529"/>
      <c r="M53" s="2668"/>
      <c r="N53" s="16">
        <f>IF(ISTEXT(N279),N279,IF(ISBLANK(N279),0,(N279/R277)*P50))</f>
        <v>0</v>
      </c>
      <c r="O53" s="17">
        <f t="shared" ref="O53:O66" si="16">O279</f>
        <v>0</v>
      </c>
      <c r="P53" s="1115">
        <f>((R279/R277)*P50/1000)</f>
        <v>0</v>
      </c>
      <c r="Q53" s="528">
        <f t="shared" ref="Q53:Q66" si="17">Q279</f>
        <v>0</v>
      </c>
      <c r="R53" s="529"/>
      <c r="S53" s="182"/>
      <c r="T53" s="530">
        <v>19</v>
      </c>
      <c r="U53" s="999"/>
      <c r="V53" s="223"/>
      <c r="W53" s="223" t="s">
        <v>1718</v>
      </c>
      <c r="X53" s="168">
        <v>2.0887728459530028</v>
      </c>
      <c r="Y53" s="168"/>
      <c r="AA53" s="558"/>
    </row>
    <row r="54" spans="1:27" ht="18.95" customHeight="1">
      <c r="A54" s="2668"/>
      <c r="B54" s="16">
        <f>IF(ISTEXT(B280),B280,IF(ISBLANK(B280),0,(B280/F277)*D50))</f>
        <v>0</v>
      </c>
      <c r="C54" s="17">
        <f t="shared" si="12"/>
        <v>0</v>
      </c>
      <c r="D54" s="1115">
        <f>((F280/F277)*D50/1000)</f>
        <v>0</v>
      </c>
      <c r="E54" s="528">
        <f t="shared" si="13"/>
        <v>0</v>
      </c>
      <c r="F54" s="529"/>
      <c r="G54" s="2668"/>
      <c r="H54" s="16">
        <f>IF(ISTEXT(H280),H280,IF(ISBLANK(H280),0,(H280/L277)*J50))</f>
        <v>0</v>
      </c>
      <c r="I54" s="17">
        <f t="shared" si="14"/>
        <v>0</v>
      </c>
      <c r="J54" s="1115">
        <f>((L280/L277)*J50/1000)</f>
        <v>0</v>
      </c>
      <c r="K54" s="528">
        <f t="shared" si="15"/>
        <v>0</v>
      </c>
      <c r="L54" s="529"/>
      <c r="M54" s="2668"/>
      <c r="N54" s="16">
        <f>IF(ISTEXT(N280),N280,IF(ISBLANK(N280),0,(N280/R277)*P50))</f>
        <v>0</v>
      </c>
      <c r="O54" s="17">
        <f t="shared" si="16"/>
        <v>0</v>
      </c>
      <c r="P54" s="1115">
        <f>((R280/R277)*P50/1000)</f>
        <v>0</v>
      </c>
      <c r="Q54" s="528">
        <f t="shared" si="17"/>
        <v>0</v>
      </c>
      <c r="R54" s="529"/>
      <c r="S54" s="182"/>
      <c r="T54" s="530">
        <v>19</v>
      </c>
      <c r="U54" s="1005" t="s">
        <v>1715</v>
      </c>
      <c r="Y54" s="559"/>
      <c r="AA54" s="558"/>
    </row>
    <row r="55" spans="1:27" ht="18.95" customHeight="1">
      <c r="A55" s="2668"/>
      <c r="B55" s="16">
        <f>IF(ISTEXT(B281),B281,IF(ISBLANK(B281),0,(B281/F277)*D50))</f>
        <v>0</v>
      </c>
      <c r="C55" s="17">
        <f t="shared" si="12"/>
        <v>0</v>
      </c>
      <c r="D55" s="1115">
        <f>((F281/F277)*D50/1000)</f>
        <v>0</v>
      </c>
      <c r="E55" s="528">
        <f t="shared" si="13"/>
        <v>0</v>
      </c>
      <c r="F55" s="529"/>
      <c r="G55" s="2668"/>
      <c r="H55" s="16">
        <f>IF(ISTEXT(H281),H281,IF(ISBLANK(H281),0,(H281/L277)*J50))</f>
        <v>0</v>
      </c>
      <c r="I55" s="17">
        <f t="shared" si="14"/>
        <v>0</v>
      </c>
      <c r="J55" s="1115">
        <f>((L281/L277)*J50/1000)</f>
        <v>0</v>
      </c>
      <c r="K55" s="528">
        <f t="shared" si="15"/>
        <v>0</v>
      </c>
      <c r="L55" s="529"/>
      <c r="M55" s="2668"/>
      <c r="N55" s="16">
        <f>IF(ISTEXT(N281),N281,IF(ISBLANK(N281),0,(N281/R277)*P50))</f>
        <v>0</v>
      </c>
      <c r="O55" s="17">
        <f t="shared" si="16"/>
        <v>0</v>
      </c>
      <c r="P55" s="1115">
        <f>((R281/R277)*P50/1000)</f>
        <v>0</v>
      </c>
      <c r="Q55" s="528">
        <f t="shared" si="17"/>
        <v>0</v>
      </c>
      <c r="R55" s="529"/>
      <c r="S55" s="182"/>
      <c r="T55" s="530">
        <v>19</v>
      </c>
      <c r="U55" s="1005" t="s">
        <v>1715</v>
      </c>
      <c r="AA55" s="558"/>
    </row>
    <row r="56" spans="1:27" ht="18.95" customHeight="1">
      <c r="A56" s="2668"/>
      <c r="B56" s="16">
        <f>IF(ISTEXT(B282),B282,IF(ISBLANK(B282),0,(B282/F277)*D50))</f>
        <v>0</v>
      </c>
      <c r="C56" s="17">
        <f t="shared" si="12"/>
        <v>0</v>
      </c>
      <c r="D56" s="1115">
        <f>((F282/F277)*D50/1000)</f>
        <v>0</v>
      </c>
      <c r="E56" s="528">
        <f t="shared" si="13"/>
        <v>0</v>
      </c>
      <c r="F56" s="529"/>
      <c r="G56" s="2668"/>
      <c r="H56" s="16">
        <f>IF(ISTEXT(H282),H282,IF(ISBLANK(H282),0,(H282/L277)*J50))</f>
        <v>0</v>
      </c>
      <c r="I56" s="17">
        <f t="shared" si="14"/>
        <v>0</v>
      </c>
      <c r="J56" s="1115">
        <f>((L282/L277)*J50/1000)</f>
        <v>0</v>
      </c>
      <c r="K56" s="528">
        <f t="shared" si="15"/>
        <v>0</v>
      </c>
      <c r="L56" s="529"/>
      <c r="M56" s="2668"/>
      <c r="N56" s="16">
        <f>IF(ISTEXT(N282),N282,IF(ISBLANK(N282),0,(N282/R277)*P50))</f>
        <v>0</v>
      </c>
      <c r="O56" s="17">
        <f t="shared" si="16"/>
        <v>0</v>
      </c>
      <c r="P56" s="1115">
        <f>((R282/R277)*P50/1000)</f>
        <v>0</v>
      </c>
      <c r="Q56" s="528">
        <f t="shared" si="17"/>
        <v>0</v>
      </c>
      <c r="R56" s="529"/>
      <c r="S56" s="182"/>
      <c r="T56" s="530">
        <v>19</v>
      </c>
      <c r="U56" s="1005" t="s">
        <v>1715</v>
      </c>
      <c r="AA56" s="559"/>
    </row>
    <row r="57" spans="1:27" ht="18.95" customHeight="1">
      <c r="A57" s="2668"/>
      <c r="B57" s="16">
        <f>IF(ISTEXT(B283),B283,IF(ISBLANK(B283),0,(B283/F277)*D50))</f>
        <v>0</v>
      </c>
      <c r="C57" s="17">
        <f t="shared" si="12"/>
        <v>0</v>
      </c>
      <c r="D57" s="1115">
        <f>((F283/F277)*D50/1000)</f>
        <v>0</v>
      </c>
      <c r="E57" s="528">
        <f t="shared" si="13"/>
        <v>0</v>
      </c>
      <c r="F57" s="529"/>
      <c r="G57" s="2668"/>
      <c r="H57" s="16">
        <f>IF(ISTEXT(H283),H283,IF(ISBLANK(H283),0,(H283/L277)*J50))</f>
        <v>0</v>
      </c>
      <c r="I57" s="17">
        <f t="shared" si="14"/>
        <v>0</v>
      </c>
      <c r="J57" s="1115">
        <f>((L283/L277)*J50/1000)</f>
        <v>0</v>
      </c>
      <c r="K57" s="528">
        <f t="shared" si="15"/>
        <v>0</v>
      </c>
      <c r="L57" s="529"/>
      <c r="M57" s="2668"/>
      <c r="N57" s="16">
        <f>IF(ISTEXT(N283),N283,IF(ISBLANK(N283),0,(N283/R277)*P50))</f>
        <v>0</v>
      </c>
      <c r="O57" s="17">
        <f t="shared" si="16"/>
        <v>0</v>
      </c>
      <c r="P57" s="1115">
        <f>((R283/R277)*P50/1000)</f>
        <v>0</v>
      </c>
      <c r="Q57" s="528">
        <f t="shared" si="17"/>
        <v>0</v>
      </c>
      <c r="R57" s="529"/>
      <c r="S57" s="182"/>
      <c r="T57" s="530">
        <v>19</v>
      </c>
      <c r="U57" s="1005" t="s">
        <v>1715</v>
      </c>
      <c r="AA57" s="559"/>
    </row>
    <row r="58" spans="1:27" ht="18.95" customHeight="1">
      <c r="A58" s="2668"/>
      <c r="B58" s="16">
        <f>IF(ISTEXT(B284),B284,IF(ISBLANK(B284),0,(B284/F277)*D50))</f>
        <v>0</v>
      </c>
      <c r="C58" s="17">
        <f t="shared" si="12"/>
        <v>0</v>
      </c>
      <c r="D58" s="1115">
        <f>((F284/F277)*D50/1000)</f>
        <v>0</v>
      </c>
      <c r="E58" s="528">
        <f t="shared" si="13"/>
        <v>0</v>
      </c>
      <c r="F58" s="529"/>
      <c r="G58" s="2668"/>
      <c r="H58" s="16">
        <f>IF(ISTEXT(H284),H284,IF(ISBLANK(H284),0,(H284/L277)*J50))</f>
        <v>0</v>
      </c>
      <c r="I58" s="17">
        <f t="shared" si="14"/>
        <v>0</v>
      </c>
      <c r="J58" s="1115">
        <f>((L284/L277)*J50/1000)</f>
        <v>0</v>
      </c>
      <c r="K58" s="528">
        <f t="shared" si="15"/>
        <v>0</v>
      </c>
      <c r="L58" s="529"/>
      <c r="M58" s="2668"/>
      <c r="N58" s="16">
        <f>IF(ISTEXT(N284),N284,IF(ISBLANK(N284),0,(N284/R277)*P50))</f>
        <v>0</v>
      </c>
      <c r="O58" s="17">
        <f t="shared" si="16"/>
        <v>0</v>
      </c>
      <c r="P58" s="1115">
        <f>((R284/R277)*P50/1000)</f>
        <v>0</v>
      </c>
      <c r="Q58" s="528">
        <f t="shared" si="17"/>
        <v>0</v>
      </c>
      <c r="R58" s="529"/>
      <c r="S58" s="182"/>
      <c r="T58" s="530">
        <v>19</v>
      </c>
      <c r="U58" s="1005" t="s">
        <v>1715</v>
      </c>
      <c r="AA58" s="559"/>
    </row>
    <row r="59" spans="1:27" ht="18.95" customHeight="1">
      <c r="A59" s="2668"/>
      <c r="B59" s="16">
        <f>IF(ISTEXT(B285),B285,IF(ISBLANK(B285),0,(B285/F277)*D50))</f>
        <v>0</v>
      </c>
      <c r="C59" s="17">
        <f t="shared" si="12"/>
        <v>0</v>
      </c>
      <c r="D59" s="1115">
        <f>((F285/F277)*D50/1000)</f>
        <v>0</v>
      </c>
      <c r="E59" s="528">
        <f t="shared" si="13"/>
        <v>0</v>
      </c>
      <c r="F59" s="529"/>
      <c r="G59" s="2668"/>
      <c r="H59" s="16">
        <f>IF(ISTEXT(H285),H285,IF(ISBLANK(H285),0,(H285/L277)*J50))</f>
        <v>0</v>
      </c>
      <c r="I59" s="17">
        <f t="shared" si="14"/>
        <v>0</v>
      </c>
      <c r="J59" s="1115">
        <f>((L285/L277)*J50/1000)</f>
        <v>0</v>
      </c>
      <c r="K59" s="528">
        <f t="shared" si="15"/>
        <v>0</v>
      </c>
      <c r="L59" s="529"/>
      <c r="M59" s="2668"/>
      <c r="N59" s="16">
        <f>IF(ISTEXT(N285),N285,IF(ISBLANK(N285),0,(N285/R277)*P50))</f>
        <v>0</v>
      </c>
      <c r="O59" s="17">
        <f t="shared" si="16"/>
        <v>0</v>
      </c>
      <c r="P59" s="1115">
        <f>((R285/R277)*P50/1000)</f>
        <v>0</v>
      </c>
      <c r="Q59" s="528">
        <f t="shared" si="17"/>
        <v>0</v>
      </c>
      <c r="R59" s="529"/>
      <c r="S59" s="182"/>
      <c r="T59" s="530">
        <v>19</v>
      </c>
      <c r="U59" s="1005" t="s">
        <v>1715</v>
      </c>
      <c r="AA59" s="559"/>
    </row>
    <row r="60" spans="1:27" ht="18.95" customHeight="1">
      <c r="A60" s="2668"/>
      <c r="B60" s="16">
        <f>IF(ISTEXT(B286),B286,IF(ISBLANK(B286),0,(B286/F277)*D50))</f>
        <v>0</v>
      </c>
      <c r="C60" s="17">
        <f t="shared" si="12"/>
        <v>0</v>
      </c>
      <c r="D60" s="1115">
        <f>((F286/F277)*D50/1000)</f>
        <v>0</v>
      </c>
      <c r="E60" s="528">
        <f t="shared" si="13"/>
        <v>0</v>
      </c>
      <c r="F60" s="529"/>
      <c r="G60" s="2668"/>
      <c r="H60" s="16">
        <f>IF(ISTEXT(H286),H286,IF(ISBLANK(H286),0,(H286/L277)*J50))</f>
        <v>0</v>
      </c>
      <c r="I60" s="17">
        <f t="shared" si="14"/>
        <v>0</v>
      </c>
      <c r="J60" s="1115">
        <f>((L286/L277)*J50/1000)</f>
        <v>0</v>
      </c>
      <c r="K60" s="528">
        <f t="shared" si="15"/>
        <v>0</v>
      </c>
      <c r="L60" s="529"/>
      <c r="M60" s="2668"/>
      <c r="N60" s="16">
        <f>IF(ISTEXT(N286),N286,IF(ISBLANK(N286),0,(N286/R277)*P50))</f>
        <v>0</v>
      </c>
      <c r="O60" s="17">
        <f t="shared" si="16"/>
        <v>0</v>
      </c>
      <c r="P60" s="1115">
        <f>((R286/R277)*P50/1000)</f>
        <v>0</v>
      </c>
      <c r="Q60" s="528">
        <f t="shared" si="17"/>
        <v>0</v>
      </c>
      <c r="R60" s="529"/>
      <c r="S60" s="182"/>
      <c r="T60" s="530">
        <v>19</v>
      </c>
      <c r="U60" s="1005" t="s">
        <v>1715</v>
      </c>
      <c r="AA60" s="559"/>
    </row>
    <row r="61" spans="1:27" ht="18.95" customHeight="1">
      <c r="A61" s="2668"/>
      <c r="B61" s="16">
        <f>IF(ISTEXT(B287),B287,IF(ISBLANK(B287),0,(B287/F277)*D50))</f>
        <v>0</v>
      </c>
      <c r="C61" s="17">
        <f t="shared" si="12"/>
        <v>0</v>
      </c>
      <c r="D61" s="1115">
        <f>((F287/F277)*D50/1000)</f>
        <v>0</v>
      </c>
      <c r="E61" s="528">
        <f t="shared" si="13"/>
        <v>0</v>
      </c>
      <c r="F61" s="529"/>
      <c r="G61" s="2668"/>
      <c r="H61" s="16">
        <f>IF(ISTEXT(H287),H287,IF(ISBLANK(H287),0,(H287/L277)*J50))</f>
        <v>0</v>
      </c>
      <c r="I61" s="17">
        <f t="shared" si="14"/>
        <v>0</v>
      </c>
      <c r="J61" s="1115">
        <f>((L287/L277)*J50/1000)</f>
        <v>0</v>
      </c>
      <c r="K61" s="528">
        <f t="shared" si="15"/>
        <v>0</v>
      </c>
      <c r="L61" s="529"/>
      <c r="M61" s="2668"/>
      <c r="N61" s="16">
        <f>IF(ISTEXT(N287),N287,IF(ISBLANK(N287),0,(N287/R277)*P50))</f>
        <v>0</v>
      </c>
      <c r="O61" s="17">
        <f t="shared" si="16"/>
        <v>0</v>
      </c>
      <c r="P61" s="1115">
        <f>((R287/R277)*P50/1000)</f>
        <v>0</v>
      </c>
      <c r="Q61" s="528">
        <f t="shared" si="17"/>
        <v>0</v>
      </c>
      <c r="R61" s="529"/>
      <c r="S61" s="182"/>
      <c r="T61" s="530">
        <v>19</v>
      </c>
      <c r="U61" s="1005" t="s">
        <v>1715</v>
      </c>
      <c r="AA61" s="559"/>
    </row>
    <row r="62" spans="1:27" ht="18.95" customHeight="1">
      <c r="A62" s="2668"/>
      <c r="B62" s="16">
        <f>IF(ISTEXT(B288),B288,IF(ISBLANK(B288),0,(B288/F277)*D50))</f>
        <v>0</v>
      </c>
      <c r="C62" s="17">
        <f t="shared" si="12"/>
        <v>0</v>
      </c>
      <c r="D62" s="1115">
        <f>((F288/F277)*D50/1000)</f>
        <v>0</v>
      </c>
      <c r="E62" s="528">
        <f t="shared" si="13"/>
        <v>0</v>
      </c>
      <c r="F62" s="529"/>
      <c r="G62" s="2668"/>
      <c r="H62" s="16">
        <f>IF(ISTEXT(H288),H288,IF(ISBLANK(H288),0,(H288/L277)*J50))</f>
        <v>0</v>
      </c>
      <c r="I62" s="17">
        <f t="shared" si="14"/>
        <v>0</v>
      </c>
      <c r="J62" s="1115">
        <f>((L288/L277)*J50/1000)</f>
        <v>0</v>
      </c>
      <c r="K62" s="528">
        <f t="shared" si="15"/>
        <v>0</v>
      </c>
      <c r="L62" s="529"/>
      <c r="M62" s="2668"/>
      <c r="N62" s="16">
        <f>IF(ISTEXT(N288),N288,IF(ISBLANK(N288),0,(N288/R277)*P50))</f>
        <v>0</v>
      </c>
      <c r="O62" s="17">
        <f t="shared" si="16"/>
        <v>0</v>
      </c>
      <c r="P62" s="1115">
        <f>((R288/R277)*P50/1000)</f>
        <v>0</v>
      </c>
      <c r="Q62" s="528">
        <f t="shared" si="17"/>
        <v>0</v>
      </c>
      <c r="R62" s="529"/>
      <c r="S62" s="182"/>
      <c r="T62" s="530">
        <v>19</v>
      </c>
      <c r="U62" s="1005" t="s">
        <v>1715</v>
      </c>
      <c r="AA62" s="559"/>
    </row>
    <row r="63" spans="1:27" ht="18.95" customHeight="1">
      <c r="A63" s="2668"/>
      <c r="B63" s="16">
        <f>IF(ISTEXT(B289),B289,IF(ISBLANK(B289),0,(B289/F277)*D50))</f>
        <v>0</v>
      </c>
      <c r="C63" s="17">
        <f t="shared" si="12"/>
        <v>0</v>
      </c>
      <c r="D63" s="1115">
        <f>((F289/F277)*D50/1000)</f>
        <v>0</v>
      </c>
      <c r="E63" s="528">
        <f t="shared" si="13"/>
        <v>0</v>
      </c>
      <c r="F63" s="529"/>
      <c r="G63" s="2668"/>
      <c r="H63" s="16">
        <f>IF(ISTEXT(H289),H289,IF(ISBLANK(H289),0,(H289/L277)*J50))</f>
        <v>0</v>
      </c>
      <c r="I63" s="17">
        <f t="shared" si="14"/>
        <v>0</v>
      </c>
      <c r="J63" s="1115">
        <f>((L289/L277)*J50/1000)</f>
        <v>0</v>
      </c>
      <c r="K63" s="528">
        <f t="shared" si="15"/>
        <v>0</v>
      </c>
      <c r="L63" s="529"/>
      <c r="M63" s="2668"/>
      <c r="N63" s="16">
        <f>IF(ISTEXT(N289),N289,IF(ISBLANK(N289),0,(N289/R277)*P50))</f>
        <v>0</v>
      </c>
      <c r="O63" s="17">
        <f t="shared" si="16"/>
        <v>0</v>
      </c>
      <c r="P63" s="1115">
        <f>((R289/R277)*P50/1000)</f>
        <v>0</v>
      </c>
      <c r="Q63" s="528">
        <f t="shared" si="17"/>
        <v>0</v>
      </c>
      <c r="R63" s="529"/>
      <c r="S63" s="182"/>
      <c r="T63" s="530">
        <v>19</v>
      </c>
      <c r="U63" s="1005" t="s">
        <v>1715</v>
      </c>
      <c r="AA63" s="559"/>
    </row>
    <row r="64" spans="1:27" ht="18.95" customHeight="1">
      <c r="A64" s="2668"/>
      <c r="B64" s="16">
        <f>IF(ISTEXT(B290),B290,IF(ISBLANK(B290),0,(B290/F277)*D50))</f>
        <v>0</v>
      </c>
      <c r="C64" s="17">
        <f t="shared" si="12"/>
        <v>0</v>
      </c>
      <c r="D64" s="1115">
        <f>((F290/F277)*D50/1000)</f>
        <v>0</v>
      </c>
      <c r="E64" s="528">
        <f t="shared" si="13"/>
        <v>0</v>
      </c>
      <c r="F64" s="529"/>
      <c r="G64" s="2668"/>
      <c r="H64" s="16">
        <f>IF(ISTEXT(H290),H290,IF(ISBLANK(H290),0,(H290/L277)*J50))</f>
        <v>0</v>
      </c>
      <c r="I64" s="17">
        <f t="shared" si="14"/>
        <v>0</v>
      </c>
      <c r="J64" s="1115">
        <f>((L290/L277)*J50/1000)</f>
        <v>0</v>
      </c>
      <c r="K64" s="528">
        <f t="shared" si="15"/>
        <v>0</v>
      </c>
      <c r="L64" s="529"/>
      <c r="M64" s="2668"/>
      <c r="N64" s="16">
        <f>IF(ISTEXT(N290),N290,IF(ISBLANK(N290),0,(N290/R277)*P50))</f>
        <v>0</v>
      </c>
      <c r="O64" s="17">
        <f t="shared" si="16"/>
        <v>0</v>
      </c>
      <c r="P64" s="1115">
        <f>((R290/R277)*P50/1000)</f>
        <v>0</v>
      </c>
      <c r="Q64" s="528">
        <f t="shared" si="17"/>
        <v>0</v>
      </c>
      <c r="R64" s="529"/>
      <c r="S64" s="182"/>
      <c r="T64" s="530">
        <v>19</v>
      </c>
      <c r="U64" s="1005" t="s">
        <v>1715</v>
      </c>
      <c r="AA64" s="559"/>
    </row>
    <row r="65" spans="1:27" ht="18.95" customHeight="1">
      <c r="A65" s="2668"/>
      <c r="B65" s="16">
        <f>IF(ISTEXT(B291),B291,IF(ISBLANK(B291),0,(B291/F277)*D50))</f>
        <v>0</v>
      </c>
      <c r="C65" s="17">
        <f>C291</f>
        <v>0</v>
      </c>
      <c r="D65" s="1115">
        <f>((F291/F277)*D50/1000)</f>
        <v>0</v>
      </c>
      <c r="E65" s="528">
        <f>E291</f>
        <v>0</v>
      </c>
      <c r="F65" s="529"/>
      <c r="G65" s="2668"/>
      <c r="H65" s="16">
        <f>IF(ISTEXT(H291),H291,IF(ISBLANK(H291),0,(H291/L277)*J50))</f>
        <v>0</v>
      </c>
      <c r="I65" s="17">
        <f t="shared" si="14"/>
        <v>0</v>
      </c>
      <c r="J65" s="1115">
        <f>((L291/L277)*J50/1000)</f>
        <v>0</v>
      </c>
      <c r="K65" s="528">
        <f t="shared" si="15"/>
        <v>0</v>
      </c>
      <c r="L65" s="529"/>
      <c r="M65" s="2668"/>
      <c r="N65" s="16">
        <f>IF(ISTEXT(N291),N291,IF(ISBLANK(N291),0,(N291/R277)*P50))</f>
        <v>0</v>
      </c>
      <c r="O65" s="17">
        <f t="shared" si="16"/>
        <v>0</v>
      </c>
      <c r="P65" s="1115">
        <f>((R291/R277)*P50/1000)</f>
        <v>0</v>
      </c>
      <c r="Q65" s="528">
        <f t="shared" si="17"/>
        <v>0</v>
      </c>
      <c r="R65" s="529"/>
      <c r="S65" s="182"/>
      <c r="T65" s="530">
        <v>19</v>
      </c>
      <c r="U65" s="1005" t="s">
        <v>1715</v>
      </c>
      <c r="AA65" s="559"/>
    </row>
    <row r="66" spans="1:27" ht="18.95" customHeight="1">
      <c r="A66" s="2668"/>
      <c r="B66" s="16">
        <f>IF(ISTEXT(B292),B292,IF(ISBLANK(B292),0,(B292/F277)*D50))</f>
        <v>0</v>
      </c>
      <c r="C66" s="17">
        <f>C292</f>
        <v>0</v>
      </c>
      <c r="D66" s="1129">
        <f>((F292/F277)*D50/1000)</f>
        <v>0</v>
      </c>
      <c r="E66" s="528">
        <f>E292</f>
        <v>0</v>
      </c>
      <c r="F66" s="529"/>
      <c r="G66" s="2668"/>
      <c r="H66" s="16">
        <f>IF(ISTEXT(H292),H292,IF(ISBLANK(H292),0,(H292/L277)*J50))</f>
        <v>0</v>
      </c>
      <c r="I66" s="17">
        <f t="shared" si="14"/>
        <v>0</v>
      </c>
      <c r="J66" s="1129">
        <f>((L292/L277)*J50/1000)</f>
        <v>0</v>
      </c>
      <c r="K66" s="528">
        <f t="shared" si="15"/>
        <v>0</v>
      </c>
      <c r="L66" s="529"/>
      <c r="M66" s="2668"/>
      <c r="N66" s="16">
        <f>IF(ISTEXT(N292),N292,IF(ISBLANK(N292),0,(N292/R277)*P50))</f>
        <v>0</v>
      </c>
      <c r="O66" s="17">
        <f t="shared" si="16"/>
        <v>0</v>
      </c>
      <c r="P66" s="1129">
        <f>((R292/R277)*P50/1000)</f>
        <v>0</v>
      </c>
      <c r="Q66" s="528">
        <f t="shared" si="17"/>
        <v>0</v>
      </c>
      <c r="R66" s="529"/>
      <c r="S66" s="182"/>
      <c r="T66" s="530">
        <v>19</v>
      </c>
      <c r="U66" s="1005" t="s">
        <v>1715</v>
      </c>
      <c r="AA66" s="558"/>
    </row>
    <row r="67" spans="1:27" ht="9.75" customHeight="1" thickBot="1">
      <c r="A67" s="186"/>
      <c r="B67" s="564"/>
      <c r="C67" s="564"/>
      <c r="D67" s="565"/>
      <c r="E67" s="566"/>
      <c r="F67" s="566"/>
      <c r="G67" s="50"/>
      <c r="H67" s="564"/>
      <c r="I67" s="564"/>
      <c r="J67" s="565"/>
      <c r="K67" s="566"/>
      <c r="L67" s="566"/>
      <c r="M67" s="50"/>
      <c r="N67" s="564"/>
      <c r="O67" s="564"/>
      <c r="P67" s="565"/>
      <c r="Q67" s="566"/>
      <c r="R67" s="566"/>
      <c r="S67" s="182"/>
      <c r="T67" s="1092">
        <v>11.25</v>
      </c>
      <c r="U67" s="1027" t="s">
        <v>1724</v>
      </c>
    </row>
    <row r="68" spans="1:27" ht="18" customHeight="1">
      <c r="A68" s="1088" t="s">
        <v>19</v>
      </c>
      <c r="B68" s="2883" t="str">
        <f>C299</f>
        <v>Nom de la recette</v>
      </c>
      <c r="C68" s="2884"/>
      <c r="D68" s="2884"/>
      <c r="E68" s="2884"/>
      <c r="F68" s="2887" t="str">
        <f>F299</f>
        <v>N°10</v>
      </c>
      <c r="G68" s="11" t="s">
        <v>19</v>
      </c>
      <c r="H68" s="2883" t="str">
        <f>I299</f>
        <v>Nom de la recette</v>
      </c>
      <c r="I68" s="2884"/>
      <c r="J68" s="2884"/>
      <c r="K68" s="2884"/>
      <c r="L68" s="2887" t="str">
        <f>L299</f>
        <v>N°11</v>
      </c>
      <c r="M68" s="11" t="s">
        <v>19</v>
      </c>
      <c r="N68" s="2883" t="str">
        <f>O299</f>
        <v>Nom de la recette</v>
      </c>
      <c r="O68" s="2884"/>
      <c r="P68" s="2884"/>
      <c r="Q68" s="2884"/>
      <c r="R68" s="2887" t="str">
        <f>R299</f>
        <v>N°12</v>
      </c>
      <c r="S68" s="182"/>
      <c r="T68" s="533">
        <v>18</v>
      </c>
      <c r="U68" s="1005" t="s">
        <v>1715</v>
      </c>
      <c r="AA68" s="558"/>
    </row>
    <row r="69" spans="1:27" ht="18" customHeight="1">
      <c r="A69" s="2668"/>
      <c r="B69" s="2885"/>
      <c r="C69" s="2886"/>
      <c r="D69" s="2886"/>
      <c r="E69" s="2886"/>
      <c r="F69" s="2666"/>
      <c r="G69" s="2668"/>
      <c r="H69" s="2885"/>
      <c r="I69" s="2886"/>
      <c r="J69" s="2886"/>
      <c r="K69" s="2886"/>
      <c r="L69" s="2666"/>
      <c r="M69" s="2668"/>
      <c r="N69" s="2885"/>
      <c r="O69" s="2886"/>
      <c r="P69" s="2886"/>
      <c r="Q69" s="2886"/>
      <c r="R69" s="2666"/>
      <c r="S69" s="182"/>
      <c r="T69" s="530">
        <v>18</v>
      </c>
      <c r="U69" s="1005" t="s">
        <v>1715</v>
      </c>
      <c r="AA69" s="558"/>
    </row>
    <row r="70" spans="1:27" ht="18" customHeight="1">
      <c r="A70" s="2668"/>
      <c r="B70" s="2669" t="str">
        <f>C301</f>
        <v>Auteur</v>
      </c>
      <c r="C70" s="2670"/>
      <c r="D70" s="2670"/>
      <c r="E70" s="2670"/>
      <c r="F70" s="2671"/>
      <c r="G70" s="2668"/>
      <c r="H70" s="2669" t="str">
        <f>I301</f>
        <v>Auteur</v>
      </c>
      <c r="I70" s="2670"/>
      <c r="J70" s="2670"/>
      <c r="K70" s="2670"/>
      <c r="L70" s="2671"/>
      <c r="M70" s="2668"/>
      <c r="N70" s="2669" t="str">
        <f>O301</f>
        <v>Auteur</v>
      </c>
      <c r="O70" s="2670"/>
      <c r="P70" s="2670"/>
      <c r="Q70" s="2670"/>
      <c r="R70" s="2671"/>
      <c r="S70" s="182"/>
      <c r="T70" s="530">
        <v>18</v>
      </c>
      <c r="U70" s="1005" t="s">
        <v>1715</v>
      </c>
      <c r="AA70" s="558"/>
    </row>
    <row r="71" spans="1:27" ht="18" customHeight="1">
      <c r="A71" s="2668"/>
      <c r="B71" s="937"/>
      <c r="C71" s="938" t="s">
        <v>21</v>
      </c>
      <c r="D71" s="2920">
        <v>10</v>
      </c>
      <c r="E71" s="2674" t="s">
        <v>23</v>
      </c>
      <c r="F71" s="2675"/>
      <c r="G71" s="2668"/>
      <c r="H71" s="937"/>
      <c r="I71" s="938" t="s">
        <v>21</v>
      </c>
      <c r="J71" s="2920">
        <v>10</v>
      </c>
      <c r="K71" s="2674" t="s">
        <v>23</v>
      </c>
      <c r="L71" s="2675"/>
      <c r="M71" s="2668"/>
      <c r="N71" s="937"/>
      <c r="O71" s="938" t="s">
        <v>21</v>
      </c>
      <c r="P71" s="2920">
        <v>10</v>
      </c>
      <c r="Q71" s="2674" t="s">
        <v>23</v>
      </c>
      <c r="R71" s="2675"/>
      <c r="S71" s="182"/>
      <c r="T71" s="530">
        <v>18</v>
      </c>
      <c r="U71" s="1005" t="s">
        <v>1715</v>
      </c>
      <c r="AA71" s="558"/>
    </row>
    <row r="72" spans="1:27" ht="18" customHeight="1">
      <c r="A72" s="2668"/>
      <c r="B72" s="939"/>
      <c r="C72" s="940" t="s">
        <v>24</v>
      </c>
      <c r="D72" s="2921"/>
      <c r="E72" s="2674"/>
      <c r="F72" s="2919"/>
      <c r="G72" s="2668"/>
      <c r="H72" s="939"/>
      <c r="I72" s="940" t="s">
        <v>24</v>
      </c>
      <c r="J72" s="2921"/>
      <c r="K72" s="2674"/>
      <c r="L72" s="2919"/>
      <c r="M72" s="2668"/>
      <c r="N72" s="939"/>
      <c r="O72" s="940" t="s">
        <v>24</v>
      </c>
      <c r="P72" s="2921"/>
      <c r="Q72" s="2674"/>
      <c r="R72" s="2919"/>
      <c r="S72" s="182"/>
      <c r="T72" s="530">
        <v>18</v>
      </c>
      <c r="U72" s="2891" t="s">
        <v>79</v>
      </c>
      <c r="V72" s="2892"/>
      <c r="W72" s="2892"/>
      <c r="X72" s="2892"/>
      <c r="Y72" s="545"/>
      <c r="AA72" s="558"/>
    </row>
    <row r="73" spans="1:27" ht="18" customHeight="1">
      <c r="A73" s="2668"/>
      <c r="B73" s="2677" t="s">
        <v>25</v>
      </c>
      <c r="C73" s="2678"/>
      <c r="D73" s="1116" t="s">
        <v>26</v>
      </c>
      <c r="E73" s="2918" t="s">
        <v>1747</v>
      </c>
      <c r="F73" s="2889"/>
      <c r="G73" s="2668"/>
      <c r="H73" s="2677" t="s">
        <v>25</v>
      </c>
      <c r="I73" s="2678"/>
      <c r="J73" s="1116" t="s">
        <v>26</v>
      </c>
      <c r="K73" s="2918" t="s">
        <v>1747</v>
      </c>
      <c r="L73" s="2889"/>
      <c r="M73" s="2668"/>
      <c r="N73" s="2677" t="s">
        <v>25</v>
      </c>
      <c r="O73" s="2678"/>
      <c r="P73" s="1116" t="s">
        <v>26</v>
      </c>
      <c r="Q73" s="2918" t="s">
        <v>1747</v>
      </c>
      <c r="R73" s="2889"/>
      <c r="S73" s="182"/>
      <c r="T73" s="530">
        <v>18</v>
      </c>
      <c r="U73" s="2913" t="s">
        <v>148</v>
      </c>
      <c r="V73" s="2914"/>
      <c r="W73" s="2914"/>
      <c r="X73" s="2914"/>
      <c r="Y73" s="2915"/>
      <c r="AA73" s="558"/>
    </row>
    <row r="74" spans="1:27" ht="18.95" customHeight="1">
      <c r="A74" s="2668"/>
      <c r="B74" s="16">
        <f>IF(ISTEXT(B305),B305,IF(ISBLANK(B305),0,(B305/F303)*D71))</f>
        <v>0</v>
      </c>
      <c r="C74" s="17">
        <f>C305</f>
        <v>0</v>
      </c>
      <c r="D74" s="1115">
        <f>((F305/F303)*D71/1000)</f>
        <v>0</v>
      </c>
      <c r="E74" s="528">
        <f>E305</f>
        <v>0</v>
      </c>
      <c r="F74" s="529"/>
      <c r="G74" s="2668"/>
      <c r="H74" s="16">
        <f>IF(ISTEXT(H305),H305,IF(ISBLANK(H305),0,(H305/L303)*J71))</f>
        <v>0</v>
      </c>
      <c r="I74" s="17">
        <f t="shared" ref="I74:I86" si="18">I305</f>
        <v>0</v>
      </c>
      <c r="J74" s="1115">
        <f>((L305/L303)*J71/1000)</f>
        <v>0</v>
      </c>
      <c r="K74" s="528">
        <f t="shared" ref="K74:K86" si="19">K305</f>
        <v>0</v>
      </c>
      <c r="L74" s="529"/>
      <c r="M74" s="2668"/>
      <c r="N74" s="16">
        <f>IF(ISTEXT(N305),N305,IF(ISBLANK(N305),0,(N305/R303)*P71))</f>
        <v>0</v>
      </c>
      <c r="O74" s="17">
        <f t="shared" ref="O74:O86" si="20">O305</f>
        <v>0</v>
      </c>
      <c r="P74" s="1115">
        <f>((R305/R303)*P71/1000)</f>
        <v>0</v>
      </c>
      <c r="Q74" s="528">
        <f t="shared" ref="Q74:Q86" si="21">Q305</f>
        <v>0</v>
      </c>
      <c r="R74" s="529"/>
      <c r="S74" s="182"/>
      <c r="T74" s="530">
        <v>19</v>
      </c>
      <c r="U74" s="999"/>
      <c r="V74" s="223"/>
      <c r="W74" s="223" t="s">
        <v>1718</v>
      </c>
      <c r="X74" s="168">
        <v>2.0887728459530028</v>
      </c>
      <c r="Y74" s="168"/>
      <c r="AA74" s="558"/>
    </row>
    <row r="75" spans="1:27" ht="18.95" customHeight="1">
      <c r="A75" s="2668"/>
      <c r="B75" s="16">
        <f>IF(ISTEXT(B306),B306,IF(ISBLANK(B306),0,(B306/F303)*D71))</f>
        <v>0</v>
      </c>
      <c r="C75" s="17">
        <f>C306</f>
        <v>0</v>
      </c>
      <c r="D75" s="1115">
        <f>((F306/F303)*D71/1000)</f>
        <v>0</v>
      </c>
      <c r="E75" s="528">
        <f>E306</f>
        <v>0</v>
      </c>
      <c r="F75" s="529"/>
      <c r="G75" s="2668"/>
      <c r="H75" s="16">
        <f>IF(ISTEXT(H306),H306,IF(ISBLANK(H306),0,(H306/L303)*J71))</f>
        <v>0</v>
      </c>
      <c r="I75" s="17">
        <f t="shared" si="18"/>
        <v>0</v>
      </c>
      <c r="J75" s="1115">
        <f>((L306/L303)*J71/1000)</f>
        <v>0</v>
      </c>
      <c r="K75" s="528">
        <f t="shared" si="19"/>
        <v>0</v>
      </c>
      <c r="L75" s="529"/>
      <c r="M75" s="2668"/>
      <c r="N75" s="16">
        <f>IF(ISTEXT(N306),N306,IF(ISBLANK(N306),0,(N306/R303)*P71))</f>
        <v>0</v>
      </c>
      <c r="O75" s="17">
        <f t="shared" si="20"/>
        <v>0</v>
      </c>
      <c r="P75" s="1115">
        <f>((R306/R303)*P71/1000)</f>
        <v>0</v>
      </c>
      <c r="Q75" s="528">
        <f t="shared" si="21"/>
        <v>0</v>
      </c>
      <c r="R75" s="529"/>
      <c r="S75" s="182"/>
      <c r="T75" s="530">
        <v>19</v>
      </c>
      <c r="U75" s="1005" t="s">
        <v>1715</v>
      </c>
      <c r="Y75" s="559"/>
      <c r="AA75" s="558"/>
    </row>
    <row r="76" spans="1:27" ht="18.95" customHeight="1">
      <c r="A76" s="2668"/>
      <c r="B76" s="16">
        <f>IF(ISTEXT(B307),B307,IF(ISBLANK(B307),0,(B307/F303)*D71))</f>
        <v>0</v>
      </c>
      <c r="C76" s="17">
        <f t="shared" ref="C76:C86" si="22">C307</f>
        <v>0</v>
      </c>
      <c r="D76" s="1115">
        <f>((F307/F303)*D71/1000)</f>
        <v>0</v>
      </c>
      <c r="E76" s="528">
        <f t="shared" ref="E76:E86" si="23">E307</f>
        <v>0</v>
      </c>
      <c r="F76" s="529"/>
      <c r="G76" s="2668"/>
      <c r="H76" s="16">
        <f>IF(ISTEXT(H307),H307,IF(ISBLANK(H307),0,(H307/L303)*J71))</f>
        <v>0</v>
      </c>
      <c r="I76" s="17">
        <f t="shared" si="18"/>
        <v>0</v>
      </c>
      <c r="J76" s="1115">
        <f>((L307/L303)*J71/1000)</f>
        <v>0</v>
      </c>
      <c r="K76" s="528">
        <f t="shared" si="19"/>
        <v>0</v>
      </c>
      <c r="L76" s="529"/>
      <c r="M76" s="2668"/>
      <c r="N76" s="16">
        <f>IF(ISTEXT(N307),N307,IF(ISBLANK(N307),0,(N307/R303)*P71))</f>
        <v>0</v>
      </c>
      <c r="O76" s="17">
        <f t="shared" si="20"/>
        <v>0</v>
      </c>
      <c r="P76" s="1115">
        <f>((R307/R303)*P71/1000)</f>
        <v>0</v>
      </c>
      <c r="Q76" s="528">
        <f t="shared" si="21"/>
        <v>0</v>
      </c>
      <c r="R76" s="529"/>
      <c r="S76" s="182"/>
      <c r="T76" s="530">
        <v>19</v>
      </c>
      <c r="U76" s="1005" t="s">
        <v>1715</v>
      </c>
      <c r="AA76" s="558"/>
    </row>
    <row r="77" spans="1:27" ht="18.95" customHeight="1">
      <c r="A77" s="2668"/>
      <c r="B77" s="16">
        <f>IF(ISTEXT(B308),B308,IF(ISBLANK(B308),0,(B308/F303)*D71))</f>
        <v>0</v>
      </c>
      <c r="C77" s="17">
        <f t="shared" si="22"/>
        <v>0</v>
      </c>
      <c r="D77" s="1115">
        <f>((F308/F303)*D71/1000)</f>
        <v>0</v>
      </c>
      <c r="E77" s="528">
        <f t="shared" si="23"/>
        <v>0</v>
      </c>
      <c r="F77" s="529"/>
      <c r="G77" s="2668"/>
      <c r="H77" s="16">
        <f>IF(ISTEXT(H308),H308,IF(ISBLANK(H308),0,(H308/L303)*J71))</f>
        <v>0</v>
      </c>
      <c r="I77" s="17">
        <f t="shared" si="18"/>
        <v>0</v>
      </c>
      <c r="J77" s="1115">
        <f>((L308/L303)*J71/1000)</f>
        <v>0</v>
      </c>
      <c r="K77" s="528">
        <f t="shared" si="19"/>
        <v>0</v>
      </c>
      <c r="L77" s="529"/>
      <c r="M77" s="2668"/>
      <c r="N77" s="16">
        <f>IF(ISTEXT(N308),N308,IF(ISBLANK(N308),0,(N308/R303)*P71))</f>
        <v>0</v>
      </c>
      <c r="O77" s="17">
        <f t="shared" si="20"/>
        <v>0</v>
      </c>
      <c r="P77" s="1115">
        <f>((R308/R303)*P71/1000)</f>
        <v>0</v>
      </c>
      <c r="Q77" s="528">
        <f t="shared" si="21"/>
        <v>0</v>
      </c>
      <c r="R77" s="529"/>
      <c r="S77" s="182"/>
      <c r="T77" s="530">
        <v>19</v>
      </c>
      <c r="U77" s="1005" t="s">
        <v>1715</v>
      </c>
      <c r="AA77" s="559"/>
    </row>
    <row r="78" spans="1:27" ht="18.95" customHeight="1">
      <c r="A78" s="2668"/>
      <c r="B78" s="16">
        <f>IF(ISTEXT(B309),B309,IF(ISBLANK(B309),0,(B309/F303)*D71))</f>
        <v>0</v>
      </c>
      <c r="C78" s="17">
        <f t="shared" si="22"/>
        <v>0</v>
      </c>
      <c r="D78" s="1115">
        <f>((F309/F303)*D71/1000)</f>
        <v>0</v>
      </c>
      <c r="E78" s="528">
        <f t="shared" si="23"/>
        <v>0</v>
      </c>
      <c r="F78" s="529"/>
      <c r="G78" s="2668"/>
      <c r="H78" s="16">
        <f>IF(ISTEXT(H309),H309,IF(ISBLANK(H309),0,(H309/L303)*J71))</f>
        <v>0</v>
      </c>
      <c r="I78" s="17">
        <f t="shared" si="18"/>
        <v>0</v>
      </c>
      <c r="J78" s="1115">
        <f>((L309/L303)*J71/1000)</f>
        <v>0</v>
      </c>
      <c r="K78" s="528">
        <f t="shared" si="19"/>
        <v>0</v>
      </c>
      <c r="L78" s="529"/>
      <c r="M78" s="2668"/>
      <c r="N78" s="16">
        <f>IF(ISTEXT(N309),N309,IF(ISBLANK(N309),0,(N309/R303)*P71))</f>
        <v>0</v>
      </c>
      <c r="O78" s="17">
        <f t="shared" si="20"/>
        <v>0</v>
      </c>
      <c r="P78" s="1115">
        <f>((R309/R303)*P71/1000)</f>
        <v>0</v>
      </c>
      <c r="Q78" s="528">
        <f t="shared" si="21"/>
        <v>0</v>
      </c>
      <c r="R78" s="529"/>
      <c r="S78" s="182"/>
      <c r="T78" s="530">
        <v>19</v>
      </c>
      <c r="U78" s="1005" t="s">
        <v>1715</v>
      </c>
      <c r="AA78" s="559"/>
    </row>
    <row r="79" spans="1:27" ht="18.95" customHeight="1">
      <c r="A79" s="2668"/>
      <c r="B79" s="16">
        <f>IF(ISTEXT(B310),B310,IF(ISBLANK(B310),0,(B310/F303)*D71))</f>
        <v>0</v>
      </c>
      <c r="C79" s="17">
        <f t="shared" si="22"/>
        <v>0</v>
      </c>
      <c r="D79" s="1115">
        <f>((F310/F303)*D71/1000)</f>
        <v>0</v>
      </c>
      <c r="E79" s="528">
        <f t="shared" si="23"/>
        <v>0</v>
      </c>
      <c r="F79" s="529"/>
      <c r="G79" s="2668"/>
      <c r="H79" s="16">
        <f>IF(ISTEXT(H310),H310,IF(ISBLANK(H310),0,(H310/L303)*J71))</f>
        <v>0</v>
      </c>
      <c r="I79" s="17">
        <f t="shared" si="18"/>
        <v>0</v>
      </c>
      <c r="J79" s="1115">
        <f>((L310/L303)*J71/1000)</f>
        <v>0</v>
      </c>
      <c r="K79" s="528">
        <f t="shared" si="19"/>
        <v>0</v>
      </c>
      <c r="L79" s="529"/>
      <c r="M79" s="2668"/>
      <c r="N79" s="16">
        <f>IF(ISTEXT(N310),N310,IF(ISBLANK(N310),0,(N310/R303)*P71))</f>
        <v>0</v>
      </c>
      <c r="O79" s="17">
        <f t="shared" si="20"/>
        <v>0</v>
      </c>
      <c r="P79" s="1115">
        <f>((R310/R303)*P71/1000)</f>
        <v>0</v>
      </c>
      <c r="Q79" s="528">
        <f t="shared" si="21"/>
        <v>0</v>
      </c>
      <c r="R79" s="529"/>
      <c r="S79" s="182"/>
      <c r="T79" s="530">
        <v>19</v>
      </c>
      <c r="U79" s="1005" t="s">
        <v>1715</v>
      </c>
      <c r="AA79" s="559"/>
    </row>
    <row r="80" spans="1:27" ht="18.95" customHeight="1">
      <c r="A80" s="2668"/>
      <c r="B80" s="16">
        <f>IF(ISTEXT(B311),B311,IF(ISBLANK(B311),0,(B311/F303)*D71))</f>
        <v>0</v>
      </c>
      <c r="C80" s="17">
        <f t="shared" si="22"/>
        <v>0</v>
      </c>
      <c r="D80" s="1115">
        <f>((F311/F303)*D71/1000)</f>
        <v>0</v>
      </c>
      <c r="E80" s="528">
        <f t="shared" si="23"/>
        <v>0</v>
      </c>
      <c r="F80" s="529"/>
      <c r="G80" s="2668"/>
      <c r="H80" s="16">
        <f>IF(ISTEXT(H311),H311,IF(ISBLANK(H311),0,(H311/L303)*J71))</f>
        <v>0</v>
      </c>
      <c r="I80" s="17">
        <f t="shared" si="18"/>
        <v>0</v>
      </c>
      <c r="J80" s="1115">
        <f>((L311/L303)*J71/1000)</f>
        <v>0</v>
      </c>
      <c r="K80" s="528">
        <f t="shared" si="19"/>
        <v>0</v>
      </c>
      <c r="L80" s="529"/>
      <c r="M80" s="2668"/>
      <c r="N80" s="16">
        <f>IF(ISTEXT(N311),N311,IF(ISBLANK(N311),0,(N311/R303)*P71))</f>
        <v>0</v>
      </c>
      <c r="O80" s="17">
        <f t="shared" si="20"/>
        <v>0</v>
      </c>
      <c r="P80" s="1115">
        <f>((R311/R303)*P71/1000)</f>
        <v>0</v>
      </c>
      <c r="Q80" s="528">
        <f t="shared" si="21"/>
        <v>0</v>
      </c>
      <c r="R80" s="529"/>
      <c r="S80" s="182"/>
      <c r="T80" s="530">
        <v>19</v>
      </c>
      <c r="U80" s="1005" t="s">
        <v>1715</v>
      </c>
      <c r="AA80" s="559"/>
    </row>
    <row r="81" spans="1:27" ht="18.95" customHeight="1">
      <c r="A81" s="2668"/>
      <c r="B81" s="16">
        <f>IF(ISTEXT(B312),B312,IF(ISBLANK(B312),0,(B312/F303)*D71))</f>
        <v>0</v>
      </c>
      <c r="C81" s="17">
        <f t="shared" si="22"/>
        <v>0</v>
      </c>
      <c r="D81" s="1115">
        <f>((F312/F303)*D71/1000)</f>
        <v>0</v>
      </c>
      <c r="E81" s="528">
        <f t="shared" si="23"/>
        <v>0</v>
      </c>
      <c r="F81" s="529"/>
      <c r="G81" s="2668"/>
      <c r="H81" s="16">
        <f>IF(ISTEXT(H312),H312,IF(ISBLANK(H312),0,(H312/L303)*J71))</f>
        <v>0</v>
      </c>
      <c r="I81" s="17">
        <f t="shared" si="18"/>
        <v>0</v>
      </c>
      <c r="J81" s="1115">
        <f>((L312/L303)*J71/1000)</f>
        <v>0</v>
      </c>
      <c r="K81" s="528">
        <f t="shared" si="19"/>
        <v>0</v>
      </c>
      <c r="L81" s="529"/>
      <c r="M81" s="2668"/>
      <c r="N81" s="16">
        <f>IF(ISTEXT(N312),N312,IF(ISBLANK(N312),0,(N312/R303)*P71))</f>
        <v>0</v>
      </c>
      <c r="O81" s="17">
        <f t="shared" si="20"/>
        <v>0</v>
      </c>
      <c r="P81" s="1115">
        <f>((R312/R303)*P71/1000)</f>
        <v>0</v>
      </c>
      <c r="Q81" s="528">
        <f t="shared" si="21"/>
        <v>0</v>
      </c>
      <c r="R81" s="529"/>
      <c r="S81" s="182"/>
      <c r="T81" s="530">
        <v>19</v>
      </c>
      <c r="U81" s="1005" t="s">
        <v>1715</v>
      </c>
      <c r="AA81" s="559"/>
    </row>
    <row r="82" spans="1:27" ht="18.95" customHeight="1">
      <c r="A82" s="2668"/>
      <c r="B82" s="16">
        <f>IF(ISTEXT(B313),B313,IF(ISBLANK(B313),0,(B313/F303)*D71))</f>
        <v>0</v>
      </c>
      <c r="C82" s="17">
        <f t="shared" si="22"/>
        <v>0</v>
      </c>
      <c r="D82" s="1115">
        <f>((F313/F303)*D71/1000)</f>
        <v>0</v>
      </c>
      <c r="E82" s="528">
        <f t="shared" si="23"/>
        <v>0</v>
      </c>
      <c r="F82" s="529"/>
      <c r="G82" s="2668"/>
      <c r="H82" s="16">
        <f>IF(ISTEXT(H313),H313,IF(ISBLANK(H313),0,(H313/L303)*J71))</f>
        <v>0</v>
      </c>
      <c r="I82" s="17">
        <f t="shared" si="18"/>
        <v>0</v>
      </c>
      <c r="J82" s="1115">
        <f>((L313/L303)*J71/1000)</f>
        <v>0</v>
      </c>
      <c r="K82" s="528">
        <f t="shared" si="19"/>
        <v>0</v>
      </c>
      <c r="L82" s="529"/>
      <c r="M82" s="2668"/>
      <c r="N82" s="16">
        <f>IF(ISTEXT(N313),N313,IF(ISBLANK(N313),0,(N313/R303)*P71))</f>
        <v>0</v>
      </c>
      <c r="O82" s="17">
        <f t="shared" si="20"/>
        <v>0</v>
      </c>
      <c r="P82" s="1115">
        <f>((R313/R303)*P71/1000)</f>
        <v>0</v>
      </c>
      <c r="Q82" s="528">
        <f t="shared" si="21"/>
        <v>0</v>
      </c>
      <c r="R82" s="529"/>
      <c r="S82" s="182"/>
      <c r="T82" s="530">
        <v>19</v>
      </c>
      <c r="U82" s="1005" t="s">
        <v>1715</v>
      </c>
      <c r="AA82" s="559"/>
    </row>
    <row r="83" spans="1:27" ht="18.95" customHeight="1">
      <c r="A83" s="2668"/>
      <c r="B83" s="16">
        <f>IF(ISTEXT(B314),B314,IF(ISBLANK(B314),0,(B314/F303)*D71))</f>
        <v>0</v>
      </c>
      <c r="C83" s="17">
        <f t="shared" si="22"/>
        <v>0</v>
      </c>
      <c r="D83" s="1115">
        <f>((F314/F303)*D71/1000)</f>
        <v>0</v>
      </c>
      <c r="E83" s="528">
        <f t="shared" si="23"/>
        <v>0</v>
      </c>
      <c r="F83" s="529"/>
      <c r="G83" s="2668"/>
      <c r="H83" s="16">
        <f>IF(ISTEXT(H314),H314,IF(ISBLANK(H314),0,(H314/L303)*J71))</f>
        <v>0</v>
      </c>
      <c r="I83" s="17">
        <f t="shared" si="18"/>
        <v>0</v>
      </c>
      <c r="J83" s="1115">
        <f>((L314/L303)*J71/1000)</f>
        <v>0</v>
      </c>
      <c r="K83" s="528">
        <f t="shared" si="19"/>
        <v>0</v>
      </c>
      <c r="L83" s="529"/>
      <c r="M83" s="2668"/>
      <c r="N83" s="16">
        <f>IF(ISTEXT(N314),N314,IF(ISBLANK(N314),0,(N314/R303)*P71))</f>
        <v>0</v>
      </c>
      <c r="O83" s="17">
        <f t="shared" si="20"/>
        <v>0</v>
      </c>
      <c r="P83" s="1115">
        <f>((R314/R303)*P71/1000)</f>
        <v>0</v>
      </c>
      <c r="Q83" s="528">
        <f t="shared" si="21"/>
        <v>0</v>
      </c>
      <c r="R83" s="529"/>
      <c r="S83" s="182"/>
      <c r="T83" s="530">
        <v>19</v>
      </c>
      <c r="U83" s="1005" t="s">
        <v>1715</v>
      </c>
      <c r="AA83" s="559"/>
    </row>
    <row r="84" spans="1:27" ht="18.95" customHeight="1">
      <c r="A84" s="2668"/>
      <c r="B84" s="16">
        <f>IF(ISTEXT(B315),B315,IF(ISBLANK(B315),0,(B315/F303)*D71))</f>
        <v>0</v>
      </c>
      <c r="C84" s="17">
        <f t="shared" si="22"/>
        <v>0</v>
      </c>
      <c r="D84" s="1115">
        <f>((F315/F303)*D71/1000)</f>
        <v>0</v>
      </c>
      <c r="E84" s="528">
        <f t="shared" si="23"/>
        <v>0</v>
      </c>
      <c r="F84" s="529"/>
      <c r="G84" s="2668"/>
      <c r="H84" s="16">
        <f>IF(ISTEXT(H315),H315,IF(ISBLANK(H315),0,(H315/L303)*J71))</f>
        <v>0</v>
      </c>
      <c r="I84" s="17">
        <f t="shared" si="18"/>
        <v>0</v>
      </c>
      <c r="J84" s="1115">
        <f>((L315/L303)*J71/1000)</f>
        <v>0</v>
      </c>
      <c r="K84" s="528">
        <f t="shared" si="19"/>
        <v>0</v>
      </c>
      <c r="L84" s="529"/>
      <c r="M84" s="2668"/>
      <c r="N84" s="16">
        <f>IF(ISTEXT(N315),N315,IF(ISBLANK(N315),0,(N315/R303)*P71))</f>
        <v>0</v>
      </c>
      <c r="O84" s="17">
        <f t="shared" si="20"/>
        <v>0</v>
      </c>
      <c r="P84" s="1115">
        <f>((R315/R303)*P71/1000)</f>
        <v>0</v>
      </c>
      <c r="Q84" s="528">
        <f t="shared" si="21"/>
        <v>0</v>
      </c>
      <c r="R84" s="529"/>
      <c r="S84" s="182"/>
      <c r="T84" s="530">
        <v>19</v>
      </c>
      <c r="U84" s="1005" t="s">
        <v>1715</v>
      </c>
      <c r="AA84" s="559"/>
    </row>
    <row r="85" spans="1:27" ht="18.95" customHeight="1">
      <c r="A85" s="2668"/>
      <c r="B85" s="16">
        <f>IF(ISTEXT(B316),B316,IF(ISBLANK(B316),0,(B316/F303)*D71))</f>
        <v>0</v>
      </c>
      <c r="C85" s="17">
        <f t="shared" si="22"/>
        <v>0</v>
      </c>
      <c r="D85" s="1115">
        <f>((F316/F303)*D71/1000)</f>
        <v>0</v>
      </c>
      <c r="E85" s="528">
        <f t="shared" si="23"/>
        <v>0</v>
      </c>
      <c r="F85" s="529"/>
      <c r="G85" s="2668"/>
      <c r="H85" s="16">
        <f>IF(ISTEXT(H316),H316,IF(ISBLANK(H316),0,(H316/L303)*J71))</f>
        <v>0</v>
      </c>
      <c r="I85" s="17">
        <f t="shared" si="18"/>
        <v>0</v>
      </c>
      <c r="J85" s="1115">
        <f>((L316/L303)*J71/1000)</f>
        <v>0</v>
      </c>
      <c r="K85" s="528">
        <f t="shared" si="19"/>
        <v>0</v>
      </c>
      <c r="L85" s="529"/>
      <c r="M85" s="2668"/>
      <c r="N85" s="16">
        <f>IF(ISTEXT(N316),N316,IF(ISBLANK(N316),0,(N316/R303)*P71))</f>
        <v>0</v>
      </c>
      <c r="O85" s="17">
        <f t="shared" si="20"/>
        <v>0</v>
      </c>
      <c r="P85" s="1115">
        <f>((R316/R303)*P71/1000)</f>
        <v>0</v>
      </c>
      <c r="Q85" s="528">
        <f t="shared" si="21"/>
        <v>0</v>
      </c>
      <c r="R85" s="529"/>
      <c r="S85" s="182"/>
      <c r="T85" s="530">
        <v>19</v>
      </c>
      <c r="U85" s="1005" t="s">
        <v>1715</v>
      </c>
      <c r="AA85" s="559"/>
    </row>
    <row r="86" spans="1:27" ht="18.95" customHeight="1">
      <c r="A86" s="2668"/>
      <c r="B86" s="16">
        <f>IF(ISTEXT(B317),B317,IF(ISBLANK(B317),0,(B317/F303)*D71))</f>
        <v>0</v>
      </c>
      <c r="C86" s="17">
        <f t="shared" si="22"/>
        <v>0</v>
      </c>
      <c r="D86" s="1115">
        <f>((F317/F303)*D71/1000)</f>
        <v>0</v>
      </c>
      <c r="E86" s="528">
        <f t="shared" si="23"/>
        <v>0</v>
      </c>
      <c r="F86" s="529"/>
      <c r="G86" s="2668"/>
      <c r="H86" s="16">
        <f>IF(ISTEXT(H317),H317,IF(ISBLANK(H317),0,(H317/L303)*J71))</f>
        <v>0</v>
      </c>
      <c r="I86" s="17">
        <f t="shared" si="18"/>
        <v>0</v>
      </c>
      <c r="J86" s="1115">
        <f>((L317/L303)*J71/1000)</f>
        <v>0</v>
      </c>
      <c r="K86" s="528">
        <f t="shared" si="19"/>
        <v>0</v>
      </c>
      <c r="L86" s="529"/>
      <c r="M86" s="2668"/>
      <c r="N86" s="16">
        <f>IF(ISTEXT(N317),N317,IF(ISBLANK(N317),0,(N317/R303)*P71))</f>
        <v>0</v>
      </c>
      <c r="O86" s="17">
        <f t="shared" si="20"/>
        <v>0</v>
      </c>
      <c r="P86" s="1115">
        <f>((R317/R303)*P71/1000)</f>
        <v>0</v>
      </c>
      <c r="Q86" s="528">
        <f t="shared" si="21"/>
        <v>0</v>
      </c>
      <c r="R86" s="529"/>
      <c r="S86" s="182"/>
      <c r="T86" s="530">
        <v>19</v>
      </c>
      <c r="U86" s="1005" t="s">
        <v>1715</v>
      </c>
      <c r="AA86" s="559"/>
    </row>
    <row r="87" spans="1:27" ht="18.95" customHeight="1">
      <c r="A87" s="2668"/>
      <c r="B87" s="16">
        <f>IF(ISTEXT(B318),B318,IF(ISBLANK(B318),0,(B318/F303)*D71))</f>
        <v>0</v>
      </c>
      <c r="C87" s="17">
        <f>C318</f>
        <v>0</v>
      </c>
      <c r="D87" s="1129">
        <f>((F318/F303)*D71/1000)</f>
        <v>0</v>
      </c>
      <c r="E87" s="528">
        <f>E318</f>
        <v>0</v>
      </c>
      <c r="F87" s="529"/>
      <c r="G87" s="2668"/>
      <c r="H87" s="16">
        <f>IF(ISTEXT(H318),H318,IF(ISBLANK(H318),0,(H318/L303)*J71))</f>
        <v>0</v>
      </c>
      <c r="I87" s="17">
        <f>I318</f>
        <v>0</v>
      </c>
      <c r="J87" s="1129">
        <f>((L318/L303)*J71/1000)</f>
        <v>0</v>
      </c>
      <c r="K87" s="528">
        <f>K318</f>
        <v>0</v>
      </c>
      <c r="L87" s="529"/>
      <c r="M87" s="2668"/>
      <c r="N87" s="16">
        <f>IF(ISTEXT(N318),N318,IF(ISBLANK(N318),0,(N318/R303)*P71))</f>
        <v>0</v>
      </c>
      <c r="O87" s="17">
        <f>O318</f>
        <v>0</v>
      </c>
      <c r="P87" s="1129">
        <f>((R318/R303)*P71/1000)</f>
        <v>0</v>
      </c>
      <c r="Q87" s="528">
        <f>Q318</f>
        <v>0</v>
      </c>
      <c r="R87" s="529"/>
      <c r="S87" s="182"/>
      <c r="T87" s="530">
        <v>19</v>
      </c>
      <c r="U87" s="1005" t="s">
        <v>1715</v>
      </c>
      <c r="AA87" s="558"/>
    </row>
    <row r="88" spans="1:27" ht="9.75" customHeight="1" thickBot="1">
      <c r="A88" s="186"/>
      <c r="B88" s="564"/>
      <c r="C88" s="564"/>
      <c r="D88" s="565"/>
      <c r="E88" s="566"/>
      <c r="F88" s="566"/>
      <c r="G88" s="50"/>
      <c r="H88" s="564"/>
      <c r="I88" s="564"/>
      <c r="J88" s="565"/>
      <c r="K88" s="566"/>
      <c r="L88" s="566"/>
      <c r="M88" s="50"/>
      <c r="N88" s="564"/>
      <c r="O88" s="564"/>
      <c r="P88" s="565"/>
      <c r="Q88" s="566"/>
      <c r="R88" s="566"/>
      <c r="S88" s="182"/>
      <c r="T88" s="1092">
        <v>11.25</v>
      </c>
      <c r="U88" s="1027" t="s">
        <v>1724</v>
      </c>
    </row>
    <row r="89" spans="1:27" ht="18" customHeight="1">
      <c r="A89" s="1088" t="s">
        <v>19</v>
      </c>
      <c r="B89" s="2883" t="str">
        <f>C325</f>
        <v>Nom de la recette</v>
      </c>
      <c r="C89" s="2884"/>
      <c r="D89" s="2884"/>
      <c r="E89" s="2884"/>
      <c r="F89" s="2887" t="str">
        <f>F325</f>
        <v>N°13</v>
      </c>
      <c r="G89" s="11" t="s">
        <v>19</v>
      </c>
      <c r="H89" s="2883" t="str">
        <f>I325</f>
        <v>Nom de la recette</v>
      </c>
      <c r="I89" s="2884"/>
      <c r="J89" s="2884"/>
      <c r="K89" s="2884"/>
      <c r="L89" s="2887" t="str">
        <f>L325</f>
        <v>N°14</v>
      </c>
      <c r="M89" s="11" t="s">
        <v>19</v>
      </c>
      <c r="N89" s="2883" t="str">
        <f>O325</f>
        <v>Nom de la recette</v>
      </c>
      <c r="O89" s="2884"/>
      <c r="P89" s="2884"/>
      <c r="Q89" s="2884"/>
      <c r="R89" s="2887" t="str">
        <f>R325</f>
        <v>N°15</v>
      </c>
      <c r="S89" s="182"/>
      <c r="T89" s="533">
        <v>18</v>
      </c>
      <c r="U89" s="1005" t="s">
        <v>1715</v>
      </c>
      <c r="AA89" s="558"/>
    </row>
    <row r="90" spans="1:27" ht="18" customHeight="1">
      <c r="A90" s="2668"/>
      <c r="B90" s="2885"/>
      <c r="C90" s="2886"/>
      <c r="D90" s="2886"/>
      <c r="E90" s="2886"/>
      <c r="F90" s="2666"/>
      <c r="G90" s="2668"/>
      <c r="H90" s="2885"/>
      <c r="I90" s="2886"/>
      <c r="J90" s="2886"/>
      <c r="K90" s="2886"/>
      <c r="L90" s="2666"/>
      <c r="M90" s="2668"/>
      <c r="N90" s="2885"/>
      <c r="O90" s="2886"/>
      <c r="P90" s="2886"/>
      <c r="Q90" s="2886"/>
      <c r="R90" s="2666"/>
      <c r="S90" s="182"/>
      <c r="T90" s="530">
        <v>18</v>
      </c>
      <c r="U90" s="1005" t="s">
        <v>1715</v>
      </c>
      <c r="AA90" s="558"/>
    </row>
    <row r="91" spans="1:27" ht="18" customHeight="1">
      <c r="A91" s="2668"/>
      <c r="B91" s="2669" t="str">
        <f>C327</f>
        <v>Auteur</v>
      </c>
      <c r="C91" s="2670"/>
      <c r="D91" s="2670"/>
      <c r="E91" s="2670"/>
      <c r="F91" s="2671"/>
      <c r="G91" s="2668"/>
      <c r="H91" s="2669" t="str">
        <f>I327</f>
        <v>Auteur</v>
      </c>
      <c r="I91" s="2670"/>
      <c r="J91" s="2670"/>
      <c r="K91" s="2670"/>
      <c r="L91" s="2671"/>
      <c r="M91" s="2668"/>
      <c r="N91" s="2669" t="str">
        <f>O327</f>
        <v>Auteur</v>
      </c>
      <c r="O91" s="2670"/>
      <c r="P91" s="2670"/>
      <c r="Q91" s="2670"/>
      <c r="R91" s="2671"/>
      <c r="S91" s="182"/>
      <c r="T91" s="530">
        <v>18</v>
      </c>
      <c r="U91" s="1005" t="s">
        <v>1715</v>
      </c>
      <c r="AA91" s="558"/>
    </row>
    <row r="92" spans="1:27" ht="18" customHeight="1">
      <c r="A92" s="2668"/>
      <c r="B92" s="937"/>
      <c r="C92" s="938" t="s">
        <v>21</v>
      </c>
      <c r="D92" s="2920">
        <v>10</v>
      </c>
      <c r="E92" s="2674" t="s">
        <v>23</v>
      </c>
      <c r="F92" s="2675"/>
      <c r="G92" s="2668"/>
      <c r="H92" s="937"/>
      <c r="I92" s="938" t="s">
        <v>21</v>
      </c>
      <c r="J92" s="2920">
        <v>10</v>
      </c>
      <c r="K92" s="2674" t="s">
        <v>23</v>
      </c>
      <c r="L92" s="2675"/>
      <c r="M92" s="2668"/>
      <c r="N92" s="937"/>
      <c r="O92" s="938" t="s">
        <v>21</v>
      </c>
      <c r="P92" s="2920">
        <v>10</v>
      </c>
      <c r="Q92" s="2674" t="s">
        <v>23</v>
      </c>
      <c r="R92" s="2675"/>
      <c r="S92" s="182"/>
      <c r="T92" s="530">
        <v>18</v>
      </c>
      <c r="U92" s="1005" t="s">
        <v>1715</v>
      </c>
      <c r="AA92" s="558"/>
    </row>
    <row r="93" spans="1:27" ht="18" customHeight="1">
      <c r="A93" s="2668"/>
      <c r="B93" s="939"/>
      <c r="C93" s="940" t="s">
        <v>24</v>
      </c>
      <c r="D93" s="2921"/>
      <c r="E93" s="2674"/>
      <c r="F93" s="2919"/>
      <c r="G93" s="2668"/>
      <c r="H93" s="939"/>
      <c r="I93" s="940" t="s">
        <v>24</v>
      </c>
      <c r="J93" s="2921"/>
      <c r="K93" s="2674"/>
      <c r="L93" s="2919"/>
      <c r="M93" s="2668"/>
      <c r="N93" s="939"/>
      <c r="O93" s="940" t="s">
        <v>24</v>
      </c>
      <c r="P93" s="2921"/>
      <c r="Q93" s="2674"/>
      <c r="R93" s="2919"/>
      <c r="S93" s="182"/>
      <c r="T93" s="530">
        <v>18</v>
      </c>
      <c r="U93" s="2891" t="s">
        <v>79</v>
      </c>
      <c r="V93" s="2892"/>
      <c r="W93" s="2892"/>
      <c r="X93" s="2892"/>
      <c r="Y93" s="545"/>
      <c r="AA93" s="558"/>
    </row>
    <row r="94" spans="1:27" ht="18" customHeight="1">
      <c r="A94" s="2668"/>
      <c r="B94" s="2677" t="s">
        <v>25</v>
      </c>
      <c r="C94" s="2678"/>
      <c r="D94" s="1116" t="s">
        <v>26</v>
      </c>
      <c r="E94" s="2918" t="s">
        <v>1747</v>
      </c>
      <c r="F94" s="2889"/>
      <c r="G94" s="2668"/>
      <c r="H94" s="2677" t="s">
        <v>25</v>
      </c>
      <c r="I94" s="2678"/>
      <c r="J94" s="1116" t="s">
        <v>26</v>
      </c>
      <c r="K94" s="2918" t="s">
        <v>1747</v>
      </c>
      <c r="L94" s="2889"/>
      <c r="M94" s="2668"/>
      <c r="N94" s="2677" t="s">
        <v>25</v>
      </c>
      <c r="O94" s="2678"/>
      <c r="P94" s="1116" t="s">
        <v>26</v>
      </c>
      <c r="Q94" s="2918" t="s">
        <v>1747</v>
      </c>
      <c r="R94" s="2889"/>
      <c r="S94" s="182"/>
      <c r="T94" s="530">
        <v>18</v>
      </c>
      <c r="U94" s="2913" t="s">
        <v>148</v>
      </c>
      <c r="V94" s="2914"/>
      <c r="W94" s="2914"/>
      <c r="X94" s="2914"/>
      <c r="Y94" s="2915"/>
      <c r="AA94" s="558"/>
    </row>
    <row r="95" spans="1:27" ht="18.95" customHeight="1">
      <c r="A95" s="2668"/>
      <c r="B95" s="16">
        <f>IF(ISTEXT(B331),B331,IF(ISBLANK(B331),0,(B331/F329)*D92))</f>
        <v>0</v>
      </c>
      <c r="C95" s="17">
        <f t="shared" ref="C95:C107" si="24">C331</f>
        <v>0</v>
      </c>
      <c r="D95" s="1115">
        <f>((F331/F329)*D92/1000)</f>
        <v>0</v>
      </c>
      <c r="E95" s="528">
        <f t="shared" ref="E95:E107" si="25">E331</f>
        <v>0</v>
      </c>
      <c r="F95" s="529"/>
      <c r="G95" s="2668"/>
      <c r="H95" s="16">
        <f>IF(ISTEXT(H331),H331,IF(ISBLANK(H331),0,(H331/L329)*J92))</f>
        <v>0</v>
      </c>
      <c r="I95" s="17">
        <f t="shared" ref="I95:I107" si="26">I331</f>
        <v>0</v>
      </c>
      <c r="J95" s="1115">
        <f>((L331/L329)*J92/1000)</f>
        <v>0</v>
      </c>
      <c r="K95" s="528">
        <f t="shared" ref="K95:K107" si="27">K331</f>
        <v>0</v>
      </c>
      <c r="L95" s="529"/>
      <c r="M95" s="2668"/>
      <c r="N95" s="16">
        <f>IF(ISTEXT(N331),N331,IF(ISBLANK(N331),0,(N331/R329)*P92))</f>
        <v>0</v>
      </c>
      <c r="O95" s="17">
        <f t="shared" ref="O95:O107" si="28">O331</f>
        <v>0</v>
      </c>
      <c r="P95" s="1115">
        <f>((R331/R329)*P92/1000)</f>
        <v>0</v>
      </c>
      <c r="Q95" s="528">
        <f t="shared" ref="Q95:Q107" si="29">Q331</f>
        <v>0</v>
      </c>
      <c r="R95" s="529"/>
      <c r="S95" s="182"/>
      <c r="T95" s="530">
        <v>19</v>
      </c>
      <c r="U95" s="999"/>
      <c r="V95" s="223"/>
      <c r="W95" s="223" t="s">
        <v>1718</v>
      </c>
      <c r="X95" s="168">
        <v>2.0887728459530028</v>
      </c>
      <c r="Y95" s="168"/>
      <c r="AA95" s="558"/>
    </row>
    <row r="96" spans="1:27" ht="18.95" customHeight="1">
      <c r="A96" s="2668"/>
      <c r="B96" s="16">
        <f>IF(ISTEXT(B332),B332,IF(ISBLANK(B332),0,(B332/F329)*D92))</f>
        <v>0</v>
      </c>
      <c r="C96" s="17">
        <f t="shared" si="24"/>
        <v>0</v>
      </c>
      <c r="D96" s="1115">
        <f>((F332/F329)*D92/1000)</f>
        <v>0</v>
      </c>
      <c r="E96" s="528">
        <f t="shared" si="25"/>
        <v>0</v>
      </c>
      <c r="F96" s="529"/>
      <c r="G96" s="2668"/>
      <c r="H96" s="16">
        <f>IF(ISTEXT(H332),H332,IF(ISBLANK(H332),0,(H332/L329)*J92))</f>
        <v>0</v>
      </c>
      <c r="I96" s="17">
        <f t="shared" si="26"/>
        <v>0</v>
      </c>
      <c r="J96" s="1115">
        <f>((L332/L329)*J92/1000)</f>
        <v>0</v>
      </c>
      <c r="K96" s="528">
        <f t="shared" si="27"/>
        <v>0</v>
      </c>
      <c r="L96" s="529"/>
      <c r="M96" s="2668"/>
      <c r="N96" s="16">
        <f>IF(ISTEXT(N332),N332,IF(ISBLANK(N332),0,(N332/R329)*P92))</f>
        <v>0</v>
      </c>
      <c r="O96" s="17">
        <f t="shared" si="28"/>
        <v>0</v>
      </c>
      <c r="P96" s="1115">
        <f>((R332/R329)*P92/1000)</f>
        <v>0</v>
      </c>
      <c r="Q96" s="528">
        <f t="shared" si="29"/>
        <v>0</v>
      </c>
      <c r="R96" s="529"/>
      <c r="S96" s="182"/>
      <c r="T96" s="530">
        <v>19</v>
      </c>
      <c r="U96" s="1005" t="s">
        <v>1715</v>
      </c>
      <c r="Y96" s="559"/>
      <c r="AA96" s="558"/>
    </row>
    <row r="97" spans="1:27" ht="18.95" customHeight="1">
      <c r="A97" s="2668"/>
      <c r="B97" s="16">
        <f>IF(ISTEXT(B333),B333,IF(ISBLANK(B333),0,(B333/F329)*D92))</f>
        <v>0</v>
      </c>
      <c r="C97" s="17">
        <f t="shared" si="24"/>
        <v>0</v>
      </c>
      <c r="D97" s="1115">
        <f>((F333/F329)*D92/1000)</f>
        <v>0</v>
      </c>
      <c r="E97" s="528">
        <f t="shared" si="25"/>
        <v>0</v>
      </c>
      <c r="F97" s="529"/>
      <c r="G97" s="2668"/>
      <c r="H97" s="16">
        <f>IF(ISTEXT(H333),H333,IF(ISBLANK(H333),0,(H333/L329)*J92))</f>
        <v>0</v>
      </c>
      <c r="I97" s="17">
        <f t="shared" si="26"/>
        <v>0</v>
      </c>
      <c r="J97" s="1115">
        <f>((L333/L329)*J92/1000)</f>
        <v>0</v>
      </c>
      <c r="K97" s="528">
        <f t="shared" si="27"/>
        <v>0</v>
      </c>
      <c r="L97" s="529"/>
      <c r="M97" s="2668"/>
      <c r="N97" s="16">
        <f>IF(ISTEXT(N333),N333,IF(ISBLANK(N333),0,(N333/R329)*P92))</f>
        <v>0</v>
      </c>
      <c r="O97" s="17">
        <f t="shared" si="28"/>
        <v>0</v>
      </c>
      <c r="P97" s="1115">
        <f>((R333/R329)*P92/1000)</f>
        <v>0</v>
      </c>
      <c r="Q97" s="528">
        <f t="shared" si="29"/>
        <v>0</v>
      </c>
      <c r="R97" s="529"/>
      <c r="S97" s="182"/>
      <c r="T97" s="530">
        <v>19</v>
      </c>
      <c r="U97" s="1005" t="s">
        <v>1715</v>
      </c>
      <c r="AA97" s="558"/>
    </row>
    <row r="98" spans="1:27" ht="18.95" customHeight="1">
      <c r="A98" s="2668"/>
      <c r="B98" s="16">
        <f>IF(ISTEXT(B334),B334,IF(ISBLANK(B334),0,(B334/F329)*D92))</f>
        <v>0</v>
      </c>
      <c r="C98" s="17">
        <f t="shared" si="24"/>
        <v>0</v>
      </c>
      <c r="D98" s="1115">
        <f>((F334/F329)*D92/1000)</f>
        <v>0</v>
      </c>
      <c r="E98" s="528">
        <f t="shared" si="25"/>
        <v>0</v>
      </c>
      <c r="F98" s="529"/>
      <c r="G98" s="2668"/>
      <c r="H98" s="16">
        <f>IF(ISTEXT(H334),H334,IF(ISBLANK(H334),0,(H334/L329)*J92))</f>
        <v>0</v>
      </c>
      <c r="I98" s="17">
        <f t="shared" si="26"/>
        <v>0</v>
      </c>
      <c r="J98" s="1115">
        <f>((L334/L329)*J92/1000)</f>
        <v>0</v>
      </c>
      <c r="K98" s="528">
        <f t="shared" si="27"/>
        <v>0</v>
      </c>
      <c r="L98" s="529"/>
      <c r="M98" s="2668"/>
      <c r="N98" s="16">
        <f>IF(ISTEXT(N334),N334,IF(ISBLANK(N334),0,(N334/R329)*P92))</f>
        <v>0</v>
      </c>
      <c r="O98" s="17">
        <f t="shared" si="28"/>
        <v>0</v>
      </c>
      <c r="P98" s="1115">
        <f>((R334/R329)*P92/1000)</f>
        <v>0</v>
      </c>
      <c r="Q98" s="528">
        <f t="shared" si="29"/>
        <v>0</v>
      </c>
      <c r="R98" s="529"/>
      <c r="S98" s="182"/>
      <c r="T98" s="530">
        <v>19</v>
      </c>
      <c r="U98" s="1005" t="s">
        <v>1715</v>
      </c>
      <c r="AA98" s="559"/>
    </row>
    <row r="99" spans="1:27" ht="18.95" customHeight="1">
      <c r="A99" s="2668"/>
      <c r="B99" s="16">
        <f>IF(ISTEXT(B335),B335,IF(ISBLANK(B335),0,(B335/F329)*D92))</f>
        <v>0</v>
      </c>
      <c r="C99" s="17">
        <f t="shared" si="24"/>
        <v>0</v>
      </c>
      <c r="D99" s="1115">
        <f>((F335/F329)*D92/1000)</f>
        <v>0</v>
      </c>
      <c r="E99" s="528">
        <f t="shared" si="25"/>
        <v>0</v>
      </c>
      <c r="F99" s="529"/>
      <c r="G99" s="2668"/>
      <c r="H99" s="16">
        <f>IF(ISTEXT(H335),H335,IF(ISBLANK(H335),0,(H335/L329)*J92))</f>
        <v>0</v>
      </c>
      <c r="I99" s="17">
        <f t="shared" si="26"/>
        <v>0</v>
      </c>
      <c r="J99" s="1115">
        <f>((L335/L329)*J92/1000)</f>
        <v>0</v>
      </c>
      <c r="K99" s="528">
        <f t="shared" si="27"/>
        <v>0</v>
      </c>
      <c r="L99" s="529"/>
      <c r="M99" s="2668"/>
      <c r="N99" s="16">
        <f>IF(ISTEXT(N335),N335,IF(ISBLANK(N335),0,(N335/R329)*P92))</f>
        <v>0</v>
      </c>
      <c r="O99" s="17">
        <f t="shared" si="28"/>
        <v>0</v>
      </c>
      <c r="P99" s="1115">
        <f>((R335/R329)*P92/1000)</f>
        <v>0</v>
      </c>
      <c r="Q99" s="528">
        <f t="shared" si="29"/>
        <v>0</v>
      </c>
      <c r="R99" s="529"/>
      <c r="S99" s="182"/>
      <c r="T99" s="530">
        <v>19</v>
      </c>
      <c r="U99" s="1005" t="s">
        <v>1715</v>
      </c>
      <c r="AA99" s="559"/>
    </row>
    <row r="100" spans="1:27" ht="18.95" customHeight="1">
      <c r="A100" s="2668"/>
      <c r="B100" s="16">
        <f>IF(ISTEXT(B336),B336,IF(ISBLANK(B336),0,(B336/F329)*D92))</f>
        <v>0</v>
      </c>
      <c r="C100" s="17">
        <f t="shared" si="24"/>
        <v>0</v>
      </c>
      <c r="D100" s="1115">
        <f>((F336/F329)*D92/1000)</f>
        <v>0</v>
      </c>
      <c r="E100" s="528">
        <f t="shared" si="25"/>
        <v>0</v>
      </c>
      <c r="F100" s="529"/>
      <c r="G100" s="2668"/>
      <c r="H100" s="16">
        <f>IF(ISTEXT(H336),H336,IF(ISBLANK(H336),0,(H336/L329)*J92))</f>
        <v>0</v>
      </c>
      <c r="I100" s="17">
        <f t="shared" si="26"/>
        <v>0</v>
      </c>
      <c r="J100" s="1115">
        <f>((L336/L329)*J92/1000)</f>
        <v>0</v>
      </c>
      <c r="K100" s="528">
        <f t="shared" si="27"/>
        <v>0</v>
      </c>
      <c r="L100" s="529"/>
      <c r="M100" s="2668"/>
      <c r="N100" s="16">
        <f>IF(ISTEXT(N336),N336,IF(ISBLANK(N336),0,(N336/R329)*P92))</f>
        <v>0</v>
      </c>
      <c r="O100" s="17">
        <f t="shared" si="28"/>
        <v>0</v>
      </c>
      <c r="P100" s="1115">
        <f>((R336/R329)*P92/1000)</f>
        <v>0</v>
      </c>
      <c r="Q100" s="528">
        <f t="shared" si="29"/>
        <v>0</v>
      </c>
      <c r="R100" s="529"/>
      <c r="S100" s="182"/>
      <c r="T100" s="530">
        <v>19</v>
      </c>
      <c r="U100" s="1005" t="s">
        <v>1715</v>
      </c>
      <c r="AA100" s="559"/>
    </row>
    <row r="101" spans="1:27" ht="18.95" customHeight="1">
      <c r="A101" s="2668"/>
      <c r="B101" s="16">
        <f>IF(ISTEXT(B337),B337,IF(ISBLANK(B337),0,(B337/F329)*D92))</f>
        <v>0</v>
      </c>
      <c r="C101" s="17">
        <f t="shared" si="24"/>
        <v>0</v>
      </c>
      <c r="D101" s="1115">
        <f>((F337/F329)*D92/1000)</f>
        <v>0</v>
      </c>
      <c r="E101" s="528">
        <f t="shared" si="25"/>
        <v>0</v>
      </c>
      <c r="F101" s="529"/>
      <c r="G101" s="2668"/>
      <c r="H101" s="16">
        <f>IF(ISTEXT(H337),H337,IF(ISBLANK(H337),0,(H337/L329)*J92))</f>
        <v>0</v>
      </c>
      <c r="I101" s="17">
        <f t="shared" si="26"/>
        <v>0</v>
      </c>
      <c r="J101" s="1115">
        <f>((L337/L329)*J92/1000)</f>
        <v>0</v>
      </c>
      <c r="K101" s="528">
        <f t="shared" si="27"/>
        <v>0</v>
      </c>
      <c r="L101" s="529"/>
      <c r="M101" s="2668"/>
      <c r="N101" s="16">
        <f>IF(ISTEXT(N337),N337,IF(ISBLANK(N337),0,(N337/R329)*P92))</f>
        <v>0</v>
      </c>
      <c r="O101" s="17">
        <f t="shared" si="28"/>
        <v>0</v>
      </c>
      <c r="P101" s="1115">
        <f>((R337/R329)*P92/1000)</f>
        <v>0</v>
      </c>
      <c r="Q101" s="528">
        <f t="shared" si="29"/>
        <v>0</v>
      </c>
      <c r="R101" s="529"/>
      <c r="S101" s="182"/>
      <c r="T101" s="530">
        <v>19</v>
      </c>
      <c r="U101" s="1005" t="s">
        <v>1715</v>
      </c>
      <c r="AA101" s="559"/>
    </row>
    <row r="102" spans="1:27" ht="18.95" customHeight="1">
      <c r="A102" s="2668"/>
      <c r="B102" s="16">
        <f>IF(ISTEXT(B338),B338,IF(ISBLANK(B338),0,(B338/F329)*D92))</f>
        <v>0</v>
      </c>
      <c r="C102" s="17">
        <f t="shared" si="24"/>
        <v>0</v>
      </c>
      <c r="D102" s="1115">
        <f>((F338/F329)*D92/1000)</f>
        <v>0</v>
      </c>
      <c r="E102" s="528">
        <f t="shared" si="25"/>
        <v>0</v>
      </c>
      <c r="F102" s="529"/>
      <c r="G102" s="2668"/>
      <c r="H102" s="16">
        <f>IF(ISTEXT(H338),H338,IF(ISBLANK(H338),0,(H338/L329)*J92))</f>
        <v>0</v>
      </c>
      <c r="I102" s="17">
        <f t="shared" si="26"/>
        <v>0</v>
      </c>
      <c r="J102" s="1115">
        <f>((L338/L329)*J92/1000)</f>
        <v>0</v>
      </c>
      <c r="K102" s="528">
        <f t="shared" si="27"/>
        <v>0</v>
      </c>
      <c r="L102" s="529"/>
      <c r="M102" s="2668"/>
      <c r="N102" s="16">
        <f>IF(ISTEXT(N338),N338,IF(ISBLANK(N338),0,(N338/R329)*P92))</f>
        <v>0</v>
      </c>
      <c r="O102" s="17">
        <f t="shared" si="28"/>
        <v>0</v>
      </c>
      <c r="P102" s="1115">
        <f>((R338/R329)*P92/1000)</f>
        <v>0</v>
      </c>
      <c r="Q102" s="528">
        <f t="shared" si="29"/>
        <v>0</v>
      </c>
      <c r="R102" s="529"/>
      <c r="S102" s="182"/>
      <c r="T102" s="530">
        <v>19</v>
      </c>
      <c r="U102" s="1005" t="s">
        <v>1715</v>
      </c>
      <c r="AA102" s="559"/>
    </row>
    <row r="103" spans="1:27" ht="18.95" customHeight="1">
      <c r="A103" s="2668"/>
      <c r="B103" s="16">
        <f>IF(ISTEXT(B339),B339,IF(ISBLANK(B339),0,(B339/F329)*D92))</f>
        <v>0</v>
      </c>
      <c r="C103" s="17">
        <f t="shared" si="24"/>
        <v>0</v>
      </c>
      <c r="D103" s="1115">
        <f>((F339/F329)*D92/1000)</f>
        <v>0</v>
      </c>
      <c r="E103" s="528">
        <f t="shared" si="25"/>
        <v>0</v>
      </c>
      <c r="F103" s="529"/>
      <c r="G103" s="2668"/>
      <c r="H103" s="16">
        <f>IF(ISTEXT(H339),H339,IF(ISBLANK(H339),0,(H339/L329)*J92))</f>
        <v>0</v>
      </c>
      <c r="I103" s="17">
        <f t="shared" si="26"/>
        <v>0</v>
      </c>
      <c r="J103" s="1115">
        <f>((L339/L329)*J92/1000)</f>
        <v>0</v>
      </c>
      <c r="K103" s="528">
        <f t="shared" si="27"/>
        <v>0</v>
      </c>
      <c r="L103" s="529"/>
      <c r="M103" s="2668"/>
      <c r="N103" s="16">
        <f>IF(ISTEXT(N339),N339,IF(ISBLANK(N339),0,(N339/R329)*P92))</f>
        <v>0</v>
      </c>
      <c r="O103" s="17">
        <f t="shared" si="28"/>
        <v>0</v>
      </c>
      <c r="P103" s="1115">
        <f>((R339/R329)*P92/1000)</f>
        <v>0</v>
      </c>
      <c r="Q103" s="528">
        <f t="shared" si="29"/>
        <v>0</v>
      </c>
      <c r="R103" s="529"/>
      <c r="S103" s="182"/>
      <c r="T103" s="530">
        <v>19</v>
      </c>
      <c r="U103" s="1005" t="s">
        <v>1715</v>
      </c>
      <c r="AA103" s="559"/>
    </row>
    <row r="104" spans="1:27" ht="18.95" customHeight="1">
      <c r="A104" s="2668"/>
      <c r="B104" s="16">
        <f>IF(ISTEXT(B340),B340,IF(ISBLANK(B340),0,(B340/F329)*D92))</f>
        <v>0</v>
      </c>
      <c r="C104" s="17">
        <f t="shared" si="24"/>
        <v>0</v>
      </c>
      <c r="D104" s="1115">
        <f>((F340/F329)*D92/1000)</f>
        <v>0</v>
      </c>
      <c r="E104" s="528">
        <f t="shared" si="25"/>
        <v>0</v>
      </c>
      <c r="F104" s="529"/>
      <c r="G104" s="2668"/>
      <c r="H104" s="16">
        <f>IF(ISTEXT(H340),H340,IF(ISBLANK(H340),0,(H340/L329)*J92))</f>
        <v>0</v>
      </c>
      <c r="I104" s="17">
        <f t="shared" si="26"/>
        <v>0</v>
      </c>
      <c r="J104" s="1115">
        <f>((L340/L329)*J92/1000)</f>
        <v>0</v>
      </c>
      <c r="K104" s="528">
        <f t="shared" si="27"/>
        <v>0</v>
      </c>
      <c r="L104" s="529"/>
      <c r="M104" s="2668"/>
      <c r="N104" s="16">
        <f>IF(ISTEXT(N340),N340,IF(ISBLANK(N340),0,(N340/R329)*P92))</f>
        <v>0</v>
      </c>
      <c r="O104" s="17">
        <f t="shared" si="28"/>
        <v>0</v>
      </c>
      <c r="P104" s="1115">
        <f>((R340/R329)*P92/1000)</f>
        <v>0</v>
      </c>
      <c r="Q104" s="528">
        <f t="shared" si="29"/>
        <v>0</v>
      </c>
      <c r="R104" s="529"/>
      <c r="S104" s="182"/>
      <c r="T104" s="530">
        <v>19</v>
      </c>
      <c r="U104" s="1005" t="s">
        <v>1715</v>
      </c>
      <c r="AA104" s="559"/>
    </row>
    <row r="105" spans="1:27" ht="18.95" customHeight="1">
      <c r="A105" s="2668"/>
      <c r="B105" s="16">
        <f>IF(ISTEXT(B341),B341,IF(ISBLANK(B341),0,(B341/F329)*D92))</f>
        <v>0</v>
      </c>
      <c r="C105" s="17">
        <f t="shared" si="24"/>
        <v>0</v>
      </c>
      <c r="D105" s="1115">
        <f>((F341/F329)*D92/1000)</f>
        <v>0</v>
      </c>
      <c r="E105" s="528">
        <f t="shared" si="25"/>
        <v>0</v>
      </c>
      <c r="F105" s="529"/>
      <c r="G105" s="2668"/>
      <c r="H105" s="16">
        <f>IF(ISTEXT(H341),H341,IF(ISBLANK(H341),0,(H341/L329)*J92))</f>
        <v>0</v>
      </c>
      <c r="I105" s="17">
        <f t="shared" si="26"/>
        <v>0</v>
      </c>
      <c r="J105" s="1115">
        <f>((L341/L329)*J92/1000)</f>
        <v>0</v>
      </c>
      <c r="K105" s="528">
        <f t="shared" si="27"/>
        <v>0</v>
      </c>
      <c r="L105" s="529"/>
      <c r="M105" s="2668"/>
      <c r="N105" s="16">
        <f>IF(ISTEXT(N341),N341,IF(ISBLANK(N341),0,(N341/R329)*P92))</f>
        <v>0</v>
      </c>
      <c r="O105" s="17">
        <f t="shared" si="28"/>
        <v>0</v>
      </c>
      <c r="P105" s="1115">
        <f>((R341/R329)*P92/1000)</f>
        <v>0</v>
      </c>
      <c r="Q105" s="528">
        <f t="shared" si="29"/>
        <v>0</v>
      </c>
      <c r="R105" s="529"/>
      <c r="S105" s="182"/>
      <c r="T105" s="530">
        <v>19</v>
      </c>
      <c r="U105" s="1005" t="s">
        <v>1715</v>
      </c>
      <c r="AA105" s="559"/>
    </row>
    <row r="106" spans="1:27" ht="18.95" customHeight="1">
      <c r="A106" s="2668"/>
      <c r="B106" s="16">
        <f>IF(ISTEXT(B342),B342,IF(ISBLANK(B342),0,(B342/F329)*D92))</f>
        <v>0</v>
      </c>
      <c r="C106" s="17">
        <f t="shared" si="24"/>
        <v>0</v>
      </c>
      <c r="D106" s="1115">
        <f>((F342/F329)*D92/1000)</f>
        <v>0</v>
      </c>
      <c r="E106" s="528">
        <f t="shared" si="25"/>
        <v>0</v>
      </c>
      <c r="F106" s="529"/>
      <c r="G106" s="2668"/>
      <c r="H106" s="16">
        <f>IF(ISTEXT(H342),H342,IF(ISBLANK(H342),0,(H342/L329)*J92))</f>
        <v>0</v>
      </c>
      <c r="I106" s="17">
        <f t="shared" si="26"/>
        <v>0</v>
      </c>
      <c r="J106" s="1115">
        <f>((L342/L329)*J92/1000)</f>
        <v>0</v>
      </c>
      <c r="K106" s="528">
        <f t="shared" si="27"/>
        <v>0</v>
      </c>
      <c r="L106" s="529"/>
      <c r="M106" s="2668"/>
      <c r="N106" s="16">
        <f>IF(ISTEXT(N342),N342,IF(ISBLANK(N342),0,(N342/R329)*P92))</f>
        <v>0</v>
      </c>
      <c r="O106" s="17">
        <f t="shared" si="28"/>
        <v>0</v>
      </c>
      <c r="P106" s="1115">
        <f>((R342/R329)*P92/1000)</f>
        <v>0</v>
      </c>
      <c r="Q106" s="528">
        <f t="shared" si="29"/>
        <v>0</v>
      </c>
      <c r="R106" s="529"/>
      <c r="S106" s="182"/>
      <c r="T106" s="530">
        <v>19</v>
      </c>
      <c r="U106" s="1005" t="s">
        <v>1715</v>
      </c>
      <c r="AA106" s="559"/>
    </row>
    <row r="107" spans="1:27" ht="18.95" customHeight="1">
      <c r="A107" s="2668"/>
      <c r="B107" s="16">
        <f>IF(ISTEXT(B343),B343,IF(ISBLANK(B343),0,(B343/F329)*D92))</f>
        <v>0</v>
      </c>
      <c r="C107" s="17">
        <f t="shared" si="24"/>
        <v>0</v>
      </c>
      <c r="D107" s="1115">
        <f>((F343/F329)*D92/1000)</f>
        <v>0</v>
      </c>
      <c r="E107" s="528">
        <f t="shared" si="25"/>
        <v>0</v>
      </c>
      <c r="F107" s="529"/>
      <c r="G107" s="2668"/>
      <c r="H107" s="16">
        <f>IF(ISTEXT(H343),H343,IF(ISBLANK(H343),0,(H343/L329)*J92))</f>
        <v>0</v>
      </c>
      <c r="I107" s="17">
        <f t="shared" si="26"/>
        <v>0</v>
      </c>
      <c r="J107" s="1115">
        <f>((L343/L329)*J92/1000)</f>
        <v>0</v>
      </c>
      <c r="K107" s="528">
        <f t="shared" si="27"/>
        <v>0</v>
      </c>
      <c r="L107" s="529"/>
      <c r="M107" s="2668"/>
      <c r="N107" s="16">
        <f>IF(ISTEXT(N343),N343,IF(ISBLANK(N343),0,(N343/R329)*P92))</f>
        <v>0</v>
      </c>
      <c r="O107" s="17">
        <f t="shared" si="28"/>
        <v>0</v>
      </c>
      <c r="P107" s="1115">
        <f>((R343/R329)*P92/1000)</f>
        <v>0</v>
      </c>
      <c r="Q107" s="528">
        <f t="shared" si="29"/>
        <v>0</v>
      </c>
      <c r="R107" s="529"/>
      <c r="S107" s="182"/>
      <c r="T107" s="530">
        <v>19</v>
      </c>
      <c r="U107" s="1005" t="s">
        <v>1715</v>
      </c>
      <c r="AA107" s="559"/>
    </row>
    <row r="108" spans="1:27" ht="18.95" customHeight="1">
      <c r="A108" s="2668"/>
      <c r="B108" s="16">
        <f>IF(ISTEXT(B344),B344,IF(ISBLANK(B344),0,(B344/F329)*D92))</f>
        <v>0</v>
      </c>
      <c r="C108" s="17">
        <f>C344</f>
        <v>0</v>
      </c>
      <c r="D108" s="1129">
        <f>((F344/F329)*D92/1000)</f>
        <v>0</v>
      </c>
      <c r="E108" s="528">
        <f>E344</f>
        <v>0</v>
      </c>
      <c r="F108" s="529"/>
      <c r="G108" s="2668"/>
      <c r="H108" s="16">
        <f>IF(ISTEXT(H344),H344,IF(ISBLANK(H344),0,(H344/L329)*J92))</f>
        <v>0</v>
      </c>
      <c r="I108" s="17">
        <f>I344</f>
        <v>0</v>
      </c>
      <c r="J108" s="1129">
        <f>((L344/L329)*J92/1000)</f>
        <v>0</v>
      </c>
      <c r="K108" s="528">
        <f>K344</f>
        <v>0</v>
      </c>
      <c r="L108" s="529"/>
      <c r="M108" s="2668"/>
      <c r="N108" s="16">
        <f>IF(ISTEXT(N344),N344,IF(ISBLANK(N344),0,(N344/R329)*P92))</f>
        <v>0</v>
      </c>
      <c r="O108" s="17">
        <f>O344</f>
        <v>0</v>
      </c>
      <c r="P108" s="1129">
        <f>((R344/R329)*P92/1000)</f>
        <v>0</v>
      </c>
      <c r="Q108" s="528">
        <f>Q344</f>
        <v>0</v>
      </c>
      <c r="R108" s="529"/>
      <c r="S108" s="182"/>
      <c r="T108" s="530">
        <v>19</v>
      </c>
      <c r="U108" s="1005" t="s">
        <v>1715</v>
      </c>
      <c r="AA108" s="558"/>
    </row>
    <row r="109" spans="1:27" ht="9.75" customHeight="1">
      <c r="A109" s="587"/>
      <c r="B109" s="588" t="s">
        <v>82</v>
      </c>
      <c r="C109" s="589" t="str">
        <f ca="1">CELL("nomfichier")</f>
        <v>C:\Users\Joël Leboucher\Desktop\UPRT a faire\EN CHANTIER\fait\[ff-16-aide-memoire-recettes.xlsx]Nota</v>
      </c>
      <c r="D109" s="590"/>
      <c r="E109" s="591"/>
      <c r="F109" s="591"/>
      <c r="G109" s="591"/>
      <c r="H109" s="591"/>
      <c r="I109" s="591"/>
      <c r="J109" s="591"/>
      <c r="K109" s="591"/>
      <c r="L109" s="591"/>
      <c r="M109" s="591"/>
      <c r="N109" s="591"/>
      <c r="O109" s="592"/>
      <c r="P109" s="590"/>
      <c r="Q109" s="591"/>
      <c r="R109" s="591"/>
      <c r="S109" s="182"/>
      <c r="T109" s="1092">
        <v>11.25</v>
      </c>
      <c r="U109" s="1027" t="s">
        <v>1724</v>
      </c>
    </row>
    <row r="110" spans="1:27" ht="7.5" customHeight="1" thickBot="1"/>
    <row r="111" spans="1:27" ht="36.75" customHeight="1" thickBot="1">
      <c r="A111" s="11" t="s">
        <v>19</v>
      </c>
      <c r="B111" s="2916" t="str">
        <f>B219</f>
        <v>CET AIDE MÉMOIRE  REGROUPE DES RECETTES DE QUELLE FAMILLE  (plats-légumes-desserts ou autres)</v>
      </c>
      <c r="C111" s="2917"/>
      <c r="D111" s="2917"/>
      <c r="E111" s="2917"/>
      <c r="F111" s="2917"/>
      <c r="G111" s="2917"/>
      <c r="H111" s="2917"/>
      <c r="I111" s="2917"/>
      <c r="J111" s="2917"/>
      <c r="K111" s="2917"/>
      <c r="L111" s="2917"/>
      <c r="M111" s="2917"/>
      <c r="N111" s="2917"/>
      <c r="O111" s="2917"/>
      <c r="P111" s="2917"/>
      <c r="Q111" s="2917"/>
      <c r="R111" s="2917"/>
      <c r="S111" s="2917"/>
      <c r="T111" s="1">
        <v>36.75</v>
      </c>
      <c r="U111" s="1000" t="s">
        <v>1715</v>
      </c>
    </row>
    <row r="112" spans="1:27" ht="18" customHeight="1">
      <c r="A112" s="11" t="s">
        <v>19</v>
      </c>
      <c r="B112" s="2875" t="str">
        <f>C221</f>
        <v>Nom de la recette</v>
      </c>
      <c r="C112" s="2876"/>
      <c r="D112" s="2876"/>
      <c r="E112" s="2876"/>
      <c r="F112" s="2879" t="str">
        <f>F221</f>
        <v>N°1</v>
      </c>
      <c r="G112" s="11" t="s">
        <v>19</v>
      </c>
      <c r="H112" s="2875" t="str">
        <f>I221</f>
        <v>Nom de la recette</v>
      </c>
      <c r="I112" s="2876"/>
      <c r="J112" s="2876"/>
      <c r="K112" s="2876"/>
      <c r="L112" s="2879" t="str">
        <f>L221</f>
        <v>N°2</v>
      </c>
      <c r="M112" s="11" t="s">
        <v>19</v>
      </c>
      <c r="N112" s="2875" t="str">
        <f>O221</f>
        <v>Nom de la recette</v>
      </c>
      <c r="O112" s="2876"/>
      <c r="P112" s="2876"/>
      <c r="Q112" s="2876"/>
      <c r="R112" s="2879" t="str">
        <f>R221</f>
        <v>N°3</v>
      </c>
      <c r="S112" s="182"/>
      <c r="T112" s="533">
        <v>18</v>
      </c>
      <c r="U112" s="1000" t="s">
        <v>1715</v>
      </c>
    </row>
    <row r="113" spans="1:24" ht="18" customHeight="1">
      <c r="A113" s="2668"/>
      <c r="B113" s="2877"/>
      <c r="C113" s="2878"/>
      <c r="D113" s="2878"/>
      <c r="E113" s="2878"/>
      <c r="F113" s="2698"/>
      <c r="G113" s="2668"/>
      <c r="H113" s="2877"/>
      <c r="I113" s="2878"/>
      <c r="J113" s="2878"/>
      <c r="K113" s="2878"/>
      <c r="L113" s="2698"/>
      <c r="M113" s="2668"/>
      <c r="N113" s="2877"/>
      <c r="O113" s="2878"/>
      <c r="P113" s="2878"/>
      <c r="Q113" s="2878"/>
      <c r="R113" s="2698"/>
      <c r="S113" s="182"/>
      <c r="T113" s="530">
        <v>18</v>
      </c>
      <c r="U113" s="1000" t="s">
        <v>1715</v>
      </c>
    </row>
    <row r="114" spans="1:24" ht="18" customHeight="1">
      <c r="A114" s="2668"/>
      <c r="B114" s="963" t="str">
        <f>C223</f>
        <v>Auteur</v>
      </c>
      <c r="C114" s="615"/>
      <c r="D114" s="964"/>
      <c r="E114" s="964"/>
      <c r="F114" s="966">
        <f>F8</f>
        <v>0</v>
      </c>
      <c r="G114" s="2668"/>
      <c r="H114" s="963" t="str">
        <f>I223</f>
        <v>Auteur</v>
      </c>
      <c r="I114" s="615"/>
      <c r="J114" s="964"/>
      <c r="K114" s="964"/>
      <c r="L114" s="966">
        <f>L8</f>
        <v>0</v>
      </c>
      <c r="M114" s="2668"/>
      <c r="N114" s="963" t="str">
        <f>O223</f>
        <v>Auteur</v>
      </c>
      <c r="O114" s="615"/>
      <c r="P114" s="964"/>
      <c r="Q114" s="964"/>
      <c r="R114" s="966">
        <f>R8</f>
        <v>0</v>
      </c>
      <c r="S114" s="182"/>
      <c r="T114" s="530">
        <v>18</v>
      </c>
      <c r="U114" s="1000" t="s">
        <v>1715</v>
      </c>
    </row>
    <row r="115" spans="1:24" ht="18" customHeight="1">
      <c r="A115" s="2668"/>
      <c r="B115" s="967"/>
      <c r="C115" s="968" t="s">
        <v>1702</v>
      </c>
      <c r="D115" s="969">
        <f>D224</f>
        <v>2</v>
      </c>
      <c r="E115" s="970" t="s">
        <v>1703</v>
      </c>
      <c r="F115" s="971">
        <f>F224</f>
        <v>2</v>
      </c>
      <c r="G115" s="2668"/>
      <c r="H115" s="967"/>
      <c r="I115" s="968" t="s">
        <v>1702</v>
      </c>
      <c r="J115" s="969">
        <f>J224</f>
        <v>2</v>
      </c>
      <c r="K115" s="970" t="s">
        <v>1703</v>
      </c>
      <c r="L115" s="971">
        <f>L224</f>
        <v>2</v>
      </c>
      <c r="M115" s="2668"/>
      <c r="N115" s="967"/>
      <c r="O115" s="968" t="s">
        <v>1702</v>
      </c>
      <c r="P115" s="969">
        <f>P224</f>
        <v>2</v>
      </c>
      <c r="Q115" s="970" t="s">
        <v>1703</v>
      </c>
      <c r="R115" s="971">
        <f>R224</f>
        <v>2</v>
      </c>
      <c r="S115" s="182"/>
      <c r="T115" s="530">
        <v>18</v>
      </c>
      <c r="U115" s="1000" t="s">
        <v>1715</v>
      </c>
    </row>
    <row r="116" spans="1:24" ht="18" customHeight="1">
      <c r="A116" s="2668"/>
      <c r="B116" s="957" t="s">
        <v>30</v>
      </c>
      <c r="C116" s="35"/>
      <c r="D116" s="36"/>
      <c r="E116" s="37"/>
      <c r="F116" s="37"/>
      <c r="G116" s="2668"/>
      <c r="H116" s="957" t="s">
        <v>30</v>
      </c>
      <c r="I116" s="35"/>
      <c r="J116" s="36"/>
      <c r="K116" s="37"/>
      <c r="L116" s="37"/>
      <c r="M116" s="2668"/>
      <c r="N116" s="957" t="s">
        <v>30</v>
      </c>
      <c r="O116" s="35"/>
      <c r="P116" s="36"/>
      <c r="Q116" s="37"/>
      <c r="R116" s="37"/>
      <c r="S116" s="182"/>
      <c r="T116" s="530">
        <v>18</v>
      </c>
      <c r="U116" s="2866" t="s">
        <v>30</v>
      </c>
      <c r="V116" s="2867"/>
      <c r="W116" s="2867"/>
      <c r="X116" s="2868"/>
    </row>
    <row r="117" spans="1:24" ht="18" customHeight="1">
      <c r="A117" s="2668"/>
      <c r="B117" s="219">
        <v>1</v>
      </c>
      <c r="C117" s="675"/>
      <c r="D117" s="675"/>
      <c r="E117" s="675"/>
      <c r="F117" s="675"/>
      <c r="G117" s="2668"/>
      <c r="H117" s="219">
        <v>1</v>
      </c>
      <c r="I117" s="675"/>
      <c r="J117" s="675"/>
      <c r="K117" s="675"/>
      <c r="L117" s="675"/>
      <c r="M117" s="2668"/>
      <c r="N117" s="219">
        <v>1</v>
      </c>
      <c r="O117" s="675"/>
      <c r="P117" s="675"/>
      <c r="Q117" s="675"/>
      <c r="R117" s="675"/>
      <c r="S117" s="182"/>
      <c r="T117" s="530">
        <v>18</v>
      </c>
      <c r="U117" s="2869" t="s">
        <v>1716</v>
      </c>
      <c r="V117" s="2870"/>
      <c r="W117" s="2870"/>
      <c r="X117" s="2871"/>
    </row>
    <row r="118" spans="1:24" ht="18" customHeight="1">
      <c r="A118" s="2668"/>
      <c r="B118" s="219">
        <v>2</v>
      </c>
      <c r="C118" s="675"/>
      <c r="D118" s="675"/>
      <c r="E118" s="675"/>
      <c r="F118" s="675"/>
      <c r="G118" s="2668"/>
      <c r="H118" s="219">
        <v>2</v>
      </c>
      <c r="I118" s="675"/>
      <c r="J118" s="675"/>
      <c r="K118" s="675"/>
      <c r="L118" s="675"/>
      <c r="M118" s="2668"/>
      <c r="N118" s="219">
        <v>2</v>
      </c>
      <c r="O118" s="675"/>
      <c r="P118" s="675"/>
      <c r="Q118" s="675"/>
      <c r="R118" s="675"/>
      <c r="S118" s="182"/>
      <c r="T118" s="530">
        <v>18</v>
      </c>
      <c r="U118" s="2872" t="s">
        <v>1714</v>
      </c>
      <c r="V118" s="2873"/>
      <c r="W118" s="2873"/>
      <c r="X118" s="2874"/>
    </row>
    <row r="119" spans="1:24" ht="18" customHeight="1">
      <c r="A119" s="2668"/>
      <c r="B119" s="219">
        <v>3</v>
      </c>
      <c r="C119" s="675"/>
      <c r="D119" s="675"/>
      <c r="E119" s="675"/>
      <c r="F119" s="675"/>
      <c r="G119" s="2668"/>
      <c r="H119" s="219">
        <v>3</v>
      </c>
      <c r="I119" s="675"/>
      <c r="J119" s="675"/>
      <c r="K119" s="675"/>
      <c r="L119" s="675"/>
      <c r="M119" s="2668"/>
      <c r="N119" s="219">
        <v>3</v>
      </c>
      <c r="O119" s="675"/>
      <c r="P119" s="675"/>
      <c r="Q119" s="675"/>
      <c r="R119" s="675"/>
      <c r="S119" s="182"/>
      <c r="T119" s="530">
        <v>18</v>
      </c>
      <c r="U119" s="559"/>
    </row>
    <row r="120" spans="1:24" ht="18" customHeight="1">
      <c r="A120" s="2668"/>
      <c r="B120" s="219">
        <v>4</v>
      </c>
      <c r="C120" s="675"/>
      <c r="D120" s="675"/>
      <c r="E120" s="675"/>
      <c r="F120" s="675"/>
      <c r="G120" s="2668"/>
      <c r="H120" s="219">
        <v>4</v>
      </c>
      <c r="I120" s="675"/>
      <c r="J120" s="675"/>
      <c r="K120" s="675"/>
      <c r="L120" s="675"/>
      <c r="M120" s="2668"/>
      <c r="N120" s="219">
        <v>4</v>
      </c>
      <c r="O120" s="675"/>
      <c r="P120" s="675"/>
      <c r="Q120" s="675"/>
      <c r="R120" s="675"/>
      <c r="S120" s="182"/>
      <c r="T120" s="530">
        <v>18</v>
      </c>
      <c r="U120" s="559"/>
    </row>
    <row r="121" spans="1:24" ht="18" customHeight="1">
      <c r="A121" s="2668"/>
      <c r="B121" s="219">
        <v>5</v>
      </c>
      <c r="C121" s="675"/>
      <c r="D121" s="675"/>
      <c r="E121" s="675"/>
      <c r="F121" s="675"/>
      <c r="G121" s="2668"/>
      <c r="H121" s="219">
        <v>5</v>
      </c>
      <c r="I121" s="675"/>
      <c r="J121" s="675"/>
      <c r="K121" s="675"/>
      <c r="L121" s="675"/>
      <c r="M121" s="2668"/>
      <c r="N121" s="219">
        <v>5</v>
      </c>
      <c r="O121" s="675"/>
      <c r="P121" s="675"/>
      <c r="Q121" s="675"/>
      <c r="R121" s="675"/>
      <c r="S121" s="182"/>
      <c r="T121" s="530">
        <v>18</v>
      </c>
      <c r="U121" s="559"/>
    </row>
    <row r="122" spans="1:24" ht="18" customHeight="1">
      <c r="A122" s="2668"/>
      <c r="B122" s="219">
        <v>6</v>
      </c>
      <c r="C122" s="675"/>
      <c r="D122" s="675"/>
      <c r="E122" s="675"/>
      <c r="F122" s="675"/>
      <c r="G122" s="2668"/>
      <c r="H122" s="219">
        <v>6</v>
      </c>
      <c r="I122" s="675"/>
      <c r="J122" s="675"/>
      <c r="K122" s="675"/>
      <c r="L122" s="675"/>
      <c r="M122" s="2668"/>
      <c r="N122" s="219">
        <v>6</v>
      </c>
      <c r="O122" s="675"/>
      <c r="P122" s="675"/>
      <c r="Q122" s="675"/>
      <c r="R122" s="675"/>
      <c r="S122" s="182"/>
      <c r="T122" s="530">
        <v>18</v>
      </c>
      <c r="U122" s="559"/>
    </row>
    <row r="123" spans="1:24" ht="18" customHeight="1">
      <c r="A123" s="2668"/>
      <c r="B123" s="219">
        <v>7</v>
      </c>
      <c r="C123" s="675"/>
      <c r="D123" s="675"/>
      <c r="E123" s="675"/>
      <c r="F123" s="675"/>
      <c r="G123" s="2668"/>
      <c r="H123" s="219">
        <v>7</v>
      </c>
      <c r="I123" s="675"/>
      <c r="J123" s="675"/>
      <c r="K123" s="675"/>
      <c r="L123" s="675"/>
      <c r="M123" s="2668"/>
      <c r="N123" s="219">
        <v>7</v>
      </c>
      <c r="O123" s="675"/>
      <c r="P123" s="675"/>
      <c r="Q123" s="675"/>
      <c r="R123" s="675"/>
      <c r="S123" s="182"/>
      <c r="T123" s="530">
        <v>18</v>
      </c>
      <c r="U123" s="559"/>
    </row>
    <row r="124" spans="1:24" ht="18" customHeight="1">
      <c r="A124" s="2668"/>
      <c r="B124" s="219">
        <v>8</v>
      </c>
      <c r="C124" s="675"/>
      <c r="D124" s="675"/>
      <c r="E124" s="675"/>
      <c r="F124" s="675"/>
      <c r="G124" s="2668"/>
      <c r="H124" s="219">
        <v>8</v>
      </c>
      <c r="I124" s="675"/>
      <c r="J124" s="675"/>
      <c r="K124" s="675"/>
      <c r="L124" s="675"/>
      <c r="M124" s="2668"/>
      <c r="N124" s="219">
        <v>8</v>
      </c>
      <c r="O124" s="675"/>
      <c r="P124" s="675"/>
      <c r="Q124" s="675"/>
      <c r="R124" s="675"/>
      <c r="S124" s="182"/>
      <c r="T124" s="530">
        <v>18</v>
      </c>
      <c r="U124" s="559"/>
    </row>
    <row r="125" spans="1:24" ht="18" customHeight="1">
      <c r="A125" s="2668"/>
      <c r="B125" s="219">
        <v>9</v>
      </c>
      <c r="C125" s="675"/>
      <c r="D125" s="675"/>
      <c r="E125" s="675"/>
      <c r="F125" s="675"/>
      <c r="G125" s="2668"/>
      <c r="H125" s="219">
        <v>9</v>
      </c>
      <c r="I125" s="675"/>
      <c r="J125" s="675"/>
      <c r="K125" s="675"/>
      <c r="L125" s="675"/>
      <c r="M125" s="2668"/>
      <c r="N125" s="219">
        <v>9</v>
      </c>
      <c r="O125" s="675"/>
      <c r="P125" s="675"/>
      <c r="Q125" s="675"/>
      <c r="R125" s="675"/>
      <c r="S125" s="182"/>
      <c r="T125" s="530">
        <v>18</v>
      </c>
      <c r="U125" s="559"/>
    </row>
    <row r="126" spans="1:24" ht="18" customHeight="1">
      <c r="A126" s="2668"/>
      <c r="B126" s="219">
        <v>10</v>
      </c>
      <c r="C126" s="675"/>
      <c r="D126" s="675"/>
      <c r="E126" s="675"/>
      <c r="F126" s="675"/>
      <c r="G126" s="2668"/>
      <c r="H126" s="219">
        <v>10</v>
      </c>
      <c r="I126" s="675"/>
      <c r="J126" s="675"/>
      <c r="K126" s="675"/>
      <c r="L126" s="675"/>
      <c r="M126" s="2668"/>
      <c r="N126" s="219">
        <v>10</v>
      </c>
      <c r="O126" s="675"/>
      <c r="P126" s="675"/>
      <c r="Q126" s="675"/>
      <c r="R126" s="675"/>
      <c r="S126" s="182"/>
      <c r="T126" s="530">
        <v>18</v>
      </c>
      <c r="U126" s="559"/>
    </row>
    <row r="127" spans="1:24" ht="18" customHeight="1">
      <c r="A127" s="2668"/>
      <c r="B127" s="219">
        <v>11</v>
      </c>
      <c r="C127" s="675"/>
      <c r="D127" s="675"/>
      <c r="E127" s="675"/>
      <c r="F127" s="675"/>
      <c r="G127" s="2668"/>
      <c r="H127" s="219">
        <v>11</v>
      </c>
      <c r="I127" s="675"/>
      <c r="J127" s="675"/>
      <c r="K127" s="675"/>
      <c r="L127" s="675"/>
      <c r="M127" s="2668"/>
      <c r="N127" s="219">
        <v>11</v>
      </c>
      <c r="O127" s="675"/>
      <c r="P127" s="675"/>
      <c r="Q127" s="675"/>
      <c r="R127" s="675"/>
      <c r="S127" s="182"/>
      <c r="T127" s="530">
        <v>18</v>
      </c>
      <c r="U127" s="559"/>
    </row>
    <row r="128" spans="1:24" ht="18" customHeight="1">
      <c r="A128" s="2668"/>
      <c r="B128" s="219">
        <v>12</v>
      </c>
      <c r="C128" s="675"/>
      <c r="D128" s="675"/>
      <c r="E128" s="675"/>
      <c r="F128" s="675"/>
      <c r="G128" s="2668"/>
      <c r="H128" s="219">
        <v>12</v>
      </c>
      <c r="I128" s="675"/>
      <c r="J128" s="675"/>
      <c r="K128" s="675"/>
      <c r="L128" s="675"/>
      <c r="M128" s="2668"/>
      <c r="N128" s="219">
        <v>12</v>
      </c>
      <c r="O128" s="675"/>
      <c r="P128" s="675"/>
      <c r="Q128" s="675"/>
      <c r="R128" s="675"/>
      <c r="S128" s="182"/>
      <c r="T128" s="530">
        <v>18</v>
      </c>
      <c r="U128" s="559"/>
    </row>
    <row r="129" spans="1:24" ht="18" customHeight="1">
      <c r="A129" s="2668"/>
      <c r="B129" s="219">
        <v>13</v>
      </c>
      <c r="C129" s="675"/>
      <c r="D129" s="675"/>
      <c r="E129" s="675"/>
      <c r="F129" s="675"/>
      <c r="G129" s="2668"/>
      <c r="H129" s="219">
        <v>13</v>
      </c>
      <c r="I129" s="675"/>
      <c r="J129" s="675"/>
      <c r="K129" s="675"/>
      <c r="L129" s="675"/>
      <c r="M129" s="2668"/>
      <c r="N129" s="219">
        <v>13</v>
      </c>
      <c r="O129" s="675"/>
      <c r="P129" s="675"/>
      <c r="Q129" s="675"/>
      <c r="R129" s="675"/>
      <c r="S129" s="182"/>
      <c r="T129" s="530">
        <v>18</v>
      </c>
      <c r="U129" s="559"/>
    </row>
    <row r="130" spans="1:24" ht="18" customHeight="1">
      <c r="A130" s="2668"/>
      <c r="B130" s="219">
        <v>14</v>
      </c>
      <c r="C130" s="675"/>
      <c r="D130" s="675"/>
      <c r="E130" s="675"/>
      <c r="F130" s="675"/>
      <c r="G130" s="2668"/>
      <c r="H130" s="219">
        <v>14</v>
      </c>
      <c r="I130" s="675"/>
      <c r="J130" s="675"/>
      <c r="K130" s="675"/>
      <c r="L130" s="675"/>
      <c r="M130" s="2668"/>
      <c r="N130" s="219">
        <v>14</v>
      </c>
      <c r="O130" s="675"/>
      <c r="P130" s="675"/>
      <c r="Q130" s="675"/>
      <c r="R130" s="675"/>
      <c r="S130" s="182"/>
      <c r="T130" s="530">
        <v>18</v>
      </c>
      <c r="U130" s="558" t="s">
        <v>1479</v>
      </c>
    </row>
    <row r="131" spans="1:24" ht="18" customHeight="1">
      <c r="A131" s="2668"/>
      <c r="B131" s="219">
        <v>15</v>
      </c>
      <c r="C131" s="675"/>
      <c r="D131" s="675"/>
      <c r="E131" s="675"/>
      <c r="F131" s="675"/>
      <c r="G131" s="2668"/>
      <c r="H131" s="219">
        <v>15</v>
      </c>
      <c r="I131" s="675"/>
      <c r="J131" s="675"/>
      <c r="K131" s="675"/>
      <c r="L131" s="675"/>
      <c r="M131" s="2668"/>
      <c r="N131" s="219">
        <v>15</v>
      </c>
      <c r="O131" s="675"/>
      <c r="P131" s="675"/>
      <c r="Q131" s="675"/>
      <c r="R131" s="675"/>
      <c r="S131" s="182"/>
      <c r="T131" s="530">
        <v>18</v>
      </c>
      <c r="U131" s="558" t="s">
        <v>1479</v>
      </c>
    </row>
    <row r="132" spans="1:24" ht="11.25" customHeight="1" thickBot="1">
      <c r="A132" s="50"/>
      <c r="B132" s="564"/>
      <c r="C132" s="564"/>
      <c r="D132" s="565"/>
      <c r="E132" s="566"/>
      <c r="F132" s="566"/>
      <c r="G132" s="50"/>
      <c r="H132" s="564"/>
      <c r="I132" s="564"/>
      <c r="J132" s="565"/>
      <c r="K132" s="566"/>
      <c r="L132" s="566"/>
      <c r="M132" s="50"/>
      <c r="N132" s="564"/>
      <c r="O132" s="564"/>
      <c r="P132" s="565"/>
      <c r="Q132" s="566"/>
      <c r="R132" s="566"/>
      <c r="S132" s="182"/>
      <c r="T132" s="1092">
        <v>11.25</v>
      </c>
      <c r="U132" s="1027" t="s">
        <v>1724</v>
      </c>
    </row>
    <row r="133" spans="1:24" ht="18" customHeight="1">
      <c r="A133" s="11" t="s">
        <v>19</v>
      </c>
      <c r="B133" s="2875" t="str">
        <f>C247</f>
        <v>Nom de la recette</v>
      </c>
      <c r="C133" s="2876"/>
      <c r="D133" s="2876"/>
      <c r="E133" s="2876"/>
      <c r="F133" s="2879" t="str">
        <f>F247</f>
        <v>N°4</v>
      </c>
      <c r="G133" s="11" t="s">
        <v>19</v>
      </c>
      <c r="H133" s="2875" t="str">
        <f>I247</f>
        <v>Nom de la recette</v>
      </c>
      <c r="I133" s="2876"/>
      <c r="J133" s="2876"/>
      <c r="K133" s="2876"/>
      <c r="L133" s="2879" t="str">
        <f>L247</f>
        <v>N°5</v>
      </c>
      <c r="M133" s="11" t="s">
        <v>19</v>
      </c>
      <c r="N133" s="2875" t="str">
        <f>O247</f>
        <v>Nom de la recette</v>
      </c>
      <c r="O133" s="2876"/>
      <c r="P133" s="2876"/>
      <c r="Q133" s="2876"/>
      <c r="R133" s="2879" t="str">
        <f>R247</f>
        <v>N°6</v>
      </c>
      <c r="S133" s="182"/>
      <c r="T133" s="533">
        <v>18</v>
      </c>
      <c r="U133" s="1000" t="s">
        <v>1715</v>
      </c>
    </row>
    <row r="134" spans="1:24" ht="18" customHeight="1">
      <c r="A134" s="2668"/>
      <c r="B134" s="2877"/>
      <c r="C134" s="2878"/>
      <c r="D134" s="2878"/>
      <c r="E134" s="2878"/>
      <c r="F134" s="2698"/>
      <c r="G134" s="2668"/>
      <c r="H134" s="2877"/>
      <c r="I134" s="2878"/>
      <c r="J134" s="2878"/>
      <c r="K134" s="2878"/>
      <c r="L134" s="2698"/>
      <c r="M134" s="2668"/>
      <c r="N134" s="2877"/>
      <c r="O134" s="2878"/>
      <c r="P134" s="2878"/>
      <c r="Q134" s="2878"/>
      <c r="R134" s="2698"/>
      <c r="S134" s="182"/>
      <c r="T134" s="530">
        <v>18</v>
      </c>
      <c r="U134" s="1000" t="s">
        <v>1715</v>
      </c>
    </row>
    <row r="135" spans="1:24" ht="18" customHeight="1">
      <c r="A135" s="2668"/>
      <c r="B135" s="963" t="str">
        <f>C249</f>
        <v>Auteur</v>
      </c>
      <c r="C135" s="615"/>
      <c r="D135" s="964"/>
      <c r="E135" s="964"/>
      <c r="F135" s="966">
        <f>F27</f>
        <v>0</v>
      </c>
      <c r="G135" s="2668"/>
      <c r="H135" s="963" t="str">
        <f>I249</f>
        <v>Auteur</v>
      </c>
      <c r="I135" s="615"/>
      <c r="J135" s="964"/>
      <c r="K135" s="964"/>
      <c r="L135" s="966">
        <f>L27</f>
        <v>0</v>
      </c>
      <c r="M135" s="2668"/>
      <c r="N135" s="963" t="str">
        <f>O249</f>
        <v>Auteur</v>
      </c>
      <c r="O135" s="615"/>
      <c r="P135" s="964"/>
      <c r="Q135" s="964"/>
      <c r="R135" s="966">
        <f>R27</f>
        <v>0</v>
      </c>
      <c r="S135" s="182"/>
      <c r="T135" s="530">
        <v>18</v>
      </c>
      <c r="U135" s="1000" t="s">
        <v>1715</v>
      </c>
    </row>
    <row r="136" spans="1:24" ht="18" customHeight="1">
      <c r="A136" s="2668"/>
      <c r="B136" s="967"/>
      <c r="C136" s="968" t="s">
        <v>1702</v>
      </c>
      <c r="D136" s="969">
        <f>D250</f>
        <v>2</v>
      </c>
      <c r="E136" s="970" t="s">
        <v>1703</v>
      </c>
      <c r="F136" s="971">
        <f>F250</f>
        <v>2</v>
      </c>
      <c r="G136" s="2668"/>
      <c r="H136" s="967"/>
      <c r="I136" s="968" t="s">
        <v>1702</v>
      </c>
      <c r="J136" s="969">
        <f>J250</f>
        <v>2</v>
      </c>
      <c r="K136" s="970" t="s">
        <v>1703</v>
      </c>
      <c r="L136" s="971">
        <f>L250</f>
        <v>2</v>
      </c>
      <c r="M136" s="2668"/>
      <c r="N136" s="967"/>
      <c r="O136" s="968" t="s">
        <v>1702</v>
      </c>
      <c r="P136" s="969">
        <f>P250</f>
        <v>2</v>
      </c>
      <c r="Q136" s="970" t="s">
        <v>1703</v>
      </c>
      <c r="R136" s="971">
        <f>R250</f>
        <v>2</v>
      </c>
      <c r="S136" s="182"/>
      <c r="T136" s="530">
        <v>18</v>
      </c>
      <c r="U136" s="1000" t="s">
        <v>1715</v>
      </c>
    </row>
    <row r="137" spans="1:24" ht="18" customHeight="1">
      <c r="A137" s="2668"/>
      <c r="B137" s="957" t="s">
        <v>30</v>
      </c>
      <c r="C137" s="35"/>
      <c r="D137" s="36"/>
      <c r="E137" s="37"/>
      <c r="F137" s="37"/>
      <c r="G137" s="2668"/>
      <c r="H137" s="957" t="s">
        <v>30</v>
      </c>
      <c r="I137" s="35"/>
      <c r="J137" s="36"/>
      <c r="K137" s="37"/>
      <c r="L137" s="37"/>
      <c r="M137" s="2668"/>
      <c r="N137" s="957" t="s">
        <v>30</v>
      </c>
      <c r="O137" s="35"/>
      <c r="P137" s="36"/>
      <c r="Q137" s="37"/>
      <c r="R137" s="37"/>
      <c r="S137" s="182"/>
      <c r="T137" s="530">
        <v>18</v>
      </c>
      <c r="U137" s="2866" t="s">
        <v>30</v>
      </c>
      <c r="V137" s="2867"/>
      <c r="W137" s="2867"/>
      <c r="X137" s="2868"/>
    </row>
    <row r="138" spans="1:24" ht="18" customHeight="1">
      <c r="A138" s="2668"/>
      <c r="B138" s="219">
        <v>1</v>
      </c>
      <c r="C138" s="675"/>
      <c r="D138" s="675"/>
      <c r="E138" s="675"/>
      <c r="F138" s="675"/>
      <c r="G138" s="2668"/>
      <c r="H138" s="219">
        <v>1</v>
      </c>
      <c r="I138" s="675"/>
      <c r="J138" s="675"/>
      <c r="K138" s="675"/>
      <c r="L138" s="675"/>
      <c r="M138" s="2668"/>
      <c r="N138" s="219">
        <v>1</v>
      </c>
      <c r="O138" s="675"/>
      <c r="P138" s="675"/>
      <c r="Q138" s="675"/>
      <c r="R138" s="675"/>
      <c r="S138" s="182"/>
      <c r="T138" s="530">
        <v>18</v>
      </c>
      <c r="U138" s="2869" t="s">
        <v>1716</v>
      </c>
      <c r="V138" s="2870"/>
      <c r="W138" s="2870"/>
      <c r="X138" s="2871"/>
    </row>
    <row r="139" spans="1:24" ht="18" customHeight="1">
      <c r="A139" s="2668"/>
      <c r="B139" s="219">
        <v>2</v>
      </c>
      <c r="C139" s="675"/>
      <c r="D139" s="675"/>
      <c r="E139" s="675"/>
      <c r="F139" s="675"/>
      <c r="G139" s="2668"/>
      <c r="H139" s="219">
        <v>2</v>
      </c>
      <c r="I139" s="675"/>
      <c r="J139" s="675"/>
      <c r="K139" s="675"/>
      <c r="L139" s="675"/>
      <c r="M139" s="2668"/>
      <c r="N139" s="219">
        <v>2</v>
      </c>
      <c r="O139" s="675"/>
      <c r="P139" s="675"/>
      <c r="Q139" s="675"/>
      <c r="R139" s="675"/>
      <c r="S139" s="182"/>
      <c r="T139" s="530">
        <v>18</v>
      </c>
      <c r="U139" s="2872" t="s">
        <v>1714</v>
      </c>
      <c r="V139" s="2873"/>
      <c r="W139" s="2873"/>
      <c r="X139" s="2874"/>
    </row>
    <row r="140" spans="1:24" ht="18" customHeight="1">
      <c r="A140" s="2668"/>
      <c r="B140" s="219">
        <v>3</v>
      </c>
      <c r="C140" s="675"/>
      <c r="D140" s="675"/>
      <c r="E140" s="675"/>
      <c r="F140" s="675"/>
      <c r="G140" s="2668"/>
      <c r="H140" s="219">
        <v>3</v>
      </c>
      <c r="I140" s="675"/>
      <c r="J140" s="675"/>
      <c r="K140" s="675"/>
      <c r="L140" s="675"/>
      <c r="M140" s="2668"/>
      <c r="N140" s="219">
        <v>3</v>
      </c>
      <c r="O140" s="675"/>
      <c r="P140" s="675"/>
      <c r="Q140" s="675"/>
      <c r="R140" s="675"/>
      <c r="S140" s="182"/>
      <c r="T140" s="530">
        <v>18</v>
      </c>
      <c r="U140" s="559"/>
    </row>
    <row r="141" spans="1:24" ht="18" customHeight="1">
      <c r="A141" s="2668"/>
      <c r="B141" s="219">
        <v>4</v>
      </c>
      <c r="C141" s="675"/>
      <c r="D141" s="675"/>
      <c r="E141" s="675"/>
      <c r="F141" s="675"/>
      <c r="G141" s="2668"/>
      <c r="H141" s="219">
        <v>4</v>
      </c>
      <c r="I141" s="675"/>
      <c r="J141" s="675"/>
      <c r="K141" s="675"/>
      <c r="L141" s="675"/>
      <c r="M141" s="2668"/>
      <c r="N141" s="219">
        <v>4</v>
      </c>
      <c r="O141" s="675"/>
      <c r="P141" s="675"/>
      <c r="Q141" s="675"/>
      <c r="R141" s="675"/>
      <c r="S141" s="182"/>
      <c r="T141" s="530">
        <v>18</v>
      </c>
      <c r="U141" s="559"/>
    </row>
    <row r="142" spans="1:24" ht="18" customHeight="1">
      <c r="A142" s="2668"/>
      <c r="B142" s="219">
        <v>5</v>
      </c>
      <c r="C142" s="675"/>
      <c r="D142" s="675"/>
      <c r="E142" s="675"/>
      <c r="F142" s="675"/>
      <c r="G142" s="2668"/>
      <c r="H142" s="219">
        <v>5</v>
      </c>
      <c r="I142" s="675"/>
      <c r="J142" s="675"/>
      <c r="K142" s="675"/>
      <c r="L142" s="675"/>
      <c r="M142" s="2668"/>
      <c r="N142" s="219">
        <v>5</v>
      </c>
      <c r="O142" s="675"/>
      <c r="P142" s="675"/>
      <c r="Q142" s="675"/>
      <c r="R142" s="675"/>
      <c r="S142" s="182"/>
      <c r="T142" s="530">
        <v>18</v>
      </c>
      <c r="U142" s="559"/>
    </row>
    <row r="143" spans="1:24" ht="18" customHeight="1">
      <c r="A143" s="2668"/>
      <c r="B143" s="219">
        <v>6</v>
      </c>
      <c r="C143" s="675"/>
      <c r="D143" s="675"/>
      <c r="E143" s="675"/>
      <c r="F143" s="675"/>
      <c r="G143" s="2668"/>
      <c r="H143" s="219">
        <v>6</v>
      </c>
      <c r="I143" s="675"/>
      <c r="J143" s="675"/>
      <c r="K143" s="675"/>
      <c r="L143" s="675"/>
      <c r="M143" s="2668"/>
      <c r="N143" s="219">
        <v>6</v>
      </c>
      <c r="O143" s="675"/>
      <c r="P143" s="675"/>
      <c r="Q143" s="675"/>
      <c r="R143" s="675"/>
      <c r="S143" s="182"/>
      <c r="T143" s="530">
        <v>18</v>
      </c>
      <c r="U143" s="559"/>
    </row>
    <row r="144" spans="1:24" ht="18" customHeight="1">
      <c r="A144" s="2668"/>
      <c r="B144" s="219">
        <v>7</v>
      </c>
      <c r="C144" s="675"/>
      <c r="D144" s="675"/>
      <c r="E144" s="675"/>
      <c r="F144" s="675"/>
      <c r="G144" s="2668"/>
      <c r="H144" s="219">
        <v>7</v>
      </c>
      <c r="I144" s="675"/>
      <c r="J144" s="675"/>
      <c r="K144" s="675"/>
      <c r="L144" s="675"/>
      <c r="M144" s="2668"/>
      <c r="N144" s="219">
        <v>7</v>
      </c>
      <c r="O144" s="675"/>
      <c r="P144" s="675"/>
      <c r="Q144" s="675"/>
      <c r="R144" s="675"/>
      <c r="S144" s="182"/>
      <c r="T144" s="530">
        <v>18</v>
      </c>
      <c r="U144" s="559"/>
    </row>
    <row r="145" spans="1:24" ht="18" customHeight="1">
      <c r="A145" s="2668"/>
      <c r="B145" s="219">
        <v>8</v>
      </c>
      <c r="C145" s="675"/>
      <c r="D145" s="675"/>
      <c r="E145" s="675"/>
      <c r="F145" s="675"/>
      <c r="G145" s="2668"/>
      <c r="H145" s="219">
        <v>8</v>
      </c>
      <c r="I145" s="675"/>
      <c r="J145" s="675"/>
      <c r="K145" s="675"/>
      <c r="L145" s="675"/>
      <c r="M145" s="2668"/>
      <c r="N145" s="219">
        <v>8</v>
      </c>
      <c r="O145" s="675"/>
      <c r="P145" s="675"/>
      <c r="Q145" s="675"/>
      <c r="R145" s="675"/>
      <c r="S145" s="182"/>
      <c r="T145" s="530">
        <v>18</v>
      </c>
      <c r="U145" s="559"/>
    </row>
    <row r="146" spans="1:24" ht="18" customHeight="1">
      <c r="A146" s="2668"/>
      <c r="B146" s="219">
        <v>9</v>
      </c>
      <c r="C146" s="675"/>
      <c r="D146" s="675"/>
      <c r="E146" s="675"/>
      <c r="F146" s="675"/>
      <c r="G146" s="2668"/>
      <c r="H146" s="219">
        <v>9</v>
      </c>
      <c r="I146" s="675"/>
      <c r="J146" s="675"/>
      <c r="K146" s="675"/>
      <c r="L146" s="675"/>
      <c r="M146" s="2668"/>
      <c r="N146" s="219">
        <v>9</v>
      </c>
      <c r="O146" s="675"/>
      <c r="P146" s="675"/>
      <c r="Q146" s="675"/>
      <c r="R146" s="675"/>
      <c r="S146" s="182"/>
      <c r="T146" s="530">
        <v>18</v>
      </c>
      <c r="U146" s="559"/>
    </row>
    <row r="147" spans="1:24" ht="18" customHeight="1">
      <c r="A147" s="2668"/>
      <c r="B147" s="219">
        <v>10</v>
      </c>
      <c r="C147" s="675"/>
      <c r="D147" s="675"/>
      <c r="E147" s="675"/>
      <c r="F147" s="675"/>
      <c r="G147" s="2668"/>
      <c r="H147" s="219">
        <v>10</v>
      </c>
      <c r="I147" s="675"/>
      <c r="J147" s="675"/>
      <c r="K147" s="675"/>
      <c r="L147" s="675"/>
      <c r="M147" s="2668"/>
      <c r="N147" s="219">
        <v>10</v>
      </c>
      <c r="O147" s="675"/>
      <c r="P147" s="675"/>
      <c r="Q147" s="675"/>
      <c r="R147" s="675"/>
      <c r="S147" s="182"/>
      <c r="T147" s="530">
        <v>18</v>
      </c>
      <c r="U147" s="559"/>
    </row>
    <row r="148" spans="1:24" ht="18" customHeight="1">
      <c r="A148" s="2668"/>
      <c r="B148" s="219">
        <v>11</v>
      </c>
      <c r="C148" s="675"/>
      <c r="D148" s="675"/>
      <c r="E148" s="675"/>
      <c r="F148" s="675"/>
      <c r="G148" s="2668"/>
      <c r="H148" s="219">
        <v>11</v>
      </c>
      <c r="I148" s="675"/>
      <c r="J148" s="675"/>
      <c r="K148" s="675"/>
      <c r="L148" s="675"/>
      <c r="M148" s="2668"/>
      <c r="N148" s="219">
        <v>11</v>
      </c>
      <c r="O148" s="675"/>
      <c r="P148" s="675"/>
      <c r="Q148" s="675"/>
      <c r="R148" s="675"/>
      <c r="S148" s="182"/>
      <c r="T148" s="530">
        <v>18</v>
      </c>
      <c r="U148" s="559"/>
    </row>
    <row r="149" spans="1:24" ht="18" customHeight="1">
      <c r="A149" s="2668"/>
      <c r="B149" s="219">
        <v>12</v>
      </c>
      <c r="C149" s="675"/>
      <c r="D149" s="675"/>
      <c r="E149" s="675"/>
      <c r="F149" s="675"/>
      <c r="G149" s="2668"/>
      <c r="H149" s="219">
        <v>12</v>
      </c>
      <c r="I149" s="675"/>
      <c r="J149" s="675"/>
      <c r="K149" s="675"/>
      <c r="L149" s="675"/>
      <c r="M149" s="2668"/>
      <c r="N149" s="219">
        <v>12</v>
      </c>
      <c r="O149" s="675"/>
      <c r="P149" s="675"/>
      <c r="Q149" s="675"/>
      <c r="R149" s="675"/>
      <c r="S149" s="182"/>
      <c r="T149" s="530">
        <v>18</v>
      </c>
      <c r="U149" s="559"/>
    </row>
    <row r="150" spans="1:24" ht="18" customHeight="1">
      <c r="A150" s="2668"/>
      <c r="B150" s="219">
        <v>13</v>
      </c>
      <c r="C150" s="675"/>
      <c r="D150" s="675"/>
      <c r="E150" s="675"/>
      <c r="F150" s="675"/>
      <c r="G150" s="2668"/>
      <c r="H150" s="219">
        <v>13</v>
      </c>
      <c r="I150" s="675"/>
      <c r="J150" s="675"/>
      <c r="K150" s="675"/>
      <c r="L150" s="675"/>
      <c r="M150" s="2668"/>
      <c r="N150" s="219">
        <v>13</v>
      </c>
      <c r="O150" s="675"/>
      <c r="P150" s="675"/>
      <c r="Q150" s="675"/>
      <c r="R150" s="675"/>
      <c r="S150" s="182"/>
      <c r="T150" s="530">
        <v>18</v>
      </c>
      <c r="U150" s="559"/>
    </row>
    <row r="151" spans="1:24" ht="18" customHeight="1">
      <c r="A151" s="2668"/>
      <c r="B151" s="219">
        <v>14</v>
      </c>
      <c r="C151" s="675"/>
      <c r="D151" s="675"/>
      <c r="E151" s="675"/>
      <c r="F151" s="675"/>
      <c r="G151" s="2668"/>
      <c r="H151" s="219">
        <v>14</v>
      </c>
      <c r="I151" s="675"/>
      <c r="J151" s="675"/>
      <c r="K151" s="675"/>
      <c r="L151" s="675"/>
      <c r="M151" s="2668"/>
      <c r="N151" s="219">
        <v>14</v>
      </c>
      <c r="O151" s="675"/>
      <c r="P151" s="675"/>
      <c r="Q151" s="675"/>
      <c r="R151" s="675"/>
      <c r="S151" s="182"/>
      <c r="T151" s="530">
        <v>18</v>
      </c>
      <c r="U151" s="558" t="s">
        <v>1479</v>
      </c>
    </row>
    <row r="152" spans="1:24" ht="18" customHeight="1">
      <c r="A152" s="2668"/>
      <c r="B152" s="219">
        <v>15</v>
      </c>
      <c r="C152" s="675"/>
      <c r="D152" s="675"/>
      <c r="E152" s="675"/>
      <c r="F152" s="675"/>
      <c r="G152" s="2668"/>
      <c r="H152" s="219">
        <v>15</v>
      </c>
      <c r="I152" s="675"/>
      <c r="J152" s="675"/>
      <c r="K152" s="675"/>
      <c r="L152" s="675"/>
      <c r="M152" s="2668"/>
      <c r="N152" s="219">
        <v>15</v>
      </c>
      <c r="O152" s="675"/>
      <c r="P152" s="675"/>
      <c r="Q152" s="675"/>
      <c r="R152" s="675"/>
      <c r="S152" s="182"/>
      <c r="T152" s="530">
        <v>18</v>
      </c>
      <c r="U152" s="558" t="s">
        <v>1479</v>
      </c>
    </row>
    <row r="153" spans="1:24" ht="11.25" customHeight="1" thickBot="1">
      <c r="A153" s="50"/>
      <c r="B153" s="564"/>
      <c r="C153" s="564"/>
      <c r="D153" s="565"/>
      <c r="E153" s="566"/>
      <c r="F153" s="566"/>
      <c r="G153" s="50"/>
      <c r="H153" s="564"/>
      <c r="I153" s="564"/>
      <c r="J153" s="565"/>
      <c r="K153" s="566"/>
      <c r="L153" s="566"/>
      <c r="M153" s="50"/>
      <c r="N153" s="564"/>
      <c r="O153" s="564"/>
      <c r="P153" s="565"/>
      <c r="Q153" s="566"/>
      <c r="R153" s="566"/>
      <c r="S153" s="182"/>
      <c r="T153" s="1092">
        <v>11.25</v>
      </c>
      <c r="U153" s="1027" t="s">
        <v>1724</v>
      </c>
    </row>
    <row r="154" spans="1:24" ht="18" customHeight="1">
      <c r="A154" s="11" t="s">
        <v>19</v>
      </c>
      <c r="B154" s="2875" t="str">
        <f>C273</f>
        <v>Nom de la recette</v>
      </c>
      <c r="C154" s="2876"/>
      <c r="D154" s="2876"/>
      <c r="E154" s="2876"/>
      <c r="F154" s="2879" t="str">
        <f>F273</f>
        <v>N°7</v>
      </c>
      <c r="G154" s="11" t="s">
        <v>19</v>
      </c>
      <c r="H154" s="2875" t="str">
        <f>I273</f>
        <v>Nom de la recette</v>
      </c>
      <c r="I154" s="2876"/>
      <c r="J154" s="2876"/>
      <c r="K154" s="2876"/>
      <c r="L154" s="2879" t="str">
        <f>L273</f>
        <v>N°8</v>
      </c>
      <c r="M154" s="11" t="s">
        <v>19</v>
      </c>
      <c r="N154" s="2875" t="str">
        <f>O273</f>
        <v>Nom de la recette</v>
      </c>
      <c r="O154" s="2876"/>
      <c r="P154" s="2876"/>
      <c r="Q154" s="2876"/>
      <c r="R154" s="2879" t="str">
        <f>R273</f>
        <v>N°9</v>
      </c>
      <c r="S154" s="182"/>
      <c r="T154" s="533">
        <v>18</v>
      </c>
      <c r="U154" s="1000" t="s">
        <v>1715</v>
      </c>
    </row>
    <row r="155" spans="1:24" ht="18" customHeight="1">
      <c r="A155" s="2668"/>
      <c r="B155" s="2877"/>
      <c r="C155" s="2878"/>
      <c r="D155" s="2878"/>
      <c r="E155" s="2878"/>
      <c r="F155" s="2698"/>
      <c r="G155" s="2668"/>
      <c r="H155" s="2877"/>
      <c r="I155" s="2878"/>
      <c r="J155" s="2878"/>
      <c r="K155" s="2878"/>
      <c r="L155" s="2698"/>
      <c r="M155" s="2668"/>
      <c r="N155" s="2877"/>
      <c r="O155" s="2878"/>
      <c r="P155" s="2878"/>
      <c r="Q155" s="2878"/>
      <c r="R155" s="2698"/>
      <c r="S155" s="182"/>
      <c r="T155" s="530">
        <v>18</v>
      </c>
      <c r="U155" s="1000" t="s">
        <v>1715</v>
      </c>
    </row>
    <row r="156" spans="1:24" ht="18" customHeight="1">
      <c r="A156" s="2668"/>
      <c r="B156" s="963" t="str">
        <f>C275</f>
        <v>Auteur</v>
      </c>
      <c r="C156" s="615"/>
      <c r="D156" s="964"/>
      <c r="E156" s="964"/>
      <c r="F156" s="966">
        <f>F46</f>
        <v>0</v>
      </c>
      <c r="G156" s="2668"/>
      <c r="H156" s="963" t="str">
        <f>I275</f>
        <v>Auteur</v>
      </c>
      <c r="I156" s="615"/>
      <c r="J156" s="964"/>
      <c r="K156" s="964"/>
      <c r="L156" s="966">
        <f>L46</f>
        <v>0</v>
      </c>
      <c r="M156" s="2668"/>
      <c r="N156" s="963" t="str">
        <f>O275</f>
        <v>Auteur</v>
      </c>
      <c r="O156" s="615"/>
      <c r="P156" s="964"/>
      <c r="Q156" s="964"/>
      <c r="R156" s="966">
        <f>R46</f>
        <v>0</v>
      </c>
      <c r="S156" s="182"/>
      <c r="T156" s="530">
        <v>18</v>
      </c>
      <c r="U156" s="1000" t="s">
        <v>1715</v>
      </c>
    </row>
    <row r="157" spans="1:24" ht="18" customHeight="1">
      <c r="A157" s="2668"/>
      <c r="B157" s="967"/>
      <c r="C157" s="968" t="s">
        <v>1702</v>
      </c>
      <c r="D157" s="969">
        <f>D276</f>
        <v>2</v>
      </c>
      <c r="E157" s="970" t="s">
        <v>1703</v>
      </c>
      <c r="F157" s="971">
        <f>F276</f>
        <v>2</v>
      </c>
      <c r="G157" s="2668"/>
      <c r="H157" s="967"/>
      <c r="I157" s="968" t="s">
        <v>1702</v>
      </c>
      <c r="J157" s="969">
        <f>J276</f>
        <v>2</v>
      </c>
      <c r="K157" s="970" t="s">
        <v>1703</v>
      </c>
      <c r="L157" s="971">
        <f>L276</f>
        <v>2</v>
      </c>
      <c r="M157" s="2668"/>
      <c r="N157" s="967"/>
      <c r="O157" s="968" t="s">
        <v>1702</v>
      </c>
      <c r="P157" s="969">
        <f>P276</f>
        <v>2</v>
      </c>
      <c r="Q157" s="970" t="s">
        <v>1703</v>
      </c>
      <c r="R157" s="971">
        <f>R276</f>
        <v>2</v>
      </c>
      <c r="S157" s="182"/>
      <c r="T157" s="530">
        <v>18</v>
      </c>
      <c r="U157" s="1000" t="s">
        <v>1715</v>
      </c>
    </row>
    <row r="158" spans="1:24" ht="18" customHeight="1">
      <c r="A158" s="2668"/>
      <c r="B158" s="957" t="s">
        <v>30</v>
      </c>
      <c r="C158" s="35"/>
      <c r="D158" s="36"/>
      <c r="E158" s="37"/>
      <c r="F158" s="37"/>
      <c r="G158" s="2668"/>
      <c r="H158" s="957" t="s">
        <v>30</v>
      </c>
      <c r="I158" s="35"/>
      <c r="J158" s="36"/>
      <c r="K158" s="37"/>
      <c r="L158" s="37"/>
      <c r="M158" s="2668"/>
      <c r="N158" s="957" t="s">
        <v>30</v>
      </c>
      <c r="O158" s="35"/>
      <c r="P158" s="36"/>
      <c r="Q158" s="37"/>
      <c r="R158" s="37"/>
      <c r="S158" s="182"/>
      <c r="T158" s="530">
        <v>18</v>
      </c>
      <c r="U158" s="2866" t="s">
        <v>30</v>
      </c>
      <c r="V158" s="2867"/>
      <c r="W158" s="2867"/>
      <c r="X158" s="2868"/>
    </row>
    <row r="159" spans="1:24" ht="18" customHeight="1">
      <c r="A159" s="2668"/>
      <c r="B159" s="219">
        <v>1</v>
      </c>
      <c r="C159" s="675"/>
      <c r="D159" s="675"/>
      <c r="E159" s="675"/>
      <c r="F159" s="675"/>
      <c r="G159" s="2668"/>
      <c r="H159" s="219">
        <v>1</v>
      </c>
      <c r="I159" s="675"/>
      <c r="J159" s="675"/>
      <c r="K159" s="675"/>
      <c r="L159" s="675"/>
      <c r="M159" s="2668"/>
      <c r="N159" s="219">
        <v>1</v>
      </c>
      <c r="O159" s="675"/>
      <c r="P159" s="675"/>
      <c r="Q159" s="675"/>
      <c r="R159" s="675"/>
      <c r="S159" s="182"/>
      <c r="T159" s="530">
        <v>18</v>
      </c>
      <c r="U159" s="2869" t="s">
        <v>1716</v>
      </c>
      <c r="V159" s="2870"/>
      <c r="W159" s="2870"/>
      <c r="X159" s="2871"/>
    </row>
    <row r="160" spans="1:24" ht="18" customHeight="1">
      <c r="A160" s="2668"/>
      <c r="B160" s="219">
        <v>2</v>
      </c>
      <c r="C160" s="675"/>
      <c r="D160" s="675"/>
      <c r="E160" s="675"/>
      <c r="F160" s="675"/>
      <c r="G160" s="2668"/>
      <c r="H160" s="219">
        <v>2</v>
      </c>
      <c r="I160" s="675"/>
      <c r="J160" s="675"/>
      <c r="K160" s="675"/>
      <c r="L160" s="675"/>
      <c r="M160" s="2668"/>
      <c r="N160" s="219">
        <v>2</v>
      </c>
      <c r="O160" s="675"/>
      <c r="P160" s="675"/>
      <c r="Q160" s="675"/>
      <c r="R160" s="675"/>
      <c r="S160" s="182"/>
      <c r="T160" s="530">
        <v>18</v>
      </c>
      <c r="U160" s="2872" t="s">
        <v>1714</v>
      </c>
      <c r="V160" s="2873"/>
      <c r="W160" s="2873"/>
      <c r="X160" s="2874"/>
    </row>
    <row r="161" spans="1:21" ht="18" customHeight="1">
      <c r="A161" s="2668"/>
      <c r="B161" s="219">
        <v>3</v>
      </c>
      <c r="C161" s="675"/>
      <c r="D161" s="675"/>
      <c r="E161" s="675"/>
      <c r="F161" s="675"/>
      <c r="G161" s="2668"/>
      <c r="H161" s="219">
        <v>3</v>
      </c>
      <c r="I161" s="675"/>
      <c r="J161" s="675"/>
      <c r="K161" s="675"/>
      <c r="L161" s="675"/>
      <c r="M161" s="2668"/>
      <c r="N161" s="219">
        <v>3</v>
      </c>
      <c r="O161" s="675"/>
      <c r="P161" s="675"/>
      <c r="Q161" s="675"/>
      <c r="R161" s="675"/>
      <c r="S161" s="182"/>
      <c r="T161" s="530">
        <v>18</v>
      </c>
      <c r="U161" s="559"/>
    </row>
    <row r="162" spans="1:21" ht="18" customHeight="1">
      <c r="A162" s="2668"/>
      <c r="B162" s="219">
        <v>4</v>
      </c>
      <c r="C162" s="675"/>
      <c r="D162" s="675"/>
      <c r="E162" s="675"/>
      <c r="F162" s="675"/>
      <c r="G162" s="2668"/>
      <c r="H162" s="219">
        <v>4</v>
      </c>
      <c r="I162" s="675"/>
      <c r="J162" s="675"/>
      <c r="K162" s="675"/>
      <c r="L162" s="675"/>
      <c r="M162" s="2668"/>
      <c r="N162" s="219">
        <v>4</v>
      </c>
      <c r="O162" s="675"/>
      <c r="P162" s="675"/>
      <c r="Q162" s="675"/>
      <c r="R162" s="675"/>
      <c r="S162" s="182"/>
      <c r="T162" s="530">
        <v>18</v>
      </c>
      <c r="U162" s="559"/>
    </row>
    <row r="163" spans="1:21" ht="18" customHeight="1">
      <c r="A163" s="2668"/>
      <c r="B163" s="219">
        <v>5</v>
      </c>
      <c r="C163" s="675"/>
      <c r="D163" s="675"/>
      <c r="E163" s="675"/>
      <c r="F163" s="675"/>
      <c r="G163" s="2668"/>
      <c r="H163" s="219">
        <v>5</v>
      </c>
      <c r="I163" s="675"/>
      <c r="J163" s="675"/>
      <c r="K163" s="675"/>
      <c r="L163" s="675"/>
      <c r="M163" s="2668"/>
      <c r="N163" s="219">
        <v>5</v>
      </c>
      <c r="O163" s="675"/>
      <c r="P163" s="675"/>
      <c r="Q163" s="675"/>
      <c r="R163" s="675"/>
      <c r="S163" s="182"/>
      <c r="T163" s="530">
        <v>18</v>
      </c>
      <c r="U163" s="559"/>
    </row>
    <row r="164" spans="1:21" ht="18" customHeight="1">
      <c r="A164" s="2668"/>
      <c r="B164" s="219">
        <v>6</v>
      </c>
      <c r="C164" s="675"/>
      <c r="D164" s="675"/>
      <c r="E164" s="675"/>
      <c r="F164" s="675"/>
      <c r="G164" s="2668"/>
      <c r="H164" s="219">
        <v>6</v>
      </c>
      <c r="I164" s="675"/>
      <c r="J164" s="675"/>
      <c r="K164" s="675"/>
      <c r="L164" s="675"/>
      <c r="M164" s="2668"/>
      <c r="N164" s="219">
        <v>6</v>
      </c>
      <c r="O164" s="675"/>
      <c r="P164" s="675"/>
      <c r="Q164" s="675"/>
      <c r="R164" s="675"/>
      <c r="S164" s="182"/>
      <c r="T164" s="530">
        <v>18</v>
      </c>
      <c r="U164" s="559"/>
    </row>
    <row r="165" spans="1:21" ht="18" customHeight="1">
      <c r="A165" s="2668"/>
      <c r="B165" s="219">
        <v>7</v>
      </c>
      <c r="C165" s="675"/>
      <c r="D165" s="675"/>
      <c r="E165" s="675"/>
      <c r="F165" s="675"/>
      <c r="G165" s="2668"/>
      <c r="H165" s="219">
        <v>7</v>
      </c>
      <c r="I165" s="675"/>
      <c r="J165" s="675"/>
      <c r="K165" s="675"/>
      <c r="L165" s="675"/>
      <c r="M165" s="2668"/>
      <c r="N165" s="219">
        <v>7</v>
      </c>
      <c r="O165" s="675"/>
      <c r="P165" s="675"/>
      <c r="Q165" s="675"/>
      <c r="R165" s="675"/>
      <c r="S165" s="182"/>
      <c r="T165" s="530">
        <v>18</v>
      </c>
      <c r="U165" s="559"/>
    </row>
    <row r="166" spans="1:21" ht="18" customHeight="1">
      <c r="A166" s="2668"/>
      <c r="B166" s="219">
        <v>8</v>
      </c>
      <c r="C166" s="675"/>
      <c r="D166" s="675"/>
      <c r="E166" s="675"/>
      <c r="F166" s="675"/>
      <c r="G166" s="2668"/>
      <c r="H166" s="219">
        <v>8</v>
      </c>
      <c r="I166" s="675"/>
      <c r="J166" s="675"/>
      <c r="K166" s="675"/>
      <c r="L166" s="675"/>
      <c r="M166" s="2668"/>
      <c r="N166" s="219">
        <v>8</v>
      </c>
      <c r="O166" s="675"/>
      <c r="P166" s="675"/>
      <c r="Q166" s="675"/>
      <c r="R166" s="675"/>
      <c r="S166" s="182"/>
      <c r="T166" s="530">
        <v>18</v>
      </c>
      <c r="U166" s="559"/>
    </row>
    <row r="167" spans="1:21" ht="18" customHeight="1">
      <c r="A167" s="2668"/>
      <c r="B167" s="219">
        <v>9</v>
      </c>
      <c r="C167" s="675"/>
      <c r="D167" s="675"/>
      <c r="E167" s="675"/>
      <c r="F167" s="675"/>
      <c r="G167" s="2668"/>
      <c r="H167" s="219">
        <v>9</v>
      </c>
      <c r="I167" s="675"/>
      <c r="J167" s="675"/>
      <c r="K167" s="675"/>
      <c r="L167" s="675"/>
      <c r="M167" s="2668"/>
      <c r="N167" s="219">
        <v>9</v>
      </c>
      <c r="O167" s="675"/>
      <c r="P167" s="675"/>
      <c r="Q167" s="675"/>
      <c r="R167" s="675"/>
      <c r="S167" s="182"/>
      <c r="T167" s="530">
        <v>18</v>
      </c>
      <c r="U167" s="559"/>
    </row>
    <row r="168" spans="1:21" ht="18" customHeight="1">
      <c r="A168" s="2668"/>
      <c r="B168" s="219">
        <v>10</v>
      </c>
      <c r="C168" s="675"/>
      <c r="D168" s="675"/>
      <c r="E168" s="675"/>
      <c r="F168" s="675"/>
      <c r="G168" s="2668"/>
      <c r="H168" s="219">
        <v>10</v>
      </c>
      <c r="I168" s="675"/>
      <c r="J168" s="675"/>
      <c r="K168" s="675"/>
      <c r="L168" s="675"/>
      <c r="M168" s="2668"/>
      <c r="N168" s="219">
        <v>10</v>
      </c>
      <c r="O168" s="675"/>
      <c r="P168" s="675"/>
      <c r="Q168" s="675"/>
      <c r="R168" s="675"/>
      <c r="S168" s="182"/>
      <c r="T168" s="530">
        <v>18</v>
      </c>
      <c r="U168" s="559"/>
    </row>
    <row r="169" spans="1:21" ht="18" customHeight="1">
      <c r="A169" s="2668"/>
      <c r="B169" s="219">
        <v>11</v>
      </c>
      <c r="C169" s="675"/>
      <c r="D169" s="675"/>
      <c r="E169" s="675"/>
      <c r="F169" s="675"/>
      <c r="G169" s="2668"/>
      <c r="H169" s="219">
        <v>11</v>
      </c>
      <c r="I169" s="675"/>
      <c r="J169" s="675"/>
      <c r="K169" s="675"/>
      <c r="L169" s="675"/>
      <c r="M169" s="2668"/>
      <c r="N169" s="219">
        <v>11</v>
      </c>
      <c r="O169" s="675"/>
      <c r="P169" s="675"/>
      <c r="Q169" s="675"/>
      <c r="R169" s="675"/>
      <c r="S169" s="182"/>
      <c r="T169" s="530">
        <v>18</v>
      </c>
      <c r="U169" s="559"/>
    </row>
    <row r="170" spans="1:21" ht="18" customHeight="1">
      <c r="A170" s="2668"/>
      <c r="B170" s="219">
        <v>12</v>
      </c>
      <c r="C170" s="675"/>
      <c r="D170" s="675"/>
      <c r="E170" s="675"/>
      <c r="F170" s="675"/>
      <c r="G170" s="2668"/>
      <c r="H170" s="219">
        <v>12</v>
      </c>
      <c r="I170" s="675"/>
      <c r="J170" s="675"/>
      <c r="K170" s="675"/>
      <c r="L170" s="675"/>
      <c r="M170" s="2668"/>
      <c r="N170" s="219">
        <v>12</v>
      </c>
      <c r="O170" s="675"/>
      <c r="P170" s="675"/>
      <c r="Q170" s="675"/>
      <c r="R170" s="675"/>
      <c r="S170" s="182"/>
      <c r="T170" s="530">
        <v>18</v>
      </c>
      <c r="U170" s="559"/>
    </row>
    <row r="171" spans="1:21" ht="18" customHeight="1">
      <c r="A171" s="2668"/>
      <c r="B171" s="219">
        <v>13</v>
      </c>
      <c r="C171" s="675"/>
      <c r="D171" s="675"/>
      <c r="E171" s="675"/>
      <c r="F171" s="675"/>
      <c r="G171" s="2668"/>
      <c r="H171" s="219">
        <v>13</v>
      </c>
      <c r="I171" s="675"/>
      <c r="J171" s="675"/>
      <c r="K171" s="675"/>
      <c r="L171" s="675"/>
      <c r="M171" s="2668"/>
      <c r="N171" s="219">
        <v>13</v>
      </c>
      <c r="O171" s="675"/>
      <c r="P171" s="675"/>
      <c r="Q171" s="675"/>
      <c r="R171" s="675"/>
      <c r="S171" s="182"/>
      <c r="T171" s="530">
        <v>18</v>
      </c>
      <c r="U171" s="559"/>
    </row>
    <row r="172" spans="1:21" ht="18" customHeight="1">
      <c r="A172" s="2668"/>
      <c r="B172" s="219">
        <v>14</v>
      </c>
      <c r="C172" s="675"/>
      <c r="D172" s="675"/>
      <c r="E172" s="675"/>
      <c r="F172" s="675"/>
      <c r="G172" s="2668"/>
      <c r="H172" s="219">
        <v>14</v>
      </c>
      <c r="I172" s="675"/>
      <c r="J172" s="675"/>
      <c r="K172" s="675"/>
      <c r="L172" s="675"/>
      <c r="M172" s="2668"/>
      <c r="N172" s="219">
        <v>14</v>
      </c>
      <c r="O172" s="675"/>
      <c r="P172" s="675"/>
      <c r="Q172" s="675"/>
      <c r="R172" s="675"/>
      <c r="S172" s="182"/>
      <c r="T172" s="530">
        <v>18</v>
      </c>
      <c r="U172" s="558" t="s">
        <v>1479</v>
      </c>
    </row>
    <row r="173" spans="1:21" ht="18" customHeight="1">
      <c r="A173" s="2668"/>
      <c r="B173" s="219">
        <v>15</v>
      </c>
      <c r="C173" s="675"/>
      <c r="D173" s="675"/>
      <c r="E173" s="675"/>
      <c r="F173" s="675"/>
      <c r="G173" s="2668"/>
      <c r="H173" s="219">
        <v>15</v>
      </c>
      <c r="I173" s="675"/>
      <c r="J173" s="675"/>
      <c r="K173" s="675"/>
      <c r="L173" s="675"/>
      <c r="M173" s="2668"/>
      <c r="N173" s="219">
        <v>15</v>
      </c>
      <c r="O173" s="675"/>
      <c r="P173" s="675"/>
      <c r="Q173" s="675"/>
      <c r="R173" s="675"/>
      <c r="S173" s="182"/>
      <c r="T173" s="530">
        <v>18</v>
      </c>
      <c r="U173" s="558" t="s">
        <v>1479</v>
      </c>
    </row>
    <row r="174" spans="1:21" ht="11.25" customHeight="1" thickBot="1">
      <c r="A174" s="50"/>
      <c r="B174" s="564"/>
      <c r="C174" s="564"/>
      <c r="D174" s="565"/>
      <c r="E174" s="566"/>
      <c r="F174" s="566"/>
      <c r="G174" s="50"/>
      <c r="H174" s="564"/>
      <c r="I174" s="564"/>
      <c r="J174" s="565"/>
      <c r="K174" s="566"/>
      <c r="L174" s="566"/>
      <c r="M174" s="50"/>
      <c r="N174" s="564"/>
      <c r="O174" s="564"/>
      <c r="P174" s="565"/>
      <c r="Q174" s="566"/>
      <c r="R174" s="566"/>
      <c r="S174" s="182"/>
      <c r="T174" s="1092">
        <v>11.25</v>
      </c>
      <c r="U174" s="1027" t="s">
        <v>1724</v>
      </c>
    </row>
    <row r="175" spans="1:21" ht="18" customHeight="1">
      <c r="A175" s="11" t="s">
        <v>19</v>
      </c>
      <c r="B175" s="2875" t="str">
        <f>C299</f>
        <v>Nom de la recette</v>
      </c>
      <c r="C175" s="2876"/>
      <c r="D175" s="2876"/>
      <c r="E175" s="2876"/>
      <c r="F175" s="2879" t="str">
        <f>F299</f>
        <v>N°10</v>
      </c>
      <c r="G175" s="11" t="s">
        <v>19</v>
      </c>
      <c r="H175" s="2875" t="str">
        <f>I299</f>
        <v>Nom de la recette</v>
      </c>
      <c r="I175" s="2876"/>
      <c r="J175" s="2876"/>
      <c r="K175" s="2876"/>
      <c r="L175" s="2879" t="str">
        <f>L299</f>
        <v>N°11</v>
      </c>
      <c r="M175" s="11" t="s">
        <v>19</v>
      </c>
      <c r="N175" s="2875" t="str">
        <f>O299</f>
        <v>Nom de la recette</v>
      </c>
      <c r="O175" s="2876"/>
      <c r="P175" s="2876"/>
      <c r="Q175" s="2876"/>
      <c r="R175" s="2879" t="str">
        <f>R299</f>
        <v>N°12</v>
      </c>
      <c r="S175" s="182"/>
      <c r="T175" s="533">
        <v>18</v>
      </c>
      <c r="U175" s="1000" t="s">
        <v>1715</v>
      </c>
    </row>
    <row r="176" spans="1:21" ht="18" customHeight="1">
      <c r="A176" s="2668"/>
      <c r="B176" s="2877"/>
      <c r="C176" s="2878"/>
      <c r="D176" s="2878"/>
      <c r="E176" s="2878"/>
      <c r="F176" s="2698"/>
      <c r="G176" s="2668"/>
      <c r="H176" s="2877"/>
      <c r="I176" s="2878"/>
      <c r="J176" s="2878"/>
      <c r="K176" s="2878"/>
      <c r="L176" s="2698"/>
      <c r="M176" s="2668"/>
      <c r="N176" s="2877"/>
      <c r="O176" s="2878"/>
      <c r="P176" s="2878"/>
      <c r="Q176" s="2878"/>
      <c r="R176" s="2698"/>
      <c r="S176" s="182"/>
      <c r="T176" s="530">
        <v>18</v>
      </c>
      <c r="U176" s="1000" t="s">
        <v>1715</v>
      </c>
    </row>
    <row r="177" spans="1:24" ht="18" customHeight="1">
      <c r="A177" s="2668"/>
      <c r="B177" s="963" t="str">
        <f>C301</f>
        <v>Auteur</v>
      </c>
      <c r="C177" s="615"/>
      <c r="D177" s="964"/>
      <c r="E177" s="964"/>
      <c r="F177" s="966">
        <f>F65</f>
        <v>0</v>
      </c>
      <c r="G177" s="2668"/>
      <c r="H177" s="963" t="str">
        <f>I301</f>
        <v>Auteur</v>
      </c>
      <c r="I177" s="615"/>
      <c r="J177" s="964"/>
      <c r="K177" s="964"/>
      <c r="L177" s="966">
        <f>L65</f>
        <v>0</v>
      </c>
      <c r="M177" s="2668"/>
      <c r="N177" s="963" t="str">
        <f>O301</f>
        <v>Auteur</v>
      </c>
      <c r="O177" s="615"/>
      <c r="P177" s="964"/>
      <c r="Q177" s="964"/>
      <c r="R177" s="966">
        <f>R65</f>
        <v>0</v>
      </c>
      <c r="S177" s="182"/>
      <c r="T177" s="530">
        <v>18</v>
      </c>
      <c r="U177" s="1000" t="s">
        <v>1715</v>
      </c>
    </row>
    <row r="178" spans="1:24" ht="18" customHeight="1">
      <c r="A178" s="2668"/>
      <c r="B178" s="967"/>
      <c r="C178" s="968" t="s">
        <v>1702</v>
      </c>
      <c r="D178" s="969">
        <f>D302</f>
        <v>2</v>
      </c>
      <c r="E178" s="970" t="s">
        <v>1703</v>
      </c>
      <c r="F178" s="971">
        <f>F302</f>
        <v>2</v>
      </c>
      <c r="G178" s="2668"/>
      <c r="H178" s="967"/>
      <c r="I178" s="968" t="s">
        <v>1702</v>
      </c>
      <c r="J178" s="969">
        <f>J302</f>
        <v>2</v>
      </c>
      <c r="K178" s="970" t="s">
        <v>1703</v>
      </c>
      <c r="L178" s="971">
        <f>L302</f>
        <v>2</v>
      </c>
      <c r="M178" s="2668"/>
      <c r="N178" s="967"/>
      <c r="O178" s="968" t="s">
        <v>1702</v>
      </c>
      <c r="P178" s="969">
        <f>P302</f>
        <v>2</v>
      </c>
      <c r="Q178" s="970" t="s">
        <v>1703</v>
      </c>
      <c r="R178" s="971">
        <f>R302</f>
        <v>2</v>
      </c>
      <c r="S178" s="182"/>
      <c r="T178" s="530">
        <v>18</v>
      </c>
      <c r="U178" s="1000" t="s">
        <v>1715</v>
      </c>
    </row>
    <row r="179" spans="1:24" ht="18" customHeight="1">
      <c r="A179" s="2668"/>
      <c r="B179" s="957" t="s">
        <v>30</v>
      </c>
      <c r="C179" s="35"/>
      <c r="D179" s="36"/>
      <c r="E179" s="37"/>
      <c r="F179" s="37"/>
      <c r="G179" s="2668"/>
      <c r="H179" s="957" t="s">
        <v>30</v>
      </c>
      <c r="I179" s="35"/>
      <c r="J179" s="36"/>
      <c r="K179" s="37"/>
      <c r="L179" s="37"/>
      <c r="M179" s="2668"/>
      <c r="N179" s="957" t="s">
        <v>30</v>
      </c>
      <c r="O179" s="35"/>
      <c r="P179" s="36"/>
      <c r="Q179" s="37"/>
      <c r="R179" s="37"/>
      <c r="S179" s="182"/>
      <c r="T179" s="530">
        <v>18</v>
      </c>
      <c r="U179" s="2866" t="s">
        <v>30</v>
      </c>
      <c r="V179" s="2867"/>
      <c r="W179" s="2867"/>
      <c r="X179" s="2868"/>
    </row>
    <row r="180" spans="1:24" ht="18" customHeight="1">
      <c r="A180" s="2668"/>
      <c r="B180" s="219">
        <v>1</v>
      </c>
      <c r="C180" s="675"/>
      <c r="D180" s="675"/>
      <c r="E180" s="675"/>
      <c r="F180" s="675"/>
      <c r="G180" s="2668"/>
      <c r="H180" s="219">
        <v>1</v>
      </c>
      <c r="I180" s="675"/>
      <c r="J180" s="675"/>
      <c r="K180" s="675"/>
      <c r="L180" s="675"/>
      <c r="M180" s="2668"/>
      <c r="N180" s="219">
        <v>1</v>
      </c>
      <c r="O180" s="675"/>
      <c r="P180" s="675"/>
      <c r="Q180" s="675"/>
      <c r="R180" s="675"/>
      <c r="S180" s="182"/>
      <c r="T180" s="530">
        <v>18</v>
      </c>
      <c r="U180" s="2869" t="s">
        <v>1716</v>
      </c>
      <c r="V180" s="2870"/>
      <c r="W180" s="2870"/>
      <c r="X180" s="2871"/>
    </row>
    <row r="181" spans="1:24" ht="18" customHeight="1">
      <c r="A181" s="2668"/>
      <c r="B181" s="219">
        <v>2</v>
      </c>
      <c r="C181" s="675"/>
      <c r="D181" s="675"/>
      <c r="E181" s="675"/>
      <c r="F181" s="675"/>
      <c r="G181" s="2668"/>
      <c r="H181" s="219">
        <v>2</v>
      </c>
      <c r="I181" s="675"/>
      <c r="J181" s="675"/>
      <c r="K181" s="675"/>
      <c r="L181" s="675"/>
      <c r="M181" s="2668"/>
      <c r="N181" s="219">
        <v>2</v>
      </c>
      <c r="O181" s="675"/>
      <c r="P181" s="675"/>
      <c r="Q181" s="675"/>
      <c r="R181" s="675"/>
      <c r="S181" s="182"/>
      <c r="T181" s="530">
        <v>18</v>
      </c>
      <c r="U181" s="2872" t="s">
        <v>1714</v>
      </c>
      <c r="V181" s="2873"/>
      <c r="W181" s="2873"/>
      <c r="X181" s="2874"/>
    </row>
    <row r="182" spans="1:24" ht="18" customHeight="1">
      <c r="A182" s="2668"/>
      <c r="B182" s="219">
        <v>3</v>
      </c>
      <c r="C182" s="675"/>
      <c r="D182" s="675"/>
      <c r="E182" s="675"/>
      <c r="F182" s="675"/>
      <c r="G182" s="2668"/>
      <c r="H182" s="219">
        <v>3</v>
      </c>
      <c r="I182" s="675"/>
      <c r="J182" s="675"/>
      <c r="K182" s="675"/>
      <c r="L182" s="675"/>
      <c r="M182" s="2668"/>
      <c r="N182" s="219">
        <v>3</v>
      </c>
      <c r="O182" s="675"/>
      <c r="P182" s="675"/>
      <c r="Q182" s="675"/>
      <c r="R182" s="675"/>
      <c r="S182" s="182"/>
      <c r="T182" s="530">
        <v>18</v>
      </c>
      <c r="U182" s="559"/>
    </row>
    <row r="183" spans="1:24" ht="18" customHeight="1">
      <c r="A183" s="2668"/>
      <c r="B183" s="219">
        <v>4</v>
      </c>
      <c r="C183" s="675"/>
      <c r="D183" s="675"/>
      <c r="E183" s="675"/>
      <c r="F183" s="675"/>
      <c r="G183" s="2668"/>
      <c r="H183" s="219">
        <v>4</v>
      </c>
      <c r="I183" s="675"/>
      <c r="J183" s="675"/>
      <c r="K183" s="675"/>
      <c r="L183" s="675"/>
      <c r="M183" s="2668"/>
      <c r="N183" s="219">
        <v>4</v>
      </c>
      <c r="O183" s="675"/>
      <c r="P183" s="675"/>
      <c r="Q183" s="675"/>
      <c r="R183" s="675"/>
      <c r="S183" s="182"/>
      <c r="T183" s="530">
        <v>18</v>
      </c>
      <c r="U183" s="559"/>
    </row>
    <row r="184" spans="1:24" ht="18" customHeight="1">
      <c r="A184" s="2668"/>
      <c r="B184" s="219">
        <v>5</v>
      </c>
      <c r="C184" s="675"/>
      <c r="D184" s="675"/>
      <c r="E184" s="675"/>
      <c r="F184" s="675"/>
      <c r="G184" s="2668"/>
      <c r="H184" s="219">
        <v>5</v>
      </c>
      <c r="I184" s="675"/>
      <c r="J184" s="675"/>
      <c r="K184" s="675"/>
      <c r="L184" s="675"/>
      <c r="M184" s="2668"/>
      <c r="N184" s="219">
        <v>5</v>
      </c>
      <c r="O184" s="675"/>
      <c r="P184" s="675"/>
      <c r="Q184" s="675"/>
      <c r="R184" s="675"/>
      <c r="S184" s="182"/>
      <c r="T184" s="530">
        <v>18</v>
      </c>
      <c r="U184" s="559"/>
    </row>
    <row r="185" spans="1:24" ht="18" customHeight="1">
      <c r="A185" s="2668"/>
      <c r="B185" s="219">
        <v>6</v>
      </c>
      <c r="C185" s="675"/>
      <c r="D185" s="675"/>
      <c r="E185" s="675"/>
      <c r="F185" s="675"/>
      <c r="G185" s="2668"/>
      <c r="H185" s="219">
        <v>6</v>
      </c>
      <c r="I185" s="675"/>
      <c r="J185" s="675"/>
      <c r="K185" s="675"/>
      <c r="L185" s="675"/>
      <c r="M185" s="2668"/>
      <c r="N185" s="219">
        <v>6</v>
      </c>
      <c r="O185" s="675"/>
      <c r="P185" s="675"/>
      <c r="Q185" s="675"/>
      <c r="R185" s="675"/>
      <c r="S185" s="182"/>
      <c r="T185" s="530">
        <v>18</v>
      </c>
      <c r="U185" s="559"/>
    </row>
    <row r="186" spans="1:24" ht="18" customHeight="1">
      <c r="A186" s="2668"/>
      <c r="B186" s="219">
        <v>7</v>
      </c>
      <c r="C186" s="675"/>
      <c r="D186" s="675"/>
      <c r="E186" s="675"/>
      <c r="F186" s="675"/>
      <c r="G186" s="2668"/>
      <c r="H186" s="219">
        <v>7</v>
      </c>
      <c r="I186" s="675"/>
      <c r="J186" s="675"/>
      <c r="K186" s="675"/>
      <c r="L186" s="675"/>
      <c r="M186" s="2668"/>
      <c r="N186" s="219">
        <v>7</v>
      </c>
      <c r="O186" s="675"/>
      <c r="P186" s="675"/>
      <c r="Q186" s="675"/>
      <c r="R186" s="675"/>
      <c r="S186" s="182"/>
      <c r="T186" s="530">
        <v>18</v>
      </c>
      <c r="U186" s="559"/>
    </row>
    <row r="187" spans="1:24" ht="18" customHeight="1">
      <c r="A187" s="2668"/>
      <c r="B187" s="219">
        <v>8</v>
      </c>
      <c r="C187" s="675"/>
      <c r="D187" s="675"/>
      <c r="E187" s="675"/>
      <c r="F187" s="675"/>
      <c r="G187" s="2668"/>
      <c r="H187" s="219">
        <v>8</v>
      </c>
      <c r="I187" s="675"/>
      <c r="J187" s="675"/>
      <c r="K187" s="675"/>
      <c r="L187" s="675"/>
      <c r="M187" s="2668"/>
      <c r="N187" s="219">
        <v>8</v>
      </c>
      <c r="O187" s="675"/>
      <c r="P187" s="675"/>
      <c r="Q187" s="675"/>
      <c r="R187" s="675"/>
      <c r="S187" s="182"/>
      <c r="T187" s="530">
        <v>18</v>
      </c>
      <c r="U187" s="559"/>
    </row>
    <row r="188" spans="1:24" ht="18" customHeight="1">
      <c r="A188" s="2668"/>
      <c r="B188" s="219">
        <v>9</v>
      </c>
      <c r="C188" s="675"/>
      <c r="D188" s="675"/>
      <c r="E188" s="675"/>
      <c r="F188" s="675"/>
      <c r="G188" s="2668"/>
      <c r="H188" s="219">
        <v>9</v>
      </c>
      <c r="I188" s="675"/>
      <c r="J188" s="675"/>
      <c r="K188" s="675"/>
      <c r="L188" s="675"/>
      <c r="M188" s="2668"/>
      <c r="N188" s="219">
        <v>9</v>
      </c>
      <c r="O188" s="675"/>
      <c r="P188" s="675"/>
      <c r="Q188" s="675"/>
      <c r="R188" s="675"/>
      <c r="S188" s="182"/>
      <c r="T188" s="530">
        <v>18</v>
      </c>
      <c r="U188" s="559"/>
    </row>
    <row r="189" spans="1:24" ht="18" customHeight="1">
      <c r="A189" s="2668"/>
      <c r="B189" s="219">
        <v>10</v>
      </c>
      <c r="C189" s="675"/>
      <c r="D189" s="675"/>
      <c r="E189" s="675"/>
      <c r="F189" s="675"/>
      <c r="G189" s="2668"/>
      <c r="H189" s="219">
        <v>10</v>
      </c>
      <c r="I189" s="675"/>
      <c r="J189" s="675"/>
      <c r="K189" s="675"/>
      <c r="L189" s="675"/>
      <c r="M189" s="2668"/>
      <c r="N189" s="219">
        <v>10</v>
      </c>
      <c r="O189" s="675"/>
      <c r="P189" s="675"/>
      <c r="Q189" s="675"/>
      <c r="R189" s="675"/>
      <c r="S189" s="182"/>
      <c r="T189" s="530">
        <v>18</v>
      </c>
      <c r="U189" s="559"/>
    </row>
    <row r="190" spans="1:24" ht="18" customHeight="1">
      <c r="A190" s="2668"/>
      <c r="B190" s="219">
        <v>11</v>
      </c>
      <c r="C190" s="675"/>
      <c r="D190" s="675"/>
      <c r="E190" s="675"/>
      <c r="F190" s="675"/>
      <c r="G190" s="2668"/>
      <c r="H190" s="219">
        <v>11</v>
      </c>
      <c r="I190" s="675"/>
      <c r="J190" s="675"/>
      <c r="K190" s="675"/>
      <c r="L190" s="675"/>
      <c r="M190" s="2668"/>
      <c r="N190" s="219">
        <v>11</v>
      </c>
      <c r="O190" s="675"/>
      <c r="P190" s="675"/>
      <c r="Q190" s="675"/>
      <c r="R190" s="675"/>
      <c r="S190" s="182"/>
      <c r="T190" s="530">
        <v>18</v>
      </c>
      <c r="U190" s="559"/>
    </row>
    <row r="191" spans="1:24" ht="18" customHeight="1">
      <c r="A191" s="2668"/>
      <c r="B191" s="219">
        <v>12</v>
      </c>
      <c r="C191" s="675"/>
      <c r="D191" s="675"/>
      <c r="E191" s="675"/>
      <c r="F191" s="675"/>
      <c r="G191" s="2668"/>
      <c r="H191" s="219">
        <v>12</v>
      </c>
      <c r="I191" s="675"/>
      <c r="J191" s="675"/>
      <c r="K191" s="675"/>
      <c r="L191" s="675"/>
      <c r="M191" s="2668"/>
      <c r="N191" s="219">
        <v>12</v>
      </c>
      <c r="O191" s="675"/>
      <c r="P191" s="675"/>
      <c r="Q191" s="675"/>
      <c r="R191" s="675"/>
      <c r="S191" s="182"/>
      <c r="T191" s="530">
        <v>18</v>
      </c>
      <c r="U191" s="559"/>
    </row>
    <row r="192" spans="1:24" ht="18" customHeight="1">
      <c r="A192" s="2668"/>
      <c r="B192" s="219">
        <v>13</v>
      </c>
      <c r="C192" s="675"/>
      <c r="D192" s="675"/>
      <c r="E192" s="675"/>
      <c r="F192" s="675"/>
      <c r="G192" s="2668"/>
      <c r="H192" s="219">
        <v>13</v>
      </c>
      <c r="I192" s="675"/>
      <c r="J192" s="675"/>
      <c r="K192" s="675"/>
      <c r="L192" s="675"/>
      <c r="M192" s="2668"/>
      <c r="N192" s="219">
        <v>13</v>
      </c>
      <c r="O192" s="675"/>
      <c r="P192" s="675"/>
      <c r="Q192" s="675"/>
      <c r="R192" s="675"/>
      <c r="S192" s="182"/>
      <c r="T192" s="530">
        <v>18</v>
      </c>
      <c r="U192" s="559"/>
    </row>
    <row r="193" spans="1:24" ht="18" customHeight="1">
      <c r="A193" s="2668"/>
      <c r="B193" s="219">
        <v>14</v>
      </c>
      <c r="C193" s="675"/>
      <c r="D193" s="675"/>
      <c r="E193" s="675"/>
      <c r="F193" s="675"/>
      <c r="G193" s="2668"/>
      <c r="H193" s="219">
        <v>14</v>
      </c>
      <c r="I193" s="675"/>
      <c r="J193" s="675"/>
      <c r="K193" s="675"/>
      <c r="L193" s="675"/>
      <c r="M193" s="2668"/>
      <c r="N193" s="219">
        <v>14</v>
      </c>
      <c r="O193" s="675"/>
      <c r="P193" s="675"/>
      <c r="Q193" s="675"/>
      <c r="R193" s="675"/>
      <c r="S193" s="182"/>
      <c r="T193" s="530">
        <v>18</v>
      </c>
      <c r="U193" s="558" t="s">
        <v>1479</v>
      </c>
    </row>
    <row r="194" spans="1:24" ht="18" customHeight="1">
      <c r="A194" s="2668"/>
      <c r="B194" s="219">
        <v>15</v>
      </c>
      <c r="C194" s="675"/>
      <c r="D194" s="675"/>
      <c r="E194" s="675"/>
      <c r="F194" s="675"/>
      <c r="G194" s="2668"/>
      <c r="H194" s="219">
        <v>15</v>
      </c>
      <c r="I194" s="675"/>
      <c r="J194" s="675"/>
      <c r="K194" s="675"/>
      <c r="L194" s="675"/>
      <c r="M194" s="2668"/>
      <c r="N194" s="219">
        <v>15</v>
      </c>
      <c r="O194" s="675"/>
      <c r="P194" s="675"/>
      <c r="Q194" s="675"/>
      <c r="R194" s="675"/>
      <c r="S194" s="182"/>
      <c r="T194" s="530">
        <v>18</v>
      </c>
      <c r="U194" s="558" t="s">
        <v>1479</v>
      </c>
    </row>
    <row r="195" spans="1:24" ht="11.25" customHeight="1" thickBot="1">
      <c r="A195" s="50"/>
      <c r="B195" s="564"/>
      <c r="C195" s="564"/>
      <c r="D195" s="565"/>
      <c r="E195" s="566"/>
      <c r="F195" s="566"/>
      <c r="G195" s="50"/>
      <c r="H195" s="564"/>
      <c r="I195" s="564"/>
      <c r="J195" s="565"/>
      <c r="K195" s="566"/>
      <c r="L195" s="566"/>
      <c r="M195" s="50"/>
      <c r="N195" s="564"/>
      <c r="O195" s="564"/>
      <c r="P195" s="565"/>
      <c r="Q195" s="566"/>
      <c r="R195" s="566"/>
      <c r="S195" s="182"/>
      <c r="T195" s="1092">
        <v>11.25</v>
      </c>
      <c r="U195" s="1027" t="s">
        <v>1724</v>
      </c>
    </row>
    <row r="196" spans="1:24" ht="18" customHeight="1">
      <c r="A196" s="11" t="s">
        <v>19</v>
      </c>
      <c r="B196" s="2875" t="str">
        <f>C325</f>
        <v>Nom de la recette</v>
      </c>
      <c r="C196" s="2876"/>
      <c r="D196" s="2876"/>
      <c r="E196" s="2876"/>
      <c r="F196" s="2879" t="str">
        <f>F325</f>
        <v>N°13</v>
      </c>
      <c r="G196" s="11" t="s">
        <v>19</v>
      </c>
      <c r="H196" s="2875" t="str">
        <f>I325</f>
        <v>Nom de la recette</v>
      </c>
      <c r="I196" s="2876"/>
      <c r="J196" s="2876"/>
      <c r="K196" s="2876"/>
      <c r="L196" s="2879" t="str">
        <f>L325</f>
        <v>N°14</v>
      </c>
      <c r="M196" s="11" t="s">
        <v>19</v>
      </c>
      <c r="N196" s="2875" t="str">
        <f>O325</f>
        <v>Nom de la recette</v>
      </c>
      <c r="O196" s="2876"/>
      <c r="P196" s="2876"/>
      <c r="Q196" s="2876"/>
      <c r="R196" s="2879" t="str">
        <f>R325</f>
        <v>N°15</v>
      </c>
      <c r="S196" s="182"/>
      <c r="T196" s="533">
        <v>18</v>
      </c>
      <c r="U196" s="1000" t="s">
        <v>1715</v>
      </c>
    </row>
    <row r="197" spans="1:24" ht="18" customHeight="1">
      <c r="A197" s="2668"/>
      <c r="B197" s="2877"/>
      <c r="C197" s="2878"/>
      <c r="D197" s="2878"/>
      <c r="E197" s="2878"/>
      <c r="F197" s="2698"/>
      <c r="G197" s="2668"/>
      <c r="H197" s="2877"/>
      <c r="I197" s="2878"/>
      <c r="J197" s="2878"/>
      <c r="K197" s="2878"/>
      <c r="L197" s="2698"/>
      <c r="M197" s="2668"/>
      <c r="N197" s="2877"/>
      <c r="O197" s="2878"/>
      <c r="P197" s="2878"/>
      <c r="Q197" s="2878"/>
      <c r="R197" s="2698"/>
      <c r="S197" s="182"/>
      <c r="T197" s="530">
        <v>18</v>
      </c>
      <c r="U197" s="1000" t="s">
        <v>1715</v>
      </c>
    </row>
    <row r="198" spans="1:24" ht="18" customHeight="1">
      <c r="A198" s="2668"/>
      <c r="B198" s="963" t="str">
        <f>C327</f>
        <v>Auteur</v>
      </c>
      <c r="C198" s="615"/>
      <c r="D198" s="964"/>
      <c r="E198" s="964"/>
      <c r="F198" s="966">
        <f>F84</f>
        <v>0</v>
      </c>
      <c r="G198" s="2668"/>
      <c r="H198" s="963" t="str">
        <f>I327</f>
        <v>Auteur</v>
      </c>
      <c r="I198" s="615"/>
      <c r="J198" s="964"/>
      <c r="K198" s="964"/>
      <c r="L198" s="966">
        <f>L84</f>
        <v>0</v>
      </c>
      <c r="M198" s="2668"/>
      <c r="N198" s="963" t="str">
        <f>O327</f>
        <v>Auteur</v>
      </c>
      <c r="O198" s="615"/>
      <c r="P198" s="964"/>
      <c r="Q198" s="964"/>
      <c r="R198" s="966">
        <f>R84</f>
        <v>0</v>
      </c>
      <c r="S198" s="182"/>
      <c r="T198" s="530">
        <v>18</v>
      </c>
      <c r="U198" s="1000" t="s">
        <v>1715</v>
      </c>
    </row>
    <row r="199" spans="1:24" ht="18" customHeight="1">
      <c r="A199" s="2668"/>
      <c r="B199" s="967"/>
      <c r="C199" s="968" t="s">
        <v>1702</v>
      </c>
      <c r="D199" s="969">
        <f>D328</f>
        <v>2</v>
      </c>
      <c r="E199" s="970" t="s">
        <v>1703</v>
      </c>
      <c r="F199" s="971">
        <f>F328</f>
        <v>2</v>
      </c>
      <c r="G199" s="2668"/>
      <c r="H199" s="967"/>
      <c r="I199" s="968" t="s">
        <v>1702</v>
      </c>
      <c r="J199" s="969">
        <f>J328</f>
        <v>2</v>
      </c>
      <c r="K199" s="970" t="s">
        <v>1703</v>
      </c>
      <c r="L199" s="971">
        <f>L328</f>
        <v>2</v>
      </c>
      <c r="M199" s="2668"/>
      <c r="N199" s="967"/>
      <c r="O199" s="968" t="s">
        <v>1702</v>
      </c>
      <c r="P199" s="969">
        <f>P328</f>
        <v>2</v>
      </c>
      <c r="Q199" s="970" t="s">
        <v>1703</v>
      </c>
      <c r="R199" s="971">
        <f>R328</f>
        <v>2</v>
      </c>
      <c r="S199" s="182"/>
      <c r="T199" s="530">
        <v>18</v>
      </c>
      <c r="U199" s="1000" t="s">
        <v>1715</v>
      </c>
    </row>
    <row r="200" spans="1:24" ht="18" customHeight="1">
      <c r="A200" s="2668"/>
      <c r="B200" s="957" t="s">
        <v>30</v>
      </c>
      <c r="C200" s="35"/>
      <c r="D200" s="36"/>
      <c r="E200" s="37"/>
      <c r="F200" s="37"/>
      <c r="G200" s="2668"/>
      <c r="H200" s="957" t="s">
        <v>30</v>
      </c>
      <c r="I200" s="35"/>
      <c r="J200" s="36"/>
      <c r="K200" s="37"/>
      <c r="L200" s="37"/>
      <c r="M200" s="2668"/>
      <c r="N200" s="957" t="s">
        <v>30</v>
      </c>
      <c r="O200" s="35"/>
      <c r="P200" s="36"/>
      <c r="Q200" s="37"/>
      <c r="R200" s="37"/>
      <c r="S200" s="182"/>
      <c r="T200" s="530">
        <v>18</v>
      </c>
      <c r="U200" s="2866" t="s">
        <v>30</v>
      </c>
      <c r="V200" s="2867"/>
      <c r="W200" s="2867"/>
      <c r="X200" s="2868"/>
    </row>
    <row r="201" spans="1:24" ht="18" customHeight="1">
      <c r="A201" s="2668"/>
      <c r="B201" s="219">
        <v>1</v>
      </c>
      <c r="C201" s="675"/>
      <c r="D201" s="675"/>
      <c r="E201" s="675"/>
      <c r="F201" s="675"/>
      <c r="G201" s="2668"/>
      <c r="H201" s="219">
        <v>1</v>
      </c>
      <c r="I201" s="675"/>
      <c r="J201" s="675"/>
      <c r="K201" s="675"/>
      <c r="L201" s="675"/>
      <c r="M201" s="2668"/>
      <c r="N201" s="219">
        <v>1</v>
      </c>
      <c r="O201" s="675"/>
      <c r="P201" s="675"/>
      <c r="Q201" s="675"/>
      <c r="R201" s="675"/>
      <c r="S201" s="182"/>
      <c r="T201" s="530">
        <v>18</v>
      </c>
      <c r="U201" s="2869" t="s">
        <v>1716</v>
      </c>
      <c r="V201" s="2870"/>
      <c r="W201" s="2870"/>
      <c r="X201" s="2871"/>
    </row>
    <row r="202" spans="1:24" ht="18" customHeight="1">
      <c r="A202" s="2668"/>
      <c r="B202" s="219">
        <v>2</v>
      </c>
      <c r="C202" s="675"/>
      <c r="D202" s="675"/>
      <c r="E202" s="675"/>
      <c r="F202" s="675"/>
      <c r="G202" s="2668"/>
      <c r="H202" s="219">
        <v>2</v>
      </c>
      <c r="I202" s="675"/>
      <c r="J202" s="675"/>
      <c r="K202" s="675"/>
      <c r="L202" s="675"/>
      <c r="M202" s="2668"/>
      <c r="N202" s="219">
        <v>2</v>
      </c>
      <c r="O202" s="675"/>
      <c r="P202" s="675"/>
      <c r="Q202" s="675"/>
      <c r="R202" s="675"/>
      <c r="S202" s="182"/>
      <c r="T202" s="530">
        <v>18</v>
      </c>
      <c r="U202" s="2872" t="s">
        <v>1714</v>
      </c>
      <c r="V202" s="2873"/>
      <c r="W202" s="2873"/>
      <c r="X202" s="2874"/>
    </row>
    <row r="203" spans="1:24" ht="18" customHeight="1">
      <c r="A203" s="2668"/>
      <c r="B203" s="219">
        <v>3</v>
      </c>
      <c r="C203" s="675"/>
      <c r="D203" s="675"/>
      <c r="E203" s="675"/>
      <c r="F203" s="675"/>
      <c r="G203" s="2668"/>
      <c r="H203" s="219">
        <v>3</v>
      </c>
      <c r="I203" s="675"/>
      <c r="J203" s="675"/>
      <c r="K203" s="675"/>
      <c r="L203" s="675"/>
      <c r="M203" s="2668"/>
      <c r="N203" s="219">
        <v>3</v>
      </c>
      <c r="O203" s="675"/>
      <c r="P203" s="675"/>
      <c r="Q203" s="675"/>
      <c r="R203" s="675"/>
      <c r="S203" s="182"/>
      <c r="T203" s="530">
        <v>18</v>
      </c>
      <c r="U203" s="559"/>
    </row>
    <row r="204" spans="1:24" ht="18" customHeight="1">
      <c r="A204" s="2668"/>
      <c r="B204" s="219">
        <v>4</v>
      </c>
      <c r="C204" s="675"/>
      <c r="D204" s="675"/>
      <c r="E204" s="675"/>
      <c r="F204" s="675"/>
      <c r="G204" s="2668"/>
      <c r="H204" s="219">
        <v>4</v>
      </c>
      <c r="I204" s="675"/>
      <c r="J204" s="675"/>
      <c r="K204" s="675"/>
      <c r="L204" s="675"/>
      <c r="M204" s="2668"/>
      <c r="N204" s="219">
        <v>4</v>
      </c>
      <c r="O204" s="675"/>
      <c r="P204" s="675"/>
      <c r="Q204" s="675"/>
      <c r="R204" s="675"/>
      <c r="S204" s="182"/>
      <c r="T204" s="530">
        <v>18</v>
      </c>
      <c r="U204" s="559"/>
    </row>
    <row r="205" spans="1:24" ht="18" customHeight="1">
      <c r="A205" s="2668"/>
      <c r="B205" s="219">
        <v>5</v>
      </c>
      <c r="C205" s="675"/>
      <c r="D205" s="675"/>
      <c r="E205" s="675"/>
      <c r="F205" s="675"/>
      <c r="G205" s="2668"/>
      <c r="H205" s="219">
        <v>5</v>
      </c>
      <c r="I205" s="675"/>
      <c r="J205" s="675"/>
      <c r="K205" s="675"/>
      <c r="L205" s="675"/>
      <c r="M205" s="2668"/>
      <c r="N205" s="219">
        <v>5</v>
      </c>
      <c r="O205" s="675"/>
      <c r="P205" s="675"/>
      <c r="Q205" s="675"/>
      <c r="R205" s="675"/>
      <c r="S205" s="182"/>
      <c r="T205" s="530">
        <v>18</v>
      </c>
      <c r="U205" s="559"/>
    </row>
    <row r="206" spans="1:24" ht="18" customHeight="1">
      <c r="A206" s="2668"/>
      <c r="B206" s="219">
        <v>6</v>
      </c>
      <c r="C206" s="675"/>
      <c r="D206" s="675"/>
      <c r="E206" s="675"/>
      <c r="F206" s="675"/>
      <c r="G206" s="2668"/>
      <c r="H206" s="219">
        <v>6</v>
      </c>
      <c r="I206" s="675"/>
      <c r="J206" s="675"/>
      <c r="K206" s="675"/>
      <c r="L206" s="675"/>
      <c r="M206" s="2668"/>
      <c r="N206" s="219">
        <v>6</v>
      </c>
      <c r="O206" s="675"/>
      <c r="P206" s="675"/>
      <c r="Q206" s="675"/>
      <c r="R206" s="675"/>
      <c r="S206" s="182"/>
      <c r="T206" s="530">
        <v>18</v>
      </c>
      <c r="U206" s="559"/>
    </row>
    <row r="207" spans="1:24" ht="18" customHeight="1">
      <c r="A207" s="2668"/>
      <c r="B207" s="219">
        <v>7</v>
      </c>
      <c r="C207" s="675"/>
      <c r="D207" s="675"/>
      <c r="E207" s="675"/>
      <c r="F207" s="675"/>
      <c r="G207" s="2668"/>
      <c r="H207" s="219">
        <v>7</v>
      </c>
      <c r="I207" s="675"/>
      <c r="J207" s="675"/>
      <c r="K207" s="675"/>
      <c r="L207" s="675"/>
      <c r="M207" s="2668"/>
      <c r="N207" s="219">
        <v>7</v>
      </c>
      <c r="O207" s="675"/>
      <c r="P207" s="675"/>
      <c r="Q207" s="675"/>
      <c r="R207" s="675"/>
      <c r="S207" s="182"/>
      <c r="T207" s="530">
        <v>18</v>
      </c>
      <c r="U207" s="559"/>
    </row>
    <row r="208" spans="1:24" ht="18" customHeight="1">
      <c r="A208" s="2668"/>
      <c r="B208" s="219">
        <v>8</v>
      </c>
      <c r="C208" s="675"/>
      <c r="D208" s="675"/>
      <c r="E208" s="675"/>
      <c r="F208" s="675"/>
      <c r="G208" s="2668"/>
      <c r="H208" s="219">
        <v>8</v>
      </c>
      <c r="I208" s="675"/>
      <c r="J208" s="675"/>
      <c r="K208" s="675"/>
      <c r="L208" s="675"/>
      <c r="M208" s="2668"/>
      <c r="N208" s="219">
        <v>8</v>
      </c>
      <c r="O208" s="675"/>
      <c r="P208" s="675"/>
      <c r="Q208" s="675"/>
      <c r="R208" s="675"/>
      <c r="S208" s="182"/>
      <c r="T208" s="530">
        <v>18</v>
      </c>
      <c r="U208" s="559"/>
    </row>
    <row r="209" spans="1:25" ht="18" customHeight="1">
      <c r="A209" s="2668"/>
      <c r="B209" s="219">
        <v>9</v>
      </c>
      <c r="C209" s="675"/>
      <c r="D209" s="675"/>
      <c r="E209" s="675"/>
      <c r="F209" s="675"/>
      <c r="G209" s="2668"/>
      <c r="H209" s="219">
        <v>9</v>
      </c>
      <c r="I209" s="675"/>
      <c r="J209" s="675"/>
      <c r="K209" s="675"/>
      <c r="L209" s="675"/>
      <c r="M209" s="2668"/>
      <c r="N209" s="219">
        <v>9</v>
      </c>
      <c r="O209" s="675"/>
      <c r="P209" s="675"/>
      <c r="Q209" s="675"/>
      <c r="R209" s="675"/>
      <c r="S209" s="182"/>
      <c r="T209" s="530">
        <v>18</v>
      </c>
      <c r="U209" s="559"/>
    </row>
    <row r="210" spans="1:25" ht="18" customHeight="1">
      <c r="A210" s="2668"/>
      <c r="B210" s="219">
        <v>10</v>
      </c>
      <c r="C210" s="675"/>
      <c r="D210" s="675"/>
      <c r="E210" s="675"/>
      <c r="F210" s="675"/>
      <c r="G210" s="2668"/>
      <c r="H210" s="219">
        <v>10</v>
      </c>
      <c r="I210" s="675"/>
      <c r="J210" s="675"/>
      <c r="K210" s="675"/>
      <c r="L210" s="675"/>
      <c r="M210" s="2668"/>
      <c r="N210" s="219">
        <v>10</v>
      </c>
      <c r="O210" s="675"/>
      <c r="P210" s="675"/>
      <c r="Q210" s="675"/>
      <c r="R210" s="675"/>
      <c r="S210" s="182"/>
      <c r="T210" s="530">
        <v>18</v>
      </c>
      <c r="U210" s="559"/>
    </row>
    <row r="211" spans="1:25" ht="18" customHeight="1">
      <c r="A211" s="2668"/>
      <c r="B211" s="219">
        <v>11</v>
      </c>
      <c r="C211" s="675"/>
      <c r="D211" s="675"/>
      <c r="E211" s="675"/>
      <c r="F211" s="675"/>
      <c r="G211" s="2668"/>
      <c r="H211" s="219">
        <v>11</v>
      </c>
      <c r="I211" s="675"/>
      <c r="J211" s="675"/>
      <c r="K211" s="675"/>
      <c r="L211" s="675"/>
      <c r="M211" s="2668"/>
      <c r="N211" s="219">
        <v>11</v>
      </c>
      <c r="O211" s="675"/>
      <c r="P211" s="675"/>
      <c r="Q211" s="675"/>
      <c r="R211" s="675"/>
      <c r="S211" s="182"/>
      <c r="T211" s="530">
        <v>18</v>
      </c>
      <c r="U211" s="559"/>
    </row>
    <row r="212" spans="1:25" ht="18" customHeight="1">
      <c r="A212" s="2668"/>
      <c r="B212" s="219">
        <v>12</v>
      </c>
      <c r="C212" s="675"/>
      <c r="D212" s="675"/>
      <c r="E212" s="675"/>
      <c r="F212" s="675"/>
      <c r="G212" s="2668"/>
      <c r="H212" s="219">
        <v>12</v>
      </c>
      <c r="I212" s="675"/>
      <c r="J212" s="675"/>
      <c r="K212" s="675"/>
      <c r="L212" s="675"/>
      <c r="M212" s="2668"/>
      <c r="N212" s="219">
        <v>12</v>
      </c>
      <c r="O212" s="675"/>
      <c r="P212" s="675"/>
      <c r="Q212" s="675"/>
      <c r="R212" s="675"/>
      <c r="S212" s="182"/>
      <c r="T212" s="530">
        <v>18</v>
      </c>
      <c r="U212" s="559"/>
    </row>
    <row r="213" spans="1:25" ht="18" customHeight="1">
      <c r="A213" s="2668"/>
      <c r="B213" s="219">
        <v>13</v>
      </c>
      <c r="C213" s="675"/>
      <c r="D213" s="675"/>
      <c r="E213" s="675"/>
      <c r="F213" s="675"/>
      <c r="G213" s="2668"/>
      <c r="H213" s="219">
        <v>13</v>
      </c>
      <c r="I213" s="675"/>
      <c r="J213" s="675"/>
      <c r="K213" s="675"/>
      <c r="L213" s="675"/>
      <c r="M213" s="2668"/>
      <c r="N213" s="219">
        <v>13</v>
      </c>
      <c r="O213" s="675"/>
      <c r="P213" s="675"/>
      <c r="Q213" s="675"/>
      <c r="R213" s="675"/>
      <c r="S213" s="182"/>
      <c r="T213" s="530">
        <v>18</v>
      </c>
      <c r="U213" s="559"/>
    </row>
    <row r="214" spans="1:25" ht="18" customHeight="1">
      <c r="A214" s="2668"/>
      <c r="B214" s="219">
        <v>14</v>
      </c>
      <c r="C214" s="675"/>
      <c r="D214" s="675"/>
      <c r="E214" s="675"/>
      <c r="F214" s="675"/>
      <c r="G214" s="2668"/>
      <c r="H214" s="219">
        <v>14</v>
      </c>
      <c r="I214" s="675"/>
      <c r="J214" s="675"/>
      <c r="K214" s="675"/>
      <c r="L214" s="675"/>
      <c r="M214" s="2668"/>
      <c r="N214" s="219">
        <v>14</v>
      </c>
      <c r="O214" s="675"/>
      <c r="P214" s="675"/>
      <c r="Q214" s="675"/>
      <c r="R214" s="675"/>
      <c r="S214" s="182"/>
      <c r="T214" s="530">
        <v>18</v>
      </c>
      <c r="U214" s="558" t="s">
        <v>1479</v>
      </c>
    </row>
    <row r="215" spans="1:25" ht="18" customHeight="1">
      <c r="A215" s="2668"/>
      <c r="B215" s="219">
        <v>15</v>
      </c>
      <c r="C215" s="675"/>
      <c r="D215" s="675"/>
      <c r="E215" s="675"/>
      <c r="F215" s="675"/>
      <c r="G215" s="2668"/>
      <c r="H215" s="219">
        <v>15</v>
      </c>
      <c r="I215" s="675"/>
      <c r="J215" s="675"/>
      <c r="K215" s="675"/>
      <c r="L215" s="675"/>
      <c r="M215" s="2668"/>
      <c r="N215" s="219">
        <v>15</v>
      </c>
      <c r="O215" s="675"/>
      <c r="P215" s="675"/>
      <c r="Q215" s="675"/>
      <c r="R215" s="675"/>
      <c r="S215" s="182"/>
      <c r="T215" s="530">
        <v>18</v>
      </c>
      <c r="U215" s="558" t="s">
        <v>1479</v>
      </c>
    </row>
    <row r="216" spans="1:25" ht="11.25" customHeight="1">
      <c r="A216" s="592"/>
      <c r="B216" s="588" t="s">
        <v>82</v>
      </c>
      <c r="C216" s="589" t="str">
        <f ca="1">CELL("nomfichier")</f>
        <v>C:\Users\Joël Leboucher\Desktop\UPRT a faire\EN CHANTIER\fait\[ff-16-aide-memoire-recettes.xlsx]Nota</v>
      </c>
      <c r="D216" s="622"/>
      <c r="E216" s="623"/>
      <c r="F216" s="623"/>
      <c r="G216" s="623"/>
      <c r="H216" s="623"/>
      <c r="I216" s="623"/>
      <c r="J216" s="623"/>
      <c r="K216" s="623"/>
      <c r="L216" s="623"/>
      <c r="M216" s="623"/>
      <c r="N216" s="623"/>
      <c r="O216" s="624"/>
      <c r="P216" s="622"/>
      <c r="Q216" s="623"/>
      <c r="R216" s="623"/>
      <c r="S216" s="182"/>
      <c r="T216" s="1092">
        <v>11.25</v>
      </c>
      <c r="U216" s="1027" t="s">
        <v>1724</v>
      </c>
    </row>
    <row r="217" spans="1:25" ht="15.75" thickBot="1">
      <c r="A217" s="531">
        <v>1.29</v>
      </c>
      <c r="B217" s="532">
        <v>8</v>
      </c>
      <c r="C217" s="532">
        <v>10</v>
      </c>
      <c r="D217" s="532">
        <v>16</v>
      </c>
      <c r="E217" s="532">
        <v>28</v>
      </c>
      <c r="F217" s="532">
        <v>12</v>
      </c>
      <c r="G217" s="531">
        <v>1.29</v>
      </c>
      <c r="H217" s="532">
        <v>8</v>
      </c>
      <c r="I217" s="532">
        <v>10</v>
      </c>
      <c r="J217" s="532">
        <v>16</v>
      </c>
      <c r="K217" s="532">
        <v>28</v>
      </c>
      <c r="L217" s="532">
        <v>12</v>
      </c>
      <c r="M217" s="531">
        <v>1.29</v>
      </c>
      <c r="N217" s="532">
        <v>8</v>
      </c>
      <c r="O217" s="532">
        <v>10</v>
      </c>
      <c r="P217" s="532">
        <v>16</v>
      </c>
      <c r="Q217" s="532">
        <v>28</v>
      </c>
      <c r="R217" s="532">
        <v>12</v>
      </c>
      <c r="S217" t="s">
        <v>240</v>
      </c>
    </row>
    <row r="218" spans="1:25" ht="26.25">
      <c r="A218" s="11" t="s">
        <v>19</v>
      </c>
      <c r="B218" s="2910" t="s">
        <v>1657</v>
      </c>
      <c r="C218" s="2910"/>
      <c r="D218" s="2910"/>
      <c r="E218" s="2910"/>
      <c r="F218" s="2910"/>
      <c r="G218" s="2910"/>
      <c r="H218" s="2910"/>
      <c r="I218" s="2910"/>
      <c r="J218" s="2910"/>
      <c r="K218" s="2910"/>
      <c r="L218" s="2910"/>
      <c r="M218" s="2910"/>
      <c r="N218" s="2910"/>
      <c r="O218" s="2910"/>
      <c r="P218" s="2910"/>
      <c r="Q218" s="2910"/>
      <c r="R218" s="2910"/>
    </row>
    <row r="219" spans="1:25" ht="26.25">
      <c r="A219" s="2911"/>
      <c r="B219" s="2912" t="s">
        <v>382</v>
      </c>
      <c r="C219" s="2912"/>
      <c r="D219" s="2912"/>
      <c r="E219" s="2912"/>
      <c r="F219" s="2912"/>
      <c r="G219" s="2912"/>
      <c r="H219" s="2912"/>
      <c r="I219" s="2912"/>
      <c r="J219" s="2912"/>
      <c r="K219" s="2912"/>
      <c r="L219" s="2912"/>
      <c r="M219" s="2912"/>
      <c r="N219" s="2912"/>
      <c r="O219" s="2912"/>
      <c r="P219" s="2912"/>
      <c r="Q219" s="2912"/>
      <c r="R219" s="2912"/>
      <c r="T219" s="557" t="s">
        <v>1475</v>
      </c>
    </row>
    <row r="220" spans="1:25" ht="20.25">
      <c r="A220" s="2911"/>
      <c r="B220" s="58" t="s">
        <v>38</v>
      </c>
      <c r="C220" s="58"/>
      <c r="D220" s="2686"/>
      <c r="E220" s="2686"/>
      <c r="F220" s="2686"/>
      <c r="G220" s="2686"/>
      <c r="H220" s="2686"/>
      <c r="I220" s="2686"/>
      <c r="J220" s="2686"/>
      <c r="K220" s="2686"/>
      <c r="L220" s="2686"/>
      <c r="M220" s="2686"/>
      <c r="N220" s="2686"/>
      <c r="O220" s="2686"/>
      <c r="P220" s="2686"/>
      <c r="Q220" s="2686"/>
      <c r="R220" s="2686"/>
      <c r="T220" s="557" t="s">
        <v>1476</v>
      </c>
    </row>
    <row r="221" spans="1:25" ht="15" customHeight="1" thickBot="1">
      <c r="A221" s="2911"/>
      <c r="B221" s="2904" t="s">
        <v>39</v>
      </c>
      <c r="C221" s="2906" t="s">
        <v>40</v>
      </c>
      <c r="D221" s="2906"/>
      <c r="E221" s="2906"/>
      <c r="F221" s="2908" t="s">
        <v>41</v>
      </c>
      <c r="G221" s="50"/>
      <c r="H221" s="2904" t="s">
        <v>39</v>
      </c>
      <c r="I221" s="2906" t="s">
        <v>40</v>
      </c>
      <c r="J221" s="2906"/>
      <c r="K221" s="2906"/>
      <c r="L221" s="2908" t="s">
        <v>42</v>
      </c>
      <c r="M221" s="50"/>
      <c r="N221" s="2904" t="s">
        <v>39</v>
      </c>
      <c r="O221" s="2906" t="s">
        <v>40</v>
      </c>
      <c r="P221" s="2906"/>
      <c r="Q221" s="2906"/>
      <c r="R221" s="2908" t="s">
        <v>245</v>
      </c>
    </row>
    <row r="222" spans="1:25" ht="15" customHeight="1">
      <c r="A222" s="2911"/>
      <c r="B222" s="2905"/>
      <c r="C222" s="2907"/>
      <c r="D222" s="2907"/>
      <c r="E222" s="2907"/>
      <c r="F222" s="2909"/>
      <c r="G222" s="50"/>
      <c r="H222" s="2905"/>
      <c r="I222" s="2907"/>
      <c r="J222" s="2907"/>
      <c r="K222" s="2907"/>
      <c r="L222" s="2909"/>
      <c r="M222" s="50"/>
      <c r="N222" s="2905"/>
      <c r="O222" s="2907"/>
      <c r="P222" s="2907"/>
      <c r="Q222" s="2907"/>
      <c r="R222" s="2909"/>
      <c r="U222" s="2899" t="s">
        <v>70</v>
      </c>
      <c r="V222" s="2900"/>
      <c r="W222" s="2900"/>
      <c r="X222" s="2900"/>
      <c r="Y222" s="992"/>
    </row>
    <row r="223" spans="1:25">
      <c r="A223" s="2911"/>
      <c r="B223" s="546" t="s">
        <v>43</v>
      </c>
      <c r="C223" s="2855" t="s">
        <v>44</v>
      </c>
      <c r="D223" s="2855"/>
      <c r="E223" s="2855"/>
      <c r="F223" s="2856"/>
      <c r="G223" s="50"/>
      <c r="H223" s="546" t="s">
        <v>43</v>
      </c>
      <c r="I223" s="2855" t="s">
        <v>44</v>
      </c>
      <c r="J223" s="2855"/>
      <c r="K223" s="2855"/>
      <c r="L223" s="2856"/>
      <c r="M223" s="50"/>
      <c r="N223" s="546" t="s">
        <v>43</v>
      </c>
      <c r="O223" s="2855" t="s">
        <v>44</v>
      </c>
      <c r="P223" s="2855"/>
      <c r="Q223" s="2855"/>
      <c r="R223" s="2856"/>
      <c r="U223" s="2897" t="s">
        <v>1712</v>
      </c>
      <c r="V223" s="2898"/>
      <c r="W223" s="2898"/>
      <c r="X223" s="2898"/>
      <c r="Y223" s="993"/>
    </row>
    <row r="224" spans="1:25" ht="15.75" customHeight="1">
      <c r="A224" s="2911"/>
      <c r="B224" s="1130"/>
      <c r="C224" s="1131" t="s">
        <v>1702</v>
      </c>
      <c r="D224" s="1132">
        <v>2</v>
      </c>
      <c r="E224" s="1133" t="s">
        <v>1703</v>
      </c>
      <c r="F224" s="1134">
        <v>2</v>
      </c>
      <c r="G224" s="50"/>
      <c r="H224" s="1130"/>
      <c r="I224" s="1131" t="s">
        <v>1702</v>
      </c>
      <c r="J224" s="1132">
        <v>2</v>
      </c>
      <c r="K224" s="1133" t="s">
        <v>1703</v>
      </c>
      <c r="L224" s="1134">
        <v>2</v>
      </c>
      <c r="M224" s="50"/>
      <c r="N224" s="1130"/>
      <c r="O224" s="1131" t="s">
        <v>1702</v>
      </c>
      <c r="P224" s="1132">
        <v>2</v>
      </c>
      <c r="Q224" s="1133" t="s">
        <v>1703</v>
      </c>
      <c r="R224" s="1134">
        <v>2</v>
      </c>
      <c r="U224" s="994" t="s">
        <v>72</v>
      </c>
      <c r="V224" s="92"/>
      <c r="W224" s="100"/>
      <c r="X224" s="101"/>
      <c r="Y224" s="986"/>
    </row>
    <row r="225" spans="1:29" ht="18" customHeight="1">
      <c r="A225" s="2911"/>
      <c r="B225" s="60" t="s">
        <v>45</v>
      </c>
      <c r="C225" s="61"/>
      <c r="D225" s="61"/>
      <c r="E225" s="553" t="s">
        <v>47</v>
      </c>
      <c r="F225" s="554">
        <v>1</v>
      </c>
      <c r="G225" s="50"/>
      <c r="H225" s="60" t="s">
        <v>45</v>
      </c>
      <c r="I225" s="61"/>
      <c r="J225" s="61"/>
      <c r="K225" s="553" t="s">
        <v>47</v>
      </c>
      <c r="L225" s="554">
        <v>1</v>
      </c>
      <c r="M225" s="50"/>
      <c r="N225" s="60" t="s">
        <v>45</v>
      </c>
      <c r="O225" s="61"/>
      <c r="P225" s="61"/>
      <c r="Q225" s="553" t="s">
        <v>47</v>
      </c>
      <c r="R225" s="554">
        <v>1</v>
      </c>
      <c r="U225" s="995" t="s">
        <v>73</v>
      </c>
      <c r="V225" s="92"/>
      <c r="W225" s="104"/>
      <c r="X225" s="104"/>
      <c r="Y225" s="987"/>
    </row>
    <row r="226" spans="1:29" ht="15.75" customHeight="1">
      <c r="A226" s="2911"/>
      <c r="B226" s="1135" t="s">
        <v>48</v>
      </c>
      <c r="C226" s="1136" t="s">
        <v>25</v>
      </c>
      <c r="D226" s="1137" t="s">
        <v>49</v>
      </c>
      <c r="E226" s="1138" t="s">
        <v>1748</v>
      </c>
      <c r="F226" s="1139"/>
      <c r="G226" s="50"/>
      <c r="H226" s="1135" t="s">
        <v>48</v>
      </c>
      <c r="I226" s="1136" t="s">
        <v>25</v>
      </c>
      <c r="J226" s="1137" t="s">
        <v>49</v>
      </c>
      <c r="K226" s="1138" t="s">
        <v>1748</v>
      </c>
      <c r="L226" s="1139"/>
      <c r="M226" s="50"/>
      <c r="N226" s="1140" t="s">
        <v>48</v>
      </c>
      <c r="O226" s="1141" t="s">
        <v>25</v>
      </c>
      <c r="P226" s="1142" t="s">
        <v>49</v>
      </c>
      <c r="Q226" s="1138" t="s">
        <v>1748</v>
      </c>
      <c r="R226" s="1139"/>
      <c r="U226" s="988" t="s">
        <v>1704</v>
      </c>
      <c r="V226" s="92"/>
      <c r="W226" s="965"/>
      <c r="X226" s="977" t="s">
        <v>1702</v>
      </c>
      <c r="Y226" s="996" t="s">
        <v>1703</v>
      </c>
    </row>
    <row r="227" spans="1:29" ht="15.75" customHeight="1">
      <c r="A227" s="2911"/>
      <c r="B227" s="1086"/>
      <c r="C227" s="536"/>
      <c r="D227" s="1087"/>
      <c r="E227" s="1124"/>
      <c r="F227" s="1113">
        <f t="shared" ref="F227:F240" si="30">IF(ISBLANK(B227),D227,(D227*B227))</f>
        <v>0</v>
      </c>
      <c r="G227" s="50"/>
      <c r="H227" s="1086"/>
      <c r="I227" s="536"/>
      <c r="J227" s="1087"/>
      <c r="K227" s="1124"/>
      <c r="L227" s="1113">
        <f t="shared" ref="L227:L240" si="31">IF(ISBLANK(H227),J227,(J227*H227))</f>
        <v>0</v>
      </c>
      <c r="M227" s="50"/>
      <c r="N227" s="1086"/>
      <c r="O227" s="536"/>
      <c r="P227" s="1087"/>
      <c r="Q227" s="1124"/>
      <c r="R227" s="1113">
        <f t="shared" ref="R227:R240" si="32">IF(ISBLANK(N227),P227,(P227*N227))</f>
        <v>0</v>
      </c>
      <c r="U227" s="2814" t="s">
        <v>1705</v>
      </c>
      <c r="V227" s="2815"/>
      <c r="W227" s="2815"/>
      <c r="X227" s="2815"/>
      <c r="Y227" s="2816"/>
    </row>
    <row r="228" spans="1:29" ht="15.75" customHeight="1">
      <c r="A228" s="2911"/>
      <c r="B228" s="1086"/>
      <c r="C228" s="536"/>
      <c r="D228" s="1087"/>
      <c r="E228" s="1124" t="s">
        <v>1706</v>
      </c>
      <c r="F228" s="1113">
        <f t="shared" si="30"/>
        <v>0</v>
      </c>
      <c r="G228" s="50"/>
      <c r="H228" s="76"/>
      <c r="I228" s="536"/>
      <c r="J228" s="628"/>
      <c r="K228" s="1124"/>
      <c r="L228" s="1113">
        <f t="shared" si="31"/>
        <v>0</v>
      </c>
      <c r="M228" s="50"/>
      <c r="N228" s="76"/>
      <c r="O228" s="536"/>
      <c r="P228" s="628"/>
      <c r="Q228" s="1124"/>
      <c r="R228" s="1113">
        <f t="shared" si="32"/>
        <v>0</v>
      </c>
      <c r="U228" s="2814"/>
      <c r="V228" s="2815"/>
      <c r="W228" s="2815"/>
      <c r="X228" s="2815"/>
      <c r="Y228" s="2816"/>
    </row>
    <row r="229" spans="1:29" ht="15.75" customHeight="1">
      <c r="A229" s="2911"/>
      <c r="B229" s="76"/>
      <c r="C229" s="536"/>
      <c r="D229" s="628"/>
      <c r="E229" s="1124" t="s">
        <v>384</v>
      </c>
      <c r="F229" s="1113">
        <f t="shared" si="30"/>
        <v>0</v>
      </c>
      <c r="G229" s="50"/>
      <c r="H229" s="76"/>
      <c r="I229" s="629"/>
      <c r="J229" s="630"/>
      <c r="K229" s="1124"/>
      <c r="L229" s="1113">
        <f t="shared" si="31"/>
        <v>0</v>
      </c>
      <c r="M229" s="50"/>
      <c r="N229" s="76"/>
      <c r="O229" s="629"/>
      <c r="P229" s="630"/>
      <c r="Q229" s="1124"/>
      <c r="R229" s="1113">
        <f t="shared" si="32"/>
        <v>0</v>
      </c>
      <c r="U229" s="989" t="s">
        <v>74</v>
      </c>
      <c r="V229" s="92"/>
      <c r="W229" s="104"/>
      <c r="X229" s="104"/>
      <c r="Y229" s="987"/>
    </row>
    <row r="230" spans="1:29" ht="18.75">
      <c r="A230" s="2911"/>
      <c r="B230" s="1086"/>
      <c r="C230" s="536"/>
      <c r="D230" s="1087"/>
      <c r="E230" s="1124" t="s">
        <v>385</v>
      </c>
      <c r="F230" s="1113">
        <f t="shared" si="30"/>
        <v>0</v>
      </c>
      <c r="G230" s="50"/>
      <c r="H230" s="76"/>
      <c r="I230" s="629"/>
      <c r="J230" s="630"/>
      <c r="K230" s="1124"/>
      <c r="L230" s="1113">
        <f t="shared" si="31"/>
        <v>0</v>
      </c>
      <c r="M230" s="50"/>
      <c r="N230" s="76"/>
      <c r="O230" s="629"/>
      <c r="P230" s="630"/>
      <c r="Q230" s="1124"/>
      <c r="R230" s="1113">
        <f t="shared" si="32"/>
        <v>0</v>
      </c>
      <c r="U230" s="2817" t="s">
        <v>1710</v>
      </c>
      <c r="V230" s="2818"/>
      <c r="W230" s="2818"/>
      <c r="X230" s="2818"/>
      <c r="Y230" s="2819"/>
    </row>
    <row r="231" spans="1:29" ht="18.75">
      <c r="A231" s="2911"/>
      <c r="B231" s="1086"/>
      <c r="C231" s="536"/>
      <c r="D231" s="1087"/>
      <c r="E231" s="1124" t="s">
        <v>1658</v>
      </c>
      <c r="F231" s="1113">
        <f t="shared" si="30"/>
        <v>0</v>
      </c>
      <c r="G231" s="50"/>
      <c r="H231" s="1086"/>
      <c r="I231" s="536"/>
      <c r="J231" s="631"/>
      <c r="K231" s="1124"/>
      <c r="L231" s="1113">
        <f t="shared" si="31"/>
        <v>0</v>
      </c>
      <c r="M231" s="50"/>
      <c r="N231" s="76"/>
      <c r="O231" s="629"/>
      <c r="P231" s="631"/>
      <c r="Q231" s="1124"/>
      <c r="R231" s="1113">
        <f t="shared" si="32"/>
        <v>0</v>
      </c>
      <c r="U231" s="2817"/>
      <c r="V231" s="2818"/>
      <c r="W231" s="2818"/>
      <c r="X231" s="2818"/>
      <c r="Y231" s="2819"/>
    </row>
    <row r="232" spans="1:29" ht="15.75" customHeight="1">
      <c r="A232" s="2911"/>
      <c r="B232" s="1086"/>
      <c r="C232" s="536"/>
      <c r="D232" s="1087"/>
      <c r="E232" s="1124"/>
      <c r="F232" s="1113">
        <f t="shared" si="30"/>
        <v>0</v>
      </c>
      <c r="G232" s="50"/>
      <c r="H232" s="76"/>
      <c r="I232" s="536"/>
      <c r="J232" s="1087"/>
      <c r="K232" s="1124"/>
      <c r="L232" s="1113">
        <f t="shared" si="31"/>
        <v>0</v>
      </c>
      <c r="M232" s="50"/>
      <c r="N232" s="1086"/>
      <c r="O232" s="536"/>
      <c r="P232" s="1087"/>
      <c r="Q232" s="1124"/>
      <c r="R232" s="1113">
        <f t="shared" si="32"/>
        <v>0</v>
      </c>
      <c r="U232" s="995" t="s">
        <v>75</v>
      </c>
      <c r="V232" s="92"/>
      <c r="W232" s="104"/>
      <c r="X232" s="104"/>
      <c r="Y232" s="987"/>
    </row>
    <row r="233" spans="1:29" ht="18.75">
      <c r="A233" s="2911"/>
      <c r="B233" s="1086">
        <v>32</v>
      </c>
      <c r="C233" s="536" t="s">
        <v>54</v>
      </c>
      <c r="D233" s="1087">
        <v>50</v>
      </c>
      <c r="E233" s="1124" t="s">
        <v>55</v>
      </c>
      <c r="F233" s="1113">
        <f t="shared" si="30"/>
        <v>1600</v>
      </c>
      <c r="G233" s="50"/>
      <c r="H233" s="1086"/>
      <c r="I233" s="536"/>
      <c r="J233" s="1087"/>
      <c r="K233" s="1124"/>
      <c r="L233" s="1113">
        <f t="shared" si="31"/>
        <v>0</v>
      </c>
      <c r="M233" s="50"/>
      <c r="N233" s="1086"/>
      <c r="O233" s="536"/>
      <c r="P233" s="1087"/>
      <c r="Q233" s="1124"/>
      <c r="R233" s="1113">
        <f t="shared" si="32"/>
        <v>0</v>
      </c>
      <c r="U233" s="991" t="s">
        <v>77</v>
      </c>
      <c r="V233" s="92"/>
      <c r="W233" s="104"/>
      <c r="X233" s="104"/>
      <c r="Y233" s="987"/>
    </row>
    <row r="234" spans="1:29" ht="19.5" thickBot="1">
      <c r="A234" s="2911"/>
      <c r="B234" s="76"/>
      <c r="C234" s="536"/>
      <c r="D234" s="628">
        <v>1000</v>
      </c>
      <c r="E234" s="1124" t="s">
        <v>64</v>
      </c>
      <c r="F234" s="1113">
        <f t="shared" si="30"/>
        <v>1000</v>
      </c>
      <c r="G234" s="50"/>
      <c r="H234" s="76"/>
      <c r="I234" s="536"/>
      <c r="J234" s="628"/>
      <c r="K234" s="1124"/>
      <c r="L234" s="1113">
        <f t="shared" si="31"/>
        <v>0</v>
      </c>
      <c r="M234" s="50"/>
      <c r="N234" s="76"/>
      <c r="O234" s="536"/>
      <c r="P234" s="628"/>
      <c r="Q234" s="1124"/>
      <c r="R234" s="1113">
        <f t="shared" si="32"/>
        <v>0</v>
      </c>
      <c r="U234" s="1125" t="s">
        <v>1713</v>
      </c>
      <c r="V234" s="997"/>
      <c r="W234" s="997"/>
      <c r="X234" s="997"/>
      <c r="Y234" s="998"/>
    </row>
    <row r="235" spans="1:29" ht="15.75" customHeight="1" thickBot="1">
      <c r="A235" s="2911"/>
      <c r="B235" s="76"/>
      <c r="C235" s="629"/>
      <c r="D235" s="630">
        <v>1100</v>
      </c>
      <c r="E235" s="1124" t="s">
        <v>116</v>
      </c>
      <c r="F235" s="1113">
        <f t="shared" si="30"/>
        <v>1100</v>
      </c>
      <c r="G235" s="50"/>
      <c r="H235" s="76"/>
      <c r="I235" s="629"/>
      <c r="J235" s="630"/>
      <c r="K235" s="1124"/>
      <c r="L235" s="1113">
        <f t="shared" si="31"/>
        <v>0</v>
      </c>
      <c r="M235" s="50"/>
      <c r="N235" s="76"/>
      <c r="O235" s="629"/>
      <c r="P235" s="630"/>
      <c r="Q235" s="1124"/>
      <c r="R235" s="1113">
        <f t="shared" si="32"/>
        <v>0</v>
      </c>
    </row>
    <row r="236" spans="1:29" ht="18.75">
      <c r="A236" s="2911"/>
      <c r="B236" s="76"/>
      <c r="C236" s="629"/>
      <c r="D236" s="630">
        <v>100</v>
      </c>
      <c r="E236" s="1124" t="s">
        <v>387</v>
      </c>
      <c r="F236" s="1113">
        <f t="shared" si="30"/>
        <v>100</v>
      </c>
      <c r="G236" s="50"/>
      <c r="H236" s="76"/>
      <c r="I236" s="629"/>
      <c r="J236" s="630"/>
      <c r="K236" s="1124"/>
      <c r="L236" s="1113">
        <f t="shared" si="31"/>
        <v>0</v>
      </c>
      <c r="M236" s="50"/>
      <c r="N236" s="76"/>
      <c r="O236" s="629"/>
      <c r="P236" s="630"/>
      <c r="Q236" s="1124"/>
      <c r="R236" s="1113">
        <f t="shared" si="32"/>
        <v>0</v>
      </c>
      <c r="U236" s="2830" t="s">
        <v>1742</v>
      </c>
      <c r="V236" s="2831"/>
      <c r="W236" s="2831"/>
      <c r="X236" s="2831"/>
      <c r="Y236" s="2831"/>
      <c r="Z236" s="2831"/>
      <c r="AA236" s="2831"/>
      <c r="AB236" s="2831"/>
      <c r="AC236" s="2832"/>
    </row>
    <row r="237" spans="1:29" ht="19.5" thickBot="1">
      <c r="A237" s="2911"/>
      <c r="B237" s="76"/>
      <c r="C237" s="629"/>
      <c r="D237" s="631">
        <v>30</v>
      </c>
      <c r="E237" s="1124" t="s">
        <v>388</v>
      </c>
      <c r="F237" s="1113">
        <f t="shared" si="30"/>
        <v>30</v>
      </c>
      <c r="G237" s="50"/>
      <c r="H237" s="76"/>
      <c r="I237" s="629"/>
      <c r="J237" s="630"/>
      <c r="K237" s="1124"/>
      <c r="L237" s="1113">
        <f t="shared" si="31"/>
        <v>0</v>
      </c>
      <c r="M237" s="50"/>
      <c r="N237" s="76"/>
      <c r="O237" s="629"/>
      <c r="P237" s="630"/>
      <c r="Q237" s="1124"/>
      <c r="R237" s="1113">
        <f t="shared" si="32"/>
        <v>0</v>
      </c>
      <c r="U237" s="2833" t="s">
        <v>266</v>
      </c>
      <c r="V237" s="2834"/>
      <c r="W237" s="2834"/>
      <c r="X237" s="2835"/>
      <c r="Y237" s="1166" t="s">
        <v>22</v>
      </c>
      <c r="Z237" s="2836" t="s">
        <v>456</v>
      </c>
      <c r="AA237" s="1167" t="s">
        <v>272</v>
      </c>
      <c r="AB237" s="1167" t="s">
        <v>273</v>
      </c>
      <c r="AC237" s="1168" t="s">
        <v>274</v>
      </c>
    </row>
    <row r="238" spans="1:29" ht="18.75">
      <c r="A238" s="2911"/>
      <c r="B238" s="76"/>
      <c r="C238" s="629"/>
      <c r="D238" s="630"/>
      <c r="E238" s="1124"/>
      <c r="F238" s="1113">
        <f t="shared" si="30"/>
        <v>0</v>
      </c>
      <c r="G238" s="50"/>
      <c r="H238" s="76"/>
      <c r="I238" s="629"/>
      <c r="J238" s="630"/>
      <c r="K238" s="1124"/>
      <c r="L238" s="1113">
        <f t="shared" si="31"/>
        <v>0</v>
      </c>
      <c r="M238" s="50"/>
      <c r="N238" s="76"/>
      <c r="O238" s="629"/>
      <c r="P238" s="630"/>
      <c r="Q238" s="1124"/>
      <c r="R238" s="1113">
        <f t="shared" si="32"/>
        <v>0</v>
      </c>
      <c r="U238" s="2837" t="s">
        <v>268</v>
      </c>
      <c r="V238" s="2839" t="s">
        <v>269</v>
      </c>
      <c r="W238" s="2839" t="s">
        <v>270</v>
      </c>
      <c r="X238" s="2841" t="s">
        <v>271</v>
      </c>
      <c r="Y238" s="1169" t="s">
        <v>277</v>
      </c>
      <c r="Z238" s="2836"/>
      <c r="AA238" s="1170" t="s">
        <v>278</v>
      </c>
      <c r="AB238" s="1170" t="s">
        <v>275</v>
      </c>
      <c r="AC238" s="1171" t="s">
        <v>276</v>
      </c>
    </row>
    <row r="239" spans="1:29" ht="18.75">
      <c r="A239" s="2911"/>
      <c r="B239" s="76"/>
      <c r="C239" s="629"/>
      <c r="D239" s="631"/>
      <c r="E239" s="1124"/>
      <c r="F239" s="1113">
        <f t="shared" si="30"/>
        <v>0</v>
      </c>
      <c r="G239" s="50"/>
      <c r="H239" s="76"/>
      <c r="I239" s="629"/>
      <c r="J239" s="631"/>
      <c r="K239" s="1124"/>
      <c r="L239" s="1113">
        <f t="shared" si="31"/>
        <v>0</v>
      </c>
      <c r="M239" s="50"/>
      <c r="N239" s="76"/>
      <c r="O239" s="629"/>
      <c r="P239" s="631"/>
      <c r="Q239" s="1124"/>
      <c r="R239" s="1113">
        <f t="shared" si="32"/>
        <v>0</v>
      </c>
      <c r="U239" s="2838"/>
      <c r="V239" s="2840"/>
      <c r="W239" s="2840"/>
      <c r="X239" s="2842"/>
      <c r="Y239" s="1172" t="s">
        <v>286</v>
      </c>
      <c r="Z239" s="2836"/>
      <c r="AA239" s="1173" t="s">
        <v>286</v>
      </c>
      <c r="AB239" s="1174" t="s">
        <v>1741</v>
      </c>
      <c r="AC239" s="1175" t="s">
        <v>286</v>
      </c>
    </row>
    <row r="240" spans="1:29" ht="18.75">
      <c r="A240" s="2911"/>
      <c r="B240" s="76"/>
      <c r="C240" s="629"/>
      <c r="D240" s="630"/>
      <c r="E240" s="1124"/>
      <c r="F240" s="1113">
        <f t="shared" si="30"/>
        <v>0</v>
      </c>
      <c r="G240" s="50"/>
      <c r="H240" s="76"/>
      <c r="I240" s="629"/>
      <c r="J240" s="631"/>
      <c r="K240" s="1124"/>
      <c r="L240" s="1113">
        <f t="shared" si="31"/>
        <v>0</v>
      </c>
      <c r="M240" s="50"/>
      <c r="N240" s="76"/>
      <c r="O240" s="629"/>
      <c r="P240" s="631"/>
      <c r="Q240" s="1124"/>
      <c r="R240" s="1113">
        <f t="shared" si="32"/>
        <v>0</v>
      </c>
      <c r="U240" s="246" t="s">
        <v>279</v>
      </c>
      <c r="V240" s="247" t="s">
        <v>280</v>
      </c>
      <c r="W240" s="247" t="s">
        <v>281</v>
      </c>
      <c r="X240" s="248" t="s">
        <v>282</v>
      </c>
      <c r="Y240" s="1172" t="s">
        <v>286</v>
      </c>
      <c r="Z240" s="2836"/>
      <c r="AA240" s="1174" t="s">
        <v>1741</v>
      </c>
      <c r="AB240" s="1174" t="s">
        <v>286</v>
      </c>
      <c r="AC240" s="1175" t="s">
        <v>286</v>
      </c>
    </row>
    <row r="241" spans="1:29" ht="15.75">
      <c r="A241" s="2911"/>
      <c r="B241" s="83"/>
      <c r="C241" s="84"/>
      <c r="D241" s="84"/>
      <c r="E241" s="84"/>
      <c r="F241" s="85"/>
      <c r="G241" s="50"/>
      <c r="H241" s="83"/>
      <c r="I241" s="84"/>
      <c r="J241" s="84"/>
      <c r="K241" s="84"/>
      <c r="L241" s="85"/>
      <c r="M241" s="50"/>
      <c r="N241" s="83"/>
      <c r="O241" s="84"/>
      <c r="P241" s="84"/>
      <c r="Q241" s="84"/>
      <c r="R241" s="85"/>
      <c r="U241" s="246" t="s">
        <v>290</v>
      </c>
      <c r="V241" s="247" t="s">
        <v>291</v>
      </c>
      <c r="W241" s="247" t="s">
        <v>292</v>
      </c>
      <c r="X241" s="248" t="s">
        <v>293</v>
      </c>
      <c r="Y241" s="2843" t="s">
        <v>1743</v>
      </c>
      <c r="Z241" s="2844"/>
      <c r="AA241" s="2844"/>
      <c r="AB241" s="2844"/>
      <c r="AC241" s="2845"/>
    </row>
    <row r="242" spans="1:29" ht="15.75">
      <c r="A242" s="2911"/>
      <c r="B242" s="86"/>
      <c r="C242" s="87"/>
      <c r="D242" s="88">
        <f>SUM(D226:D241)/1000</f>
        <v>2.2799999999999998</v>
      </c>
      <c r="E242" s="89"/>
      <c r="F242" s="90">
        <f>SUM(F226:F241)/1000</f>
        <v>3.83</v>
      </c>
      <c r="G242" s="50"/>
      <c r="H242" s="86"/>
      <c r="I242" s="87"/>
      <c r="J242" s="88">
        <f>SUM(J226:J241)/1000</f>
        <v>0</v>
      </c>
      <c r="K242" s="89"/>
      <c r="L242" s="90">
        <f>SUM(L226:L241)/1000</f>
        <v>0</v>
      </c>
      <c r="M242" s="50"/>
      <c r="N242" s="86"/>
      <c r="O242" s="87"/>
      <c r="P242" s="88">
        <f>SUM(P226:P241)/1000</f>
        <v>0</v>
      </c>
      <c r="Q242" s="89"/>
      <c r="R242" s="90">
        <f>SUM(R226:R241)/1000</f>
        <v>0</v>
      </c>
      <c r="U242" s="246" t="s">
        <v>298</v>
      </c>
      <c r="V242" s="247" t="s">
        <v>299</v>
      </c>
      <c r="W242" s="247" t="s">
        <v>300</v>
      </c>
      <c r="X242" s="248" t="s">
        <v>301</v>
      </c>
      <c r="Y242" s="2843"/>
      <c r="Z242" s="2844"/>
      <c r="AA242" s="2844"/>
      <c r="AB242" s="2844"/>
      <c r="AC242" s="2845"/>
    </row>
    <row r="243" spans="1:29" ht="16.5" thickBot="1">
      <c r="A243" s="2911"/>
      <c r="B243" s="634"/>
      <c r="C243" s="634"/>
      <c r="D243" s="635"/>
      <c r="E243" s="636"/>
      <c r="F243" s="636"/>
      <c r="G243" s="91"/>
      <c r="H243" s="634"/>
      <c r="I243" s="634"/>
      <c r="J243" s="635"/>
      <c r="K243" s="636"/>
      <c r="L243" s="636"/>
      <c r="M243" s="91"/>
      <c r="N243" s="634"/>
      <c r="O243" s="634"/>
      <c r="P243" s="635"/>
      <c r="Q243" s="636"/>
      <c r="R243" s="636"/>
      <c r="U243" s="1176" t="s">
        <v>306</v>
      </c>
      <c r="V243" s="1177" t="s">
        <v>307</v>
      </c>
      <c r="W243" s="1177" t="s">
        <v>308</v>
      </c>
      <c r="X243" s="1178" t="s">
        <v>309</v>
      </c>
      <c r="Y243" s="2846" t="s">
        <v>316</v>
      </c>
      <c r="Z243" s="2847"/>
      <c r="AA243" s="2847"/>
      <c r="AB243" s="2847"/>
      <c r="AC243" s="2848"/>
    </row>
    <row r="244" spans="1:29">
      <c r="A244" s="2911"/>
      <c r="B244" s="2701" t="s">
        <v>67</v>
      </c>
      <c r="C244" s="2828" t="s">
        <v>1707</v>
      </c>
      <c r="D244" s="2828"/>
      <c r="E244" s="2828"/>
      <c r="F244" s="2829"/>
      <c r="G244" s="91"/>
      <c r="H244" s="2701" t="s">
        <v>67</v>
      </c>
      <c r="I244" s="2828" t="s">
        <v>1707</v>
      </c>
      <c r="J244" s="2828"/>
      <c r="K244" s="2828"/>
      <c r="L244" s="2829"/>
      <c r="M244" s="91"/>
      <c r="N244" s="2701" t="s">
        <v>67</v>
      </c>
      <c r="O244" s="2828" t="s">
        <v>1707</v>
      </c>
      <c r="P244" s="2828"/>
      <c r="Q244" s="2828"/>
      <c r="R244" s="2829"/>
    </row>
    <row r="245" spans="1:29">
      <c r="A245" s="2911"/>
      <c r="B245" s="2903"/>
      <c r="C245" s="2820" t="s">
        <v>1708</v>
      </c>
      <c r="D245" s="2820"/>
      <c r="E245" s="2820"/>
      <c r="F245" s="2821"/>
      <c r="G245" s="91"/>
      <c r="H245" s="2903"/>
      <c r="I245" s="2820" t="s">
        <v>1708</v>
      </c>
      <c r="J245" s="2820"/>
      <c r="K245" s="2820"/>
      <c r="L245" s="2821"/>
      <c r="M245" s="91"/>
      <c r="N245" s="2903"/>
      <c r="O245" s="2820" t="s">
        <v>1708</v>
      </c>
      <c r="P245" s="2820"/>
      <c r="Q245" s="2820"/>
      <c r="R245" s="2821"/>
    </row>
    <row r="246" spans="1:29" ht="15.75">
      <c r="A246" s="2911"/>
      <c r="B246" s="564"/>
      <c r="C246" s="564"/>
      <c r="D246" s="565"/>
      <c r="E246" s="566"/>
      <c r="F246" s="566"/>
      <c r="G246" s="50"/>
      <c r="H246" s="564"/>
      <c r="I246" s="564"/>
      <c r="J246" s="565"/>
      <c r="K246" s="566"/>
      <c r="L246" s="566"/>
      <c r="M246" s="50"/>
      <c r="N246" s="564"/>
      <c r="O246" s="564"/>
      <c r="P246" s="565"/>
      <c r="Q246" s="566"/>
      <c r="R246" s="566"/>
    </row>
    <row r="247" spans="1:29" ht="15" customHeight="1">
      <c r="A247" s="2911"/>
      <c r="B247" s="2904" t="s">
        <v>39</v>
      </c>
      <c r="C247" s="2906" t="s">
        <v>40</v>
      </c>
      <c r="D247" s="2906"/>
      <c r="E247" s="2906"/>
      <c r="F247" s="2908" t="s">
        <v>260</v>
      </c>
      <c r="G247" s="50"/>
      <c r="H247" s="2904" t="s">
        <v>39</v>
      </c>
      <c r="I247" s="2906" t="s">
        <v>40</v>
      </c>
      <c r="J247" s="2906"/>
      <c r="K247" s="2906"/>
      <c r="L247" s="2908" t="s">
        <v>262</v>
      </c>
      <c r="M247" s="50"/>
      <c r="N247" s="2904" t="s">
        <v>39</v>
      </c>
      <c r="O247" s="2906" t="s">
        <v>40</v>
      </c>
      <c r="P247" s="2906"/>
      <c r="Q247" s="2906"/>
      <c r="R247" s="2908" t="s">
        <v>264</v>
      </c>
      <c r="U247" s="2857" t="s">
        <v>1678</v>
      </c>
      <c r="V247" s="2858"/>
      <c r="W247" s="2858"/>
      <c r="X247" s="2859"/>
    </row>
    <row r="248" spans="1:29" ht="15" customHeight="1">
      <c r="A248" s="2911"/>
      <c r="B248" s="2905"/>
      <c r="C248" s="2907"/>
      <c r="D248" s="2907"/>
      <c r="E248" s="2907"/>
      <c r="F248" s="2909"/>
      <c r="G248" s="50"/>
      <c r="H248" s="2905"/>
      <c r="I248" s="2907"/>
      <c r="J248" s="2907"/>
      <c r="K248" s="2907"/>
      <c r="L248" s="2909"/>
      <c r="M248" s="50"/>
      <c r="N248" s="2905"/>
      <c r="O248" s="2907"/>
      <c r="P248" s="2907"/>
      <c r="Q248" s="2907"/>
      <c r="R248" s="2909"/>
      <c r="U248" s="2724"/>
      <c r="V248" s="2725"/>
      <c r="W248" s="2725"/>
      <c r="X248" s="2726"/>
    </row>
    <row r="249" spans="1:29">
      <c r="A249" s="2911"/>
      <c r="B249" s="546" t="s">
        <v>43</v>
      </c>
      <c r="C249" s="2855" t="s">
        <v>44</v>
      </c>
      <c r="D249" s="2855"/>
      <c r="E249" s="2855"/>
      <c r="F249" s="2856"/>
      <c r="G249" s="50"/>
      <c r="H249" s="546" t="s">
        <v>43</v>
      </c>
      <c r="I249" s="2855" t="s">
        <v>44</v>
      </c>
      <c r="J249" s="2855"/>
      <c r="K249" s="2855"/>
      <c r="L249" s="2856"/>
      <c r="M249" s="50"/>
      <c r="N249" s="546" t="s">
        <v>43</v>
      </c>
      <c r="O249" s="2855" t="s">
        <v>44</v>
      </c>
      <c r="P249" s="2855"/>
      <c r="Q249" s="2855"/>
      <c r="R249" s="2856"/>
      <c r="U249" s="2724"/>
      <c r="V249" s="2725"/>
      <c r="W249" s="2725"/>
      <c r="X249" s="2726"/>
    </row>
    <row r="250" spans="1:29" ht="18.75" customHeight="1">
      <c r="A250" s="2911"/>
      <c r="B250" s="1130"/>
      <c r="C250" s="1131" t="s">
        <v>1702</v>
      </c>
      <c r="D250" s="1132">
        <v>2</v>
      </c>
      <c r="E250" s="1133" t="s">
        <v>1703</v>
      </c>
      <c r="F250" s="1134">
        <v>2</v>
      </c>
      <c r="G250" s="50"/>
      <c r="H250" s="1130"/>
      <c r="I250" s="1131" t="s">
        <v>1702</v>
      </c>
      <c r="J250" s="1132">
        <v>2</v>
      </c>
      <c r="K250" s="1133" t="s">
        <v>1703</v>
      </c>
      <c r="L250" s="1134">
        <v>2</v>
      </c>
      <c r="M250" s="50"/>
      <c r="N250" s="1130"/>
      <c r="O250" s="1131" t="s">
        <v>1702</v>
      </c>
      <c r="P250" s="1132">
        <v>2</v>
      </c>
      <c r="Q250" s="1133" t="s">
        <v>1703</v>
      </c>
      <c r="R250" s="1134">
        <v>2</v>
      </c>
      <c r="U250" s="2724"/>
      <c r="V250" s="2725"/>
      <c r="W250" s="2725"/>
      <c r="X250" s="2726"/>
    </row>
    <row r="251" spans="1:29" ht="18">
      <c r="A251" s="2911"/>
      <c r="B251" s="60" t="s">
        <v>45</v>
      </c>
      <c r="C251" s="61"/>
      <c r="D251" s="61"/>
      <c r="E251" s="553" t="s">
        <v>47</v>
      </c>
      <c r="F251" s="554">
        <v>1</v>
      </c>
      <c r="G251" s="50"/>
      <c r="H251" s="60" t="s">
        <v>45</v>
      </c>
      <c r="I251" s="61"/>
      <c r="J251" s="61"/>
      <c r="K251" s="553" t="s">
        <v>47</v>
      </c>
      <c r="L251" s="554">
        <v>1</v>
      </c>
      <c r="M251" s="50"/>
      <c r="N251" s="60" t="s">
        <v>45</v>
      </c>
      <c r="O251" s="61"/>
      <c r="P251" s="61"/>
      <c r="Q251" s="553" t="s">
        <v>47</v>
      </c>
      <c r="R251" s="554">
        <v>1</v>
      </c>
      <c r="U251" s="2724"/>
      <c r="V251" s="2725"/>
      <c r="W251" s="2725"/>
      <c r="X251" s="2726"/>
    </row>
    <row r="252" spans="1:29">
      <c r="A252" s="2911"/>
      <c r="B252" s="1135" t="s">
        <v>48</v>
      </c>
      <c r="C252" s="1136" t="s">
        <v>25</v>
      </c>
      <c r="D252" s="1137" t="s">
        <v>49</v>
      </c>
      <c r="E252" s="1138" t="s">
        <v>1748</v>
      </c>
      <c r="F252" s="1139"/>
      <c r="G252" s="50"/>
      <c r="H252" s="1135" t="s">
        <v>48</v>
      </c>
      <c r="I252" s="1136" t="s">
        <v>25</v>
      </c>
      <c r="J252" s="1137" t="s">
        <v>49</v>
      </c>
      <c r="K252" s="1138" t="s">
        <v>1748</v>
      </c>
      <c r="L252" s="1139"/>
      <c r="M252" s="50"/>
      <c r="N252" s="1140" t="s">
        <v>48</v>
      </c>
      <c r="O252" s="1141" t="s">
        <v>25</v>
      </c>
      <c r="P252" s="1142" t="s">
        <v>49</v>
      </c>
      <c r="Q252" s="1138" t="s">
        <v>1748</v>
      </c>
      <c r="R252" s="1139"/>
      <c r="U252" s="2724"/>
      <c r="V252" s="2725"/>
      <c r="W252" s="2725"/>
      <c r="X252" s="2726"/>
    </row>
    <row r="253" spans="1:29" ht="18.75">
      <c r="A253" s="2911"/>
      <c r="B253" s="1086"/>
      <c r="C253" s="536"/>
      <c r="D253" s="1087"/>
      <c r="E253" s="1124"/>
      <c r="F253" s="1113">
        <f t="shared" ref="F253:F266" si="33">IF(ISBLANK(B253),D253,(D253*B253))</f>
        <v>0</v>
      </c>
      <c r="G253" s="50"/>
      <c r="H253" s="1086"/>
      <c r="I253" s="536"/>
      <c r="J253" s="1087"/>
      <c r="K253" s="1124"/>
      <c r="L253" s="1113">
        <f t="shared" ref="L253:L266" si="34">IF(ISBLANK(H253),J253,(J253*H253))</f>
        <v>0</v>
      </c>
      <c r="M253" s="50"/>
      <c r="N253" s="1086"/>
      <c r="O253" s="536"/>
      <c r="P253" s="1087"/>
      <c r="Q253" s="1124"/>
      <c r="R253" s="1113">
        <f t="shared" ref="R253:R266" si="35">IF(ISBLANK(N253),P253,(P253*N253))</f>
        <v>0</v>
      </c>
      <c r="U253" s="2759" t="s">
        <v>103</v>
      </c>
      <c r="V253" s="2760"/>
      <c r="W253" s="2760"/>
      <c r="X253" s="2761"/>
    </row>
    <row r="254" spans="1:29" ht="18.75">
      <c r="A254" s="2911"/>
      <c r="B254" s="76"/>
      <c r="C254" s="536"/>
      <c r="D254" s="628"/>
      <c r="E254" s="1124"/>
      <c r="F254" s="1113">
        <f t="shared" si="33"/>
        <v>0</v>
      </c>
      <c r="G254" s="50"/>
      <c r="H254" s="76"/>
      <c r="I254" s="536"/>
      <c r="J254" s="628"/>
      <c r="K254" s="1124"/>
      <c r="L254" s="1113">
        <f t="shared" si="34"/>
        <v>0</v>
      </c>
      <c r="M254" s="50"/>
      <c r="N254" s="76"/>
      <c r="O254" s="536"/>
      <c r="P254" s="628"/>
      <c r="Q254" s="1124"/>
      <c r="R254" s="1113">
        <f t="shared" si="35"/>
        <v>0</v>
      </c>
      <c r="U254" s="2759"/>
      <c r="V254" s="2760"/>
      <c r="W254" s="2760"/>
      <c r="X254" s="2761"/>
    </row>
    <row r="255" spans="1:29" ht="18.75">
      <c r="A255" s="2911"/>
      <c r="B255" s="76"/>
      <c r="C255" s="629"/>
      <c r="D255" s="630"/>
      <c r="E255" s="1124"/>
      <c r="F255" s="1113">
        <f t="shared" si="33"/>
        <v>0</v>
      </c>
      <c r="G255" s="50"/>
      <c r="H255" s="76"/>
      <c r="I255" s="629"/>
      <c r="J255" s="630"/>
      <c r="K255" s="1124"/>
      <c r="L255" s="1113">
        <f t="shared" si="34"/>
        <v>0</v>
      </c>
      <c r="M255" s="50"/>
      <c r="N255" s="76"/>
      <c r="O255" s="629"/>
      <c r="P255" s="630"/>
      <c r="Q255" s="1124"/>
      <c r="R255" s="1113">
        <f t="shared" si="35"/>
        <v>0</v>
      </c>
      <c r="U255" s="2759"/>
      <c r="V255" s="2760"/>
      <c r="W255" s="2760"/>
      <c r="X255" s="2761"/>
    </row>
    <row r="256" spans="1:29" ht="18.75">
      <c r="A256" s="2911"/>
      <c r="B256" s="76"/>
      <c r="C256" s="629"/>
      <c r="D256" s="630"/>
      <c r="E256" s="1124"/>
      <c r="F256" s="1113">
        <f t="shared" si="33"/>
        <v>0</v>
      </c>
      <c r="G256" s="50"/>
      <c r="H256" s="76"/>
      <c r="I256" s="629"/>
      <c r="J256" s="630"/>
      <c r="K256" s="1124"/>
      <c r="L256" s="1113">
        <f t="shared" si="34"/>
        <v>0</v>
      </c>
      <c r="M256" s="50"/>
      <c r="N256" s="76"/>
      <c r="O256" s="629"/>
      <c r="P256" s="630"/>
      <c r="Q256" s="1124"/>
      <c r="R256" s="1113">
        <f t="shared" si="35"/>
        <v>0</v>
      </c>
      <c r="U256" s="2762" t="s">
        <v>104</v>
      </c>
      <c r="V256" s="2763"/>
      <c r="W256" s="2763"/>
      <c r="X256" s="2764"/>
    </row>
    <row r="257" spans="1:29" ht="18.75">
      <c r="A257" s="2911"/>
      <c r="B257" s="76"/>
      <c r="C257" s="629"/>
      <c r="D257" s="631"/>
      <c r="E257" s="1124"/>
      <c r="F257" s="1113">
        <f t="shared" si="33"/>
        <v>0</v>
      </c>
      <c r="G257" s="50"/>
      <c r="H257" s="1086"/>
      <c r="I257" s="629"/>
      <c r="J257" s="631"/>
      <c r="K257" s="1124"/>
      <c r="L257" s="1113">
        <f t="shared" si="34"/>
        <v>0</v>
      </c>
      <c r="M257" s="50"/>
      <c r="N257" s="76"/>
      <c r="O257" s="629"/>
      <c r="P257" s="631"/>
      <c r="Q257" s="1124"/>
      <c r="R257" s="1113">
        <f t="shared" si="35"/>
        <v>0</v>
      </c>
      <c r="U257" s="2762"/>
      <c r="V257" s="2763"/>
      <c r="W257" s="2763"/>
      <c r="X257" s="2764"/>
    </row>
    <row r="258" spans="1:29" ht="18.75">
      <c r="A258" s="2911"/>
      <c r="B258" s="1086"/>
      <c r="C258" s="536"/>
      <c r="D258" s="1087"/>
      <c r="E258" s="1124"/>
      <c r="F258" s="1113">
        <f t="shared" si="33"/>
        <v>0</v>
      </c>
      <c r="G258" s="50"/>
      <c r="H258" s="76"/>
      <c r="I258" s="536"/>
      <c r="J258" s="1087"/>
      <c r="K258" s="1124"/>
      <c r="L258" s="1113">
        <f t="shared" si="34"/>
        <v>0</v>
      </c>
      <c r="M258" s="50"/>
      <c r="N258" s="1086"/>
      <c r="O258" s="536"/>
      <c r="P258" s="1087"/>
      <c r="Q258" s="1124"/>
      <c r="R258" s="1113">
        <f t="shared" si="35"/>
        <v>0</v>
      </c>
      <c r="U258" s="2860"/>
      <c r="V258" s="2861"/>
      <c r="W258" s="2861"/>
      <c r="X258" s="2862"/>
    </row>
    <row r="259" spans="1:29" ht="19.5" thickBot="1">
      <c r="A259" s="2911"/>
      <c r="B259" s="76"/>
      <c r="C259" s="536"/>
      <c r="D259" s="628"/>
      <c r="E259" s="1124"/>
      <c r="F259" s="1113">
        <f t="shared" si="33"/>
        <v>0</v>
      </c>
      <c r="G259" s="50"/>
      <c r="H259" s="1086"/>
      <c r="I259" s="536"/>
      <c r="J259" s="1087"/>
      <c r="K259" s="1124"/>
      <c r="L259" s="1113">
        <f t="shared" si="34"/>
        <v>0</v>
      </c>
      <c r="M259" s="50"/>
      <c r="N259" s="76"/>
      <c r="O259" s="536"/>
      <c r="P259" s="628"/>
      <c r="Q259" s="1124"/>
      <c r="R259" s="1113">
        <f t="shared" si="35"/>
        <v>0</v>
      </c>
    </row>
    <row r="260" spans="1:29" ht="18.75">
      <c r="A260" s="2911"/>
      <c r="B260" s="76"/>
      <c r="C260" s="629"/>
      <c r="D260" s="630"/>
      <c r="E260" s="1124"/>
      <c r="F260" s="1113">
        <f t="shared" si="33"/>
        <v>0</v>
      </c>
      <c r="G260" s="50"/>
      <c r="H260" s="76"/>
      <c r="I260" s="629"/>
      <c r="J260" s="628"/>
      <c r="K260" s="1124"/>
      <c r="L260" s="1113">
        <f t="shared" si="34"/>
        <v>0</v>
      </c>
      <c r="M260" s="50"/>
      <c r="N260" s="76"/>
      <c r="O260" s="629"/>
      <c r="P260" s="630"/>
      <c r="Q260" s="1124"/>
      <c r="R260" s="1113">
        <f t="shared" si="35"/>
        <v>0</v>
      </c>
      <c r="U260" s="2830" t="s">
        <v>1742</v>
      </c>
      <c r="V260" s="2831"/>
      <c r="W260" s="2831"/>
      <c r="X260" s="2831"/>
      <c r="Y260" s="2831"/>
      <c r="Z260" s="2831"/>
      <c r="AA260" s="2831"/>
      <c r="AB260" s="2831"/>
      <c r="AC260" s="2832"/>
    </row>
    <row r="261" spans="1:29" ht="19.5" thickBot="1">
      <c r="A261" s="2911"/>
      <c r="B261" s="76"/>
      <c r="C261" s="629"/>
      <c r="D261" s="630"/>
      <c r="E261" s="1124"/>
      <c r="F261" s="1113">
        <f t="shared" si="33"/>
        <v>0</v>
      </c>
      <c r="G261" s="50"/>
      <c r="H261" s="76"/>
      <c r="I261" s="629"/>
      <c r="J261" s="630"/>
      <c r="K261" s="1124"/>
      <c r="L261" s="1113">
        <f t="shared" si="34"/>
        <v>0</v>
      </c>
      <c r="M261" s="50"/>
      <c r="N261" s="76"/>
      <c r="O261" s="629"/>
      <c r="P261" s="630"/>
      <c r="Q261" s="1124"/>
      <c r="R261" s="1113">
        <f t="shared" si="35"/>
        <v>0</v>
      </c>
      <c r="U261" s="2833" t="s">
        <v>266</v>
      </c>
      <c r="V261" s="2834"/>
      <c r="W261" s="2834"/>
      <c r="X261" s="2835"/>
      <c r="Y261" s="1166" t="s">
        <v>22</v>
      </c>
      <c r="Z261" s="2836" t="s">
        <v>456</v>
      </c>
      <c r="AA261" s="1167" t="s">
        <v>272</v>
      </c>
      <c r="AB261" s="1167" t="s">
        <v>273</v>
      </c>
      <c r="AC261" s="1168" t="s">
        <v>274</v>
      </c>
    </row>
    <row r="262" spans="1:29" ht="18.75">
      <c r="A262" s="2911"/>
      <c r="B262" s="76"/>
      <c r="C262" s="629"/>
      <c r="D262" s="630"/>
      <c r="E262" s="1124"/>
      <c r="F262" s="1113">
        <f t="shared" si="33"/>
        <v>0</v>
      </c>
      <c r="G262" s="50"/>
      <c r="H262" s="76"/>
      <c r="I262" s="629"/>
      <c r="J262" s="630"/>
      <c r="K262" s="1124"/>
      <c r="L262" s="1113">
        <f t="shared" si="34"/>
        <v>0</v>
      </c>
      <c r="M262" s="50"/>
      <c r="N262" s="76"/>
      <c r="O262" s="629"/>
      <c r="P262" s="630"/>
      <c r="Q262" s="1124"/>
      <c r="R262" s="1113">
        <f t="shared" si="35"/>
        <v>0</v>
      </c>
      <c r="U262" s="2837" t="s">
        <v>268</v>
      </c>
      <c r="V262" s="2839" t="s">
        <v>269</v>
      </c>
      <c r="W262" s="2839" t="s">
        <v>270</v>
      </c>
      <c r="X262" s="2841" t="s">
        <v>271</v>
      </c>
      <c r="Y262" s="1169" t="s">
        <v>277</v>
      </c>
      <c r="Z262" s="2836"/>
      <c r="AA262" s="1170" t="s">
        <v>278</v>
      </c>
      <c r="AB262" s="1170" t="s">
        <v>275</v>
      </c>
      <c r="AC262" s="1171" t="s">
        <v>276</v>
      </c>
    </row>
    <row r="263" spans="1:29" ht="18.75">
      <c r="A263" s="2911"/>
      <c r="B263" s="76"/>
      <c r="C263" s="629"/>
      <c r="D263" s="630"/>
      <c r="E263" s="1124"/>
      <c r="F263" s="1113">
        <f t="shared" si="33"/>
        <v>0</v>
      </c>
      <c r="G263" s="50"/>
      <c r="H263" s="76"/>
      <c r="I263" s="629"/>
      <c r="J263" s="630"/>
      <c r="K263" s="1124"/>
      <c r="L263" s="1113">
        <f t="shared" si="34"/>
        <v>0</v>
      </c>
      <c r="M263" s="50"/>
      <c r="N263" s="76"/>
      <c r="O263" s="629"/>
      <c r="P263" s="630"/>
      <c r="Q263" s="1124"/>
      <c r="R263" s="1113">
        <f t="shared" si="35"/>
        <v>0</v>
      </c>
      <c r="U263" s="2838"/>
      <c r="V263" s="2840"/>
      <c r="W263" s="2840"/>
      <c r="X263" s="2842"/>
      <c r="Y263" s="1172" t="s">
        <v>286</v>
      </c>
      <c r="Z263" s="2836"/>
      <c r="AA263" s="1173" t="s">
        <v>286</v>
      </c>
      <c r="AB263" s="1174" t="s">
        <v>1741</v>
      </c>
      <c r="AC263" s="1175" t="s">
        <v>286</v>
      </c>
    </row>
    <row r="264" spans="1:29" ht="18.75">
      <c r="A264" s="2911"/>
      <c r="B264" s="76"/>
      <c r="C264" s="629"/>
      <c r="D264" s="630"/>
      <c r="E264" s="1124"/>
      <c r="F264" s="1113">
        <f t="shared" si="33"/>
        <v>0</v>
      </c>
      <c r="G264" s="50"/>
      <c r="H264" s="76"/>
      <c r="I264" s="629"/>
      <c r="J264" s="630"/>
      <c r="K264" s="1124"/>
      <c r="L264" s="1113">
        <f t="shared" si="34"/>
        <v>0</v>
      </c>
      <c r="M264" s="50"/>
      <c r="N264" s="76"/>
      <c r="O264" s="629"/>
      <c r="P264" s="630"/>
      <c r="Q264" s="1124"/>
      <c r="R264" s="1113">
        <f t="shared" si="35"/>
        <v>0</v>
      </c>
      <c r="U264" s="246" t="s">
        <v>279</v>
      </c>
      <c r="V264" s="247" t="s">
        <v>280</v>
      </c>
      <c r="W264" s="247" t="s">
        <v>281</v>
      </c>
      <c r="X264" s="248" t="s">
        <v>282</v>
      </c>
      <c r="Y264" s="1172" t="s">
        <v>286</v>
      </c>
      <c r="Z264" s="2836"/>
      <c r="AA264" s="1174" t="s">
        <v>1741</v>
      </c>
      <c r="AB264" s="1174" t="s">
        <v>286</v>
      </c>
      <c r="AC264" s="1175" t="s">
        <v>286</v>
      </c>
    </row>
    <row r="265" spans="1:29" ht="18.75">
      <c r="A265" s="2911"/>
      <c r="B265" s="76"/>
      <c r="C265" s="629"/>
      <c r="D265" s="630"/>
      <c r="E265" s="1124"/>
      <c r="F265" s="1113">
        <f t="shared" si="33"/>
        <v>0</v>
      </c>
      <c r="G265" s="50"/>
      <c r="H265" s="76"/>
      <c r="I265" s="629"/>
      <c r="J265" s="631"/>
      <c r="K265" s="1124"/>
      <c r="L265" s="1113">
        <f t="shared" si="34"/>
        <v>0</v>
      </c>
      <c r="M265" s="50"/>
      <c r="N265" s="76"/>
      <c r="O265" s="629"/>
      <c r="P265" s="630"/>
      <c r="Q265" s="1124"/>
      <c r="R265" s="1113">
        <f t="shared" si="35"/>
        <v>0</v>
      </c>
      <c r="U265" s="246" t="s">
        <v>290</v>
      </c>
      <c r="V265" s="247" t="s">
        <v>291</v>
      </c>
      <c r="W265" s="247" t="s">
        <v>292</v>
      </c>
      <c r="X265" s="248" t="s">
        <v>293</v>
      </c>
      <c r="Y265" s="2843" t="s">
        <v>1743</v>
      </c>
      <c r="Z265" s="2844"/>
      <c r="AA265" s="2844"/>
      <c r="AB265" s="2844"/>
      <c r="AC265" s="2845"/>
    </row>
    <row r="266" spans="1:29" ht="15.75" customHeight="1">
      <c r="A266" s="2911"/>
      <c r="B266" s="76"/>
      <c r="C266" s="629"/>
      <c r="D266" s="630"/>
      <c r="E266" s="1124"/>
      <c r="F266" s="1113">
        <f t="shared" si="33"/>
        <v>0</v>
      </c>
      <c r="G266" s="50"/>
      <c r="H266" s="76"/>
      <c r="I266" s="629"/>
      <c r="J266" s="631"/>
      <c r="K266" s="1124"/>
      <c r="L266" s="1113">
        <f t="shared" si="34"/>
        <v>0</v>
      </c>
      <c r="M266" s="50"/>
      <c r="N266" s="76"/>
      <c r="O266" s="629"/>
      <c r="P266" s="630"/>
      <c r="Q266" s="1124"/>
      <c r="R266" s="1113">
        <f t="shared" si="35"/>
        <v>0</v>
      </c>
      <c r="U266" s="246" t="s">
        <v>298</v>
      </c>
      <c r="V266" s="247" t="s">
        <v>299</v>
      </c>
      <c r="W266" s="247" t="s">
        <v>300</v>
      </c>
      <c r="X266" s="248" t="s">
        <v>301</v>
      </c>
      <c r="Y266" s="2843"/>
      <c r="Z266" s="2844"/>
      <c r="AA266" s="2844"/>
      <c r="AB266" s="2844"/>
      <c r="AC266" s="2845"/>
    </row>
    <row r="267" spans="1:29" ht="16.5" thickBot="1">
      <c r="A267" s="2911"/>
      <c r="B267" s="83"/>
      <c r="C267" s="84"/>
      <c r="D267" s="84"/>
      <c r="E267" s="84"/>
      <c r="F267" s="85"/>
      <c r="G267" s="50"/>
      <c r="H267" s="83"/>
      <c r="I267" s="84"/>
      <c r="J267" s="84"/>
      <c r="K267" s="84"/>
      <c r="L267" s="85"/>
      <c r="M267" s="50"/>
      <c r="N267" s="83"/>
      <c r="O267" s="84"/>
      <c r="P267" s="84"/>
      <c r="Q267" s="84"/>
      <c r="R267" s="85"/>
      <c r="U267" s="1176" t="s">
        <v>306</v>
      </c>
      <c r="V267" s="1177" t="s">
        <v>307</v>
      </c>
      <c r="W267" s="1177" t="s">
        <v>308</v>
      </c>
      <c r="X267" s="1178" t="s">
        <v>309</v>
      </c>
      <c r="Y267" s="2846" t="s">
        <v>316</v>
      </c>
      <c r="Z267" s="2847"/>
      <c r="AA267" s="2847"/>
      <c r="AB267" s="2847"/>
      <c r="AC267" s="2848"/>
    </row>
    <row r="268" spans="1:29">
      <c r="A268" s="2911"/>
      <c r="B268" s="547"/>
      <c r="C268" s="537"/>
      <c r="D268" s="905">
        <f>SUM(D252:D267)/1000</f>
        <v>0</v>
      </c>
      <c r="E268" s="539"/>
      <c r="F268" s="907">
        <f>SUM(F252:F267)/1000</f>
        <v>0</v>
      </c>
      <c r="G268" s="50"/>
      <c r="H268" s="547"/>
      <c r="I268" s="537"/>
      <c r="J268" s="905">
        <f>SUM(J252:J267)/1000</f>
        <v>0</v>
      </c>
      <c r="K268" s="539"/>
      <c r="L268" s="907">
        <f>SUM(L252:L267)/1000</f>
        <v>0</v>
      </c>
      <c r="M268" s="50"/>
      <c r="N268" s="547"/>
      <c r="O268" s="537"/>
      <c r="P268" s="905">
        <f>SUM(P252:P267)/1000</f>
        <v>0</v>
      </c>
      <c r="Q268" s="539"/>
      <c r="R268" s="907">
        <f>SUM(R252:R267)/1000</f>
        <v>0</v>
      </c>
    </row>
    <row r="269" spans="1:29" ht="15.75">
      <c r="A269" s="2911"/>
      <c r="B269" s="634"/>
      <c r="C269" s="634"/>
      <c r="D269" s="635"/>
      <c r="E269" s="636"/>
      <c r="F269" s="636"/>
      <c r="G269" s="91"/>
      <c r="H269" s="634"/>
      <c r="I269" s="634"/>
      <c r="J269" s="635"/>
      <c r="K269" s="636"/>
      <c r="L269" s="636"/>
      <c r="M269" s="91"/>
      <c r="N269" s="634"/>
      <c r="O269" s="634"/>
      <c r="P269" s="635"/>
      <c r="Q269" s="636"/>
      <c r="R269" s="636"/>
    </row>
    <row r="270" spans="1:29">
      <c r="A270" s="2911"/>
      <c r="B270" s="2701" t="s">
        <v>67</v>
      </c>
      <c r="C270" s="2828" t="s">
        <v>1707</v>
      </c>
      <c r="D270" s="2828"/>
      <c r="E270" s="2828"/>
      <c r="F270" s="2829"/>
      <c r="G270" s="91"/>
      <c r="H270" s="2701" t="s">
        <v>67</v>
      </c>
      <c r="I270" s="2828" t="s">
        <v>1707</v>
      </c>
      <c r="J270" s="2828"/>
      <c r="K270" s="2828"/>
      <c r="L270" s="2829"/>
      <c r="M270" s="91"/>
      <c r="N270" s="2701" t="s">
        <v>67</v>
      </c>
      <c r="O270" s="2828" t="s">
        <v>1707</v>
      </c>
      <c r="P270" s="2828"/>
      <c r="Q270" s="2828"/>
      <c r="R270" s="2829"/>
    </row>
    <row r="271" spans="1:29">
      <c r="A271" s="2911"/>
      <c r="B271" s="2903"/>
      <c r="C271" s="2820" t="s">
        <v>1708</v>
      </c>
      <c r="D271" s="2820"/>
      <c r="E271" s="2820"/>
      <c r="F271" s="2821"/>
      <c r="G271" s="91"/>
      <c r="H271" s="2903"/>
      <c r="I271" s="2820" t="s">
        <v>1708</v>
      </c>
      <c r="J271" s="2820"/>
      <c r="K271" s="2820"/>
      <c r="L271" s="2821"/>
      <c r="M271" s="91"/>
      <c r="N271" s="2903"/>
      <c r="O271" s="2820" t="s">
        <v>1708</v>
      </c>
      <c r="P271" s="2820"/>
      <c r="Q271" s="2820"/>
      <c r="R271" s="2821"/>
    </row>
    <row r="272" spans="1:29" ht="16.5" thickBot="1">
      <c r="A272" s="2911"/>
      <c r="B272" s="564"/>
      <c r="C272" s="564"/>
      <c r="D272" s="565"/>
      <c r="E272" s="566"/>
      <c r="F272" s="566"/>
      <c r="G272" s="50"/>
      <c r="H272" s="564"/>
      <c r="I272" s="564"/>
      <c r="J272" s="565"/>
      <c r="K272" s="566"/>
      <c r="L272" s="566"/>
      <c r="M272" s="50"/>
      <c r="N272" s="564"/>
      <c r="O272" s="564"/>
      <c r="P272" s="565"/>
      <c r="Q272" s="566"/>
      <c r="R272" s="566"/>
    </row>
    <row r="273" spans="1:29" ht="15" customHeight="1">
      <c r="A273" s="2911"/>
      <c r="B273" s="2904" t="s">
        <v>39</v>
      </c>
      <c r="C273" s="2906" t="s">
        <v>40</v>
      </c>
      <c r="D273" s="2906"/>
      <c r="E273" s="2906"/>
      <c r="F273" s="2908" t="s">
        <v>328</v>
      </c>
      <c r="G273" s="50"/>
      <c r="H273" s="2904" t="s">
        <v>39</v>
      </c>
      <c r="I273" s="2906" t="s">
        <v>40</v>
      </c>
      <c r="J273" s="2906"/>
      <c r="K273" s="2906"/>
      <c r="L273" s="2908" t="s">
        <v>330</v>
      </c>
      <c r="M273" s="50"/>
      <c r="N273" s="2904" t="s">
        <v>39</v>
      </c>
      <c r="O273" s="2906" t="s">
        <v>40</v>
      </c>
      <c r="P273" s="2906"/>
      <c r="Q273" s="2906"/>
      <c r="R273" s="2908" t="s">
        <v>332</v>
      </c>
      <c r="U273" s="2899" t="s">
        <v>70</v>
      </c>
      <c r="V273" s="2900"/>
      <c r="W273" s="2900"/>
      <c r="X273" s="2900"/>
      <c r="Y273" s="992"/>
    </row>
    <row r="274" spans="1:29" ht="15" customHeight="1">
      <c r="A274" s="2911"/>
      <c r="B274" s="2905"/>
      <c r="C274" s="2907"/>
      <c r="D274" s="2907"/>
      <c r="E274" s="2907"/>
      <c r="F274" s="2909"/>
      <c r="G274" s="50"/>
      <c r="H274" s="2905"/>
      <c r="I274" s="2907"/>
      <c r="J274" s="2907"/>
      <c r="K274" s="2907"/>
      <c r="L274" s="2909"/>
      <c r="M274" s="50"/>
      <c r="N274" s="2905"/>
      <c r="O274" s="2907"/>
      <c r="P274" s="2907"/>
      <c r="Q274" s="2907"/>
      <c r="R274" s="2909"/>
      <c r="U274" s="2897" t="s">
        <v>1712</v>
      </c>
      <c r="V274" s="2898"/>
      <c r="W274" s="2898"/>
      <c r="X274" s="2898"/>
      <c r="Y274" s="993"/>
    </row>
    <row r="275" spans="1:29" ht="15.75">
      <c r="A275" s="2911"/>
      <c r="B275" s="546" t="s">
        <v>43</v>
      </c>
      <c r="C275" s="2855" t="s">
        <v>44</v>
      </c>
      <c r="D275" s="2855"/>
      <c r="E275" s="2855"/>
      <c r="F275" s="2856"/>
      <c r="G275" s="50"/>
      <c r="H275" s="546" t="s">
        <v>43</v>
      </c>
      <c r="I275" s="2855" t="s">
        <v>44</v>
      </c>
      <c r="J275" s="2855"/>
      <c r="K275" s="2855"/>
      <c r="L275" s="2856"/>
      <c r="M275" s="50"/>
      <c r="N275" s="546" t="s">
        <v>43</v>
      </c>
      <c r="O275" s="2855" t="s">
        <v>44</v>
      </c>
      <c r="P275" s="2855"/>
      <c r="Q275" s="2855"/>
      <c r="R275" s="2856"/>
      <c r="U275" s="994" t="s">
        <v>72</v>
      </c>
      <c r="V275" s="92"/>
      <c r="W275" s="100"/>
      <c r="X275" s="101"/>
      <c r="Y275" s="986"/>
    </row>
    <row r="276" spans="1:29" ht="18.75">
      <c r="A276" s="2911"/>
      <c r="B276" s="1130"/>
      <c r="C276" s="1131" t="s">
        <v>1702</v>
      </c>
      <c r="D276" s="1132">
        <v>2</v>
      </c>
      <c r="E276" s="1133" t="s">
        <v>1703</v>
      </c>
      <c r="F276" s="1134">
        <v>2</v>
      </c>
      <c r="G276" s="50"/>
      <c r="H276" s="1130"/>
      <c r="I276" s="1131" t="s">
        <v>1702</v>
      </c>
      <c r="J276" s="1132">
        <v>2</v>
      </c>
      <c r="K276" s="1133" t="s">
        <v>1703</v>
      </c>
      <c r="L276" s="1134">
        <v>2</v>
      </c>
      <c r="M276" s="50"/>
      <c r="N276" s="1130"/>
      <c r="O276" s="1131" t="s">
        <v>1702</v>
      </c>
      <c r="P276" s="1132">
        <v>2</v>
      </c>
      <c r="Q276" s="1133" t="s">
        <v>1703</v>
      </c>
      <c r="R276" s="1134">
        <v>2</v>
      </c>
      <c r="U276" s="995" t="s">
        <v>73</v>
      </c>
      <c r="V276" s="92"/>
      <c r="W276" s="104"/>
      <c r="X276" s="104"/>
      <c r="Y276" s="987"/>
    </row>
    <row r="277" spans="1:29" ht="18">
      <c r="A277" s="2911"/>
      <c r="B277" s="60" t="s">
        <v>45</v>
      </c>
      <c r="C277" s="61"/>
      <c r="D277" s="61"/>
      <c r="E277" s="553" t="s">
        <v>47</v>
      </c>
      <c r="F277" s="554">
        <v>1</v>
      </c>
      <c r="G277" s="50"/>
      <c r="H277" s="60" t="s">
        <v>45</v>
      </c>
      <c r="I277" s="61"/>
      <c r="J277" s="61"/>
      <c r="K277" s="553" t="s">
        <v>47</v>
      </c>
      <c r="L277" s="554">
        <v>1</v>
      </c>
      <c r="M277" s="50"/>
      <c r="N277" s="60" t="s">
        <v>45</v>
      </c>
      <c r="O277" s="61"/>
      <c r="P277" s="61"/>
      <c r="Q277" s="553" t="s">
        <v>47</v>
      </c>
      <c r="R277" s="554">
        <v>1</v>
      </c>
      <c r="U277" s="988" t="s">
        <v>1704</v>
      </c>
      <c r="V277" s="92"/>
      <c r="W277" s="965"/>
      <c r="X277" s="977" t="s">
        <v>1702</v>
      </c>
      <c r="Y277" s="996" t="s">
        <v>1703</v>
      </c>
    </row>
    <row r="278" spans="1:29" ht="15" customHeight="1">
      <c r="A278" s="2911"/>
      <c r="B278" s="1135" t="s">
        <v>48</v>
      </c>
      <c r="C278" s="1136" t="s">
        <v>25</v>
      </c>
      <c r="D278" s="1137" t="s">
        <v>49</v>
      </c>
      <c r="E278" s="1138" t="s">
        <v>1748</v>
      </c>
      <c r="F278" s="1139"/>
      <c r="G278" s="50"/>
      <c r="H278" s="1135" t="s">
        <v>48</v>
      </c>
      <c r="I278" s="1136" t="s">
        <v>25</v>
      </c>
      <c r="J278" s="1137" t="s">
        <v>49</v>
      </c>
      <c r="K278" s="1138" t="s">
        <v>1748</v>
      </c>
      <c r="L278" s="1139"/>
      <c r="M278" s="50"/>
      <c r="N278" s="1140" t="s">
        <v>48</v>
      </c>
      <c r="O278" s="1141" t="s">
        <v>25</v>
      </c>
      <c r="P278" s="1142" t="s">
        <v>49</v>
      </c>
      <c r="Q278" s="1138" t="s">
        <v>1748</v>
      </c>
      <c r="R278" s="1139"/>
      <c r="U278" s="2814" t="s">
        <v>1705</v>
      </c>
      <c r="V278" s="2815"/>
      <c r="W278" s="2815"/>
      <c r="X278" s="2815"/>
      <c r="Y278" s="2816"/>
    </row>
    <row r="279" spans="1:29" ht="18.75">
      <c r="A279" s="2911"/>
      <c r="B279" s="1086"/>
      <c r="C279" s="536"/>
      <c r="D279" s="1087"/>
      <c r="E279" s="1124"/>
      <c r="F279" s="1113">
        <f t="shared" ref="F279:F292" si="36">IF(ISBLANK(B279),D279,(D279*B279))</f>
        <v>0</v>
      </c>
      <c r="G279" s="50"/>
      <c r="H279" s="1086"/>
      <c r="I279" s="536"/>
      <c r="J279" s="1087"/>
      <c r="K279" s="1124"/>
      <c r="L279" s="1113">
        <f t="shared" ref="L279:L292" si="37">IF(ISBLANK(H279),J279,(J279*H279))</f>
        <v>0</v>
      </c>
      <c r="M279" s="50"/>
      <c r="N279" s="1086"/>
      <c r="O279" s="536"/>
      <c r="P279" s="1087"/>
      <c r="Q279" s="1124"/>
      <c r="R279" s="74">
        <f t="shared" ref="R279:R292" si="38">IF(ISBLANK(N279),P279,(P279*N279))</f>
        <v>0</v>
      </c>
      <c r="U279" s="2814"/>
      <c r="V279" s="2815"/>
      <c r="W279" s="2815"/>
      <c r="X279" s="2815"/>
      <c r="Y279" s="2816"/>
    </row>
    <row r="280" spans="1:29" ht="18.75">
      <c r="A280" s="2911"/>
      <c r="B280" s="76"/>
      <c r="C280" s="536"/>
      <c r="D280" s="628"/>
      <c r="E280" s="1124"/>
      <c r="F280" s="1113">
        <f t="shared" si="36"/>
        <v>0</v>
      </c>
      <c r="G280" s="50"/>
      <c r="H280" s="76"/>
      <c r="I280" s="536"/>
      <c r="J280" s="628"/>
      <c r="K280" s="1124"/>
      <c r="L280" s="1113">
        <f t="shared" si="37"/>
        <v>0</v>
      </c>
      <c r="M280" s="50"/>
      <c r="N280" s="76"/>
      <c r="O280" s="536"/>
      <c r="P280" s="628"/>
      <c r="Q280" s="1124"/>
      <c r="R280" s="74">
        <f t="shared" si="38"/>
        <v>0</v>
      </c>
      <c r="U280" s="989" t="s">
        <v>74</v>
      </c>
      <c r="V280" s="92"/>
      <c r="W280" s="104"/>
      <c r="X280" s="104"/>
      <c r="Y280" s="987"/>
    </row>
    <row r="281" spans="1:29" ht="15.75" customHeight="1">
      <c r="A281" s="2911"/>
      <c r="B281" s="76"/>
      <c r="C281" s="629"/>
      <c r="D281" s="630"/>
      <c r="E281" s="1124"/>
      <c r="F281" s="1113">
        <f t="shared" si="36"/>
        <v>0</v>
      </c>
      <c r="G281" s="50"/>
      <c r="H281" s="76"/>
      <c r="I281" s="629"/>
      <c r="J281" s="630"/>
      <c r="K281" s="1124"/>
      <c r="L281" s="1113">
        <f t="shared" si="37"/>
        <v>0</v>
      </c>
      <c r="M281" s="50"/>
      <c r="N281" s="76"/>
      <c r="O281" s="629"/>
      <c r="P281" s="630"/>
      <c r="Q281" s="1124"/>
      <c r="R281" s="74">
        <f t="shared" si="38"/>
        <v>0</v>
      </c>
      <c r="U281" s="2817" t="s">
        <v>1710</v>
      </c>
      <c r="V281" s="2818"/>
      <c r="W281" s="2818"/>
      <c r="X281" s="2818"/>
      <c r="Y281" s="2819"/>
    </row>
    <row r="282" spans="1:29" ht="18.75">
      <c r="A282" s="2911"/>
      <c r="B282" s="76"/>
      <c r="C282" s="629"/>
      <c r="D282" s="630"/>
      <c r="E282" s="1124"/>
      <c r="F282" s="1113">
        <f t="shared" si="36"/>
        <v>0</v>
      </c>
      <c r="G282" s="50"/>
      <c r="H282" s="76"/>
      <c r="I282" s="629"/>
      <c r="J282" s="630"/>
      <c r="K282" s="1124"/>
      <c r="L282" s="1113">
        <f t="shared" si="37"/>
        <v>0</v>
      </c>
      <c r="M282" s="50"/>
      <c r="N282" s="76"/>
      <c r="O282" s="629"/>
      <c r="P282" s="630"/>
      <c r="Q282" s="1124"/>
      <c r="R282" s="74">
        <f t="shared" si="38"/>
        <v>0</v>
      </c>
      <c r="U282" s="2817"/>
      <c r="V282" s="2818"/>
      <c r="W282" s="2818"/>
      <c r="X282" s="2818"/>
      <c r="Y282" s="2819"/>
    </row>
    <row r="283" spans="1:29" ht="18.75">
      <c r="A283" s="2911"/>
      <c r="B283" s="76"/>
      <c r="C283" s="629"/>
      <c r="D283" s="631"/>
      <c r="E283" s="1124"/>
      <c r="F283" s="1113">
        <f t="shared" si="36"/>
        <v>0</v>
      </c>
      <c r="G283" s="50"/>
      <c r="H283" s="1086"/>
      <c r="I283" s="629"/>
      <c r="J283" s="631"/>
      <c r="K283" s="1124"/>
      <c r="L283" s="1113">
        <f t="shared" si="37"/>
        <v>0</v>
      </c>
      <c r="M283" s="50"/>
      <c r="N283" s="76"/>
      <c r="O283" s="629"/>
      <c r="P283" s="631"/>
      <c r="Q283" s="1124"/>
      <c r="R283" s="74">
        <f t="shared" si="38"/>
        <v>0</v>
      </c>
      <c r="U283" s="995" t="s">
        <v>75</v>
      </c>
      <c r="V283" s="92"/>
      <c r="W283" s="104"/>
      <c r="X283" s="104"/>
      <c r="Y283" s="987"/>
    </row>
    <row r="284" spans="1:29" ht="18.75">
      <c r="A284" s="2911"/>
      <c r="B284" s="1086"/>
      <c r="C284" s="536"/>
      <c r="D284" s="1087"/>
      <c r="E284" s="1124"/>
      <c r="F284" s="1113">
        <f t="shared" si="36"/>
        <v>0</v>
      </c>
      <c r="G284" s="50"/>
      <c r="H284" s="76"/>
      <c r="I284" s="536"/>
      <c r="J284" s="1087"/>
      <c r="K284" s="1124"/>
      <c r="L284" s="1113">
        <f t="shared" si="37"/>
        <v>0</v>
      </c>
      <c r="M284" s="50"/>
      <c r="N284" s="1086"/>
      <c r="O284" s="536"/>
      <c r="P284" s="1087"/>
      <c r="Q284" s="1124"/>
      <c r="R284" s="74">
        <f t="shared" si="38"/>
        <v>0</v>
      </c>
      <c r="U284" s="991" t="s">
        <v>77</v>
      </c>
      <c r="V284" s="92"/>
      <c r="W284" s="104"/>
      <c r="X284" s="104"/>
      <c r="Y284" s="987"/>
    </row>
    <row r="285" spans="1:29" ht="19.5" thickBot="1">
      <c r="A285" s="2911"/>
      <c r="B285" s="76"/>
      <c r="C285" s="536"/>
      <c r="D285" s="628"/>
      <c r="E285" s="1124"/>
      <c r="F285" s="1113">
        <f t="shared" si="36"/>
        <v>0</v>
      </c>
      <c r="G285" s="50"/>
      <c r="H285" s="1086"/>
      <c r="I285" s="536"/>
      <c r="J285" s="1087"/>
      <c r="K285" s="1124"/>
      <c r="L285" s="1113">
        <f t="shared" si="37"/>
        <v>0</v>
      </c>
      <c r="M285" s="50"/>
      <c r="N285" s="76"/>
      <c r="O285" s="536"/>
      <c r="P285" s="628"/>
      <c r="Q285" s="1124"/>
      <c r="R285" s="74">
        <f t="shared" si="38"/>
        <v>0</v>
      </c>
      <c r="U285" s="1125" t="s">
        <v>1713</v>
      </c>
      <c r="V285" s="997"/>
      <c r="W285" s="997"/>
      <c r="X285" s="997"/>
      <c r="Y285" s="998"/>
    </row>
    <row r="286" spans="1:29" ht="19.5" thickBot="1">
      <c r="A286" s="2911"/>
      <c r="B286" s="76"/>
      <c r="C286" s="629"/>
      <c r="D286" s="630"/>
      <c r="E286" s="1124"/>
      <c r="F286" s="1113">
        <f t="shared" si="36"/>
        <v>0</v>
      </c>
      <c r="G286" s="50"/>
      <c r="H286" s="76"/>
      <c r="I286" s="629"/>
      <c r="J286" s="628"/>
      <c r="K286" s="1124"/>
      <c r="L286" s="1113">
        <f t="shared" si="37"/>
        <v>0</v>
      </c>
      <c r="M286" s="50"/>
      <c r="N286" s="76"/>
      <c r="O286" s="629"/>
      <c r="P286" s="630"/>
      <c r="Q286" s="1124"/>
      <c r="R286" s="74">
        <f t="shared" si="38"/>
        <v>0</v>
      </c>
    </row>
    <row r="287" spans="1:29" ht="18.75">
      <c r="A287" s="2911"/>
      <c r="B287" s="76"/>
      <c r="C287" s="629"/>
      <c r="D287" s="630"/>
      <c r="E287" s="1124"/>
      <c r="F287" s="1113">
        <f t="shared" si="36"/>
        <v>0</v>
      </c>
      <c r="G287" s="50"/>
      <c r="H287" s="76"/>
      <c r="I287" s="629"/>
      <c r="J287" s="630"/>
      <c r="K287" s="1124"/>
      <c r="L287" s="1113">
        <f t="shared" si="37"/>
        <v>0</v>
      </c>
      <c r="M287" s="50"/>
      <c r="N287" s="76"/>
      <c r="O287" s="629"/>
      <c r="P287" s="630"/>
      <c r="Q287" s="1124"/>
      <c r="R287" s="74">
        <f t="shared" si="38"/>
        <v>0</v>
      </c>
      <c r="U287" s="2830" t="s">
        <v>1742</v>
      </c>
      <c r="V287" s="2831"/>
      <c r="W287" s="2831"/>
      <c r="X287" s="2831"/>
      <c r="Y287" s="2831"/>
      <c r="Z287" s="2831"/>
      <c r="AA287" s="2831"/>
      <c r="AB287" s="2831"/>
      <c r="AC287" s="2832"/>
    </row>
    <row r="288" spans="1:29" ht="15.75" customHeight="1" thickBot="1">
      <c r="A288" s="2911"/>
      <c r="B288" s="76"/>
      <c r="C288" s="629"/>
      <c r="D288" s="631"/>
      <c r="E288" s="1124"/>
      <c r="F288" s="1113">
        <f t="shared" si="36"/>
        <v>0</v>
      </c>
      <c r="G288" s="50"/>
      <c r="H288" s="76"/>
      <c r="I288" s="629"/>
      <c r="J288" s="630"/>
      <c r="K288" s="1124"/>
      <c r="L288" s="1113">
        <f t="shared" si="37"/>
        <v>0</v>
      </c>
      <c r="M288" s="50"/>
      <c r="N288" s="76"/>
      <c r="O288" s="629"/>
      <c r="P288" s="630"/>
      <c r="Q288" s="1124"/>
      <c r="R288" s="74">
        <f t="shared" si="38"/>
        <v>0</v>
      </c>
      <c r="U288" s="2833" t="s">
        <v>266</v>
      </c>
      <c r="V288" s="2834"/>
      <c r="W288" s="2834"/>
      <c r="X288" s="2835"/>
      <c r="Y288" s="1166" t="s">
        <v>22</v>
      </c>
      <c r="Z288" s="2836" t="s">
        <v>456</v>
      </c>
      <c r="AA288" s="1167" t="s">
        <v>272</v>
      </c>
      <c r="AB288" s="1167" t="s">
        <v>273</v>
      </c>
      <c r="AC288" s="1168" t="s">
        <v>274</v>
      </c>
    </row>
    <row r="289" spans="1:29" ht="15.75" customHeight="1">
      <c r="A289" s="2911"/>
      <c r="B289" s="76"/>
      <c r="C289" s="629"/>
      <c r="D289" s="631"/>
      <c r="E289" s="1124"/>
      <c r="F289" s="1113">
        <f t="shared" si="36"/>
        <v>0</v>
      </c>
      <c r="G289" s="50"/>
      <c r="H289" s="76"/>
      <c r="I289" s="629"/>
      <c r="J289" s="630"/>
      <c r="K289" s="1124"/>
      <c r="L289" s="1113">
        <f t="shared" si="37"/>
        <v>0</v>
      </c>
      <c r="M289" s="50"/>
      <c r="N289" s="76"/>
      <c r="O289" s="629"/>
      <c r="P289" s="630"/>
      <c r="Q289" s="1124"/>
      <c r="R289" s="74">
        <f t="shared" si="38"/>
        <v>0</v>
      </c>
      <c r="U289" s="2837" t="s">
        <v>268</v>
      </c>
      <c r="V289" s="2839" t="s">
        <v>269</v>
      </c>
      <c r="W289" s="2839" t="s">
        <v>270</v>
      </c>
      <c r="X289" s="2841" t="s">
        <v>271</v>
      </c>
      <c r="Y289" s="1169" t="s">
        <v>277</v>
      </c>
      <c r="Z289" s="2836"/>
      <c r="AA289" s="1170" t="s">
        <v>278</v>
      </c>
      <c r="AB289" s="1170" t="s">
        <v>275</v>
      </c>
      <c r="AC289" s="1171" t="s">
        <v>276</v>
      </c>
    </row>
    <row r="290" spans="1:29" ht="15.75" customHeight="1">
      <c r="A290" s="2911"/>
      <c r="B290" s="76"/>
      <c r="C290" s="629"/>
      <c r="D290" s="631"/>
      <c r="E290" s="1124"/>
      <c r="F290" s="1113">
        <f t="shared" si="36"/>
        <v>0</v>
      </c>
      <c r="G290" s="50"/>
      <c r="H290" s="76"/>
      <c r="I290" s="629"/>
      <c r="J290" s="630"/>
      <c r="K290" s="1124"/>
      <c r="L290" s="1113">
        <f t="shared" si="37"/>
        <v>0</v>
      </c>
      <c r="M290" s="50"/>
      <c r="N290" s="76"/>
      <c r="O290" s="629"/>
      <c r="P290" s="630"/>
      <c r="Q290" s="1124"/>
      <c r="R290" s="74">
        <f t="shared" si="38"/>
        <v>0</v>
      </c>
      <c r="U290" s="2838"/>
      <c r="V290" s="2840"/>
      <c r="W290" s="2840"/>
      <c r="X290" s="2842"/>
      <c r="Y290" s="1172" t="s">
        <v>286</v>
      </c>
      <c r="Z290" s="2836"/>
      <c r="AA290" s="1173" t="s">
        <v>286</v>
      </c>
      <c r="AB290" s="1174" t="s">
        <v>1741</v>
      </c>
      <c r="AC290" s="1175" t="s">
        <v>286</v>
      </c>
    </row>
    <row r="291" spans="1:29" ht="18.75" customHeight="1">
      <c r="A291" s="2911"/>
      <c r="B291" s="76"/>
      <c r="C291" s="629"/>
      <c r="D291" s="631"/>
      <c r="E291" s="1124"/>
      <c r="F291" s="1113">
        <f t="shared" si="36"/>
        <v>0</v>
      </c>
      <c r="G291" s="50"/>
      <c r="H291" s="76"/>
      <c r="I291" s="629"/>
      <c r="J291" s="631"/>
      <c r="K291" s="1124"/>
      <c r="L291" s="1113">
        <f t="shared" si="37"/>
        <v>0</v>
      </c>
      <c r="M291" s="50"/>
      <c r="N291" s="76"/>
      <c r="O291" s="629"/>
      <c r="P291" s="630"/>
      <c r="Q291" s="1124"/>
      <c r="R291" s="74">
        <f t="shared" si="38"/>
        <v>0</v>
      </c>
      <c r="U291" s="246" t="s">
        <v>279</v>
      </c>
      <c r="V291" s="247" t="s">
        <v>280</v>
      </c>
      <c r="W291" s="247" t="s">
        <v>281</v>
      </c>
      <c r="X291" s="248" t="s">
        <v>282</v>
      </c>
      <c r="Y291" s="1172" t="s">
        <v>286</v>
      </c>
      <c r="Z291" s="2836"/>
      <c r="AA291" s="1174" t="s">
        <v>1741</v>
      </c>
      <c r="AB291" s="1174" t="s">
        <v>286</v>
      </c>
      <c r="AC291" s="1175" t="s">
        <v>286</v>
      </c>
    </row>
    <row r="292" spans="1:29" ht="18.75" customHeight="1">
      <c r="A292" s="2911"/>
      <c r="B292" s="76"/>
      <c r="C292" s="629"/>
      <c r="D292" s="631"/>
      <c r="E292" s="1124"/>
      <c r="F292" s="1113">
        <f t="shared" si="36"/>
        <v>0</v>
      </c>
      <c r="G292" s="50"/>
      <c r="H292" s="76"/>
      <c r="I292" s="629"/>
      <c r="J292" s="631"/>
      <c r="K292" s="1124"/>
      <c r="L292" s="1113">
        <f t="shared" si="37"/>
        <v>0</v>
      </c>
      <c r="M292" s="50"/>
      <c r="N292" s="76"/>
      <c r="O292" s="629"/>
      <c r="P292" s="630"/>
      <c r="Q292" s="1124"/>
      <c r="R292" s="74">
        <f t="shared" si="38"/>
        <v>0</v>
      </c>
      <c r="U292" s="246" t="s">
        <v>290</v>
      </c>
      <c r="V292" s="247" t="s">
        <v>291</v>
      </c>
      <c r="W292" s="247" t="s">
        <v>292</v>
      </c>
      <c r="X292" s="248" t="s">
        <v>293</v>
      </c>
      <c r="Y292" s="2843" t="s">
        <v>1743</v>
      </c>
      <c r="Z292" s="2844"/>
      <c r="AA292" s="2844"/>
      <c r="AB292" s="2844"/>
      <c r="AC292" s="2845"/>
    </row>
    <row r="293" spans="1:29" ht="15.75" customHeight="1">
      <c r="A293" s="2911"/>
      <c r="B293" s="83"/>
      <c r="C293" s="84"/>
      <c r="D293" s="84"/>
      <c r="E293" s="84"/>
      <c r="F293" s="85"/>
      <c r="G293" s="50"/>
      <c r="H293" s="83"/>
      <c r="I293" s="84"/>
      <c r="J293" s="84"/>
      <c r="K293" s="84"/>
      <c r="L293" s="85"/>
      <c r="M293" s="50"/>
      <c r="N293" s="83"/>
      <c r="O293" s="84"/>
      <c r="P293" s="84"/>
      <c r="Q293" s="84"/>
      <c r="R293" s="85"/>
      <c r="U293" s="246" t="s">
        <v>298</v>
      </c>
      <c r="V293" s="247" t="s">
        <v>299</v>
      </c>
      <c r="W293" s="247" t="s">
        <v>300</v>
      </c>
      <c r="X293" s="248" t="s">
        <v>301</v>
      </c>
      <c r="Y293" s="2843"/>
      <c r="Z293" s="2844"/>
      <c r="AA293" s="2844"/>
      <c r="AB293" s="2844"/>
      <c r="AC293" s="2845"/>
    </row>
    <row r="294" spans="1:29" ht="16.5" thickBot="1">
      <c r="A294" s="2911"/>
      <c r="B294" s="547"/>
      <c r="C294" s="537"/>
      <c r="D294" s="905">
        <f>SUM(D278:D293)/1000</f>
        <v>0</v>
      </c>
      <c r="E294" s="539"/>
      <c r="F294" s="907">
        <f>SUM(F278:F293)/1000</f>
        <v>0</v>
      </c>
      <c r="G294" s="50"/>
      <c r="H294" s="547"/>
      <c r="I294" s="537"/>
      <c r="J294" s="905">
        <f>SUM(J278:J293)/1000</f>
        <v>0</v>
      </c>
      <c r="K294" s="539"/>
      <c r="L294" s="907">
        <f>SUM(L278:L293)/1000</f>
        <v>0</v>
      </c>
      <c r="M294" s="50"/>
      <c r="N294" s="547"/>
      <c r="O294" s="537"/>
      <c r="P294" s="905">
        <f>SUM(P278:P293)/1000</f>
        <v>0</v>
      </c>
      <c r="Q294" s="539"/>
      <c r="R294" s="907">
        <f>SUM(R278:R293)/1000</f>
        <v>0</v>
      </c>
      <c r="U294" s="1176" t="s">
        <v>306</v>
      </c>
      <c r="V294" s="1177" t="s">
        <v>307</v>
      </c>
      <c r="W294" s="1177" t="s">
        <v>308</v>
      </c>
      <c r="X294" s="1178" t="s">
        <v>309</v>
      </c>
      <c r="Y294" s="2846" t="s">
        <v>316</v>
      </c>
      <c r="Z294" s="2847"/>
      <c r="AA294" s="2847"/>
      <c r="AB294" s="2847"/>
      <c r="AC294" s="2848"/>
    </row>
    <row r="295" spans="1:29" ht="15.75">
      <c r="A295" s="2911"/>
      <c r="B295" s="634"/>
      <c r="C295" s="634"/>
      <c r="D295" s="635"/>
      <c r="E295" s="636"/>
      <c r="F295" s="636"/>
      <c r="G295" s="91"/>
      <c r="H295" s="634"/>
      <c r="I295" s="634"/>
      <c r="J295" s="635"/>
      <c r="K295" s="636"/>
      <c r="L295" s="636"/>
      <c r="M295" s="91"/>
      <c r="N295" s="634"/>
      <c r="O295" s="634"/>
      <c r="P295" s="635"/>
      <c r="Q295" s="636"/>
      <c r="R295" s="636"/>
    </row>
    <row r="296" spans="1:29">
      <c r="A296" s="2911"/>
      <c r="B296" s="2701" t="s">
        <v>67</v>
      </c>
      <c r="C296" s="2828" t="s">
        <v>1707</v>
      </c>
      <c r="D296" s="2828"/>
      <c r="E296" s="2828"/>
      <c r="F296" s="2829"/>
      <c r="G296" s="91"/>
      <c r="H296" s="2701" t="s">
        <v>67</v>
      </c>
      <c r="I296" s="2828" t="s">
        <v>1707</v>
      </c>
      <c r="J296" s="2828"/>
      <c r="K296" s="2828"/>
      <c r="L296" s="2829"/>
      <c r="M296" s="91"/>
      <c r="N296" s="2701" t="s">
        <v>67</v>
      </c>
      <c r="O296" s="2828" t="s">
        <v>1707</v>
      </c>
      <c r="P296" s="2828"/>
      <c r="Q296" s="2828"/>
      <c r="R296" s="2829"/>
    </row>
    <row r="297" spans="1:29">
      <c r="A297" s="2911"/>
      <c r="B297" s="2903"/>
      <c r="C297" s="2820" t="s">
        <v>1708</v>
      </c>
      <c r="D297" s="2820"/>
      <c r="E297" s="2820"/>
      <c r="F297" s="2821"/>
      <c r="G297" s="91"/>
      <c r="H297" s="2903"/>
      <c r="I297" s="2820" t="s">
        <v>1708</v>
      </c>
      <c r="J297" s="2820"/>
      <c r="K297" s="2820"/>
      <c r="L297" s="2821"/>
      <c r="M297" s="91"/>
      <c r="N297" s="2903"/>
      <c r="O297" s="2820" t="s">
        <v>1708</v>
      </c>
      <c r="P297" s="2820"/>
      <c r="Q297" s="2820"/>
      <c r="R297" s="2821"/>
    </row>
    <row r="298" spans="1:29" ht="15.75">
      <c r="A298" s="2911"/>
      <c r="B298" s="564"/>
      <c r="C298" s="564"/>
      <c r="D298" s="565"/>
      <c r="E298" s="566"/>
      <c r="F298" s="566"/>
      <c r="G298" s="50"/>
      <c r="H298" s="564"/>
      <c r="I298" s="564"/>
      <c r="J298" s="565"/>
      <c r="K298" s="566"/>
      <c r="L298" s="566"/>
      <c r="M298" s="50"/>
      <c r="N298" s="564"/>
      <c r="O298" s="564"/>
      <c r="P298" s="565"/>
      <c r="Q298" s="566"/>
      <c r="R298" s="566"/>
    </row>
    <row r="299" spans="1:29" ht="15" customHeight="1">
      <c r="A299" s="2911"/>
      <c r="B299" s="2904" t="s">
        <v>39</v>
      </c>
      <c r="C299" s="2906" t="s">
        <v>40</v>
      </c>
      <c r="D299" s="2906"/>
      <c r="E299" s="2906"/>
      <c r="F299" s="2908" t="s">
        <v>353</v>
      </c>
      <c r="G299" s="50"/>
      <c r="H299" s="2904" t="s">
        <v>39</v>
      </c>
      <c r="I299" s="2906" t="s">
        <v>40</v>
      </c>
      <c r="J299" s="2906"/>
      <c r="K299" s="2906"/>
      <c r="L299" s="2908" t="s">
        <v>355</v>
      </c>
      <c r="M299" s="50"/>
      <c r="N299" s="2904" t="s">
        <v>39</v>
      </c>
      <c r="O299" s="2906" t="s">
        <v>40</v>
      </c>
      <c r="P299" s="2906"/>
      <c r="Q299" s="2906"/>
      <c r="R299" s="2908" t="s">
        <v>357</v>
      </c>
      <c r="U299" s="2857" t="s">
        <v>1678</v>
      </c>
      <c r="V299" s="2858"/>
      <c r="W299" s="2858"/>
      <c r="X299" s="2859"/>
    </row>
    <row r="300" spans="1:29" ht="15" customHeight="1">
      <c r="A300" s="2911"/>
      <c r="B300" s="2905"/>
      <c r="C300" s="2907"/>
      <c r="D300" s="2907"/>
      <c r="E300" s="2907"/>
      <c r="F300" s="2909"/>
      <c r="G300" s="50"/>
      <c r="H300" s="2905"/>
      <c r="I300" s="2907"/>
      <c r="J300" s="2907"/>
      <c r="K300" s="2907"/>
      <c r="L300" s="2909"/>
      <c r="M300" s="50"/>
      <c r="N300" s="2905"/>
      <c r="O300" s="2907"/>
      <c r="P300" s="2907"/>
      <c r="Q300" s="2907"/>
      <c r="R300" s="2909"/>
      <c r="U300" s="2724"/>
      <c r="V300" s="2725"/>
      <c r="W300" s="2725"/>
      <c r="X300" s="2726"/>
    </row>
    <row r="301" spans="1:29">
      <c r="A301" s="2911"/>
      <c r="B301" s="546" t="s">
        <v>43</v>
      </c>
      <c r="C301" s="2855" t="s">
        <v>44</v>
      </c>
      <c r="D301" s="2855"/>
      <c r="E301" s="2855"/>
      <c r="F301" s="2856"/>
      <c r="G301" s="50"/>
      <c r="H301" s="546" t="s">
        <v>43</v>
      </c>
      <c r="I301" s="2855" t="s">
        <v>44</v>
      </c>
      <c r="J301" s="2855"/>
      <c r="K301" s="2855"/>
      <c r="L301" s="2856"/>
      <c r="M301" s="50"/>
      <c r="N301" s="546" t="s">
        <v>43</v>
      </c>
      <c r="O301" s="2855" t="s">
        <v>44</v>
      </c>
      <c r="P301" s="2855"/>
      <c r="Q301" s="2855"/>
      <c r="R301" s="2856"/>
      <c r="U301" s="2724"/>
      <c r="V301" s="2725"/>
      <c r="W301" s="2725"/>
      <c r="X301" s="2726"/>
    </row>
    <row r="302" spans="1:29" ht="18.75">
      <c r="A302" s="2911"/>
      <c r="B302" s="1130"/>
      <c r="C302" s="1131" t="s">
        <v>1702</v>
      </c>
      <c r="D302" s="1132">
        <v>2</v>
      </c>
      <c r="E302" s="1133" t="s">
        <v>1703</v>
      </c>
      <c r="F302" s="1134">
        <v>2</v>
      </c>
      <c r="G302" s="50"/>
      <c r="H302" s="1130"/>
      <c r="I302" s="1131" t="s">
        <v>1702</v>
      </c>
      <c r="J302" s="1132">
        <v>2</v>
      </c>
      <c r="K302" s="1133" t="s">
        <v>1703</v>
      </c>
      <c r="L302" s="1134">
        <v>2</v>
      </c>
      <c r="M302" s="50"/>
      <c r="N302" s="1130"/>
      <c r="O302" s="1131" t="s">
        <v>1702</v>
      </c>
      <c r="P302" s="1132">
        <v>2</v>
      </c>
      <c r="Q302" s="1133" t="s">
        <v>1703</v>
      </c>
      <c r="R302" s="1134">
        <v>2</v>
      </c>
      <c r="U302" s="2724"/>
      <c r="V302" s="2725"/>
      <c r="W302" s="2725"/>
      <c r="X302" s="2726"/>
    </row>
    <row r="303" spans="1:29" ht="18">
      <c r="A303" s="2911"/>
      <c r="B303" s="60" t="s">
        <v>45</v>
      </c>
      <c r="C303" s="61"/>
      <c r="D303" s="61"/>
      <c r="E303" s="553" t="s">
        <v>47</v>
      </c>
      <c r="F303" s="554">
        <v>1</v>
      </c>
      <c r="G303" s="50"/>
      <c r="H303" s="60" t="s">
        <v>45</v>
      </c>
      <c r="I303" s="61"/>
      <c r="J303" s="61"/>
      <c r="K303" s="553" t="s">
        <v>47</v>
      </c>
      <c r="L303" s="554">
        <v>1</v>
      </c>
      <c r="M303" s="50"/>
      <c r="N303" s="60" t="s">
        <v>45</v>
      </c>
      <c r="O303" s="61"/>
      <c r="P303" s="61"/>
      <c r="Q303" s="553" t="s">
        <v>47</v>
      </c>
      <c r="R303" s="554">
        <v>1</v>
      </c>
      <c r="U303" s="2724"/>
      <c r="V303" s="2725"/>
      <c r="W303" s="2725"/>
      <c r="X303" s="2726"/>
    </row>
    <row r="304" spans="1:29">
      <c r="A304" s="2911"/>
      <c r="B304" s="1135" t="s">
        <v>48</v>
      </c>
      <c r="C304" s="1136" t="s">
        <v>25</v>
      </c>
      <c r="D304" s="1137" t="s">
        <v>49</v>
      </c>
      <c r="E304" s="1138" t="s">
        <v>1748</v>
      </c>
      <c r="F304" s="1139"/>
      <c r="G304" s="50"/>
      <c r="H304" s="1135" t="s">
        <v>48</v>
      </c>
      <c r="I304" s="1136" t="s">
        <v>25</v>
      </c>
      <c r="J304" s="1137" t="s">
        <v>49</v>
      </c>
      <c r="K304" s="1138" t="s">
        <v>1748</v>
      </c>
      <c r="L304" s="1139"/>
      <c r="M304" s="50"/>
      <c r="N304" s="1140" t="s">
        <v>48</v>
      </c>
      <c r="O304" s="1141" t="s">
        <v>25</v>
      </c>
      <c r="P304" s="1142" t="s">
        <v>49</v>
      </c>
      <c r="Q304" s="1138" t="s">
        <v>1748</v>
      </c>
      <c r="R304" s="1139"/>
      <c r="U304" s="2724"/>
      <c r="V304" s="2725"/>
      <c r="W304" s="2725"/>
      <c r="X304" s="2726"/>
    </row>
    <row r="305" spans="1:29" ht="18.75">
      <c r="A305" s="2911"/>
      <c r="B305" s="1086"/>
      <c r="C305" s="536"/>
      <c r="D305" s="1087"/>
      <c r="E305" s="1124"/>
      <c r="F305" s="74">
        <f t="shared" ref="F305:F318" si="39">IF(ISBLANK(B305),D305,(D305*B305))</f>
        <v>0</v>
      </c>
      <c r="G305" s="50"/>
      <c r="H305" s="1086"/>
      <c r="I305" s="536"/>
      <c r="J305" s="1087"/>
      <c r="K305" s="1124"/>
      <c r="L305" s="74">
        <f t="shared" ref="L305:L318" si="40">IF(ISBLANK(H305),J305,(J305*H305))</f>
        <v>0</v>
      </c>
      <c r="M305" s="50"/>
      <c r="N305" s="1086"/>
      <c r="O305" s="536"/>
      <c r="P305" s="1087"/>
      <c r="Q305" s="1124"/>
      <c r="R305" s="74">
        <f t="shared" ref="R305:R318" si="41">IF(ISBLANK(N305),P305,(P305*N305))</f>
        <v>0</v>
      </c>
      <c r="U305" s="2759" t="s">
        <v>103</v>
      </c>
      <c r="V305" s="2760"/>
      <c r="W305" s="2760"/>
      <c r="X305" s="2761"/>
    </row>
    <row r="306" spans="1:29" ht="18.75">
      <c r="A306" s="2911"/>
      <c r="B306" s="76"/>
      <c r="C306" s="536"/>
      <c r="D306" s="628"/>
      <c r="E306" s="1124"/>
      <c r="F306" s="74">
        <f t="shared" si="39"/>
        <v>0</v>
      </c>
      <c r="G306" s="50"/>
      <c r="H306" s="76"/>
      <c r="I306" s="536"/>
      <c r="J306" s="628"/>
      <c r="K306" s="1124"/>
      <c r="L306" s="74">
        <f t="shared" si="40"/>
        <v>0</v>
      </c>
      <c r="M306" s="50"/>
      <c r="N306" s="76"/>
      <c r="O306" s="536"/>
      <c r="P306" s="628"/>
      <c r="Q306" s="1124"/>
      <c r="R306" s="74">
        <f t="shared" si="41"/>
        <v>0</v>
      </c>
      <c r="U306" s="2759"/>
      <c r="V306" s="2760"/>
      <c r="W306" s="2760"/>
      <c r="X306" s="2761"/>
    </row>
    <row r="307" spans="1:29" ht="18.75">
      <c r="A307" s="2911"/>
      <c r="B307" s="76"/>
      <c r="C307" s="629"/>
      <c r="D307" s="630"/>
      <c r="E307" s="1124"/>
      <c r="F307" s="74">
        <f t="shared" si="39"/>
        <v>0</v>
      </c>
      <c r="G307" s="50"/>
      <c r="H307" s="76"/>
      <c r="I307" s="629"/>
      <c r="J307" s="630"/>
      <c r="K307" s="1124"/>
      <c r="L307" s="74">
        <f t="shared" si="40"/>
        <v>0</v>
      </c>
      <c r="M307" s="50"/>
      <c r="N307" s="76"/>
      <c r="O307" s="629"/>
      <c r="P307" s="630"/>
      <c r="Q307" s="1124"/>
      <c r="R307" s="74">
        <f t="shared" si="41"/>
        <v>0</v>
      </c>
      <c r="U307" s="2759"/>
      <c r="V307" s="2760"/>
      <c r="W307" s="2760"/>
      <c r="X307" s="2761"/>
    </row>
    <row r="308" spans="1:29" ht="18.75">
      <c r="A308" s="2911"/>
      <c r="B308" s="76"/>
      <c r="C308" s="629"/>
      <c r="D308" s="630"/>
      <c r="E308" s="1124"/>
      <c r="F308" s="74">
        <f t="shared" si="39"/>
        <v>0</v>
      </c>
      <c r="G308" s="50"/>
      <c r="H308" s="76"/>
      <c r="I308" s="629"/>
      <c r="J308" s="630"/>
      <c r="K308" s="1124"/>
      <c r="L308" s="74">
        <f t="shared" si="40"/>
        <v>0</v>
      </c>
      <c r="M308" s="50"/>
      <c r="N308" s="76"/>
      <c r="O308" s="629"/>
      <c r="P308" s="630"/>
      <c r="Q308" s="1124"/>
      <c r="R308" s="74">
        <f t="shared" si="41"/>
        <v>0</v>
      </c>
      <c r="U308" s="2762" t="s">
        <v>104</v>
      </c>
      <c r="V308" s="2763"/>
      <c r="W308" s="2763"/>
      <c r="X308" s="2764"/>
    </row>
    <row r="309" spans="1:29" ht="18.75">
      <c r="A309" s="2911"/>
      <c r="B309" s="76"/>
      <c r="C309" s="629"/>
      <c r="D309" s="631"/>
      <c r="E309" s="1124"/>
      <c r="F309" s="74">
        <f t="shared" si="39"/>
        <v>0</v>
      </c>
      <c r="G309" s="50"/>
      <c r="H309" s="1086"/>
      <c r="I309" s="629"/>
      <c r="J309" s="631"/>
      <c r="K309" s="1124"/>
      <c r="L309" s="74">
        <f t="shared" si="40"/>
        <v>0</v>
      </c>
      <c r="M309" s="50"/>
      <c r="N309" s="76"/>
      <c r="O309" s="629"/>
      <c r="P309" s="631"/>
      <c r="Q309" s="1124"/>
      <c r="R309" s="74">
        <f t="shared" si="41"/>
        <v>0</v>
      </c>
      <c r="U309" s="2762"/>
      <c r="V309" s="2763"/>
      <c r="W309" s="2763"/>
      <c r="X309" s="2764"/>
    </row>
    <row r="310" spans="1:29" ht="18.75">
      <c r="A310" s="2911"/>
      <c r="B310" s="1086"/>
      <c r="C310" s="536"/>
      <c r="D310" s="1087"/>
      <c r="E310" s="1124"/>
      <c r="F310" s="74">
        <f t="shared" si="39"/>
        <v>0</v>
      </c>
      <c r="G310" s="50"/>
      <c r="H310" s="76"/>
      <c r="I310" s="536"/>
      <c r="J310" s="1087"/>
      <c r="K310" s="1124"/>
      <c r="L310" s="74">
        <f t="shared" si="40"/>
        <v>0</v>
      </c>
      <c r="M310" s="50"/>
      <c r="N310" s="1086"/>
      <c r="O310" s="536"/>
      <c r="P310" s="1087"/>
      <c r="Q310" s="1124"/>
      <c r="R310" s="74">
        <f t="shared" si="41"/>
        <v>0</v>
      </c>
      <c r="U310" s="2860"/>
      <c r="V310" s="2861"/>
      <c r="W310" s="2861"/>
      <c r="X310" s="2862"/>
    </row>
    <row r="311" spans="1:29" ht="19.5" thickBot="1">
      <c r="A311" s="2911"/>
      <c r="B311" s="76"/>
      <c r="C311" s="536"/>
      <c r="D311" s="628"/>
      <c r="E311" s="1124"/>
      <c r="F311" s="74">
        <f t="shared" si="39"/>
        <v>0</v>
      </c>
      <c r="G311" s="50"/>
      <c r="H311" s="1086"/>
      <c r="I311" s="536"/>
      <c r="J311" s="1087"/>
      <c r="K311" s="1124"/>
      <c r="L311" s="74">
        <f t="shared" si="40"/>
        <v>0</v>
      </c>
      <c r="M311" s="50"/>
      <c r="N311" s="76"/>
      <c r="O311" s="536"/>
      <c r="P311" s="628"/>
      <c r="Q311" s="1124"/>
      <c r="R311" s="74">
        <f t="shared" si="41"/>
        <v>0</v>
      </c>
    </row>
    <row r="312" spans="1:29" ht="18.75">
      <c r="A312" s="2911"/>
      <c r="B312" s="76"/>
      <c r="C312" s="629"/>
      <c r="D312" s="630"/>
      <c r="E312" s="1124"/>
      <c r="F312" s="74">
        <f t="shared" si="39"/>
        <v>0</v>
      </c>
      <c r="G312" s="50"/>
      <c r="H312" s="76"/>
      <c r="I312" s="629"/>
      <c r="J312" s="628"/>
      <c r="K312" s="1124"/>
      <c r="L312" s="74">
        <f t="shared" si="40"/>
        <v>0</v>
      </c>
      <c r="M312" s="50"/>
      <c r="N312" s="76"/>
      <c r="O312" s="629"/>
      <c r="P312" s="630"/>
      <c r="Q312" s="1124"/>
      <c r="R312" s="74">
        <f t="shared" si="41"/>
        <v>0</v>
      </c>
      <c r="U312" s="2830" t="s">
        <v>1742</v>
      </c>
      <c r="V312" s="2831"/>
      <c r="W312" s="2831"/>
      <c r="X312" s="2831"/>
      <c r="Y312" s="2831"/>
      <c r="Z312" s="2831"/>
      <c r="AA312" s="2831"/>
      <c r="AB312" s="2831"/>
      <c r="AC312" s="2832"/>
    </row>
    <row r="313" spans="1:29" ht="19.5" thickBot="1">
      <c r="A313" s="2911"/>
      <c r="B313" s="76"/>
      <c r="C313" s="629"/>
      <c r="D313" s="630"/>
      <c r="E313" s="1124"/>
      <c r="F313" s="74">
        <f t="shared" si="39"/>
        <v>0</v>
      </c>
      <c r="G313" s="50"/>
      <c r="H313" s="76"/>
      <c r="I313" s="629"/>
      <c r="J313" s="630"/>
      <c r="K313" s="1124"/>
      <c r="L313" s="74">
        <f t="shared" si="40"/>
        <v>0</v>
      </c>
      <c r="M313" s="50"/>
      <c r="N313" s="76"/>
      <c r="O313" s="629"/>
      <c r="P313" s="630"/>
      <c r="Q313" s="1124"/>
      <c r="R313" s="74">
        <f t="shared" si="41"/>
        <v>0</v>
      </c>
      <c r="U313" s="2833" t="s">
        <v>266</v>
      </c>
      <c r="V313" s="2834"/>
      <c r="W313" s="2834"/>
      <c r="X313" s="2835"/>
      <c r="Y313" s="1166" t="s">
        <v>22</v>
      </c>
      <c r="Z313" s="2836" t="s">
        <v>456</v>
      </c>
      <c r="AA313" s="1167" t="s">
        <v>272</v>
      </c>
      <c r="AB313" s="1167" t="s">
        <v>273</v>
      </c>
      <c r="AC313" s="1168" t="s">
        <v>274</v>
      </c>
    </row>
    <row r="314" spans="1:29" ht="18.75">
      <c r="A314" s="2911"/>
      <c r="B314" s="76"/>
      <c r="C314" s="629"/>
      <c r="D314" s="631"/>
      <c r="E314" s="1124"/>
      <c r="F314" s="74">
        <f t="shared" si="39"/>
        <v>0</v>
      </c>
      <c r="G314" s="50"/>
      <c r="H314" s="76"/>
      <c r="I314" s="629"/>
      <c r="J314" s="630"/>
      <c r="K314" s="1124"/>
      <c r="L314" s="74">
        <f t="shared" si="40"/>
        <v>0</v>
      </c>
      <c r="M314" s="50"/>
      <c r="N314" s="76"/>
      <c r="O314" s="629"/>
      <c r="P314" s="630"/>
      <c r="Q314" s="1124"/>
      <c r="R314" s="74">
        <f t="shared" si="41"/>
        <v>0</v>
      </c>
      <c r="U314" s="2837" t="s">
        <v>268</v>
      </c>
      <c r="V314" s="2839" t="s">
        <v>269</v>
      </c>
      <c r="W314" s="2839" t="s">
        <v>270</v>
      </c>
      <c r="X314" s="2841" t="s">
        <v>271</v>
      </c>
      <c r="Y314" s="1169" t="s">
        <v>277</v>
      </c>
      <c r="Z314" s="2836"/>
      <c r="AA314" s="1170" t="s">
        <v>278</v>
      </c>
      <c r="AB314" s="1170" t="s">
        <v>275</v>
      </c>
      <c r="AC314" s="1171" t="s">
        <v>276</v>
      </c>
    </row>
    <row r="315" spans="1:29" ht="18.75">
      <c r="A315" s="2911"/>
      <c r="B315" s="76"/>
      <c r="C315" s="629"/>
      <c r="D315" s="631"/>
      <c r="E315" s="1124"/>
      <c r="F315" s="74">
        <f t="shared" si="39"/>
        <v>0</v>
      </c>
      <c r="G315" s="50"/>
      <c r="H315" s="76"/>
      <c r="I315" s="629"/>
      <c r="J315" s="630"/>
      <c r="K315" s="1124"/>
      <c r="L315" s="74">
        <f t="shared" si="40"/>
        <v>0</v>
      </c>
      <c r="M315" s="50"/>
      <c r="N315" s="76"/>
      <c r="O315" s="629"/>
      <c r="P315" s="630"/>
      <c r="Q315" s="1124"/>
      <c r="R315" s="74">
        <f t="shared" si="41"/>
        <v>0</v>
      </c>
      <c r="U315" s="2838"/>
      <c r="V315" s="2840"/>
      <c r="W315" s="2840"/>
      <c r="X315" s="2842"/>
      <c r="Y315" s="1172" t="s">
        <v>286</v>
      </c>
      <c r="Z315" s="2836"/>
      <c r="AA315" s="1173" t="s">
        <v>286</v>
      </c>
      <c r="AB315" s="1174" t="s">
        <v>1741</v>
      </c>
      <c r="AC315" s="1175" t="s">
        <v>286</v>
      </c>
    </row>
    <row r="316" spans="1:29" ht="18.75">
      <c r="A316" s="2911"/>
      <c r="B316" s="76"/>
      <c r="C316" s="629"/>
      <c r="D316" s="631"/>
      <c r="E316" s="1124"/>
      <c r="F316" s="74">
        <f t="shared" si="39"/>
        <v>0</v>
      </c>
      <c r="G316" s="50"/>
      <c r="H316" s="76"/>
      <c r="I316" s="629"/>
      <c r="J316" s="630"/>
      <c r="K316" s="1124"/>
      <c r="L316" s="74">
        <f t="shared" si="40"/>
        <v>0</v>
      </c>
      <c r="M316" s="50"/>
      <c r="N316" s="76"/>
      <c r="O316" s="629"/>
      <c r="P316" s="630"/>
      <c r="Q316" s="1124"/>
      <c r="R316" s="74">
        <f t="shared" si="41"/>
        <v>0</v>
      </c>
      <c r="U316" s="246" t="s">
        <v>279</v>
      </c>
      <c r="V316" s="247" t="s">
        <v>280</v>
      </c>
      <c r="W316" s="247" t="s">
        <v>281</v>
      </c>
      <c r="X316" s="248" t="s">
        <v>282</v>
      </c>
      <c r="Y316" s="1172" t="s">
        <v>286</v>
      </c>
      <c r="Z316" s="2836"/>
      <c r="AA316" s="1174" t="s">
        <v>1741</v>
      </c>
      <c r="AB316" s="1174" t="s">
        <v>286</v>
      </c>
      <c r="AC316" s="1175" t="s">
        <v>286</v>
      </c>
    </row>
    <row r="317" spans="1:29" ht="18.75">
      <c r="A317" s="2911"/>
      <c r="B317" s="76"/>
      <c r="C317" s="629"/>
      <c r="D317" s="631"/>
      <c r="E317" s="1124"/>
      <c r="F317" s="74">
        <f t="shared" si="39"/>
        <v>0</v>
      </c>
      <c r="G317" s="50"/>
      <c r="H317" s="76"/>
      <c r="I317" s="629"/>
      <c r="J317" s="631"/>
      <c r="K317" s="1124"/>
      <c r="L317" s="74">
        <f t="shared" si="40"/>
        <v>0</v>
      </c>
      <c r="M317" s="50"/>
      <c r="N317" s="76"/>
      <c r="O317" s="629"/>
      <c r="P317" s="630"/>
      <c r="Q317" s="1124"/>
      <c r="R317" s="74">
        <f t="shared" si="41"/>
        <v>0</v>
      </c>
      <c r="U317" s="246" t="s">
        <v>290</v>
      </c>
      <c r="V317" s="247" t="s">
        <v>291</v>
      </c>
      <c r="W317" s="247" t="s">
        <v>292</v>
      </c>
      <c r="X317" s="248" t="s">
        <v>293</v>
      </c>
      <c r="Y317" s="2843" t="s">
        <v>1743</v>
      </c>
      <c r="Z317" s="2844"/>
      <c r="AA317" s="2844"/>
      <c r="AB317" s="2844"/>
      <c r="AC317" s="2845"/>
    </row>
    <row r="318" spans="1:29" ht="18.75">
      <c r="A318" s="2911"/>
      <c r="B318" s="76"/>
      <c r="C318" s="629"/>
      <c r="D318" s="631"/>
      <c r="E318" s="1124"/>
      <c r="F318" s="74">
        <f t="shared" si="39"/>
        <v>0</v>
      </c>
      <c r="G318" s="50"/>
      <c r="H318" s="76"/>
      <c r="I318" s="629"/>
      <c r="J318" s="631"/>
      <c r="K318" s="1124"/>
      <c r="L318" s="74">
        <f t="shared" si="40"/>
        <v>0</v>
      </c>
      <c r="M318" s="50"/>
      <c r="N318" s="76"/>
      <c r="O318" s="629"/>
      <c r="P318" s="630"/>
      <c r="Q318" s="1124"/>
      <c r="R318" s="74">
        <f t="shared" si="41"/>
        <v>0</v>
      </c>
      <c r="U318" s="246" t="s">
        <v>298</v>
      </c>
      <c r="V318" s="247" t="s">
        <v>299</v>
      </c>
      <c r="W318" s="247" t="s">
        <v>300</v>
      </c>
      <c r="X318" s="248" t="s">
        <v>301</v>
      </c>
      <c r="Y318" s="2843"/>
      <c r="Z318" s="2844"/>
      <c r="AA318" s="2844"/>
      <c r="AB318" s="2844"/>
      <c r="AC318" s="2845"/>
    </row>
    <row r="319" spans="1:29" ht="16.5" thickBot="1">
      <c r="A319" s="2911"/>
      <c r="B319" s="83"/>
      <c r="C319" s="84"/>
      <c r="D319" s="84"/>
      <c r="E319" s="84"/>
      <c r="F319" s="85"/>
      <c r="G319" s="50"/>
      <c r="H319" s="83"/>
      <c r="I319" s="84"/>
      <c r="J319" s="84"/>
      <c r="K319" s="84"/>
      <c r="L319" s="85"/>
      <c r="M319" s="50"/>
      <c r="N319" s="83"/>
      <c r="O319" s="84"/>
      <c r="P319" s="84"/>
      <c r="Q319" s="84"/>
      <c r="R319" s="85"/>
      <c r="U319" s="1176" t="s">
        <v>306</v>
      </c>
      <c r="V319" s="1177" t="s">
        <v>307</v>
      </c>
      <c r="W319" s="1177" t="s">
        <v>308</v>
      </c>
      <c r="X319" s="1178" t="s">
        <v>309</v>
      </c>
      <c r="Y319" s="2846" t="s">
        <v>316</v>
      </c>
      <c r="Z319" s="2847"/>
      <c r="AA319" s="2847"/>
      <c r="AB319" s="2847"/>
      <c r="AC319" s="2848"/>
    </row>
    <row r="320" spans="1:29">
      <c r="A320" s="2911"/>
      <c r="B320" s="547"/>
      <c r="C320" s="537"/>
      <c r="D320" s="905">
        <f>SUM(D304:D319)/1000</f>
        <v>0</v>
      </c>
      <c r="E320" s="539"/>
      <c r="F320" s="907">
        <f>SUM(F304:F319)/1000</f>
        <v>0</v>
      </c>
      <c r="G320" s="50"/>
      <c r="H320" s="547"/>
      <c r="I320" s="537"/>
      <c r="J320" s="905">
        <f>SUM(J304:J319)/1000</f>
        <v>0</v>
      </c>
      <c r="K320" s="539"/>
      <c r="L320" s="907">
        <f>SUM(L304:L319)/1000</f>
        <v>0</v>
      </c>
      <c r="M320" s="50"/>
      <c r="N320" s="547"/>
      <c r="O320" s="537"/>
      <c r="P320" s="905">
        <f>SUM(P304:P319)/1000</f>
        <v>0</v>
      </c>
      <c r="Q320" s="539"/>
      <c r="R320" s="907">
        <f>SUM(R304:R319)/1000</f>
        <v>0</v>
      </c>
    </row>
    <row r="321" spans="1:25" ht="15.75">
      <c r="A321" s="2911"/>
      <c r="B321" s="634"/>
      <c r="C321" s="634"/>
      <c r="D321" s="635"/>
      <c r="E321" s="636"/>
      <c r="F321" s="636"/>
      <c r="G321" s="91"/>
      <c r="H321" s="634"/>
      <c r="I321" s="634"/>
      <c r="J321" s="635"/>
      <c r="K321" s="636"/>
      <c r="L321" s="636"/>
      <c r="M321" s="91"/>
      <c r="N321" s="634"/>
      <c r="O321" s="634"/>
      <c r="P321" s="635"/>
      <c r="Q321" s="636"/>
      <c r="R321" s="636"/>
    </row>
    <row r="322" spans="1:25">
      <c r="A322" s="2911"/>
      <c r="B322" s="2701" t="s">
        <v>67</v>
      </c>
      <c r="C322" s="2828" t="s">
        <v>1707</v>
      </c>
      <c r="D322" s="2828"/>
      <c r="E322" s="2828"/>
      <c r="F322" s="2829"/>
      <c r="G322" s="91"/>
      <c r="H322" s="2701" t="s">
        <v>67</v>
      </c>
      <c r="I322" s="2828" t="s">
        <v>1707</v>
      </c>
      <c r="J322" s="2828"/>
      <c r="K322" s="2828"/>
      <c r="L322" s="2829"/>
      <c r="M322" s="91"/>
      <c r="N322" s="2701" t="s">
        <v>67</v>
      </c>
      <c r="O322" s="2828" t="s">
        <v>1707</v>
      </c>
      <c r="P322" s="2828"/>
      <c r="Q322" s="2828"/>
      <c r="R322" s="2829"/>
    </row>
    <row r="323" spans="1:25">
      <c r="A323" s="2911"/>
      <c r="B323" s="2903"/>
      <c r="C323" s="2820" t="s">
        <v>1708</v>
      </c>
      <c r="D323" s="2820"/>
      <c r="E323" s="2820"/>
      <c r="F323" s="2821"/>
      <c r="G323" s="91"/>
      <c r="H323" s="2903"/>
      <c r="I323" s="2820" t="s">
        <v>1708</v>
      </c>
      <c r="J323" s="2820"/>
      <c r="K323" s="2820"/>
      <c r="L323" s="2821"/>
      <c r="M323" s="91"/>
      <c r="N323" s="2903"/>
      <c r="O323" s="2820" t="s">
        <v>1708</v>
      </c>
      <c r="P323" s="2820"/>
      <c r="Q323" s="2820"/>
      <c r="R323" s="2821"/>
    </row>
    <row r="324" spans="1:25" ht="16.5" thickBot="1">
      <c r="A324" s="2911"/>
      <c r="B324" s="564"/>
      <c r="C324" s="564"/>
      <c r="D324" s="565"/>
      <c r="E324" s="566"/>
      <c r="F324" s="566"/>
      <c r="G324" s="50"/>
      <c r="H324" s="564"/>
      <c r="I324" s="564"/>
      <c r="J324" s="565"/>
      <c r="K324" s="566"/>
      <c r="L324" s="566"/>
      <c r="M324" s="50"/>
      <c r="N324" s="564"/>
      <c r="O324" s="564"/>
      <c r="P324" s="565"/>
      <c r="Q324" s="566"/>
      <c r="R324" s="566"/>
    </row>
    <row r="325" spans="1:25" ht="15" customHeight="1">
      <c r="A325" s="2911"/>
      <c r="B325" s="2904" t="s">
        <v>39</v>
      </c>
      <c r="C325" s="2906" t="s">
        <v>40</v>
      </c>
      <c r="D325" s="2906"/>
      <c r="E325" s="2906"/>
      <c r="F325" s="2908" t="s">
        <v>371</v>
      </c>
      <c r="G325" s="50"/>
      <c r="H325" s="2904" t="s">
        <v>39</v>
      </c>
      <c r="I325" s="2906" t="s">
        <v>40</v>
      </c>
      <c r="J325" s="2906"/>
      <c r="K325" s="2906"/>
      <c r="L325" s="2908" t="s">
        <v>373</v>
      </c>
      <c r="M325" s="50"/>
      <c r="N325" s="2904" t="s">
        <v>39</v>
      </c>
      <c r="O325" s="2906" t="s">
        <v>40</v>
      </c>
      <c r="P325" s="2906"/>
      <c r="Q325" s="2906"/>
      <c r="R325" s="2908" t="s">
        <v>374</v>
      </c>
      <c r="U325" s="2899" t="s">
        <v>70</v>
      </c>
      <c r="V325" s="2900"/>
      <c r="W325" s="2900"/>
      <c r="X325" s="2900"/>
      <c r="Y325" s="992"/>
    </row>
    <row r="326" spans="1:25" ht="15" customHeight="1">
      <c r="A326" s="2911"/>
      <c r="B326" s="2905"/>
      <c r="C326" s="2907"/>
      <c r="D326" s="2907"/>
      <c r="E326" s="2907"/>
      <c r="F326" s="2909"/>
      <c r="G326" s="50"/>
      <c r="H326" s="2905"/>
      <c r="I326" s="2907"/>
      <c r="J326" s="2907"/>
      <c r="K326" s="2907"/>
      <c r="L326" s="2909"/>
      <c r="M326" s="50"/>
      <c r="N326" s="2905"/>
      <c r="O326" s="2907"/>
      <c r="P326" s="2907"/>
      <c r="Q326" s="2907"/>
      <c r="R326" s="2909"/>
      <c r="U326" s="2897" t="s">
        <v>1712</v>
      </c>
      <c r="V326" s="2898"/>
      <c r="W326" s="2898"/>
      <c r="X326" s="2898"/>
      <c r="Y326" s="993"/>
    </row>
    <row r="327" spans="1:25" ht="15.75">
      <c r="A327" s="2911"/>
      <c r="B327" s="546" t="s">
        <v>43</v>
      </c>
      <c r="C327" s="2855" t="s">
        <v>44</v>
      </c>
      <c r="D327" s="2855"/>
      <c r="E327" s="2855"/>
      <c r="F327" s="2856"/>
      <c r="G327" s="50"/>
      <c r="H327" s="546" t="s">
        <v>43</v>
      </c>
      <c r="I327" s="2855" t="s">
        <v>44</v>
      </c>
      <c r="J327" s="2855"/>
      <c r="K327" s="2855"/>
      <c r="L327" s="2856"/>
      <c r="M327" s="50"/>
      <c r="N327" s="546" t="s">
        <v>43</v>
      </c>
      <c r="O327" s="2855" t="s">
        <v>44</v>
      </c>
      <c r="P327" s="2855"/>
      <c r="Q327" s="2855"/>
      <c r="R327" s="2856"/>
      <c r="U327" s="994" t="s">
        <v>72</v>
      </c>
      <c r="V327" s="92"/>
      <c r="W327" s="100"/>
      <c r="X327" s="101"/>
      <c r="Y327" s="986"/>
    </row>
    <row r="328" spans="1:25" ht="18.75">
      <c r="A328" s="2911"/>
      <c r="B328" s="1130"/>
      <c r="C328" s="1131" t="s">
        <v>1702</v>
      </c>
      <c r="D328" s="1132">
        <v>2</v>
      </c>
      <c r="E328" s="1133" t="s">
        <v>1703</v>
      </c>
      <c r="F328" s="1134">
        <v>2</v>
      </c>
      <c r="G328" s="50"/>
      <c r="H328" s="1130"/>
      <c r="I328" s="1131" t="s">
        <v>1702</v>
      </c>
      <c r="J328" s="1132">
        <v>2</v>
      </c>
      <c r="K328" s="1133" t="s">
        <v>1703</v>
      </c>
      <c r="L328" s="1134">
        <v>2</v>
      </c>
      <c r="M328" s="50"/>
      <c r="N328" s="1130"/>
      <c r="O328" s="1131" t="s">
        <v>1702</v>
      </c>
      <c r="P328" s="1132">
        <v>2</v>
      </c>
      <c r="Q328" s="1133" t="s">
        <v>1703</v>
      </c>
      <c r="R328" s="1134">
        <v>2</v>
      </c>
      <c r="U328" s="995" t="s">
        <v>73</v>
      </c>
      <c r="V328" s="92"/>
      <c r="W328" s="104"/>
      <c r="X328" s="104"/>
      <c r="Y328" s="987"/>
    </row>
    <row r="329" spans="1:25" ht="18">
      <c r="A329" s="2911"/>
      <c r="B329" s="60" t="s">
        <v>45</v>
      </c>
      <c r="C329" s="61"/>
      <c r="D329" s="61"/>
      <c r="E329" s="553" t="s">
        <v>47</v>
      </c>
      <c r="F329" s="554">
        <v>1</v>
      </c>
      <c r="G329" s="50"/>
      <c r="H329" s="60" t="s">
        <v>45</v>
      </c>
      <c r="I329" s="61"/>
      <c r="J329" s="61"/>
      <c r="K329" s="553" t="s">
        <v>47</v>
      </c>
      <c r="L329" s="554">
        <v>1</v>
      </c>
      <c r="M329" s="50"/>
      <c r="N329" s="60" t="s">
        <v>45</v>
      </c>
      <c r="O329" s="61"/>
      <c r="P329" s="61"/>
      <c r="Q329" s="553" t="s">
        <v>47</v>
      </c>
      <c r="R329" s="554">
        <v>1</v>
      </c>
      <c r="U329" s="988" t="s">
        <v>1704</v>
      </c>
      <c r="V329" s="92"/>
      <c r="W329" s="965"/>
      <c r="X329" s="977" t="s">
        <v>1702</v>
      </c>
      <c r="Y329" s="996" t="s">
        <v>1703</v>
      </c>
    </row>
    <row r="330" spans="1:25" ht="15" customHeight="1">
      <c r="A330" s="2911"/>
      <c r="B330" s="1135" t="s">
        <v>48</v>
      </c>
      <c r="C330" s="1136" t="s">
        <v>25</v>
      </c>
      <c r="D330" s="1137" t="s">
        <v>49</v>
      </c>
      <c r="E330" s="1138" t="s">
        <v>1748</v>
      </c>
      <c r="F330" s="1139"/>
      <c r="G330" s="50"/>
      <c r="H330" s="1135" t="s">
        <v>48</v>
      </c>
      <c r="I330" s="1136" t="s">
        <v>25</v>
      </c>
      <c r="J330" s="1137" t="s">
        <v>49</v>
      </c>
      <c r="K330" s="1138" t="s">
        <v>1748</v>
      </c>
      <c r="L330" s="1139"/>
      <c r="M330" s="50"/>
      <c r="N330" s="1140" t="s">
        <v>48</v>
      </c>
      <c r="O330" s="1141" t="s">
        <v>25</v>
      </c>
      <c r="P330" s="1142" t="s">
        <v>49</v>
      </c>
      <c r="Q330" s="1138" t="s">
        <v>1748</v>
      </c>
      <c r="R330" s="1139"/>
      <c r="U330" s="2814" t="s">
        <v>1705</v>
      </c>
      <c r="V330" s="2815"/>
      <c r="W330" s="2815"/>
      <c r="X330" s="2815"/>
      <c r="Y330" s="2816"/>
    </row>
    <row r="331" spans="1:25" ht="18.75">
      <c r="A331" s="2911"/>
      <c r="B331" s="1086"/>
      <c r="C331" s="536"/>
      <c r="D331" s="1087"/>
      <c r="E331" s="1124"/>
      <c r="F331" s="74">
        <f t="shared" ref="F331:F344" si="42">IF(ISBLANK(B331),D331,(D331*B331))</f>
        <v>0</v>
      </c>
      <c r="G331" s="50"/>
      <c r="H331" s="1086"/>
      <c r="I331" s="536"/>
      <c r="J331" s="1087"/>
      <c r="K331" s="1124"/>
      <c r="L331" s="74">
        <f t="shared" ref="L331:L344" si="43">IF(ISBLANK(H331),J331,(J331*H331))</f>
        <v>0</v>
      </c>
      <c r="M331" s="50"/>
      <c r="N331" s="1086"/>
      <c r="O331" s="536"/>
      <c r="P331" s="1087"/>
      <c r="Q331" s="1124"/>
      <c r="R331" s="74">
        <f t="shared" ref="R331:R344" si="44">IF(ISBLANK(N331),P331,(P331*N331))</f>
        <v>0</v>
      </c>
      <c r="U331" s="2814"/>
      <c r="V331" s="2815"/>
      <c r="W331" s="2815"/>
      <c r="X331" s="2815"/>
      <c r="Y331" s="2816"/>
    </row>
    <row r="332" spans="1:25" ht="18.75">
      <c r="A332" s="2911"/>
      <c r="B332" s="76"/>
      <c r="C332" s="536"/>
      <c r="D332" s="628"/>
      <c r="E332" s="1124"/>
      <c r="F332" s="74">
        <f t="shared" si="42"/>
        <v>0</v>
      </c>
      <c r="G332" s="50"/>
      <c r="H332" s="76"/>
      <c r="I332" s="536"/>
      <c r="J332" s="628"/>
      <c r="K332" s="1124"/>
      <c r="L332" s="74">
        <f t="shared" si="43"/>
        <v>0</v>
      </c>
      <c r="M332" s="50"/>
      <c r="N332" s="76"/>
      <c r="O332" s="536"/>
      <c r="P332" s="628"/>
      <c r="Q332" s="1124"/>
      <c r="R332" s="74">
        <f t="shared" si="44"/>
        <v>0</v>
      </c>
      <c r="U332" s="989" t="s">
        <v>74</v>
      </c>
      <c r="V332" s="92"/>
      <c r="W332" s="104"/>
      <c r="X332" s="104"/>
      <c r="Y332" s="987"/>
    </row>
    <row r="333" spans="1:25" ht="15.75" customHeight="1">
      <c r="A333" s="2911"/>
      <c r="B333" s="76"/>
      <c r="C333" s="629"/>
      <c r="D333" s="630"/>
      <c r="E333" s="1124"/>
      <c r="F333" s="74">
        <f t="shared" si="42"/>
        <v>0</v>
      </c>
      <c r="G333" s="50"/>
      <c r="H333" s="76"/>
      <c r="I333" s="629"/>
      <c r="J333" s="630"/>
      <c r="K333" s="1124"/>
      <c r="L333" s="74">
        <f t="shared" si="43"/>
        <v>0</v>
      </c>
      <c r="M333" s="50"/>
      <c r="N333" s="76"/>
      <c r="O333" s="629"/>
      <c r="P333" s="630"/>
      <c r="Q333" s="1124"/>
      <c r="R333" s="74">
        <f t="shared" si="44"/>
        <v>0</v>
      </c>
      <c r="U333" s="2817" t="s">
        <v>1710</v>
      </c>
      <c r="V333" s="2818"/>
      <c r="W333" s="2818"/>
      <c r="X333" s="2818"/>
      <c r="Y333" s="2819"/>
    </row>
    <row r="334" spans="1:25" ht="18.75">
      <c r="A334" s="2911"/>
      <c r="B334" s="76"/>
      <c r="C334" s="629"/>
      <c r="D334" s="630"/>
      <c r="E334" s="1124"/>
      <c r="F334" s="74">
        <f t="shared" si="42"/>
        <v>0</v>
      </c>
      <c r="G334" s="50"/>
      <c r="H334" s="76"/>
      <c r="I334" s="629"/>
      <c r="J334" s="630"/>
      <c r="K334" s="1124"/>
      <c r="L334" s="74">
        <f t="shared" si="43"/>
        <v>0</v>
      </c>
      <c r="M334" s="50"/>
      <c r="N334" s="76"/>
      <c r="O334" s="629"/>
      <c r="P334" s="630"/>
      <c r="Q334" s="1124"/>
      <c r="R334" s="74">
        <f t="shared" si="44"/>
        <v>0</v>
      </c>
      <c r="U334" s="2817"/>
      <c r="V334" s="2818"/>
      <c r="W334" s="2818"/>
      <c r="X334" s="2818"/>
      <c r="Y334" s="2819"/>
    </row>
    <row r="335" spans="1:25" ht="18.75">
      <c r="A335" s="2911"/>
      <c r="B335" s="1086"/>
      <c r="C335" s="536"/>
      <c r="D335" s="1087"/>
      <c r="E335" s="1124"/>
      <c r="F335" s="74">
        <f t="shared" si="42"/>
        <v>0</v>
      </c>
      <c r="G335" s="50"/>
      <c r="H335" s="1086"/>
      <c r="I335" s="536"/>
      <c r="J335" s="631"/>
      <c r="K335" s="1124"/>
      <c r="L335" s="74">
        <f t="shared" si="43"/>
        <v>0</v>
      </c>
      <c r="M335" s="50"/>
      <c r="N335" s="1086"/>
      <c r="O335" s="536"/>
      <c r="P335" s="1087"/>
      <c r="Q335" s="1124"/>
      <c r="R335" s="74">
        <f t="shared" si="44"/>
        <v>0</v>
      </c>
      <c r="U335" s="995" t="s">
        <v>75</v>
      </c>
      <c r="V335" s="92"/>
      <c r="W335" s="104"/>
      <c r="X335" s="104"/>
      <c r="Y335" s="987"/>
    </row>
    <row r="336" spans="1:25" ht="18.75">
      <c r="A336" s="2911"/>
      <c r="B336" s="76"/>
      <c r="C336" s="536"/>
      <c r="D336" s="628"/>
      <c r="E336" s="1124"/>
      <c r="F336" s="74">
        <f t="shared" si="42"/>
        <v>0</v>
      </c>
      <c r="G336" s="50"/>
      <c r="H336" s="76"/>
      <c r="I336" s="536"/>
      <c r="J336" s="1087"/>
      <c r="K336" s="1124"/>
      <c r="L336" s="74">
        <f t="shared" si="43"/>
        <v>0</v>
      </c>
      <c r="M336" s="50"/>
      <c r="N336" s="76"/>
      <c r="O336" s="536"/>
      <c r="P336" s="628"/>
      <c r="Q336" s="1124"/>
      <c r="R336" s="74">
        <f t="shared" si="44"/>
        <v>0</v>
      </c>
      <c r="U336" s="991" t="s">
        <v>77</v>
      </c>
      <c r="V336" s="92"/>
      <c r="W336" s="104"/>
      <c r="X336" s="104"/>
      <c r="Y336" s="987"/>
    </row>
    <row r="337" spans="1:29" ht="19.5" thickBot="1">
      <c r="A337" s="2911"/>
      <c r="B337" s="76"/>
      <c r="C337" s="629"/>
      <c r="D337" s="630"/>
      <c r="E337" s="1124"/>
      <c r="F337" s="74">
        <f t="shared" si="42"/>
        <v>0</v>
      </c>
      <c r="G337" s="50"/>
      <c r="H337" s="1086"/>
      <c r="I337" s="629"/>
      <c r="J337" s="1087"/>
      <c r="K337" s="1124"/>
      <c r="L337" s="74">
        <f t="shared" si="43"/>
        <v>0</v>
      </c>
      <c r="M337" s="50"/>
      <c r="N337" s="76"/>
      <c r="O337" s="629"/>
      <c r="P337" s="630"/>
      <c r="Q337" s="1124"/>
      <c r="R337" s="74">
        <f t="shared" si="44"/>
        <v>0</v>
      </c>
      <c r="U337" s="1125" t="s">
        <v>1713</v>
      </c>
      <c r="V337" s="997"/>
      <c r="W337" s="997"/>
      <c r="X337" s="997"/>
      <c r="Y337" s="998"/>
    </row>
    <row r="338" spans="1:29" ht="19.5" thickBot="1">
      <c r="A338" s="2911"/>
      <c r="B338" s="76"/>
      <c r="C338" s="629"/>
      <c r="D338" s="630"/>
      <c r="E338" s="1124"/>
      <c r="F338" s="74">
        <f t="shared" si="42"/>
        <v>0</v>
      </c>
      <c r="G338" s="50"/>
      <c r="H338" s="76"/>
      <c r="I338" s="629"/>
      <c r="J338" s="628"/>
      <c r="K338" s="1124"/>
      <c r="L338" s="74">
        <f t="shared" si="43"/>
        <v>0</v>
      </c>
      <c r="M338" s="50"/>
      <c r="N338" s="76"/>
      <c r="O338" s="629"/>
      <c r="P338" s="630"/>
      <c r="Q338" s="1124"/>
      <c r="R338" s="74">
        <f t="shared" si="44"/>
        <v>0</v>
      </c>
    </row>
    <row r="339" spans="1:29" ht="18.75">
      <c r="A339" s="2911"/>
      <c r="B339" s="76"/>
      <c r="C339" s="629"/>
      <c r="D339" s="631"/>
      <c r="E339" s="1124"/>
      <c r="F339" s="74">
        <f t="shared" si="42"/>
        <v>0</v>
      </c>
      <c r="G339" s="50"/>
      <c r="H339" s="76"/>
      <c r="I339" s="629"/>
      <c r="J339" s="630"/>
      <c r="K339" s="1124"/>
      <c r="L339" s="74">
        <f t="shared" si="43"/>
        <v>0</v>
      </c>
      <c r="M339" s="50"/>
      <c r="N339" s="76"/>
      <c r="O339" s="629"/>
      <c r="P339" s="631"/>
      <c r="Q339" s="1124"/>
      <c r="R339" s="74">
        <f t="shared" si="44"/>
        <v>0</v>
      </c>
      <c r="U339" s="2830" t="s">
        <v>1742</v>
      </c>
      <c r="V339" s="2831"/>
      <c r="W339" s="2831"/>
      <c r="X339" s="2831"/>
      <c r="Y339" s="2831"/>
      <c r="Z339" s="2831"/>
      <c r="AA339" s="2831"/>
      <c r="AB339" s="2831"/>
      <c r="AC339" s="2832"/>
    </row>
    <row r="340" spans="1:29" ht="19.5" thickBot="1">
      <c r="A340" s="2911"/>
      <c r="B340" s="76"/>
      <c r="C340" s="629"/>
      <c r="D340" s="630"/>
      <c r="E340" s="1124"/>
      <c r="F340" s="74">
        <f t="shared" si="42"/>
        <v>0</v>
      </c>
      <c r="G340" s="50"/>
      <c r="H340" s="76"/>
      <c r="I340" s="629"/>
      <c r="J340" s="630"/>
      <c r="K340" s="1124"/>
      <c r="L340" s="74">
        <f t="shared" si="43"/>
        <v>0</v>
      </c>
      <c r="M340" s="50"/>
      <c r="N340" s="76"/>
      <c r="O340" s="629"/>
      <c r="P340" s="631"/>
      <c r="Q340" s="1124"/>
      <c r="R340" s="74">
        <f t="shared" si="44"/>
        <v>0</v>
      </c>
      <c r="U340" s="2833" t="s">
        <v>266</v>
      </c>
      <c r="V340" s="2834"/>
      <c r="W340" s="2834"/>
      <c r="X340" s="2835"/>
      <c r="Y340" s="1166" t="s">
        <v>22</v>
      </c>
      <c r="Z340" s="2836" t="s">
        <v>456</v>
      </c>
      <c r="AA340" s="1167" t="s">
        <v>272</v>
      </c>
      <c r="AB340" s="1167" t="s">
        <v>273</v>
      </c>
      <c r="AC340" s="1168" t="s">
        <v>274</v>
      </c>
    </row>
    <row r="341" spans="1:29" ht="18.75">
      <c r="A341" s="2911"/>
      <c r="B341" s="76"/>
      <c r="C341" s="629"/>
      <c r="D341" s="630"/>
      <c r="E341" s="1124"/>
      <c r="F341" s="74">
        <f t="shared" si="42"/>
        <v>0</v>
      </c>
      <c r="G341" s="50"/>
      <c r="H341" s="76"/>
      <c r="I341" s="629"/>
      <c r="J341" s="630"/>
      <c r="K341" s="1124"/>
      <c r="L341" s="74">
        <f t="shared" si="43"/>
        <v>0</v>
      </c>
      <c r="M341" s="50"/>
      <c r="N341" s="76"/>
      <c r="O341" s="629"/>
      <c r="P341" s="631"/>
      <c r="Q341" s="1124"/>
      <c r="R341" s="74">
        <f t="shared" si="44"/>
        <v>0</v>
      </c>
      <c r="U341" s="2837" t="s">
        <v>268</v>
      </c>
      <c r="V341" s="2839" t="s">
        <v>269</v>
      </c>
      <c r="W341" s="2839" t="s">
        <v>270</v>
      </c>
      <c r="X341" s="2841" t="s">
        <v>271</v>
      </c>
      <c r="Y341" s="1169" t="s">
        <v>277</v>
      </c>
      <c r="Z341" s="2836"/>
      <c r="AA341" s="1170" t="s">
        <v>278</v>
      </c>
      <c r="AB341" s="1170" t="s">
        <v>275</v>
      </c>
      <c r="AC341" s="1171" t="s">
        <v>276</v>
      </c>
    </row>
    <row r="342" spans="1:29" ht="18.75">
      <c r="A342" s="2911"/>
      <c r="B342" s="76"/>
      <c r="C342" s="629"/>
      <c r="D342" s="630"/>
      <c r="E342" s="1124"/>
      <c r="F342" s="74">
        <f t="shared" si="42"/>
        <v>0</v>
      </c>
      <c r="G342" s="50"/>
      <c r="H342" s="76"/>
      <c r="I342" s="629"/>
      <c r="J342" s="630"/>
      <c r="K342" s="1124"/>
      <c r="L342" s="74">
        <f t="shared" si="43"/>
        <v>0</v>
      </c>
      <c r="M342" s="50"/>
      <c r="N342" s="76"/>
      <c r="O342" s="629"/>
      <c r="P342" s="631"/>
      <c r="Q342" s="1124"/>
      <c r="R342" s="74">
        <f t="shared" si="44"/>
        <v>0</v>
      </c>
      <c r="U342" s="2838"/>
      <c r="V342" s="2840"/>
      <c r="W342" s="2840"/>
      <c r="X342" s="2842"/>
      <c r="Y342" s="1172" t="s">
        <v>286</v>
      </c>
      <c r="Z342" s="2836"/>
      <c r="AA342" s="1173" t="s">
        <v>286</v>
      </c>
      <c r="AB342" s="1174" t="s">
        <v>1741</v>
      </c>
      <c r="AC342" s="1175" t="s">
        <v>286</v>
      </c>
    </row>
    <row r="343" spans="1:29" ht="18.75">
      <c r="A343" s="2911"/>
      <c r="B343" s="76"/>
      <c r="C343" s="629"/>
      <c r="D343" s="630"/>
      <c r="E343" s="1124"/>
      <c r="F343" s="74">
        <f t="shared" si="42"/>
        <v>0</v>
      </c>
      <c r="G343" s="50"/>
      <c r="H343" s="76"/>
      <c r="I343" s="629"/>
      <c r="J343" s="631"/>
      <c r="K343" s="1124"/>
      <c r="L343" s="74">
        <f t="shared" si="43"/>
        <v>0</v>
      </c>
      <c r="M343" s="50"/>
      <c r="N343" s="76"/>
      <c r="O343" s="629"/>
      <c r="P343" s="631"/>
      <c r="Q343" s="1124"/>
      <c r="R343" s="74">
        <f t="shared" si="44"/>
        <v>0</v>
      </c>
      <c r="U343" s="246" t="s">
        <v>279</v>
      </c>
      <c r="V343" s="247" t="s">
        <v>280</v>
      </c>
      <c r="W343" s="247" t="s">
        <v>281</v>
      </c>
      <c r="X343" s="248" t="s">
        <v>282</v>
      </c>
      <c r="Y343" s="1172" t="s">
        <v>286</v>
      </c>
      <c r="Z343" s="2836"/>
      <c r="AA343" s="1174" t="s">
        <v>1741</v>
      </c>
      <c r="AB343" s="1174" t="s">
        <v>286</v>
      </c>
      <c r="AC343" s="1175" t="s">
        <v>286</v>
      </c>
    </row>
    <row r="344" spans="1:29" ht="18.75">
      <c r="A344" s="2911"/>
      <c r="B344" s="76"/>
      <c r="C344" s="629"/>
      <c r="D344" s="630"/>
      <c r="E344" s="1124"/>
      <c r="F344" s="74">
        <f t="shared" si="42"/>
        <v>0</v>
      </c>
      <c r="G344" s="50"/>
      <c r="H344" s="76"/>
      <c r="I344" s="629"/>
      <c r="J344" s="631"/>
      <c r="K344" s="1124"/>
      <c r="L344" s="74">
        <f t="shared" si="43"/>
        <v>0</v>
      </c>
      <c r="M344" s="50"/>
      <c r="N344" s="76"/>
      <c r="O344" s="629"/>
      <c r="P344" s="631"/>
      <c r="Q344" s="1124"/>
      <c r="R344" s="74">
        <f t="shared" si="44"/>
        <v>0</v>
      </c>
      <c r="U344" s="246" t="s">
        <v>290</v>
      </c>
      <c r="V344" s="247" t="s">
        <v>291</v>
      </c>
      <c r="W344" s="247" t="s">
        <v>292</v>
      </c>
      <c r="X344" s="248" t="s">
        <v>293</v>
      </c>
      <c r="Y344" s="2843" t="s">
        <v>1743</v>
      </c>
      <c r="Z344" s="2844"/>
      <c r="AA344" s="2844"/>
      <c r="AB344" s="2844"/>
      <c r="AC344" s="2845"/>
    </row>
    <row r="345" spans="1:29" ht="15.75">
      <c r="A345" s="2911"/>
      <c r="B345" s="83"/>
      <c r="C345" s="84"/>
      <c r="D345" s="84"/>
      <c r="E345" s="84"/>
      <c r="F345" s="85"/>
      <c r="G345" s="50"/>
      <c r="H345" s="83"/>
      <c r="I345" s="84"/>
      <c r="J345" s="84"/>
      <c r="K345" s="84"/>
      <c r="L345" s="85"/>
      <c r="M345" s="50"/>
      <c r="N345" s="83"/>
      <c r="O345" s="84"/>
      <c r="P345" s="84"/>
      <c r="Q345" s="84"/>
      <c r="R345" s="85"/>
      <c r="U345" s="246" t="s">
        <v>298</v>
      </c>
      <c r="V345" s="247" t="s">
        <v>299</v>
      </c>
      <c r="W345" s="247" t="s">
        <v>300</v>
      </c>
      <c r="X345" s="248" t="s">
        <v>301</v>
      </c>
      <c r="Y345" s="2843"/>
      <c r="Z345" s="2844"/>
      <c r="AA345" s="2844"/>
      <c r="AB345" s="2844"/>
      <c r="AC345" s="2845"/>
    </row>
    <row r="346" spans="1:29" ht="16.5" thickBot="1">
      <c r="A346" s="2911"/>
      <c r="B346" s="547"/>
      <c r="C346" s="537"/>
      <c r="D346" s="905">
        <f>SUM(D330:D345)/1000</f>
        <v>0</v>
      </c>
      <c r="E346" s="539"/>
      <c r="F346" s="907">
        <f>SUM(F330:F345)/1000</f>
        <v>0</v>
      </c>
      <c r="G346" s="50"/>
      <c r="H346" s="547"/>
      <c r="I346" s="537"/>
      <c r="J346" s="905">
        <f>SUM(J330:J345)/1000</f>
        <v>0</v>
      </c>
      <c r="K346" s="539"/>
      <c r="L346" s="907">
        <f>SUM(L330:L345)/1000</f>
        <v>0</v>
      </c>
      <c r="M346" s="50"/>
      <c r="N346" s="547"/>
      <c r="O346" s="537"/>
      <c r="P346" s="538">
        <f>SUM(P330:P345)/1000</f>
        <v>0</v>
      </c>
      <c r="Q346" s="539"/>
      <c r="R346" s="907">
        <f>SUM(R330:R345)/1000</f>
        <v>0</v>
      </c>
      <c r="U346" s="1176" t="s">
        <v>306</v>
      </c>
      <c r="V346" s="1177" t="s">
        <v>307</v>
      </c>
      <c r="W346" s="1177" t="s">
        <v>308</v>
      </c>
      <c r="X346" s="1178" t="s">
        <v>309</v>
      </c>
      <c r="Y346" s="2846" t="s">
        <v>316</v>
      </c>
      <c r="Z346" s="2847"/>
      <c r="AA346" s="2847"/>
      <c r="AB346" s="2847"/>
      <c r="AC346" s="2848"/>
    </row>
    <row r="347" spans="1:29" ht="16.5" thickBot="1">
      <c r="A347" s="2911"/>
      <c r="B347" s="634"/>
      <c r="C347" s="634"/>
      <c r="D347" s="635"/>
      <c r="E347" s="636"/>
      <c r="F347" s="636"/>
      <c r="G347" s="91"/>
      <c r="H347" s="634"/>
      <c r="I347" s="634"/>
      <c r="J347" s="635"/>
      <c r="K347" s="636"/>
      <c r="L347" s="636"/>
      <c r="M347" s="91"/>
      <c r="N347" s="634"/>
      <c r="O347" s="634"/>
      <c r="P347" s="635"/>
      <c r="Q347" s="636"/>
      <c r="R347" s="636"/>
    </row>
    <row r="348" spans="1:29" ht="15.75">
      <c r="A348" s="2911"/>
      <c r="B348" s="2901"/>
      <c r="C348" s="2902"/>
      <c r="D348" s="2902"/>
      <c r="E348" s="2902"/>
      <c r="F348" s="669"/>
      <c r="G348" s="91"/>
      <c r="H348" s="2901"/>
      <c r="I348" s="2902"/>
      <c r="J348" s="2902"/>
      <c r="K348" s="2902"/>
      <c r="L348" s="669"/>
      <c r="M348" s="91"/>
      <c r="N348" s="2901"/>
      <c r="O348" s="2902"/>
      <c r="P348" s="2902"/>
      <c r="Q348" s="2902"/>
      <c r="R348" s="669"/>
    </row>
    <row r="349" spans="1:29">
      <c r="A349" s="2911"/>
      <c r="B349" s="2701" t="s">
        <v>67</v>
      </c>
      <c r="C349" s="2828" t="s">
        <v>1707</v>
      </c>
      <c r="D349" s="2828"/>
      <c r="E349" s="2828"/>
      <c r="F349" s="2829"/>
      <c r="G349" s="91"/>
      <c r="H349" s="2701" t="s">
        <v>67</v>
      </c>
      <c r="I349" s="2828" t="s">
        <v>1707</v>
      </c>
      <c r="J349" s="2828"/>
      <c r="K349" s="2828"/>
      <c r="L349" s="2829"/>
      <c r="M349" s="91"/>
      <c r="N349" s="2701" t="s">
        <v>67</v>
      </c>
      <c r="O349" s="2828" t="s">
        <v>1707</v>
      </c>
      <c r="P349" s="2828"/>
      <c r="Q349" s="2828"/>
      <c r="R349" s="2829"/>
    </row>
    <row r="350" spans="1:29">
      <c r="A350" s="1118"/>
      <c r="B350" s="2903"/>
      <c r="C350" s="2820" t="s">
        <v>1708</v>
      </c>
      <c r="D350" s="2820"/>
      <c r="E350" s="2820"/>
      <c r="F350" s="2821"/>
      <c r="G350" s="91"/>
      <c r="H350" s="2903"/>
      <c r="I350" s="2820" t="s">
        <v>1708</v>
      </c>
      <c r="J350" s="2820"/>
      <c r="K350" s="2820"/>
      <c r="L350" s="2821"/>
      <c r="M350" s="91"/>
      <c r="N350" s="2903"/>
      <c r="O350" s="2820" t="s">
        <v>1708</v>
      </c>
      <c r="P350" s="2820"/>
      <c r="Q350" s="2820"/>
      <c r="R350" s="2821"/>
    </row>
    <row r="351" spans="1:29" ht="16.5" thickBot="1">
      <c r="A351" s="92"/>
      <c r="B351" s="564"/>
      <c r="C351" s="564"/>
      <c r="D351" s="565"/>
      <c r="E351" s="566"/>
      <c r="F351" s="566"/>
      <c r="G351" s="50"/>
      <c r="H351" s="564"/>
      <c r="I351" s="564"/>
      <c r="J351" s="565"/>
      <c r="K351" s="566"/>
      <c r="L351" s="566"/>
      <c r="M351" s="50"/>
      <c r="N351" s="564"/>
      <c r="O351" s="564"/>
      <c r="P351" s="565"/>
      <c r="Q351" s="566"/>
      <c r="R351" s="566"/>
    </row>
    <row r="352" spans="1:29">
      <c r="A352" s="96"/>
      <c r="B352" s="2899" t="s">
        <v>70</v>
      </c>
      <c r="C352" s="2900"/>
      <c r="D352" s="2900"/>
      <c r="E352" s="2900"/>
      <c r="F352" s="992"/>
      <c r="G352" s="98"/>
      <c r="H352" s="2899" t="s">
        <v>70</v>
      </c>
      <c r="I352" s="2900"/>
      <c r="J352" s="2900"/>
      <c r="K352" s="2900"/>
      <c r="L352" s="992"/>
      <c r="M352" s="98"/>
      <c r="N352" s="2899" t="s">
        <v>70</v>
      </c>
      <c r="O352" s="2900"/>
      <c r="P352" s="2900"/>
      <c r="Q352" s="2900"/>
      <c r="R352" s="992"/>
    </row>
    <row r="353" spans="1:18">
      <c r="A353" s="96"/>
      <c r="B353" s="2897" t="s">
        <v>1712</v>
      </c>
      <c r="C353" s="2898"/>
      <c r="D353" s="2898"/>
      <c r="E353" s="2898"/>
      <c r="F353" s="993"/>
      <c r="G353" s="98"/>
      <c r="H353" s="2897" t="s">
        <v>1712</v>
      </c>
      <c r="I353" s="2898"/>
      <c r="J353" s="2898"/>
      <c r="K353" s="2898"/>
      <c r="L353" s="993"/>
      <c r="M353" s="98"/>
      <c r="N353" s="2897" t="s">
        <v>1712</v>
      </c>
      <c r="O353" s="2898"/>
      <c r="P353" s="2898"/>
      <c r="Q353" s="2898"/>
      <c r="R353" s="993"/>
    </row>
    <row r="354" spans="1:18" ht="15.75">
      <c r="A354" s="96"/>
      <c r="B354" s="994" t="s">
        <v>72</v>
      </c>
      <c r="C354" s="92"/>
      <c r="D354" s="100"/>
      <c r="E354" s="101"/>
      <c r="F354" s="986"/>
      <c r="G354" s="98"/>
      <c r="H354" s="994" t="s">
        <v>72</v>
      </c>
      <c r="I354" s="92"/>
      <c r="J354" s="100"/>
      <c r="K354" s="101"/>
      <c r="L354" s="986"/>
      <c r="M354" s="98"/>
      <c r="N354" s="994" t="s">
        <v>72</v>
      </c>
      <c r="O354" s="92"/>
      <c r="P354" s="100"/>
      <c r="Q354" s="101"/>
      <c r="R354" s="986"/>
    </row>
    <row r="355" spans="1:18" ht="15.75">
      <c r="A355" s="96"/>
      <c r="B355" s="995" t="s">
        <v>73</v>
      </c>
      <c r="C355" s="92"/>
      <c r="D355" s="104"/>
      <c r="E355" s="104"/>
      <c r="F355" s="987"/>
      <c r="G355" s="98"/>
      <c r="H355" s="995" t="s">
        <v>73</v>
      </c>
      <c r="I355" s="92"/>
      <c r="J355" s="104"/>
      <c r="K355" s="104"/>
      <c r="L355" s="987"/>
      <c r="M355" s="98"/>
      <c r="N355" s="995" t="s">
        <v>73</v>
      </c>
      <c r="O355" s="92"/>
      <c r="P355" s="104"/>
      <c r="Q355" s="104"/>
      <c r="R355" s="987"/>
    </row>
    <row r="356" spans="1:18">
      <c r="A356" s="96"/>
      <c r="B356" s="988" t="s">
        <v>1704</v>
      </c>
      <c r="C356" s="92"/>
      <c r="D356" s="965"/>
      <c r="E356" s="977" t="s">
        <v>1702</v>
      </c>
      <c r="F356" s="996" t="s">
        <v>1703</v>
      </c>
      <c r="G356" s="98"/>
      <c r="H356" s="988" t="s">
        <v>1704</v>
      </c>
      <c r="I356" s="92"/>
      <c r="J356" s="965"/>
      <c r="K356" s="977" t="s">
        <v>1702</v>
      </c>
      <c r="L356" s="996" t="s">
        <v>1703</v>
      </c>
      <c r="M356" s="98"/>
      <c r="N356" s="988" t="s">
        <v>1704</v>
      </c>
      <c r="O356" s="92"/>
      <c r="P356" s="965"/>
      <c r="Q356" s="977" t="s">
        <v>1702</v>
      </c>
      <c r="R356" s="996" t="s">
        <v>1703</v>
      </c>
    </row>
    <row r="357" spans="1:18" ht="15.75" customHeight="1">
      <c r="A357" s="96"/>
      <c r="B357" s="2814" t="s">
        <v>1705</v>
      </c>
      <c r="C357" s="2815"/>
      <c r="D357" s="2815"/>
      <c r="E357" s="2815"/>
      <c r="F357" s="2816"/>
      <c r="G357" s="98"/>
      <c r="H357" s="2814" t="s">
        <v>1705</v>
      </c>
      <c r="I357" s="2815"/>
      <c r="J357" s="2815"/>
      <c r="K357" s="2815"/>
      <c r="L357" s="2816"/>
      <c r="M357" s="98"/>
      <c r="N357" s="2814" t="s">
        <v>1705</v>
      </c>
      <c r="O357" s="2815"/>
      <c r="P357" s="2815"/>
      <c r="Q357" s="2815"/>
      <c r="R357" s="2816"/>
    </row>
    <row r="358" spans="1:18">
      <c r="A358" s="96"/>
      <c r="B358" s="2814"/>
      <c r="C358" s="2815"/>
      <c r="D358" s="2815"/>
      <c r="E358" s="2815"/>
      <c r="F358" s="2816"/>
      <c r="G358" s="98"/>
      <c r="H358" s="2814"/>
      <c r="I358" s="2815"/>
      <c r="J358" s="2815"/>
      <c r="K358" s="2815"/>
      <c r="L358" s="2816"/>
      <c r="M358" s="98"/>
      <c r="N358" s="2814"/>
      <c r="O358" s="2815"/>
      <c r="P358" s="2815"/>
      <c r="Q358" s="2815"/>
      <c r="R358" s="2816"/>
    </row>
    <row r="359" spans="1:18" ht="15.75">
      <c r="A359" s="96"/>
      <c r="B359" s="989" t="s">
        <v>74</v>
      </c>
      <c r="C359" s="92"/>
      <c r="D359" s="104"/>
      <c r="E359" s="104"/>
      <c r="F359" s="987"/>
      <c r="G359" s="98"/>
      <c r="H359" s="989" t="s">
        <v>74</v>
      </c>
      <c r="I359" s="92"/>
      <c r="J359" s="104"/>
      <c r="K359" s="104"/>
      <c r="L359" s="987"/>
      <c r="M359" s="98"/>
      <c r="N359" s="989" t="s">
        <v>74</v>
      </c>
      <c r="O359" s="92"/>
      <c r="P359" s="104"/>
      <c r="Q359" s="104"/>
      <c r="R359" s="987"/>
    </row>
    <row r="360" spans="1:18" ht="15" customHeight="1">
      <c r="A360" s="96"/>
      <c r="B360" s="2817" t="s">
        <v>1710</v>
      </c>
      <c r="C360" s="2818"/>
      <c r="D360" s="2818"/>
      <c r="E360" s="2818"/>
      <c r="F360" s="2819"/>
      <c r="G360" s="98"/>
      <c r="H360" s="2817" t="s">
        <v>1710</v>
      </c>
      <c r="I360" s="2818"/>
      <c r="J360" s="2818"/>
      <c r="K360" s="2818"/>
      <c r="L360" s="2819"/>
      <c r="M360" s="98"/>
      <c r="N360" s="2817" t="s">
        <v>1710</v>
      </c>
      <c r="O360" s="2818"/>
      <c r="P360" s="2818"/>
      <c r="Q360" s="2818"/>
      <c r="R360" s="2819"/>
    </row>
    <row r="361" spans="1:18">
      <c r="A361" s="96"/>
      <c r="B361" s="2817"/>
      <c r="C361" s="2818"/>
      <c r="D361" s="2818"/>
      <c r="E361" s="2818"/>
      <c r="F361" s="2819"/>
      <c r="G361" s="98"/>
      <c r="H361" s="2817"/>
      <c r="I361" s="2818"/>
      <c r="J361" s="2818"/>
      <c r="K361" s="2818"/>
      <c r="L361" s="2819"/>
      <c r="M361" s="98"/>
      <c r="N361" s="2817"/>
      <c r="O361" s="2818"/>
      <c r="P361" s="2818"/>
      <c r="Q361" s="2818"/>
      <c r="R361" s="2819"/>
    </row>
    <row r="362" spans="1:18" ht="15.75">
      <c r="A362" s="96"/>
      <c r="B362" s="995" t="s">
        <v>75</v>
      </c>
      <c r="C362" s="92"/>
      <c r="D362" s="104"/>
      <c r="E362" s="104"/>
      <c r="F362" s="987"/>
      <c r="G362" s="91"/>
      <c r="H362" s="995" t="s">
        <v>75</v>
      </c>
      <c r="I362" s="92"/>
      <c r="J362" s="104"/>
      <c r="K362" s="104"/>
      <c r="L362" s="987"/>
      <c r="M362" s="91"/>
      <c r="N362" s="995" t="s">
        <v>75</v>
      </c>
      <c r="O362" s="92"/>
      <c r="P362" s="104"/>
      <c r="Q362" s="104"/>
      <c r="R362" s="987"/>
    </row>
    <row r="363" spans="1:18" ht="15.75">
      <c r="A363" s="96"/>
      <c r="B363" s="991" t="s">
        <v>77</v>
      </c>
      <c r="C363" s="92"/>
      <c r="D363" s="104"/>
      <c r="E363" s="104"/>
      <c r="F363" s="987"/>
      <c r="G363" s="91"/>
      <c r="H363" s="991" t="s">
        <v>77</v>
      </c>
      <c r="I363" s="92"/>
      <c r="J363" s="104"/>
      <c r="K363" s="104"/>
      <c r="L363" s="987"/>
      <c r="M363" s="91"/>
      <c r="N363" s="991" t="s">
        <v>77</v>
      </c>
      <c r="O363" s="92"/>
      <c r="P363" s="104"/>
      <c r="Q363" s="104"/>
      <c r="R363" s="987"/>
    </row>
    <row r="364" spans="1:18" ht="15" customHeight="1" thickBot="1">
      <c r="A364" s="96"/>
      <c r="B364" s="1125" t="s">
        <v>1713</v>
      </c>
      <c r="C364" s="997"/>
      <c r="D364" s="997"/>
      <c r="E364" s="997"/>
      <c r="F364" s="998"/>
      <c r="G364" s="91"/>
      <c r="H364" s="1125" t="s">
        <v>1713</v>
      </c>
      <c r="I364" s="997"/>
      <c r="J364" s="997"/>
      <c r="K364" s="997"/>
      <c r="L364" s="998"/>
      <c r="M364" s="91"/>
      <c r="N364" s="1125" t="s">
        <v>1713</v>
      </c>
      <c r="O364" s="997"/>
      <c r="P364" s="997"/>
      <c r="Q364" s="997"/>
      <c r="R364" s="998"/>
    </row>
    <row r="365" spans="1:18">
      <c r="A365" s="96"/>
      <c r="B365" s="1001" t="s">
        <v>82</v>
      </c>
      <c r="C365" s="1002" t="str">
        <f ca="1">CELL("nomfichier")</f>
        <v>C:\Users\Joël Leboucher\Desktop\UPRT a faire\EN CHANTIER\fait\[ff-16-aide-memoire-recettes.xlsx]Nota</v>
      </c>
      <c r="D365" s="1002"/>
      <c r="E365" s="1002"/>
      <c r="F365" s="1003"/>
      <c r="G365" s="91" t="s">
        <v>83</v>
      </c>
      <c r="H365" s="1001" t="s">
        <v>82</v>
      </c>
      <c r="I365" s="1002" t="str">
        <f ca="1">CELL("nomfichier")</f>
        <v>C:\Users\Joël Leboucher\Desktop\UPRT a faire\EN CHANTIER\fait\[ff-16-aide-memoire-recettes.xlsx]Nota</v>
      </c>
      <c r="J365" s="1002"/>
      <c r="K365" s="1002"/>
      <c r="L365" s="1003"/>
      <c r="M365" s="91" t="s">
        <v>83</v>
      </c>
      <c r="N365" s="1001" t="s">
        <v>82</v>
      </c>
      <c r="O365" s="1002" t="str">
        <f ca="1">CELL("nomfichier")</f>
        <v>C:\Users\Joël Leboucher\Desktop\UPRT a faire\EN CHANTIER\fait\[ff-16-aide-memoire-recettes.xlsx]Nota</v>
      </c>
      <c r="P365" s="1002"/>
      <c r="Q365" s="1002"/>
      <c r="R365" s="1003"/>
    </row>
    <row r="366" spans="1:18">
      <c r="A366" s="96"/>
      <c r="B366" s="1024" t="s">
        <v>84</v>
      </c>
      <c r="C366" s="1025" t="s">
        <v>1749</v>
      </c>
      <c r="D366" s="1025"/>
      <c r="E366" s="1004"/>
      <c r="F366" s="1003"/>
      <c r="G366" s="91" t="s">
        <v>83</v>
      </c>
      <c r="H366" s="1024" t="s">
        <v>84</v>
      </c>
      <c r="I366" s="1025" t="s">
        <v>1749</v>
      </c>
      <c r="J366" s="1025"/>
      <c r="K366" s="1004"/>
      <c r="L366" s="1003"/>
      <c r="M366" s="91" t="s">
        <v>83</v>
      </c>
      <c r="N366" s="1024" t="s">
        <v>84</v>
      </c>
      <c r="O366" s="1025" t="s">
        <v>1749</v>
      </c>
      <c r="P366" s="1025"/>
      <c r="Q366" s="1004"/>
      <c r="R366" s="1003"/>
    </row>
    <row r="367" spans="1:18" ht="15.75" thickBot="1">
      <c r="A367" s="96"/>
      <c r="B367" s="1106" t="s">
        <v>85</v>
      </c>
      <c r="C367" s="122"/>
      <c r="D367" s="122"/>
      <c r="E367" s="122"/>
      <c r="F367" s="123"/>
      <c r="G367" s="98" t="s">
        <v>83</v>
      </c>
      <c r="H367" s="1106" t="s">
        <v>85</v>
      </c>
      <c r="I367" s="122"/>
      <c r="J367" s="122"/>
      <c r="K367" s="122"/>
      <c r="L367" s="123"/>
      <c r="M367" s="98" t="s">
        <v>83</v>
      </c>
      <c r="N367" s="1106" t="s">
        <v>85</v>
      </c>
      <c r="O367" s="122"/>
      <c r="P367" s="122"/>
      <c r="Q367" s="122"/>
      <c r="R367" s="123"/>
    </row>
  </sheetData>
  <mergeCells count="395">
    <mergeCell ref="Y292:AC293"/>
    <mergeCell ref="Y294:AC294"/>
    <mergeCell ref="U305:X307"/>
    <mergeCell ref="U308:X310"/>
    <mergeCell ref="U325:X325"/>
    <mergeCell ref="U326:X326"/>
    <mergeCell ref="U312:AC312"/>
    <mergeCell ref="U313:X313"/>
    <mergeCell ref="Z313:Z316"/>
    <mergeCell ref="U314:U315"/>
    <mergeCell ref="V314:V315"/>
    <mergeCell ref="W314:W315"/>
    <mergeCell ref="X314:X315"/>
    <mergeCell ref="Y317:AC318"/>
    <mergeCell ref="Y319:AC319"/>
    <mergeCell ref="Y265:AC266"/>
    <mergeCell ref="Y267:AC267"/>
    <mergeCell ref="U287:AC287"/>
    <mergeCell ref="U288:X288"/>
    <mergeCell ref="Z288:Z291"/>
    <mergeCell ref="U289:U290"/>
    <mergeCell ref="V289:V290"/>
    <mergeCell ref="W289:W290"/>
    <mergeCell ref="X289:X290"/>
    <mergeCell ref="U273:X273"/>
    <mergeCell ref="U274:X274"/>
    <mergeCell ref="U281:Y282"/>
    <mergeCell ref="B2:R2"/>
    <mergeCell ref="B4:S4"/>
    <mergeCell ref="B5:E6"/>
    <mergeCell ref="F5:F6"/>
    <mergeCell ref="H5:K6"/>
    <mergeCell ref="L5:L6"/>
    <mergeCell ref="N5:Q6"/>
    <mergeCell ref="R5:R6"/>
    <mergeCell ref="U236:AC236"/>
    <mergeCell ref="K8:K9"/>
    <mergeCell ref="L8:L9"/>
    <mergeCell ref="P8:P9"/>
    <mergeCell ref="Q8:Q9"/>
    <mergeCell ref="R8:R9"/>
    <mergeCell ref="U9:X9"/>
    <mergeCell ref="U10:Y10"/>
    <mergeCell ref="B26:E27"/>
    <mergeCell ref="F26:F27"/>
    <mergeCell ref="H26:K27"/>
    <mergeCell ref="L26:L27"/>
    <mergeCell ref="N26:Q27"/>
    <mergeCell ref="R26:R27"/>
    <mergeCell ref="K29:K30"/>
    <mergeCell ref="L29:L30"/>
    <mergeCell ref="A6:A24"/>
    <mergeCell ref="G6:G24"/>
    <mergeCell ref="M6:M24"/>
    <mergeCell ref="B7:F7"/>
    <mergeCell ref="H7:L7"/>
    <mergeCell ref="N7:R7"/>
    <mergeCell ref="D8:D9"/>
    <mergeCell ref="E8:E9"/>
    <mergeCell ref="F8:F9"/>
    <mergeCell ref="J8:J9"/>
    <mergeCell ref="B10:C10"/>
    <mergeCell ref="E10:F10"/>
    <mergeCell ref="H10:I10"/>
    <mergeCell ref="K10:L10"/>
    <mergeCell ref="N10:O10"/>
    <mergeCell ref="Q10:R10"/>
    <mergeCell ref="U30:X30"/>
    <mergeCell ref="A27:A45"/>
    <mergeCell ref="G27:G45"/>
    <mergeCell ref="M27:M45"/>
    <mergeCell ref="B28:F28"/>
    <mergeCell ref="H28:L28"/>
    <mergeCell ref="N28:R28"/>
    <mergeCell ref="D29:D30"/>
    <mergeCell ref="E29:E30"/>
    <mergeCell ref="F29:F30"/>
    <mergeCell ref="J29:J30"/>
    <mergeCell ref="U31:Y31"/>
    <mergeCell ref="B31:C31"/>
    <mergeCell ref="E31:F31"/>
    <mergeCell ref="H31:I31"/>
    <mergeCell ref="K31:L31"/>
    <mergeCell ref="N31:O31"/>
    <mergeCell ref="Q31:R31"/>
    <mergeCell ref="P29:P30"/>
    <mergeCell ref="Q29:Q30"/>
    <mergeCell ref="R29:R30"/>
    <mergeCell ref="U51:X51"/>
    <mergeCell ref="A48:A66"/>
    <mergeCell ref="G48:G66"/>
    <mergeCell ref="M48:M66"/>
    <mergeCell ref="B49:F49"/>
    <mergeCell ref="H49:L49"/>
    <mergeCell ref="N49:R49"/>
    <mergeCell ref="D50:D51"/>
    <mergeCell ref="E50:E51"/>
    <mergeCell ref="F50:F51"/>
    <mergeCell ref="J50:J51"/>
    <mergeCell ref="U52:Y52"/>
    <mergeCell ref="B47:E48"/>
    <mergeCell ref="F47:F48"/>
    <mergeCell ref="H47:K48"/>
    <mergeCell ref="L47:L48"/>
    <mergeCell ref="N47:Q48"/>
    <mergeCell ref="R47:R48"/>
    <mergeCell ref="B52:C52"/>
    <mergeCell ref="E52:F52"/>
    <mergeCell ref="H52:I52"/>
    <mergeCell ref="K52:L52"/>
    <mergeCell ref="N52:O52"/>
    <mergeCell ref="Q52:R52"/>
    <mergeCell ref="K50:K51"/>
    <mergeCell ref="L50:L51"/>
    <mergeCell ref="P50:P51"/>
    <mergeCell ref="Q50:Q51"/>
    <mergeCell ref="R50:R51"/>
    <mergeCell ref="U72:X72"/>
    <mergeCell ref="A69:A87"/>
    <mergeCell ref="G69:G87"/>
    <mergeCell ref="M69:M87"/>
    <mergeCell ref="B70:F70"/>
    <mergeCell ref="H70:L70"/>
    <mergeCell ref="N70:R70"/>
    <mergeCell ref="D71:D72"/>
    <mergeCell ref="E71:E72"/>
    <mergeCell ref="F71:F72"/>
    <mergeCell ref="J71:J72"/>
    <mergeCell ref="U73:Y73"/>
    <mergeCell ref="B68:E69"/>
    <mergeCell ref="F68:F69"/>
    <mergeCell ref="H68:K69"/>
    <mergeCell ref="L68:L69"/>
    <mergeCell ref="N68:Q69"/>
    <mergeCell ref="R68:R69"/>
    <mergeCell ref="B73:C73"/>
    <mergeCell ref="E73:F73"/>
    <mergeCell ref="H73:I73"/>
    <mergeCell ref="K73:L73"/>
    <mergeCell ref="N73:O73"/>
    <mergeCell ref="Q73:R73"/>
    <mergeCell ref="K71:K72"/>
    <mergeCell ref="L71:L72"/>
    <mergeCell ref="P71:P72"/>
    <mergeCell ref="Q71:Q72"/>
    <mergeCell ref="R71:R72"/>
    <mergeCell ref="K92:K93"/>
    <mergeCell ref="L92:L93"/>
    <mergeCell ref="P92:P93"/>
    <mergeCell ref="Q92:Q93"/>
    <mergeCell ref="R92:R93"/>
    <mergeCell ref="U93:X93"/>
    <mergeCell ref="A90:A108"/>
    <mergeCell ref="G90:G108"/>
    <mergeCell ref="M90:M108"/>
    <mergeCell ref="B91:F91"/>
    <mergeCell ref="H91:L91"/>
    <mergeCell ref="N91:R91"/>
    <mergeCell ref="D92:D93"/>
    <mergeCell ref="E92:E93"/>
    <mergeCell ref="F92:F93"/>
    <mergeCell ref="J92:J93"/>
    <mergeCell ref="B89:E90"/>
    <mergeCell ref="F89:F90"/>
    <mergeCell ref="H89:K90"/>
    <mergeCell ref="L89:L90"/>
    <mergeCell ref="N89:Q90"/>
    <mergeCell ref="R89:R90"/>
    <mergeCell ref="A113:A131"/>
    <mergeCell ref="G113:G131"/>
    <mergeCell ref="M113:M131"/>
    <mergeCell ref="U116:X116"/>
    <mergeCell ref="U117:X117"/>
    <mergeCell ref="U118:X118"/>
    <mergeCell ref="U94:Y94"/>
    <mergeCell ref="B111:S111"/>
    <mergeCell ref="B112:E113"/>
    <mergeCell ref="F112:F113"/>
    <mergeCell ref="H112:K113"/>
    <mergeCell ref="L112:L113"/>
    <mergeCell ref="N112:Q113"/>
    <mergeCell ref="R112:R113"/>
    <mergeCell ref="B94:C94"/>
    <mergeCell ref="E94:F94"/>
    <mergeCell ref="H94:I94"/>
    <mergeCell ref="K94:L94"/>
    <mergeCell ref="N94:O94"/>
    <mergeCell ref="Q94:R94"/>
    <mergeCell ref="A134:A152"/>
    <mergeCell ref="G134:G152"/>
    <mergeCell ref="M134:M152"/>
    <mergeCell ref="U137:X137"/>
    <mergeCell ref="U138:X138"/>
    <mergeCell ref="U139:X139"/>
    <mergeCell ref="B133:E134"/>
    <mergeCell ref="F133:F134"/>
    <mergeCell ref="H133:K134"/>
    <mergeCell ref="L133:L134"/>
    <mergeCell ref="N133:Q134"/>
    <mergeCell ref="R133:R134"/>
    <mergeCell ref="A155:A173"/>
    <mergeCell ref="G155:G173"/>
    <mergeCell ref="M155:M173"/>
    <mergeCell ref="U158:X158"/>
    <mergeCell ref="U159:X159"/>
    <mergeCell ref="U160:X160"/>
    <mergeCell ref="B154:E155"/>
    <mergeCell ref="F154:F155"/>
    <mergeCell ref="H154:K155"/>
    <mergeCell ref="L154:L155"/>
    <mergeCell ref="N154:Q155"/>
    <mergeCell ref="R154:R155"/>
    <mergeCell ref="A176:A194"/>
    <mergeCell ref="G176:G194"/>
    <mergeCell ref="M176:M194"/>
    <mergeCell ref="U179:X179"/>
    <mergeCell ref="U180:X180"/>
    <mergeCell ref="U181:X181"/>
    <mergeCell ref="B175:E176"/>
    <mergeCell ref="F175:F176"/>
    <mergeCell ref="H175:K176"/>
    <mergeCell ref="L175:L176"/>
    <mergeCell ref="N175:Q176"/>
    <mergeCell ref="R175:R176"/>
    <mergeCell ref="A197:A215"/>
    <mergeCell ref="G197:G215"/>
    <mergeCell ref="M197:M215"/>
    <mergeCell ref="U200:X200"/>
    <mergeCell ref="U201:X201"/>
    <mergeCell ref="U202:X202"/>
    <mergeCell ref="B196:E197"/>
    <mergeCell ref="F196:F197"/>
    <mergeCell ref="H196:K197"/>
    <mergeCell ref="L196:L197"/>
    <mergeCell ref="N196:Q197"/>
    <mergeCell ref="R196:R197"/>
    <mergeCell ref="B218:R218"/>
    <mergeCell ref="A219:A349"/>
    <mergeCell ref="B219:R219"/>
    <mergeCell ref="D220:R220"/>
    <mergeCell ref="B221:B222"/>
    <mergeCell ref="C221:E222"/>
    <mergeCell ref="F221:F222"/>
    <mergeCell ref="H221:H222"/>
    <mergeCell ref="U237:X237"/>
    <mergeCell ref="C223:F223"/>
    <mergeCell ref="I223:L223"/>
    <mergeCell ref="O223:R223"/>
    <mergeCell ref="U223:X223"/>
    <mergeCell ref="U227:Y228"/>
    <mergeCell ref="I221:K222"/>
    <mergeCell ref="L221:L222"/>
    <mergeCell ref="N221:N222"/>
    <mergeCell ref="O221:Q222"/>
    <mergeCell ref="R221:R222"/>
    <mergeCell ref="U222:X222"/>
    <mergeCell ref="B244:B245"/>
    <mergeCell ref="C244:F244"/>
    <mergeCell ref="H244:H245"/>
    <mergeCell ref="I244:L244"/>
    <mergeCell ref="B247:B248"/>
    <mergeCell ref="C247:E248"/>
    <mergeCell ref="F247:F248"/>
    <mergeCell ref="H247:H248"/>
    <mergeCell ref="I247:K248"/>
    <mergeCell ref="L247:L248"/>
    <mergeCell ref="N247:N248"/>
    <mergeCell ref="O247:Q248"/>
    <mergeCell ref="Z237:Z240"/>
    <mergeCell ref="U238:U239"/>
    <mergeCell ref="V238:V239"/>
    <mergeCell ref="W238:W239"/>
    <mergeCell ref="X238:X239"/>
    <mergeCell ref="Y241:AC242"/>
    <mergeCell ref="Y243:AC243"/>
    <mergeCell ref="X262:X263"/>
    <mergeCell ref="U230:Y231"/>
    <mergeCell ref="R247:R248"/>
    <mergeCell ref="U247:X252"/>
    <mergeCell ref="C249:F249"/>
    <mergeCell ref="I249:L249"/>
    <mergeCell ref="O249:R249"/>
    <mergeCell ref="I245:L245"/>
    <mergeCell ref="O245:R245"/>
    <mergeCell ref="U253:X255"/>
    <mergeCell ref="N244:N245"/>
    <mergeCell ref="O244:R244"/>
    <mergeCell ref="C245:F245"/>
    <mergeCell ref="U260:AC260"/>
    <mergeCell ref="U261:X261"/>
    <mergeCell ref="Z261:Z264"/>
    <mergeCell ref="U262:U263"/>
    <mergeCell ref="V262:V263"/>
    <mergeCell ref="W262:W263"/>
    <mergeCell ref="U256:X258"/>
    <mergeCell ref="C275:F275"/>
    <mergeCell ref="I275:L275"/>
    <mergeCell ref="O275:R275"/>
    <mergeCell ref="U278:Y279"/>
    <mergeCell ref="O271:R271"/>
    <mergeCell ref="B273:B274"/>
    <mergeCell ref="C273:E274"/>
    <mergeCell ref="F273:F274"/>
    <mergeCell ref="H273:H274"/>
    <mergeCell ref="I273:K274"/>
    <mergeCell ref="L273:L274"/>
    <mergeCell ref="N273:N274"/>
    <mergeCell ref="O273:Q274"/>
    <mergeCell ref="R273:R274"/>
    <mergeCell ref="B270:B271"/>
    <mergeCell ref="C270:F270"/>
    <mergeCell ref="H270:H271"/>
    <mergeCell ref="I270:L270"/>
    <mergeCell ref="N270:N271"/>
    <mergeCell ref="O270:R270"/>
    <mergeCell ref="C271:F271"/>
    <mergeCell ref="I271:L271"/>
    <mergeCell ref="B296:B297"/>
    <mergeCell ref="C296:F296"/>
    <mergeCell ref="H296:H297"/>
    <mergeCell ref="I296:L296"/>
    <mergeCell ref="N296:N297"/>
    <mergeCell ref="O296:R296"/>
    <mergeCell ref="C297:F297"/>
    <mergeCell ref="I297:L297"/>
    <mergeCell ref="O297:R297"/>
    <mergeCell ref="N299:N300"/>
    <mergeCell ref="O299:Q300"/>
    <mergeCell ref="R299:R300"/>
    <mergeCell ref="U299:X304"/>
    <mergeCell ref="C301:F301"/>
    <mergeCell ref="I301:L301"/>
    <mergeCell ref="O301:R301"/>
    <mergeCell ref="B299:B300"/>
    <mergeCell ref="C299:E300"/>
    <mergeCell ref="F299:F300"/>
    <mergeCell ref="H299:H300"/>
    <mergeCell ref="I299:K300"/>
    <mergeCell ref="L299:L300"/>
    <mergeCell ref="U330:Y331"/>
    <mergeCell ref="O323:R323"/>
    <mergeCell ref="B322:B323"/>
    <mergeCell ref="C322:F322"/>
    <mergeCell ref="H322:H323"/>
    <mergeCell ref="I322:L322"/>
    <mergeCell ref="N322:N323"/>
    <mergeCell ref="O322:R322"/>
    <mergeCell ref="C323:F323"/>
    <mergeCell ref="I323:L323"/>
    <mergeCell ref="O350:R350"/>
    <mergeCell ref="B325:B326"/>
    <mergeCell ref="C325:E326"/>
    <mergeCell ref="F325:F326"/>
    <mergeCell ref="H325:H326"/>
    <mergeCell ref="I325:K326"/>
    <mergeCell ref="L325:L326"/>
    <mergeCell ref="N325:N326"/>
    <mergeCell ref="O325:Q326"/>
    <mergeCell ref="R325:R326"/>
    <mergeCell ref="C327:F327"/>
    <mergeCell ref="I327:L327"/>
    <mergeCell ref="O327:R327"/>
    <mergeCell ref="B352:E352"/>
    <mergeCell ref="H352:K352"/>
    <mergeCell ref="N352:Q352"/>
    <mergeCell ref="U333:Y334"/>
    <mergeCell ref="B348:E348"/>
    <mergeCell ref="H348:K348"/>
    <mergeCell ref="N348:Q348"/>
    <mergeCell ref="B349:B350"/>
    <mergeCell ref="C349:F349"/>
    <mergeCell ref="H349:H350"/>
    <mergeCell ref="I349:L349"/>
    <mergeCell ref="N349:N350"/>
    <mergeCell ref="O349:R349"/>
    <mergeCell ref="U339:AC339"/>
    <mergeCell ref="U340:X340"/>
    <mergeCell ref="Z340:Z343"/>
    <mergeCell ref="U341:U342"/>
    <mergeCell ref="V341:V342"/>
    <mergeCell ref="W341:W342"/>
    <mergeCell ref="X341:X342"/>
    <mergeCell ref="Y344:AC345"/>
    <mergeCell ref="Y346:AC346"/>
    <mergeCell ref="C350:F350"/>
    <mergeCell ref="I350:L350"/>
    <mergeCell ref="B360:F361"/>
    <mergeCell ref="H360:L361"/>
    <mergeCell ref="N360:R361"/>
    <mergeCell ref="B353:E353"/>
    <mergeCell ref="H353:K353"/>
    <mergeCell ref="N353:Q353"/>
    <mergeCell ref="B357:F358"/>
    <mergeCell ref="H357:L358"/>
    <mergeCell ref="N357:R358"/>
  </mergeCells>
  <hyperlinks>
    <hyperlink ref="Y243" r:id="rId1" xr:uid="{00000000-0004-0000-0400-000000000000}"/>
    <hyperlink ref="Y267" r:id="rId2" xr:uid="{00000000-0004-0000-0400-000001000000}"/>
    <hyperlink ref="Y294" r:id="rId3" xr:uid="{00000000-0004-0000-0400-000002000000}"/>
    <hyperlink ref="Y319" r:id="rId4" xr:uid="{00000000-0004-0000-0400-000003000000}"/>
    <hyperlink ref="Y346" r:id="rId5" xr:uid="{00000000-0004-0000-0400-000004000000}"/>
  </hyperlinks>
  <printOptions horizontalCentered="1"/>
  <pageMargins left="0.23622047244094491" right="0.23622047244094491" top="0.15748031496062992" bottom="0.15748031496062992" header="0.11811023622047245" footer="0.11811023622047245"/>
  <pageSetup paperSize="9" scale="41" orientation="portrait"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366"/>
  <sheetViews>
    <sheetView showZeros="0" zoomScale="75" zoomScaleNormal="75" workbookViewId="0">
      <selection activeCell="U203" sqref="U203:U213"/>
    </sheetView>
  </sheetViews>
  <sheetFormatPr baseColWidth="10" defaultRowHeight="15"/>
  <cols>
    <col min="1" max="1" width="2" customWidth="1"/>
    <col min="2" max="2" width="8.7109375" customWidth="1"/>
    <col min="3" max="3" width="10.7109375" customWidth="1"/>
    <col min="4" max="4" width="16.7109375" customWidth="1"/>
    <col min="5" max="5" width="28.7109375" customWidth="1"/>
    <col min="6" max="6" width="12.7109375" customWidth="1"/>
    <col min="7" max="7" width="2" customWidth="1"/>
    <col min="8" max="9" width="8.7109375" customWidth="1"/>
    <col min="10" max="10" width="16.7109375" customWidth="1"/>
    <col min="11" max="11" width="28.7109375" customWidth="1"/>
    <col min="12" max="12" width="12.7109375" customWidth="1"/>
    <col min="13" max="13" width="2" customWidth="1"/>
    <col min="14" max="15" width="8.7109375" customWidth="1"/>
    <col min="16" max="16" width="16.7109375" customWidth="1"/>
    <col min="17" max="17" width="28.7109375" customWidth="1"/>
    <col min="18" max="18" width="12.7109375" customWidth="1"/>
    <col min="19" max="19" width="2" customWidth="1"/>
  </cols>
  <sheetData>
    <row r="1" spans="1:27">
      <c r="A1" s="531">
        <v>1.29</v>
      </c>
      <c r="B1" s="532">
        <v>8</v>
      </c>
      <c r="C1" s="532">
        <v>10</v>
      </c>
      <c r="D1" s="532">
        <v>16</v>
      </c>
      <c r="E1" s="532">
        <v>28</v>
      </c>
      <c r="F1" s="532">
        <v>12</v>
      </c>
      <c r="G1" s="531">
        <v>1.29</v>
      </c>
      <c r="H1" s="532">
        <v>8</v>
      </c>
      <c r="I1" s="532">
        <v>10</v>
      </c>
      <c r="J1" s="532">
        <v>16</v>
      </c>
      <c r="K1" s="532">
        <v>28</v>
      </c>
      <c r="L1" s="532">
        <v>12</v>
      </c>
      <c r="M1" s="531">
        <v>1.29</v>
      </c>
      <c r="N1" s="532">
        <v>8</v>
      </c>
      <c r="O1" s="532">
        <v>10</v>
      </c>
      <c r="P1" s="532">
        <v>16</v>
      </c>
      <c r="Q1" s="532">
        <v>28</v>
      </c>
      <c r="R1" s="532">
        <v>12</v>
      </c>
      <c r="S1" t="s">
        <v>240</v>
      </c>
    </row>
    <row r="2" spans="1:27" ht="42.75" customHeight="1">
      <c r="A2" s="535"/>
      <c r="B2" s="2890" t="s">
        <v>1746</v>
      </c>
      <c r="C2" s="2890"/>
      <c r="D2" s="2890"/>
      <c r="E2" s="2890"/>
      <c r="F2" s="2890"/>
      <c r="G2" s="2890"/>
      <c r="H2" s="2890"/>
      <c r="I2" s="2890"/>
      <c r="J2" s="2890"/>
      <c r="K2" s="2890"/>
      <c r="L2" s="2890"/>
      <c r="M2" s="2890"/>
      <c r="N2" s="2890"/>
      <c r="O2" s="2890"/>
      <c r="P2" s="2890"/>
      <c r="Q2" s="2890"/>
      <c r="R2" s="2890"/>
    </row>
    <row r="3" spans="1:27" ht="15.75" thickBot="1"/>
    <row r="4" spans="1:27" ht="36.75" customHeight="1" thickBot="1">
      <c r="A4" s="1088" t="s">
        <v>19</v>
      </c>
      <c r="B4" s="2938" t="str">
        <f>B219</f>
        <v>CET AIDE MÉMOIRE  REGROUPE DES RECETTES DE QUELLE FAMILLE  (plats-légumes-desserts ou autres)</v>
      </c>
      <c r="C4" s="2939"/>
      <c r="D4" s="2939"/>
      <c r="E4" s="2939"/>
      <c r="F4" s="2939"/>
      <c r="G4" s="2939"/>
      <c r="H4" s="2939"/>
      <c r="I4" s="2939"/>
      <c r="J4" s="2939"/>
      <c r="K4" s="2939"/>
      <c r="L4" s="2939"/>
      <c r="M4" s="2939"/>
      <c r="N4" s="2939"/>
      <c r="O4" s="2939"/>
      <c r="P4" s="2939"/>
      <c r="Q4" s="2939"/>
      <c r="R4" s="2939"/>
      <c r="S4" s="2939"/>
      <c r="T4" s="1">
        <v>36.75</v>
      </c>
      <c r="U4" s="1000" t="s">
        <v>1715</v>
      </c>
    </row>
    <row r="5" spans="1:27" ht="18" customHeight="1">
      <c r="A5" s="1088" t="s">
        <v>19</v>
      </c>
      <c r="B5" s="2883" t="str">
        <f>C221</f>
        <v>Nom de la recette</v>
      </c>
      <c r="C5" s="2884"/>
      <c r="D5" s="2884"/>
      <c r="E5" s="2884"/>
      <c r="F5" s="2887" t="str">
        <f>F221</f>
        <v>N°1</v>
      </c>
      <c r="G5" s="11" t="s">
        <v>19</v>
      </c>
      <c r="H5" s="2883" t="str">
        <f>I221</f>
        <v>Nom de la recette</v>
      </c>
      <c r="I5" s="2884"/>
      <c r="J5" s="2884"/>
      <c r="K5" s="2884"/>
      <c r="L5" s="2887" t="str">
        <f>L221</f>
        <v>N°2</v>
      </c>
      <c r="M5" s="11" t="s">
        <v>19</v>
      </c>
      <c r="N5" s="2883" t="str">
        <f>O221</f>
        <v>Nom de la recette</v>
      </c>
      <c r="O5" s="2884"/>
      <c r="P5" s="2884"/>
      <c r="Q5" s="2884"/>
      <c r="R5" s="2887" t="str">
        <f>R221</f>
        <v>N°3</v>
      </c>
      <c r="S5" s="182"/>
      <c r="T5" s="533">
        <v>18</v>
      </c>
      <c r="U5" s="1005" t="s">
        <v>1715</v>
      </c>
      <c r="AA5" s="558"/>
    </row>
    <row r="6" spans="1:27" ht="18" customHeight="1">
      <c r="A6" s="2668"/>
      <c r="B6" s="2885"/>
      <c r="C6" s="2886"/>
      <c r="D6" s="2886"/>
      <c r="E6" s="2886"/>
      <c r="F6" s="2666"/>
      <c r="G6" s="2668"/>
      <c r="H6" s="2885"/>
      <c r="I6" s="2886"/>
      <c r="J6" s="2886"/>
      <c r="K6" s="2886"/>
      <c r="L6" s="2666"/>
      <c r="M6" s="2668"/>
      <c r="N6" s="2885"/>
      <c r="O6" s="2886"/>
      <c r="P6" s="2886"/>
      <c r="Q6" s="2886"/>
      <c r="R6" s="2666"/>
      <c r="S6" s="182"/>
      <c r="T6" s="530">
        <v>18</v>
      </c>
      <c r="U6" s="1005" t="s">
        <v>1715</v>
      </c>
      <c r="AA6" s="558"/>
    </row>
    <row r="7" spans="1:27" ht="18" customHeight="1">
      <c r="A7" s="2668"/>
      <c r="B7" s="2669" t="str">
        <f>C223</f>
        <v>? Albert</v>
      </c>
      <c r="C7" s="2670"/>
      <c r="D7" s="2670"/>
      <c r="E7" s="2670"/>
      <c r="F7" s="2671"/>
      <c r="G7" s="2668"/>
      <c r="H7" s="2669" t="str">
        <f>I223</f>
        <v>? Albert</v>
      </c>
      <c r="I7" s="2670"/>
      <c r="J7" s="2670"/>
      <c r="K7" s="2670"/>
      <c r="L7" s="2671"/>
      <c r="M7" s="2668"/>
      <c r="N7" s="2669" t="str">
        <f>O223</f>
        <v>? Albert</v>
      </c>
      <c r="O7" s="2670"/>
      <c r="P7" s="2670"/>
      <c r="Q7" s="2670"/>
      <c r="R7" s="2671"/>
      <c r="S7" s="182"/>
      <c r="T7" s="530">
        <v>18</v>
      </c>
      <c r="U7" s="1005" t="s">
        <v>1715</v>
      </c>
      <c r="AA7" s="558"/>
    </row>
    <row r="8" spans="1:27" ht="18" customHeight="1">
      <c r="A8" s="2668"/>
      <c r="B8" s="183"/>
      <c r="C8" s="184" t="s">
        <v>21</v>
      </c>
      <c r="D8" s="2940">
        <v>4</v>
      </c>
      <c r="E8" s="2674" t="s">
        <v>22</v>
      </c>
      <c r="F8" s="1081" t="s">
        <v>1737</v>
      </c>
      <c r="G8" s="2668"/>
      <c r="H8" s="183"/>
      <c r="I8" s="184" t="s">
        <v>21</v>
      </c>
      <c r="J8" s="2940">
        <v>1</v>
      </c>
      <c r="K8" s="2674" t="s">
        <v>22</v>
      </c>
      <c r="L8" s="1081" t="s">
        <v>1737</v>
      </c>
      <c r="M8" s="2668"/>
      <c r="N8" s="183"/>
      <c r="O8" s="184" t="s">
        <v>21</v>
      </c>
      <c r="P8" s="2940">
        <v>1</v>
      </c>
      <c r="Q8" s="2674" t="s">
        <v>22</v>
      </c>
      <c r="R8" s="1081" t="s">
        <v>1737</v>
      </c>
      <c r="S8" s="182"/>
      <c r="T8" s="530">
        <v>18</v>
      </c>
      <c r="U8" s="1005" t="s">
        <v>1715</v>
      </c>
      <c r="AA8" s="558"/>
    </row>
    <row r="9" spans="1:27" ht="18" customHeight="1">
      <c r="A9" s="2668"/>
      <c r="B9" s="14"/>
      <c r="C9" s="1023" t="s">
        <v>24</v>
      </c>
      <c r="D9" s="2941"/>
      <c r="E9" s="2674"/>
      <c r="F9" s="224">
        <f>D8*1000</f>
        <v>4000</v>
      </c>
      <c r="G9" s="2668"/>
      <c r="H9" s="14"/>
      <c r="I9" s="1023" t="s">
        <v>24</v>
      </c>
      <c r="J9" s="2941"/>
      <c r="K9" s="2674"/>
      <c r="L9" s="224">
        <f>J8*1000</f>
        <v>1000</v>
      </c>
      <c r="M9" s="2668"/>
      <c r="N9" s="14"/>
      <c r="O9" s="1023" t="s">
        <v>24</v>
      </c>
      <c r="P9" s="2941"/>
      <c r="Q9" s="2674"/>
      <c r="R9" s="224">
        <f>P8*1000</f>
        <v>1000</v>
      </c>
      <c r="S9" s="182"/>
      <c r="T9" s="530">
        <v>18</v>
      </c>
      <c r="U9" s="2891" t="s">
        <v>79</v>
      </c>
      <c r="V9" s="2892"/>
      <c r="W9" s="2892"/>
      <c r="X9" s="2892"/>
      <c r="Y9" s="545"/>
      <c r="AA9" s="558"/>
    </row>
    <row r="10" spans="1:27" ht="18" customHeight="1">
      <c r="A10" s="2668"/>
      <c r="B10" s="2677" t="s">
        <v>25</v>
      </c>
      <c r="C10" s="2678"/>
      <c r="D10" s="1116" t="s">
        <v>26</v>
      </c>
      <c r="E10" s="2888" t="s">
        <v>1747</v>
      </c>
      <c r="F10" s="2889"/>
      <c r="G10" s="2668"/>
      <c r="H10" s="2677" t="s">
        <v>25</v>
      </c>
      <c r="I10" s="2678"/>
      <c r="J10" s="1116" t="s">
        <v>26</v>
      </c>
      <c r="K10" s="2918" t="s">
        <v>1747</v>
      </c>
      <c r="L10" s="2889"/>
      <c r="M10" s="2668"/>
      <c r="N10" s="2677" t="s">
        <v>25</v>
      </c>
      <c r="O10" s="2678"/>
      <c r="P10" s="1116" t="s">
        <v>26</v>
      </c>
      <c r="Q10" s="2918" t="s">
        <v>1747</v>
      </c>
      <c r="R10" s="2889"/>
      <c r="S10" s="182"/>
      <c r="T10" s="530">
        <v>18</v>
      </c>
      <c r="U10" s="2924" t="s">
        <v>389</v>
      </c>
      <c r="V10" s="2925"/>
      <c r="W10" s="2925"/>
      <c r="X10" s="2925"/>
      <c r="Y10" s="2926"/>
      <c r="AA10" s="558"/>
    </row>
    <row r="11" spans="1:27" ht="18.95" customHeight="1">
      <c r="A11" s="2668"/>
      <c r="B11" s="16">
        <f>IF(ISTEXT(B227),B227,IF(ISBLANK(B227),0,(B227/F225)*F9))</f>
        <v>0</v>
      </c>
      <c r="C11" s="20">
        <f t="shared" ref="C11:C24" si="0">C227</f>
        <v>0</v>
      </c>
      <c r="D11" s="1114">
        <f>((F227/F225)*F9)</f>
        <v>0</v>
      </c>
      <c r="E11" s="945">
        <f t="shared" ref="E11:E24" si="1">E227</f>
        <v>0</v>
      </c>
      <c r="F11" s="842"/>
      <c r="G11" s="2668"/>
      <c r="H11" s="16">
        <f>IF(ISTEXT(H227),H227,IF(ISBLANK(H227),0,(H227/L225)*L9))</f>
        <v>0</v>
      </c>
      <c r="I11" s="20">
        <f t="shared" ref="I11:I24" si="2">I227</f>
        <v>0</v>
      </c>
      <c r="J11" s="1114">
        <f>((L227/L225)*L9)</f>
        <v>0</v>
      </c>
      <c r="K11" s="945">
        <f t="shared" ref="K11:K24" si="3">K227</f>
        <v>0</v>
      </c>
      <c r="L11" s="842"/>
      <c r="M11" s="2668"/>
      <c r="N11" s="16">
        <f>IF(ISTEXT(N227),N227,IF(ISBLANK(N227),0,(N227/R225)*R9))</f>
        <v>0</v>
      </c>
      <c r="O11" s="20">
        <f t="shared" ref="O11:O24" si="4">O227</f>
        <v>0</v>
      </c>
      <c r="P11" s="1114">
        <f>((R227/R225)*R9)</f>
        <v>0</v>
      </c>
      <c r="Q11" s="945">
        <f t="shared" ref="Q11:Q24" si="5">Q227</f>
        <v>0</v>
      </c>
      <c r="R11" s="842"/>
      <c r="S11" s="182"/>
      <c r="T11" s="530">
        <v>19</v>
      </c>
      <c r="U11" s="999"/>
      <c r="V11" s="223"/>
      <c r="W11" s="223" t="s">
        <v>1721</v>
      </c>
      <c r="X11" s="984">
        <v>2350</v>
      </c>
      <c r="Y11" s="168"/>
      <c r="AA11" s="558"/>
    </row>
    <row r="12" spans="1:27" ht="18.95" customHeight="1">
      <c r="A12" s="2668"/>
      <c r="B12" s="16">
        <f>IF(ISTEXT(B228),B228,IF(ISBLANK(B228),0,(B228/F225)*F9))</f>
        <v>0</v>
      </c>
      <c r="C12" s="20">
        <f t="shared" si="0"/>
        <v>0</v>
      </c>
      <c r="D12" s="1114">
        <f>((F228/F225)*F9)</f>
        <v>0</v>
      </c>
      <c r="E12" s="945" t="str">
        <f t="shared" si="1"/>
        <v>ligne 215</v>
      </c>
      <c r="F12" s="842"/>
      <c r="G12" s="2668"/>
      <c r="H12" s="16">
        <f>IF(ISTEXT(H228),H228,IF(ISBLANK(H228),0,(H228/L225)*L9))</f>
        <v>0</v>
      </c>
      <c r="I12" s="20">
        <f t="shared" si="2"/>
        <v>0</v>
      </c>
      <c r="J12" s="1114">
        <f>((L228/L225)*L9)</f>
        <v>1000</v>
      </c>
      <c r="K12" s="945">
        <f t="shared" si="3"/>
        <v>0</v>
      </c>
      <c r="L12" s="842"/>
      <c r="M12" s="2668"/>
      <c r="N12" s="16">
        <f>IF(ISTEXT(N228),N228,IF(ISBLANK(N228),0,(N228/R225)*R9))</f>
        <v>0</v>
      </c>
      <c r="O12" s="20">
        <f t="shared" si="4"/>
        <v>0</v>
      </c>
      <c r="P12" s="1114">
        <f>((R228/R225)*R9)</f>
        <v>1000</v>
      </c>
      <c r="Q12" s="945">
        <f t="shared" si="5"/>
        <v>0</v>
      </c>
      <c r="R12" s="842"/>
      <c r="S12" s="182"/>
      <c r="T12" s="530">
        <v>19</v>
      </c>
      <c r="U12" s="1005" t="s">
        <v>1715</v>
      </c>
      <c r="Y12" s="559"/>
      <c r="AA12" s="558"/>
    </row>
    <row r="13" spans="1:27" ht="18.95" customHeight="1">
      <c r="A13" s="2668"/>
      <c r="B13" s="16">
        <f>IF(ISTEXT(B229),B229,IF(ISBLANK(B229),0,(B229/F225)*F9))</f>
        <v>0</v>
      </c>
      <c r="C13" s="20">
        <f t="shared" si="0"/>
        <v>0</v>
      </c>
      <c r="D13" s="1114">
        <f>((F229/F225)*F9)</f>
        <v>0</v>
      </c>
      <c r="E13" s="945" t="str">
        <f t="shared" si="1"/>
        <v>recette a  la portion</v>
      </c>
      <c r="F13" s="842"/>
      <c r="G13" s="2668"/>
      <c r="H13" s="16">
        <f>IF(ISTEXT(H229),H229,IF(ISBLANK(H229),0,(H229/L225)*L9))</f>
        <v>0</v>
      </c>
      <c r="I13" s="20">
        <f t="shared" si="2"/>
        <v>0</v>
      </c>
      <c r="J13" s="1114">
        <f>((L229/L225)*L9)</f>
        <v>0</v>
      </c>
      <c r="K13" s="945">
        <f t="shared" si="3"/>
        <v>0</v>
      </c>
      <c r="L13" s="842"/>
      <c r="M13" s="2668"/>
      <c r="N13" s="16">
        <f>IF(ISTEXT(N229),N229,IF(ISBLANK(N229),0,(N229/R225)*R9))</f>
        <v>0</v>
      </c>
      <c r="O13" s="20">
        <f t="shared" si="4"/>
        <v>0</v>
      </c>
      <c r="P13" s="1114">
        <f>((R229/R225)*R9)</f>
        <v>0</v>
      </c>
      <c r="Q13" s="945">
        <f t="shared" si="5"/>
        <v>0</v>
      </c>
      <c r="R13" s="842"/>
      <c r="S13" s="182"/>
      <c r="T13" s="530">
        <v>19</v>
      </c>
      <c r="U13" s="1005" t="s">
        <v>1715</v>
      </c>
      <c r="AA13" s="558"/>
    </row>
    <row r="14" spans="1:27" ht="18.95" customHeight="1">
      <c r="A14" s="2668"/>
      <c r="B14" s="16">
        <f>IF(ISTEXT(B230),B230,IF(ISBLANK(B230),0,(B230/F225)*F9))</f>
        <v>0</v>
      </c>
      <c r="C14" s="20">
        <f t="shared" si="0"/>
        <v>0</v>
      </c>
      <c r="D14" s="1114">
        <f>((F230/F225)*F9)</f>
        <v>0</v>
      </c>
      <c r="E14" s="945" t="str">
        <f t="shared" si="1"/>
        <v xml:space="preserve">Résultat </v>
      </c>
      <c r="F14" s="842"/>
      <c r="G14" s="2668"/>
      <c r="H14" s="16">
        <f>IF(ISTEXT(H230),H230,IF(ISBLANK(H230),0,(H230/L225)*L9))</f>
        <v>0</v>
      </c>
      <c r="I14" s="20">
        <f t="shared" si="2"/>
        <v>0</v>
      </c>
      <c r="J14" s="1114">
        <f>((L230/L225)*L9)</f>
        <v>0</v>
      </c>
      <c r="K14" s="945">
        <f t="shared" si="3"/>
        <v>0</v>
      </c>
      <c r="L14" s="842"/>
      <c r="M14" s="2668"/>
      <c r="N14" s="16">
        <f>IF(ISTEXT(N230),N230,IF(ISBLANK(N230),0,(N230/R225)*R9))</f>
        <v>0</v>
      </c>
      <c r="O14" s="20">
        <f t="shared" si="4"/>
        <v>0</v>
      </c>
      <c r="P14" s="1114">
        <f>((R230/R225)*R9)</f>
        <v>0</v>
      </c>
      <c r="Q14" s="945">
        <f t="shared" si="5"/>
        <v>0</v>
      </c>
      <c r="R14" s="842"/>
      <c r="S14" s="182"/>
      <c r="T14" s="530">
        <v>19</v>
      </c>
      <c r="U14" s="1005" t="s">
        <v>1715</v>
      </c>
      <c r="AA14" s="559"/>
    </row>
    <row r="15" spans="1:27" ht="18.95" customHeight="1">
      <c r="A15" s="2668"/>
      <c r="B15" s="16">
        <f>IF(ISTEXT(B231),B231,IF(ISBLANK(B231),0,(B231/F225)*F9))</f>
        <v>0</v>
      </c>
      <c r="C15" s="20">
        <f t="shared" si="0"/>
        <v>0</v>
      </c>
      <c r="D15" s="1114">
        <f>((F231/F225)*F9)</f>
        <v>0</v>
      </c>
      <c r="E15" s="945" t="str">
        <f t="shared" si="1"/>
        <v>en GRAMMES</v>
      </c>
      <c r="F15" s="842"/>
      <c r="G15" s="2668"/>
      <c r="H15" s="16">
        <f>IF(ISTEXT(H231),H231,IF(ISBLANK(H231),0,(H231/L225)*L9))</f>
        <v>0</v>
      </c>
      <c r="I15" s="20">
        <f t="shared" si="2"/>
        <v>0</v>
      </c>
      <c r="J15" s="1114">
        <f>((L231/L225)*L9)</f>
        <v>0</v>
      </c>
      <c r="K15" s="945">
        <f t="shared" si="3"/>
        <v>0</v>
      </c>
      <c r="L15" s="842"/>
      <c r="M15" s="2668"/>
      <c r="N15" s="16">
        <f>IF(ISTEXT(N231),N231,IF(ISBLANK(N231),0,(N231/R225)*R9))</f>
        <v>0</v>
      </c>
      <c r="O15" s="20">
        <f t="shared" si="4"/>
        <v>0</v>
      </c>
      <c r="P15" s="1114">
        <f>((R231/R225)*R9)</f>
        <v>0</v>
      </c>
      <c r="Q15" s="945">
        <f t="shared" si="5"/>
        <v>0</v>
      </c>
      <c r="R15" s="842"/>
      <c r="S15" s="182"/>
      <c r="T15" s="530">
        <v>19</v>
      </c>
      <c r="U15" s="1005" t="s">
        <v>1715</v>
      </c>
      <c r="AA15" s="559"/>
    </row>
    <row r="16" spans="1:27" ht="18.95" customHeight="1">
      <c r="A16" s="2668"/>
      <c r="B16" s="16">
        <f>IF(ISTEXT(B232),B232,IF(ISBLANK(B232),0,(B232/F225)*F9))</f>
        <v>0</v>
      </c>
      <c r="C16" s="20">
        <f t="shared" si="0"/>
        <v>0</v>
      </c>
      <c r="D16" s="1114">
        <f>((F232/F225)*F9)</f>
        <v>0</v>
      </c>
      <c r="E16" s="945">
        <f t="shared" si="1"/>
        <v>0</v>
      </c>
      <c r="F16" s="842"/>
      <c r="G16" s="2668"/>
      <c r="H16" s="16">
        <f>IF(ISTEXT(H232),H232,IF(ISBLANK(H232),0,(H232/L225)*L9))</f>
        <v>0</v>
      </c>
      <c r="I16" s="20">
        <f t="shared" si="2"/>
        <v>0</v>
      </c>
      <c r="J16" s="1114">
        <f>((L232/L225)*L9)</f>
        <v>0</v>
      </c>
      <c r="K16" s="945">
        <f t="shared" si="3"/>
        <v>0</v>
      </c>
      <c r="L16" s="842"/>
      <c r="M16" s="2668"/>
      <c r="N16" s="16">
        <f>IF(ISTEXT(N232),N232,IF(ISBLANK(N232),0,(N232/R225)*R9))</f>
        <v>0</v>
      </c>
      <c r="O16" s="20">
        <f t="shared" si="4"/>
        <v>0</v>
      </c>
      <c r="P16" s="1114">
        <f>((R232/R225)*R9)</f>
        <v>0</v>
      </c>
      <c r="Q16" s="945">
        <f t="shared" si="5"/>
        <v>0</v>
      </c>
      <c r="R16" s="842"/>
      <c r="S16" s="182"/>
      <c r="T16" s="530">
        <v>19</v>
      </c>
      <c r="U16" s="1005" t="s">
        <v>1715</v>
      </c>
      <c r="AA16" s="559"/>
    </row>
    <row r="17" spans="1:27" ht="18.95" customHeight="1">
      <c r="A17" s="2668"/>
      <c r="B17" s="16">
        <f>IF(ISTEXT(B233),B233,IF(ISBLANK(B233),0,(B233/F225)*F9))</f>
        <v>33.420365535248038</v>
      </c>
      <c r="C17" s="17" t="str">
        <f t="shared" si="0"/>
        <v>œufs</v>
      </c>
      <c r="D17" s="1114">
        <f>((F233/F225)*F9)</f>
        <v>1671.0182767624019</v>
      </c>
      <c r="E17" s="945" t="str">
        <f t="shared" si="1"/>
        <v>Œufs de 50g</v>
      </c>
      <c r="F17" s="842"/>
      <c r="G17" s="2668"/>
      <c r="H17" s="16">
        <f>IF(ISTEXT(H233),H233,IF(ISBLANK(H233),0,(H233/L225)*L9))</f>
        <v>0</v>
      </c>
      <c r="I17" s="17">
        <f t="shared" si="2"/>
        <v>0</v>
      </c>
      <c r="J17" s="1114">
        <f>((L233/L225)*L9)</f>
        <v>0</v>
      </c>
      <c r="K17" s="945">
        <f t="shared" si="3"/>
        <v>0</v>
      </c>
      <c r="L17" s="842"/>
      <c r="M17" s="2668"/>
      <c r="N17" s="16">
        <f>IF(ISTEXT(N233),N233,IF(ISBLANK(N233),0,(N233/R225)*R9))</f>
        <v>0</v>
      </c>
      <c r="O17" s="17">
        <f t="shared" si="4"/>
        <v>0</v>
      </c>
      <c r="P17" s="1114">
        <f>((R233/R225)*R9)</f>
        <v>0</v>
      </c>
      <c r="Q17" s="945">
        <f t="shared" si="5"/>
        <v>0</v>
      </c>
      <c r="R17" s="842"/>
      <c r="S17" s="182"/>
      <c r="T17" s="530">
        <v>19</v>
      </c>
      <c r="U17" s="1005" t="s">
        <v>1715</v>
      </c>
      <c r="AA17" s="559"/>
    </row>
    <row r="18" spans="1:27" ht="18.95" customHeight="1">
      <c r="A18" s="2668"/>
      <c r="B18" s="16">
        <f>IF(ISTEXT(B234),B234,IF(ISBLANK(B234),0,(B234/F225)*F9))</f>
        <v>0</v>
      </c>
      <c r="C18" s="20">
        <f t="shared" si="0"/>
        <v>0</v>
      </c>
      <c r="D18" s="1114">
        <f>((F234/F225)*F9)</f>
        <v>1044.3864229765013</v>
      </c>
      <c r="E18" s="945" t="str">
        <f t="shared" si="1"/>
        <v>Sucre</v>
      </c>
      <c r="F18" s="842"/>
      <c r="G18" s="2668"/>
      <c r="H18" s="16">
        <f>IF(ISTEXT(H234),H234,IF(ISBLANK(H234),0,(H234/L225)*L9))</f>
        <v>0</v>
      </c>
      <c r="I18" s="20">
        <f t="shared" si="2"/>
        <v>0</v>
      </c>
      <c r="J18" s="1114">
        <f>((L234/L225)*L9)</f>
        <v>0</v>
      </c>
      <c r="K18" s="945">
        <f t="shared" si="3"/>
        <v>0</v>
      </c>
      <c r="L18" s="842"/>
      <c r="M18" s="2668"/>
      <c r="N18" s="16">
        <f>IF(ISTEXT(N234),N234,IF(ISBLANK(N234),0,(N234/R225)*R9))</f>
        <v>0</v>
      </c>
      <c r="O18" s="20">
        <f t="shared" si="4"/>
        <v>0</v>
      </c>
      <c r="P18" s="1114">
        <f>((R234/R225)*R9)</f>
        <v>0</v>
      </c>
      <c r="Q18" s="945">
        <f t="shared" si="5"/>
        <v>0</v>
      </c>
      <c r="R18" s="842"/>
      <c r="S18" s="182"/>
      <c r="T18" s="530">
        <v>19</v>
      </c>
      <c r="U18" s="1005" t="s">
        <v>1715</v>
      </c>
      <c r="AA18" s="559"/>
    </row>
    <row r="19" spans="1:27" ht="18.95" customHeight="1">
      <c r="A19" s="2668"/>
      <c r="B19" s="16">
        <f>IF(ISTEXT(B235),B235,IF(ISBLANK(B235),0,(B235/F225)*F9))</f>
        <v>0</v>
      </c>
      <c r="C19" s="20">
        <f t="shared" si="0"/>
        <v>0</v>
      </c>
      <c r="D19" s="1114">
        <f>((F235/F225)*F9)</f>
        <v>1148.8250652741515</v>
      </c>
      <c r="E19" s="945" t="str">
        <f t="shared" si="1"/>
        <v>Farine</v>
      </c>
      <c r="F19" s="842"/>
      <c r="G19" s="2668"/>
      <c r="H19" s="16">
        <f>IF(ISTEXT(H235),H235,IF(ISBLANK(H235),0,(H235/L225)*L9))</f>
        <v>0</v>
      </c>
      <c r="I19" s="20">
        <f t="shared" si="2"/>
        <v>0</v>
      </c>
      <c r="J19" s="1114">
        <f>((L235/L225)*L9)</f>
        <v>0</v>
      </c>
      <c r="K19" s="945">
        <f t="shared" si="3"/>
        <v>0</v>
      </c>
      <c r="L19" s="842"/>
      <c r="M19" s="2668"/>
      <c r="N19" s="16">
        <f>IF(ISTEXT(N235),N235,IF(ISBLANK(N235),0,(N235/R225)*R9))</f>
        <v>0</v>
      </c>
      <c r="O19" s="20">
        <f t="shared" si="4"/>
        <v>0</v>
      </c>
      <c r="P19" s="1114">
        <f>((R235/R225)*R9)</f>
        <v>0</v>
      </c>
      <c r="Q19" s="945">
        <f t="shared" si="5"/>
        <v>0</v>
      </c>
      <c r="R19" s="842"/>
      <c r="S19" s="182"/>
      <c r="T19" s="530">
        <v>19</v>
      </c>
      <c r="U19" s="1005" t="s">
        <v>1715</v>
      </c>
      <c r="AA19" s="559"/>
    </row>
    <row r="20" spans="1:27" ht="18.95" customHeight="1">
      <c r="A20" s="2668"/>
      <c r="B20" s="16">
        <f>IF(ISTEXT(B236),B236,IF(ISBLANK(B236),0,(B236/F225)*F9))</f>
        <v>0</v>
      </c>
      <c r="C20" s="20">
        <f t="shared" si="0"/>
        <v>0</v>
      </c>
      <c r="D20" s="1114">
        <f>((F236/F225)*F9)</f>
        <v>104.43864229765012</v>
      </c>
      <c r="E20" s="945" t="str">
        <f t="shared" si="1"/>
        <v>Beurre fondu froid</v>
      </c>
      <c r="F20" s="842"/>
      <c r="G20" s="2668"/>
      <c r="H20" s="16">
        <f>IF(ISTEXT(H236),H236,IF(ISBLANK(H236),0,(H236/L225)*L9))</f>
        <v>0</v>
      </c>
      <c r="I20" s="20">
        <f t="shared" si="2"/>
        <v>0</v>
      </c>
      <c r="J20" s="1114">
        <f>((L236/L225)*L9)</f>
        <v>0</v>
      </c>
      <c r="K20" s="945">
        <f t="shared" si="3"/>
        <v>0</v>
      </c>
      <c r="L20" s="842"/>
      <c r="M20" s="2668"/>
      <c r="N20" s="16">
        <f>IF(ISTEXT(N236),N236,IF(ISBLANK(N236),0,(N236/R225)*R9))</f>
        <v>0</v>
      </c>
      <c r="O20" s="20">
        <f t="shared" si="4"/>
        <v>0</v>
      </c>
      <c r="P20" s="1114">
        <f>((R236/R225)*R9)</f>
        <v>0</v>
      </c>
      <c r="Q20" s="945">
        <f t="shared" si="5"/>
        <v>0</v>
      </c>
      <c r="R20" s="842"/>
      <c r="S20" s="182"/>
      <c r="T20" s="530">
        <v>19</v>
      </c>
      <c r="U20" s="1005" t="s">
        <v>1715</v>
      </c>
      <c r="AA20" s="559"/>
    </row>
    <row r="21" spans="1:27" ht="18.95" customHeight="1">
      <c r="A21" s="2668"/>
      <c r="B21" s="16">
        <f>IF(ISTEXT(B237),B237,IF(ISBLANK(B237),0,(B237/F225)*F9))</f>
        <v>0</v>
      </c>
      <c r="C21" s="20">
        <f t="shared" si="0"/>
        <v>0</v>
      </c>
      <c r="D21" s="1114">
        <f>((F237/F225)*F9)</f>
        <v>31.331592689295036</v>
      </c>
      <c r="E21" s="945" t="str">
        <f t="shared" si="1"/>
        <v>Café lyophilisé</v>
      </c>
      <c r="F21" s="842"/>
      <c r="G21" s="2668"/>
      <c r="H21" s="16">
        <f>IF(ISTEXT(H237),H237,IF(ISBLANK(H237),0,(H237/L225)*L9))</f>
        <v>0</v>
      </c>
      <c r="I21" s="20">
        <f t="shared" si="2"/>
        <v>0</v>
      </c>
      <c r="J21" s="1114">
        <f>((L237/L225)*L9)</f>
        <v>0</v>
      </c>
      <c r="K21" s="945">
        <f t="shared" si="3"/>
        <v>0</v>
      </c>
      <c r="L21" s="842"/>
      <c r="M21" s="2668"/>
      <c r="N21" s="16">
        <f>IF(ISTEXT(N237),N237,IF(ISBLANK(N237),0,(N237/R225)*R9))</f>
        <v>0</v>
      </c>
      <c r="O21" s="20">
        <f t="shared" si="4"/>
        <v>0</v>
      </c>
      <c r="P21" s="1114">
        <f>((R237/R225)*R9)</f>
        <v>0</v>
      </c>
      <c r="Q21" s="945">
        <f t="shared" si="5"/>
        <v>0</v>
      </c>
      <c r="R21" s="842"/>
      <c r="S21" s="182"/>
      <c r="T21" s="530">
        <v>19</v>
      </c>
      <c r="U21" s="1005" t="s">
        <v>1715</v>
      </c>
      <c r="AA21" s="559"/>
    </row>
    <row r="22" spans="1:27" ht="18.95" customHeight="1">
      <c r="A22" s="2668"/>
      <c r="B22" s="16">
        <f>IF(ISTEXT(B238),B238,IF(ISBLANK(B238),0,(B238/F225)*F9))</f>
        <v>0</v>
      </c>
      <c r="C22" s="20">
        <f t="shared" si="0"/>
        <v>0</v>
      </c>
      <c r="D22" s="1114">
        <f>((F238/F225)*F9)</f>
        <v>0</v>
      </c>
      <c r="E22" s="945">
        <f t="shared" si="1"/>
        <v>0</v>
      </c>
      <c r="F22" s="842"/>
      <c r="G22" s="2668"/>
      <c r="H22" s="16">
        <f>IF(ISTEXT(H238),H238,IF(ISBLANK(H238),0,(H238/L225)*L9))</f>
        <v>0</v>
      </c>
      <c r="I22" s="20">
        <f t="shared" si="2"/>
        <v>0</v>
      </c>
      <c r="J22" s="1114">
        <f>((L238/L225)*L9)</f>
        <v>0</v>
      </c>
      <c r="K22" s="945">
        <f t="shared" si="3"/>
        <v>0</v>
      </c>
      <c r="L22" s="842"/>
      <c r="M22" s="2668"/>
      <c r="N22" s="16">
        <f>IF(ISTEXT(N238),N238,IF(ISBLANK(N238),0,(N238/R225)*R9))</f>
        <v>0</v>
      </c>
      <c r="O22" s="20">
        <f t="shared" si="4"/>
        <v>0</v>
      </c>
      <c r="P22" s="1114">
        <f>((R238/R225)*R9)</f>
        <v>0</v>
      </c>
      <c r="Q22" s="945">
        <f t="shared" si="5"/>
        <v>0</v>
      </c>
      <c r="R22" s="842"/>
      <c r="S22" s="182"/>
      <c r="T22" s="530">
        <v>19</v>
      </c>
      <c r="U22" s="1005" t="s">
        <v>1715</v>
      </c>
      <c r="AA22" s="559"/>
    </row>
    <row r="23" spans="1:27" ht="18.95" customHeight="1">
      <c r="A23" s="2668"/>
      <c r="B23" s="16">
        <f>IF(ISTEXT(B239),B239,IF(ISBLANK(B239),0,(B239/F225)*F9))</f>
        <v>0</v>
      </c>
      <c r="C23" s="20">
        <f t="shared" si="0"/>
        <v>0</v>
      </c>
      <c r="D23" s="1114">
        <f>((F239/F225)*F9)</f>
        <v>0</v>
      </c>
      <c r="E23" s="945">
        <f t="shared" si="1"/>
        <v>0</v>
      </c>
      <c r="F23" s="842"/>
      <c r="G23" s="2668"/>
      <c r="H23" s="16">
        <f>IF(ISTEXT(H239),H239,IF(ISBLANK(H239),0,(H239/L225)*L9))</f>
        <v>0</v>
      </c>
      <c r="I23" s="20">
        <f t="shared" si="2"/>
        <v>0</v>
      </c>
      <c r="J23" s="1114">
        <f>((L239/L225)*L9)</f>
        <v>0</v>
      </c>
      <c r="K23" s="945">
        <f t="shared" si="3"/>
        <v>0</v>
      </c>
      <c r="L23" s="842"/>
      <c r="M23" s="2668"/>
      <c r="N23" s="16">
        <f>IF(ISTEXT(N239),N239,IF(ISBLANK(N239),0,(N239/R225)*R9))</f>
        <v>0</v>
      </c>
      <c r="O23" s="20">
        <f t="shared" si="4"/>
        <v>0</v>
      </c>
      <c r="P23" s="1114">
        <f>((R239/R225)*R9)</f>
        <v>0</v>
      </c>
      <c r="Q23" s="945">
        <f t="shared" si="5"/>
        <v>0</v>
      </c>
      <c r="R23" s="842"/>
      <c r="S23" s="182"/>
      <c r="T23" s="530">
        <v>19</v>
      </c>
      <c r="U23" s="1005" t="s">
        <v>1715</v>
      </c>
      <c r="AA23" s="559"/>
    </row>
    <row r="24" spans="1:27" ht="18.95" customHeight="1">
      <c r="A24" s="2668"/>
      <c r="B24" s="16">
        <f>IF(ISTEXT(B240),B240,IF(ISBLANK(B240),0,(B240/F225)*F9))</f>
        <v>0</v>
      </c>
      <c r="C24" s="20">
        <f t="shared" si="0"/>
        <v>0</v>
      </c>
      <c r="D24" s="1122">
        <f>((F240/F225)*F9)</f>
        <v>0</v>
      </c>
      <c r="E24" s="945">
        <f t="shared" si="1"/>
        <v>0</v>
      </c>
      <c r="F24" s="842"/>
      <c r="G24" s="2668"/>
      <c r="H24" s="16">
        <f>IF(ISTEXT(H240),H240,IF(ISBLANK(H240),0,(H240/L225)*L9))</f>
        <v>0</v>
      </c>
      <c r="I24" s="20">
        <f t="shared" si="2"/>
        <v>0</v>
      </c>
      <c r="J24" s="1122">
        <f>((L240/L225)*L9)</f>
        <v>0</v>
      </c>
      <c r="K24" s="945">
        <f t="shared" si="3"/>
        <v>0</v>
      </c>
      <c r="L24" s="842"/>
      <c r="M24" s="2668"/>
      <c r="N24" s="16">
        <f>IF(ISTEXT(N240),N240,IF(ISBLANK(N240),0,(N240/R225)*R9))</f>
        <v>0</v>
      </c>
      <c r="O24" s="20">
        <f t="shared" si="4"/>
        <v>0</v>
      </c>
      <c r="P24" s="1122">
        <f>((R240/R225)*R9)</f>
        <v>0</v>
      </c>
      <c r="Q24" s="945">
        <f t="shared" si="5"/>
        <v>0</v>
      </c>
      <c r="R24" s="842"/>
      <c r="S24" s="182"/>
      <c r="T24" s="530">
        <v>19</v>
      </c>
      <c r="U24" s="1005" t="s">
        <v>1715</v>
      </c>
      <c r="AA24" s="558"/>
    </row>
    <row r="25" spans="1:27" ht="9.75" customHeight="1" thickBot="1">
      <c r="A25" s="186"/>
      <c r="B25" s="564"/>
      <c r="C25" s="564"/>
      <c r="D25" s="565"/>
      <c r="E25" s="566"/>
      <c r="F25" s="566"/>
      <c r="G25" s="50"/>
      <c r="H25" s="564"/>
      <c r="I25" s="564"/>
      <c r="J25" s="565"/>
      <c r="K25" s="566"/>
      <c r="L25" s="566"/>
      <c r="M25" s="50"/>
      <c r="N25" s="564"/>
      <c r="O25" s="564"/>
      <c r="P25" s="565"/>
      <c r="Q25" s="566"/>
      <c r="R25" s="566"/>
      <c r="S25" s="182"/>
      <c r="T25" s="1092">
        <v>11.25</v>
      </c>
      <c r="U25" s="1027" t="s">
        <v>1724</v>
      </c>
    </row>
    <row r="26" spans="1:27" ht="18" customHeight="1">
      <c r="A26" s="1088" t="s">
        <v>19</v>
      </c>
      <c r="B26" s="2883" t="str">
        <f>C247</f>
        <v>Nom de la recette</v>
      </c>
      <c r="C26" s="2884"/>
      <c r="D26" s="2884"/>
      <c r="E26" s="2884"/>
      <c r="F26" s="2887" t="str">
        <f>F247</f>
        <v>N°4</v>
      </c>
      <c r="G26" s="11" t="s">
        <v>19</v>
      </c>
      <c r="H26" s="2883" t="str">
        <f>I247</f>
        <v>Nom de la recette</v>
      </c>
      <c r="I26" s="2884"/>
      <c r="J26" s="2884"/>
      <c r="K26" s="2884"/>
      <c r="L26" s="2887" t="str">
        <f>L247</f>
        <v>N°5</v>
      </c>
      <c r="M26" s="11" t="s">
        <v>19</v>
      </c>
      <c r="N26" s="2883" t="str">
        <f>O247</f>
        <v>Nom de la recette</v>
      </c>
      <c r="O26" s="2884"/>
      <c r="P26" s="2884"/>
      <c r="Q26" s="2884"/>
      <c r="R26" s="2887" t="str">
        <f>R247</f>
        <v>N°6</v>
      </c>
      <c r="S26" s="182"/>
      <c r="T26" s="533">
        <v>18</v>
      </c>
      <c r="U26" s="1005" t="s">
        <v>1715</v>
      </c>
      <c r="AA26" s="558"/>
    </row>
    <row r="27" spans="1:27" ht="18" customHeight="1">
      <c r="A27" s="2668"/>
      <c r="B27" s="2885"/>
      <c r="C27" s="2886"/>
      <c r="D27" s="2886"/>
      <c r="E27" s="2886"/>
      <c r="F27" s="2666"/>
      <c r="G27" s="2668"/>
      <c r="H27" s="2885"/>
      <c r="I27" s="2886"/>
      <c r="J27" s="2886"/>
      <c r="K27" s="2886"/>
      <c r="L27" s="2666"/>
      <c r="M27" s="2668"/>
      <c r="N27" s="2885"/>
      <c r="O27" s="2886"/>
      <c r="P27" s="2886"/>
      <c r="Q27" s="2886"/>
      <c r="R27" s="2666"/>
      <c r="S27" s="182"/>
      <c r="T27" s="530">
        <v>18</v>
      </c>
      <c r="U27" s="1005" t="s">
        <v>1715</v>
      </c>
      <c r="AA27" s="558"/>
    </row>
    <row r="28" spans="1:27" ht="18" customHeight="1">
      <c r="A28" s="2668"/>
      <c r="B28" s="2669" t="str">
        <f>C249</f>
        <v>? Albert</v>
      </c>
      <c r="C28" s="2670"/>
      <c r="D28" s="2670"/>
      <c r="E28" s="2670"/>
      <c r="F28" s="2671"/>
      <c r="G28" s="2668"/>
      <c r="H28" s="2669" t="str">
        <f>I249</f>
        <v>? Albert</v>
      </c>
      <c r="I28" s="2670"/>
      <c r="J28" s="2670"/>
      <c r="K28" s="2670"/>
      <c r="L28" s="2671"/>
      <c r="M28" s="2668"/>
      <c r="N28" s="2669" t="str">
        <f>O249</f>
        <v>? Albert</v>
      </c>
      <c r="O28" s="2670"/>
      <c r="P28" s="2670"/>
      <c r="Q28" s="2670"/>
      <c r="R28" s="2671"/>
      <c r="S28" s="182"/>
      <c r="T28" s="530">
        <v>18</v>
      </c>
      <c r="U28" s="1005" t="s">
        <v>1715</v>
      </c>
      <c r="AA28" s="558"/>
    </row>
    <row r="29" spans="1:27" ht="18" customHeight="1">
      <c r="A29" s="2668"/>
      <c r="B29" s="183"/>
      <c r="C29" s="184" t="s">
        <v>21</v>
      </c>
      <c r="D29" s="2940">
        <v>1</v>
      </c>
      <c r="E29" s="2674" t="s">
        <v>22</v>
      </c>
      <c r="F29" s="1081" t="s">
        <v>1737</v>
      </c>
      <c r="G29" s="2668"/>
      <c r="H29" s="183"/>
      <c r="I29" s="184" t="s">
        <v>21</v>
      </c>
      <c r="J29" s="2940">
        <v>1</v>
      </c>
      <c r="K29" s="2674" t="s">
        <v>22</v>
      </c>
      <c r="L29" s="1081" t="s">
        <v>1737</v>
      </c>
      <c r="M29" s="2668"/>
      <c r="N29" s="183"/>
      <c r="O29" s="184" t="s">
        <v>21</v>
      </c>
      <c r="P29" s="2940">
        <v>1</v>
      </c>
      <c r="Q29" s="2674" t="s">
        <v>22</v>
      </c>
      <c r="R29" s="1081" t="s">
        <v>1737</v>
      </c>
      <c r="S29" s="182"/>
      <c r="T29" s="530">
        <v>18</v>
      </c>
      <c r="U29" s="1005" t="s">
        <v>1715</v>
      </c>
      <c r="AA29" s="558"/>
    </row>
    <row r="30" spans="1:27" ht="18" customHeight="1">
      <c r="A30" s="2668"/>
      <c r="B30" s="14"/>
      <c r="C30" s="1023" t="s">
        <v>24</v>
      </c>
      <c r="D30" s="2941"/>
      <c r="E30" s="2674"/>
      <c r="F30" s="224">
        <f>D29*1000</f>
        <v>1000</v>
      </c>
      <c r="G30" s="2668"/>
      <c r="H30" s="14"/>
      <c r="I30" s="1023" t="s">
        <v>24</v>
      </c>
      <c r="J30" s="2941"/>
      <c r="K30" s="2674"/>
      <c r="L30" s="224">
        <f>J29*1000</f>
        <v>1000</v>
      </c>
      <c r="M30" s="2668"/>
      <c r="N30" s="14"/>
      <c r="O30" s="1023" t="s">
        <v>24</v>
      </c>
      <c r="P30" s="2941"/>
      <c r="Q30" s="2674"/>
      <c r="R30" s="224">
        <f>P29*1000</f>
        <v>1000</v>
      </c>
      <c r="S30" s="182"/>
      <c r="T30" s="530">
        <v>18</v>
      </c>
      <c r="U30" s="2891" t="s">
        <v>79</v>
      </c>
      <c r="V30" s="2892"/>
      <c r="W30" s="2892"/>
      <c r="X30" s="2892"/>
      <c r="Y30" s="545"/>
      <c r="AA30" s="558"/>
    </row>
    <row r="31" spans="1:27" ht="18" customHeight="1">
      <c r="A31" s="2668"/>
      <c r="B31" s="2677" t="s">
        <v>25</v>
      </c>
      <c r="C31" s="2678"/>
      <c r="D31" s="1116" t="s">
        <v>26</v>
      </c>
      <c r="E31" s="2918" t="s">
        <v>1747</v>
      </c>
      <c r="F31" s="2889"/>
      <c r="G31" s="2668"/>
      <c r="H31" s="2677" t="s">
        <v>25</v>
      </c>
      <c r="I31" s="2678"/>
      <c r="J31" s="1116" t="s">
        <v>26</v>
      </c>
      <c r="K31" s="2918" t="s">
        <v>1747</v>
      </c>
      <c r="L31" s="2889"/>
      <c r="M31" s="2668"/>
      <c r="N31" s="2677" t="s">
        <v>25</v>
      </c>
      <c r="O31" s="2678"/>
      <c r="P31" s="1116" t="s">
        <v>26</v>
      </c>
      <c r="Q31" s="2918" t="s">
        <v>1747</v>
      </c>
      <c r="R31" s="2889"/>
      <c r="S31" s="182"/>
      <c r="T31" s="530">
        <v>18</v>
      </c>
      <c r="U31" s="2924" t="s">
        <v>389</v>
      </c>
      <c r="V31" s="2925"/>
      <c r="W31" s="2925"/>
      <c r="X31" s="2925"/>
      <c r="Y31" s="2926"/>
      <c r="AA31" s="558"/>
    </row>
    <row r="32" spans="1:27" ht="18.95" customHeight="1">
      <c r="A32" s="2668"/>
      <c r="B32" s="16">
        <f>IF(ISTEXT(B253),B253,IF(ISBLANK(B253),0,(B253/F251)*F30))</f>
        <v>0</v>
      </c>
      <c r="C32" s="20">
        <f t="shared" ref="C32:C45" si="6">C253</f>
        <v>0</v>
      </c>
      <c r="D32" s="1114">
        <f>((F253/F251)*F30)</f>
        <v>0</v>
      </c>
      <c r="E32" s="945">
        <f t="shared" ref="E32:E45" si="7">E253</f>
        <v>0</v>
      </c>
      <c r="F32" s="842"/>
      <c r="G32" s="2668"/>
      <c r="H32" s="16">
        <f>IF(ISTEXT(H253),H253,IF(ISBLANK(H253),0,(H253/L251)*L30))</f>
        <v>0</v>
      </c>
      <c r="I32" s="20">
        <f t="shared" ref="I32:I45" si="8">I253</f>
        <v>0</v>
      </c>
      <c r="J32" s="1114">
        <f>((L253/L251)*L30)</f>
        <v>0</v>
      </c>
      <c r="K32" s="945">
        <f t="shared" ref="K32:K45" si="9">K253</f>
        <v>0</v>
      </c>
      <c r="L32" s="842"/>
      <c r="M32" s="2668"/>
      <c r="N32" s="16">
        <f>IF(ISTEXT(N253),N253,IF(ISBLANK(N253),0,(N253/R251)*R30))</f>
        <v>0</v>
      </c>
      <c r="O32" s="20">
        <f t="shared" ref="O32:O45" si="10">O253</f>
        <v>0</v>
      </c>
      <c r="P32" s="1114">
        <f>((R253/R251)*R30)</f>
        <v>0</v>
      </c>
      <c r="Q32" s="945">
        <f t="shared" ref="Q32:Q45" si="11">Q253</f>
        <v>0</v>
      </c>
      <c r="R32" s="842"/>
      <c r="S32" s="182"/>
      <c r="T32" s="530">
        <v>19</v>
      </c>
      <c r="U32" s="999"/>
      <c r="V32" s="223"/>
      <c r="W32" s="223" t="s">
        <v>1721</v>
      </c>
      <c r="X32" s="984">
        <v>2350</v>
      </c>
      <c r="Y32" s="168"/>
      <c r="AA32" s="558"/>
    </row>
    <row r="33" spans="1:27" ht="18.95" customHeight="1">
      <c r="A33" s="2668"/>
      <c r="B33" s="16">
        <f>IF(ISTEXT(B254),B254,IF(ISBLANK(B254),0,(B254/F251)*F30))</f>
        <v>0</v>
      </c>
      <c r="C33" s="20">
        <f t="shared" si="6"/>
        <v>0</v>
      </c>
      <c r="D33" s="1114">
        <f>((F254/F251)*F30)</f>
        <v>1000</v>
      </c>
      <c r="E33" s="945">
        <f t="shared" si="7"/>
        <v>0</v>
      </c>
      <c r="F33" s="842"/>
      <c r="G33" s="2668"/>
      <c r="H33" s="16">
        <f>IF(ISTEXT(H254),H254,IF(ISBLANK(H254),0,(H254/L251)*L30))</f>
        <v>0</v>
      </c>
      <c r="I33" s="20">
        <f t="shared" si="8"/>
        <v>0</v>
      </c>
      <c r="J33" s="1114">
        <f>((L254/L251)*L30)</f>
        <v>1000</v>
      </c>
      <c r="K33" s="945">
        <f t="shared" si="9"/>
        <v>0</v>
      </c>
      <c r="L33" s="842"/>
      <c r="M33" s="2668"/>
      <c r="N33" s="16">
        <f>IF(ISTEXT(N254),N254,IF(ISBLANK(N254),0,(N254/R251)*R30))</f>
        <v>0</v>
      </c>
      <c r="O33" s="20">
        <f t="shared" si="10"/>
        <v>0</v>
      </c>
      <c r="P33" s="1114">
        <f>((R254/R251)*R30)</f>
        <v>1000</v>
      </c>
      <c r="Q33" s="945">
        <f t="shared" si="11"/>
        <v>0</v>
      </c>
      <c r="R33" s="842"/>
      <c r="S33" s="182"/>
      <c r="T33" s="530">
        <v>19</v>
      </c>
      <c r="U33" s="1005" t="s">
        <v>1715</v>
      </c>
      <c r="Y33" s="559"/>
      <c r="AA33" s="558"/>
    </row>
    <row r="34" spans="1:27" ht="18.95" customHeight="1">
      <c r="A34" s="2668"/>
      <c r="B34" s="16">
        <f>IF(ISTEXT(B255),B255,IF(ISBLANK(B255),0,(B255/F251)*F30))</f>
        <v>0</v>
      </c>
      <c r="C34" s="20">
        <f t="shared" si="6"/>
        <v>0</v>
      </c>
      <c r="D34" s="1114">
        <f>((F255/F251)*F30)</f>
        <v>0</v>
      </c>
      <c r="E34" s="945">
        <f t="shared" si="7"/>
        <v>0</v>
      </c>
      <c r="F34" s="842"/>
      <c r="G34" s="2668"/>
      <c r="H34" s="16">
        <f>IF(ISTEXT(H255),H255,IF(ISBLANK(H255),0,(H255/L251)*L30))</f>
        <v>0</v>
      </c>
      <c r="I34" s="20">
        <f t="shared" si="8"/>
        <v>0</v>
      </c>
      <c r="J34" s="1114">
        <f>((L255/L251)*L30)</f>
        <v>0</v>
      </c>
      <c r="K34" s="945">
        <f t="shared" si="9"/>
        <v>0</v>
      </c>
      <c r="L34" s="842"/>
      <c r="M34" s="2668"/>
      <c r="N34" s="16">
        <f>IF(ISTEXT(N255),N255,IF(ISBLANK(N255),0,(N255/R251)*R30))</f>
        <v>0</v>
      </c>
      <c r="O34" s="20">
        <f t="shared" si="10"/>
        <v>0</v>
      </c>
      <c r="P34" s="1114">
        <f>((R255/R251)*R30)</f>
        <v>0</v>
      </c>
      <c r="Q34" s="945">
        <f t="shared" si="11"/>
        <v>0</v>
      </c>
      <c r="R34" s="842"/>
      <c r="S34" s="182"/>
      <c r="T34" s="530">
        <v>19</v>
      </c>
      <c r="U34" s="1005" t="s">
        <v>1715</v>
      </c>
      <c r="AA34" s="558"/>
    </row>
    <row r="35" spans="1:27" ht="18.95" customHeight="1">
      <c r="A35" s="2668"/>
      <c r="B35" s="16">
        <f>IF(ISTEXT(B256),B256,IF(ISBLANK(B256),0,(B256/F251)*F30))</f>
        <v>0</v>
      </c>
      <c r="C35" s="20">
        <f t="shared" si="6"/>
        <v>0</v>
      </c>
      <c r="D35" s="1114">
        <f>((F256/F251)*F30)</f>
        <v>0</v>
      </c>
      <c r="E35" s="945">
        <f t="shared" si="7"/>
        <v>0</v>
      </c>
      <c r="F35" s="842"/>
      <c r="G35" s="2668"/>
      <c r="H35" s="16">
        <f>IF(ISTEXT(H256),H256,IF(ISBLANK(H256),0,(H256/L251)*L30))</f>
        <v>0</v>
      </c>
      <c r="I35" s="20">
        <f t="shared" si="8"/>
        <v>0</v>
      </c>
      <c r="J35" s="1114">
        <f>((L256/L251)*L30)</f>
        <v>0</v>
      </c>
      <c r="K35" s="945">
        <f t="shared" si="9"/>
        <v>0</v>
      </c>
      <c r="L35" s="842"/>
      <c r="M35" s="2668"/>
      <c r="N35" s="16">
        <f>IF(ISTEXT(N256),N256,IF(ISBLANK(N256),0,(N256/R251)*R30))</f>
        <v>0</v>
      </c>
      <c r="O35" s="20">
        <f t="shared" si="10"/>
        <v>0</v>
      </c>
      <c r="P35" s="1114">
        <f>((R256/R251)*R30)</f>
        <v>0</v>
      </c>
      <c r="Q35" s="945">
        <f t="shared" si="11"/>
        <v>0</v>
      </c>
      <c r="R35" s="842"/>
      <c r="S35" s="182"/>
      <c r="T35" s="530">
        <v>19</v>
      </c>
      <c r="U35" s="1005" t="s">
        <v>1715</v>
      </c>
      <c r="AA35" s="559"/>
    </row>
    <row r="36" spans="1:27" ht="18.95" customHeight="1">
      <c r="A36" s="2668"/>
      <c r="B36" s="16">
        <f>IF(ISTEXT(B257),B257,IF(ISBLANK(B257),0,(B257/F251)*F30))</f>
        <v>0</v>
      </c>
      <c r="C36" s="20">
        <f t="shared" si="6"/>
        <v>0</v>
      </c>
      <c r="D36" s="1114">
        <f>((F257/F251)*F30)</f>
        <v>0</v>
      </c>
      <c r="E36" s="945">
        <f t="shared" si="7"/>
        <v>0</v>
      </c>
      <c r="F36" s="842"/>
      <c r="G36" s="2668"/>
      <c r="H36" s="16">
        <f>IF(ISTEXT(H257),H257,IF(ISBLANK(H257),0,(H257/L251)*L30))</f>
        <v>0</v>
      </c>
      <c r="I36" s="20">
        <f t="shared" si="8"/>
        <v>0</v>
      </c>
      <c r="J36" s="1114">
        <f>((L257/L251)*L30)</f>
        <v>0</v>
      </c>
      <c r="K36" s="945">
        <f t="shared" si="9"/>
        <v>0</v>
      </c>
      <c r="L36" s="842"/>
      <c r="M36" s="2668"/>
      <c r="N36" s="16">
        <f>IF(ISTEXT(N257),N257,IF(ISBLANK(N257),0,(N257/R251)*R30))</f>
        <v>0</v>
      </c>
      <c r="O36" s="20">
        <f t="shared" si="10"/>
        <v>0</v>
      </c>
      <c r="P36" s="1114">
        <f>((R257/R251)*R30)</f>
        <v>0</v>
      </c>
      <c r="Q36" s="945">
        <f t="shared" si="11"/>
        <v>0</v>
      </c>
      <c r="R36" s="842"/>
      <c r="S36" s="182"/>
      <c r="T36" s="530">
        <v>19</v>
      </c>
      <c r="U36" s="1005" t="s">
        <v>1715</v>
      </c>
      <c r="AA36" s="559"/>
    </row>
    <row r="37" spans="1:27" ht="18.95" customHeight="1">
      <c r="A37" s="2668"/>
      <c r="B37" s="16">
        <f>IF(ISTEXT(B258),B258,IF(ISBLANK(B258),0,(B258/F251)*F30))</f>
        <v>0</v>
      </c>
      <c r="C37" s="20">
        <f t="shared" si="6"/>
        <v>0</v>
      </c>
      <c r="D37" s="1114">
        <f>((F258/F251)*F30)</f>
        <v>0</v>
      </c>
      <c r="E37" s="945">
        <f t="shared" si="7"/>
        <v>0</v>
      </c>
      <c r="F37" s="842"/>
      <c r="G37" s="2668"/>
      <c r="H37" s="16">
        <f>IF(ISTEXT(H258),H258,IF(ISBLANK(H258),0,(H258/L251)*L30))</f>
        <v>0</v>
      </c>
      <c r="I37" s="20">
        <f t="shared" si="8"/>
        <v>0</v>
      </c>
      <c r="J37" s="1114">
        <f>((L258/L251)*L30)</f>
        <v>0</v>
      </c>
      <c r="K37" s="945">
        <f t="shared" si="9"/>
        <v>0</v>
      </c>
      <c r="L37" s="842"/>
      <c r="M37" s="2668"/>
      <c r="N37" s="16">
        <f>IF(ISTEXT(N258),N258,IF(ISBLANK(N258),0,(N258/R251)*R30))</f>
        <v>0</v>
      </c>
      <c r="O37" s="20">
        <f t="shared" si="10"/>
        <v>0</v>
      </c>
      <c r="P37" s="1114">
        <f>((R258/R251)*R30)</f>
        <v>0</v>
      </c>
      <c r="Q37" s="945">
        <f t="shared" si="11"/>
        <v>0</v>
      </c>
      <c r="R37" s="842"/>
      <c r="S37" s="182"/>
      <c r="T37" s="530">
        <v>19</v>
      </c>
      <c r="U37" s="1005" t="s">
        <v>1715</v>
      </c>
      <c r="AA37" s="559"/>
    </row>
    <row r="38" spans="1:27" ht="18.95" customHeight="1">
      <c r="A38" s="2668"/>
      <c r="B38" s="16">
        <f>IF(ISTEXT(B259),B259,IF(ISBLANK(B259),0,(B259/F251)*F30))</f>
        <v>0</v>
      </c>
      <c r="C38" s="17">
        <f t="shared" si="6"/>
        <v>0</v>
      </c>
      <c r="D38" s="1114">
        <f>((F259/F251)*F30)</f>
        <v>0</v>
      </c>
      <c r="E38" s="945">
        <f t="shared" si="7"/>
        <v>0</v>
      </c>
      <c r="F38" s="842"/>
      <c r="G38" s="2668"/>
      <c r="H38" s="16">
        <f>IF(ISTEXT(H259),H259,IF(ISBLANK(H259),0,(H259/L251)*L30))</f>
        <v>0</v>
      </c>
      <c r="I38" s="17">
        <f t="shared" si="8"/>
        <v>0</v>
      </c>
      <c r="J38" s="1114">
        <f>((L259/L251)*L30)</f>
        <v>0</v>
      </c>
      <c r="K38" s="945">
        <f t="shared" si="9"/>
        <v>0</v>
      </c>
      <c r="L38" s="842"/>
      <c r="M38" s="2668"/>
      <c r="N38" s="16">
        <f>IF(ISTEXT(N259),N259,IF(ISBLANK(N259),0,(N259/R251)*R30))</f>
        <v>0</v>
      </c>
      <c r="O38" s="17">
        <f t="shared" si="10"/>
        <v>0</v>
      </c>
      <c r="P38" s="1114">
        <f>((R259/R251)*R30)</f>
        <v>0</v>
      </c>
      <c r="Q38" s="945">
        <f t="shared" si="11"/>
        <v>0</v>
      </c>
      <c r="R38" s="842"/>
      <c r="S38" s="182"/>
      <c r="T38" s="530">
        <v>19</v>
      </c>
      <c r="U38" s="1005" t="s">
        <v>1715</v>
      </c>
      <c r="AA38" s="559"/>
    </row>
    <row r="39" spans="1:27" ht="18.95" customHeight="1">
      <c r="A39" s="2668"/>
      <c r="B39" s="16">
        <f>IF(ISTEXT(B260),B260,IF(ISBLANK(B260),0,(B260/F251)*F30))</f>
        <v>0</v>
      </c>
      <c r="C39" s="20">
        <f t="shared" si="6"/>
        <v>0</v>
      </c>
      <c r="D39" s="1114">
        <f>((F260/F251)*F30)</f>
        <v>0</v>
      </c>
      <c r="E39" s="945">
        <f t="shared" si="7"/>
        <v>0</v>
      </c>
      <c r="F39" s="842"/>
      <c r="G39" s="2668"/>
      <c r="H39" s="16">
        <f>IF(ISTEXT(H260),H260,IF(ISBLANK(H260),0,(H260/L251)*L30))</f>
        <v>0</v>
      </c>
      <c r="I39" s="20">
        <f t="shared" si="8"/>
        <v>0</v>
      </c>
      <c r="J39" s="1114">
        <f>((L260/L251)*L30)</f>
        <v>0</v>
      </c>
      <c r="K39" s="945">
        <f t="shared" si="9"/>
        <v>0</v>
      </c>
      <c r="L39" s="842"/>
      <c r="M39" s="2668"/>
      <c r="N39" s="16">
        <f>IF(ISTEXT(N260),N260,IF(ISBLANK(N260),0,(N260/R251)*R30))</f>
        <v>0</v>
      </c>
      <c r="O39" s="20">
        <f t="shared" si="10"/>
        <v>0</v>
      </c>
      <c r="P39" s="1114">
        <f>((R260/R251)*R30)</f>
        <v>0</v>
      </c>
      <c r="Q39" s="945">
        <f t="shared" si="11"/>
        <v>0</v>
      </c>
      <c r="R39" s="842"/>
      <c r="S39" s="182"/>
      <c r="T39" s="530">
        <v>19</v>
      </c>
      <c r="U39" s="1005" t="s">
        <v>1715</v>
      </c>
      <c r="AA39" s="559"/>
    </row>
    <row r="40" spans="1:27" ht="18.95" customHeight="1">
      <c r="A40" s="2668"/>
      <c r="B40" s="16">
        <f>IF(ISTEXT(B261),B261,IF(ISBLANK(B261),0,(B261/F251)*F30))</f>
        <v>0</v>
      </c>
      <c r="C40" s="20">
        <f t="shared" si="6"/>
        <v>0</v>
      </c>
      <c r="D40" s="1114">
        <f>((F261/F251)*F30)</f>
        <v>0</v>
      </c>
      <c r="E40" s="945">
        <f t="shared" si="7"/>
        <v>0</v>
      </c>
      <c r="F40" s="842"/>
      <c r="G40" s="2668"/>
      <c r="H40" s="16">
        <f>IF(ISTEXT(H261),H261,IF(ISBLANK(H261),0,(H261/L251)*L30))</f>
        <v>0</v>
      </c>
      <c r="I40" s="20">
        <f t="shared" si="8"/>
        <v>0</v>
      </c>
      <c r="J40" s="1114">
        <f>((L261/L251)*L30)</f>
        <v>0</v>
      </c>
      <c r="K40" s="945">
        <f t="shared" si="9"/>
        <v>0</v>
      </c>
      <c r="L40" s="842"/>
      <c r="M40" s="2668"/>
      <c r="N40" s="16">
        <f>IF(ISTEXT(N261),N261,IF(ISBLANK(N261),0,(N261/R251)*R30))</f>
        <v>0</v>
      </c>
      <c r="O40" s="20">
        <f t="shared" si="10"/>
        <v>0</v>
      </c>
      <c r="P40" s="1114">
        <f>((R261/R251)*R30)</f>
        <v>0</v>
      </c>
      <c r="Q40" s="945">
        <f t="shared" si="11"/>
        <v>0</v>
      </c>
      <c r="R40" s="842"/>
      <c r="S40" s="182"/>
      <c r="T40" s="530">
        <v>19</v>
      </c>
      <c r="U40" s="1005" t="s">
        <v>1715</v>
      </c>
      <c r="AA40" s="559"/>
    </row>
    <row r="41" spans="1:27" ht="18.95" customHeight="1">
      <c r="A41" s="2668"/>
      <c r="B41" s="16">
        <f>IF(ISTEXT(B262),B262,IF(ISBLANK(B262),0,(B262/F251)*F30))</f>
        <v>0</v>
      </c>
      <c r="C41" s="20">
        <f t="shared" si="6"/>
        <v>0</v>
      </c>
      <c r="D41" s="1114">
        <f>((F262/F251)*F30)</f>
        <v>0</v>
      </c>
      <c r="E41" s="945">
        <f t="shared" si="7"/>
        <v>0</v>
      </c>
      <c r="F41" s="842"/>
      <c r="G41" s="2668"/>
      <c r="H41" s="16">
        <f>IF(ISTEXT(H262),H262,IF(ISBLANK(H262),0,(H262/L251)*L30))</f>
        <v>0</v>
      </c>
      <c r="I41" s="20">
        <f t="shared" si="8"/>
        <v>0</v>
      </c>
      <c r="J41" s="1114">
        <f>((L262/L251)*L30)</f>
        <v>0</v>
      </c>
      <c r="K41" s="945">
        <f t="shared" si="9"/>
        <v>0</v>
      </c>
      <c r="L41" s="842"/>
      <c r="M41" s="2668"/>
      <c r="N41" s="16">
        <f>IF(ISTEXT(N262),N262,IF(ISBLANK(N262),0,(N262/R251)*R30))</f>
        <v>0</v>
      </c>
      <c r="O41" s="20">
        <f t="shared" si="10"/>
        <v>0</v>
      </c>
      <c r="P41" s="1114">
        <f>((R262/R251)*R30)</f>
        <v>0</v>
      </c>
      <c r="Q41" s="945">
        <f t="shared" si="11"/>
        <v>0</v>
      </c>
      <c r="R41" s="842"/>
      <c r="S41" s="182"/>
      <c r="T41" s="530">
        <v>19</v>
      </c>
      <c r="U41" s="1005" t="s">
        <v>1715</v>
      </c>
      <c r="AA41" s="559"/>
    </row>
    <row r="42" spans="1:27" ht="18.95" customHeight="1">
      <c r="A42" s="2668"/>
      <c r="B42" s="16">
        <f>IF(ISTEXT(B263),B263,IF(ISBLANK(B263),0,(B263/F251)*F30))</f>
        <v>0</v>
      </c>
      <c r="C42" s="20">
        <f t="shared" si="6"/>
        <v>0</v>
      </c>
      <c r="D42" s="1114">
        <f>((F263/F251)*F30)</f>
        <v>0</v>
      </c>
      <c r="E42" s="945">
        <f t="shared" si="7"/>
        <v>0</v>
      </c>
      <c r="F42" s="842"/>
      <c r="G42" s="2668"/>
      <c r="H42" s="16">
        <f>IF(ISTEXT(H263),H263,IF(ISBLANK(H263),0,(H263/L251)*L30))</f>
        <v>0</v>
      </c>
      <c r="I42" s="20">
        <f t="shared" si="8"/>
        <v>0</v>
      </c>
      <c r="J42" s="1114">
        <f>((L263/L251)*L30)</f>
        <v>0</v>
      </c>
      <c r="K42" s="945">
        <f t="shared" si="9"/>
        <v>0</v>
      </c>
      <c r="L42" s="842"/>
      <c r="M42" s="2668"/>
      <c r="N42" s="16">
        <f>IF(ISTEXT(N263),N263,IF(ISBLANK(N263),0,(N263/R251)*R30))</f>
        <v>0</v>
      </c>
      <c r="O42" s="20">
        <f t="shared" si="10"/>
        <v>0</v>
      </c>
      <c r="P42" s="1114">
        <f>((R263/R251)*R30)</f>
        <v>0</v>
      </c>
      <c r="Q42" s="945">
        <f t="shared" si="11"/>
        <v>0</v>
      </c>
      <c r="R42" s="842"/>
      <c r="S42" s="182"/>
      <c r="T42" s="530">
        <v>19</v>
      </c>
      <c r="U42" s="1005" t="s">
        <v>1715</v>
      </c>
      <c r="AA42" s="559"/>
    </row>
    <row r="43" spans="1:27" ht="18.95" customHeight="1">
      <c r="A43" s="2668"/>
      <c r="B43" s="16">
        <f>IF(ISTEXT(B264),B264,IF(ISBLANK(B264),0,(B264/F251)*F30))</f>
        <v>0</v>
      </c>
      <c r="C43" s="20">
        <f t="shared" si="6"/>
        <v>0</v>
      </c>
      <c r="D43" s="1114">
        <f>((F264/F251)*F30)</f>
        <v>0</v>
      </c>
      <c r="E43" s="945">
        <f t="shared" si="7"/>
        <v>0</v>
      </c>
      <c r="F43" s="842"/>
      <c r="G43" s="2668"/>
      <c r="H43" s="16">
        <f>IF(ISTEXT(H264),H264,IF(ISBLANK(H264),0,(H264/L251)*L30))</f>
        <v>0</v>
      </c>
      <c r="I43" s="20">
        <f t="shared" si="8"/>
        <v>0</v>
      </c>
      <c r="J43" s="1114">
        <f>((L264/L251)*L30)</f>
        <v>0</v>
      </c>
      <c r="K43" s="945">
        <f t="shared" si="9"/>
        <v>0</v>
      </c>
      <c r="L43" s="842"/>
      <c r="M43" s="2668"/>
      <c r="N43" s="16">
        <f>IF(ISTEXT(N264),N264,IF(ISBLANK(N264),0,(N264/R251)*R30))</f>
        <v>0</v>
      </c>
      <c r="O43" s="20">
        <f t="shared" si="10"/>
        <v>0</v>
      </c>
      <c r="P43" s="1114">
        <f>((R264/R251)*R30)</f>
        <v>0</v>
      </c>
      <c r="Q43" s="945">
        <f t="shared" si="11"/>
        <v>0</v>
      </c>
      <c r="R43" s="842"/>
      <c r="S43" s="182"/>
      <c r="T43" s="530">
        <v>19</v>
      </c>
      <c r="U43" s="1005" t="s">
        <v>1715</v>
      </c>
      <c r="AA43" s="559"/>
    </row>
    <row r="44" spans="1:27" ht="18.95" customHeight="1">
      <c r="A44" s="2668"/>
      <c r="B44" s="16">
        <f>IF(ISTEXT(B265),B265,IF(ISBLANK(B265),0,(B265/F251)*F30))</f>
        <v>0</v>
      </c>
      <c r="C44" s="20">
        <f t="shared" si="6"/>
        <v>0</v>
      </c>
      <c r="D44" s="1114">
        <f>((F265/F251)*F30)</f>
        <v>0</v>
      </c>
      <c r="E44" s="945">
        <f t="shared" si="7"/>
        <v>0</v>
      </c>
      <c r="F44" s="842"/>
      <c r="G44" s="2668"/>
      <c r="H44" s="16">
        <f>IF(ISTEXT(H265),H265,IF(ISBLANK(H265),0,(H265/L251)*L30))</f>
        <v>0</v>
      </c>
      <c r="I44" s="20">
        <f t="shared" si="8"/>
        <v>0</v>
      </c>
      <c r="J44" s="1114">
        <f>((L265/L251)*L30)</f>
        <v>0</v>
      </c>
      <c r="K44" s="945">
        <f t="shared" si="9"/>
        <v>0</v>
      </c>
      <c r="L44" s="842"/>
      <c r="M44" s="2668"/>
      <c r="N44" s="16">
        <f>IF(ISTEXT(N265),N265,IF(ISBLANK(N265),0,(N265/R251)*R30))</f>
        <v>0</v>
      </c>
      <c r="O44" s="20">
        <f t="shared" si="10"/>
        <v>0</v>
      </c>
      <c r="P44" s="1114">
        <f>((R265/R251)*R30)</f>
        <v>0</v>
      </c>
      <c r="Q44" s="945">
        <f t="shared" si="11"/>
        <v>0</v>
      </c>
      <c r="R44" s="842"/>
      <c r="S44" s="182"/>
      <c r="T44" s="530">
        <v>19</v>
      </c>
      <c r="U44" s="1005" t="s">
        <v>1715</v>
      </c>
      <c r="AA44" s="559"/>
    </row>
    <row r="45" spans="1:27" ht="18.95" customHeight="1">
      <c r="A45" s="2668"/>
      <c r="B45" s="16">
        <f>IF(ISTEXT(B266),B266,IF(ISBLANK(B266),0,(B266/F251)*F30))</f>
        <v>0</v>
      </c>
      <c r="C45" s="20">
        <f t="shared" si="6"/>
        <v>0</v>
      </c>
      <c r="D45" s="1122">
        <f>((F266/F251)*F30)</f>
        <v>0</v>
      </c>
      <c r="E45" s="945">
        <f t="shared" si="7"/>
        <v>0</v>
      </c>
      <c r="F45" s="842"/>
      <c r="G45" s="2668"/>
      <c r="H45" s="16">
        <f>IF(ISTEXT(H266),H266,IF(ISBLANK(H266),0,(H266/L251)*L30))</f>
        <v>0</v>
      </c>
      <c r="I45" s="20">
        <f t="shared" si="8"/>
        <v>0</v>
      </c>
      <c r="J45" s="1122">
        <f>((L266/L251)*L30)</f>
        <v>0</v>
      </c>
      <c r="K45" s="945">
        <f t="shared" si="9"/>
        <v>0</v>
      </c>
      <c r="L45" s="842"/>
      <c r="M45" s="2668"/>
      <c r="N45" s="16">
        <f>IF(ISTEXT(N266),N266,IF(ISBLANK(N266),0,(N266/R251)*R30))</f>
        <v>0</v>
      </c>
      <c r="O45" s="20">
        <f t="shared" si="10"/>
        <v>0</v>
      </c>
      <c r="P45" s="1122">
        <f>((R266/R251)*R30)</f>
        <v>0</v>
      </c>
      <c r="Q45" s="945">
        <f t="shared" si="11"/>
        <v>0</v>
      </c>
      <c r="R45" s="842"/>
      <c r="S45" s="182"/>
      <c r="T45" s="530">
        <v>19</v>
      </c>
      <c r="U45" s="1005" t="s">
        <v>1715</v>
      </c>
      <c r="AA45" s="558"/>
    </row>
    <row r="46" spans="1:27" ht="9.75" customHeight="1" thickBot="1">
      <c r="A46" s="186"/>
      <c r="B46" s="564"/>
      <c r="C46" s="564"/>
      <c r="D46" s="565"/>
      <c r="E46" s="566"/>
      <c r="F46" s="566"/>
      <c r="G46" s="50"/>
      <c r="H46" s="564"/>
      <c r="I46" s="564"/>
      <c r="J46" s="565"/>
      <c r="K46" s="566"/>
      <c r="L46" s="566"/>
      <c r="M46" s="50"/>
      <c r="N46" s="564"/>
      <c r="O46" s="564"/>
      <c r="P46" s="565"/>
      <c r="Q46" s="566"/>
      <c r="R46" s="566"/>
      <c r="S46" s="182"/>
      <c r="T46" s="1092">
        <v>11.25</v>
      </c>
      <c r="U46" s="1027" t="s">
        <v>1724</v>
      </c>
    </row>
    <row r="47" spans="1:27" ht="18" customHeight="1">
      <c r="A47" s="1088" t="s">
        <v>19</v>
      </c>
      <c r="B47" s="2883" t="str">
        <f>C273</f>
        <v>Nom de la recette</v>
      </c>
      <c r="C47" s="2884"/>
      <c r="D47" s="2884"/>
      <c r="E47" s="2884"/>
      <c r="F47" s="2887" t="str">
        <f>F273</f>
        <v>N°7</v>
      </c>
      <c r="G47" s="11" t="s">
        <v>19</v>
      </c>
      <c r="H47" s="2883" t="str">
        <f>I273</f>
        <v>Nom de la recette</v>
      </c>
      <c r="I47" s="2884"/>
      <c r="J47" s="2884"/>
      <c r="K47" s="2884"/>
      <c r="L47" s="2887" t="str">
        <f>L273</f>
        <v>N°8</v>
      </c>
      <c r="M47" s="11" t="s">
        <v>19</v>
      </c>
      <c r="N47" s="2883" t="str">
        <f>O273</f>
        <v>Nom de la recette</v>
      </c>
      <c r="O47" s="2884"/>
      <c r="P47" s="2884"/>
      <c r="Q47" s="2884"/>
      <c r="R47" s="2887" t="str">
        <f>R273</f>
        <v>N°9</v>
      </c>
      <c r="S47" s="182"/>
      <c r="T47" s="533">
        <v>18</v>
      </c>
      <c r="U47" s="1005" t="s">
        <v>1715</v>
      </c>
      <c r="AA47" s="558"/>
    </row>
    <row r="48" spans="1:27" ht="18" customHeight="1">
      <c r="A48" s="2668"/>
      <c r="B48" s="2885"/>
      <c r="C48" s="2886"/>
      <c r="D48" s="2886"/>
      <c r="E48" s="2886"/>
      <c r="F48" s="2666"/>
      <c r="G48" s="2668"/>
      <c r="H48" s="2885"/>
      <c r="I48" s="2886"/>
      <c r="J48" s="2886"/>
      <c r="K48" s="2886"/>
      <c r="L48" s="2666"/>
      <c r="M48" s="2668"/>
      <c r="N48" s="2885"/>
      <c r="O48" s="2886"/>
      <c r="P48" s="2886"/>
      <c r="Q48" s="2886"/>
      <c r="R48" s="2666"/>
      <c r="S48" s="182"/>
      <c r="T48" s="530">
        <v>18</v>
      </c>
      <c r="U48" s="1005" t="s">
        <v>1715</v>
      </c>
      <c r="AA48" s="558"/>
    </row>
    <row r="49" spans="1:27" ht="18" customHeight="1">
      <c r="A49" s="2668"/>
      <c r="B49" s="2669" t="str">
        <f>C275</f>
        <v>? Albert</v>
      </c>
      <c r="C49" s="2670"/>
      <c r="D49" s="2670"/>
      <c r="E49" s="2670"/>
      <c r="F49" s="2671"/>
      <c r="G49" s="2668"/>
      <c r="H49" s="2669" t="str">
        <f>I275</f>
        <v>? Albert</v>
      </c>
      <c r="I49" s="2670"/>
      <c r="J49" s="2670"/>
      <c r="K49" s="2670"/>
      <c r="L49" s="2671"/>
      <c r="M49" s="2668"/>
      <c r="N49" s="2669" t="str">
        <f>O275</f>
        <v>? Albert</v>
      </c>
      <c r="O49" s="2670"/>
      <c r="P49" s="2670"/>
      <c r="Q49" s="2670"/>
      <c r="R49" s="2671"/>
      <c r="S49" s="182"/>
      <c r="T49" s="530">
        <v>18</v>
      </c>
      <c r="U49" s="1005" t="s">
        <v>1715</v>
      </c>
      <c r="AA49" s="558"/>
    </row>
    <row r="50" spans="1:27" ht="18" customHeight="1">
      <c r="A50" s="2668"/>
      <c r="B50" s="183"/>
      <c r="C50" s="184" t="s">
        <v>21</v>
      </c>
      <c r="D50" s="2940">
        <v>1</v>
      </c>
      <c r="E50" s="2674" t="s">
        <v>22</v>
      </c>
      <c r="F50" s="1081" t="s">
        <v>1737</v>
      </c>
      <c r="G50" s="2668"/>
      <c r="H50" s="183"/>
      <c r="I50" s="184" t="s">
        <v>21</v>
      </c>
      <c r="J50" s="2940">
        <v>1</v>
      </c>
      <c r="K50" s="2674" t="s">
        <v>22</v>
      </c>
      <c r="L50" s="1081" t="s">
        <v>1737</v>
      </c>
      <c r="M50" s="2668"/>
      <c r="N50" s="183"/>
      <c r="O50" s="184" t="s">
        <v>21</v>
      </c>
      <c r="P50" s="2940">
        <v>1</v>
      </c>
      <c r="Q50" s="2674" t="s">
        <v>22</v>
      </c>
      <c r="R50" s="1081" t="s">
        <v>1737</v>
      </c>
      <c r="S50" s="182"/>
      <c r="T50" s="530">
        <v>18</v>
      </c>
      <c r="U50" s="1005" t="s">
        <v>1715</v>
      </c>
      <c r="AA50" s="558"/>
    </row>
    <row r="51" spans="1:27" ht="18" customHeight="1">
      <c r="A51" s="2668"/>
      <c r="B51" s="14"/>
      <c r="C51" s="1023" t="s">
        <v>24</v>
      </c>
      <c r="D51" s="2941"/>
      <c r="E51" s="2674"/>
      <c r="F51" s="224">
        <f>D50*1000</f>
        <v>1000</v>
      </c>
      <c r="G51" s="2668"/>
      <c r="H51" s="14"/>
      <c r="I51" s="1023" t="s">
        <v>24</v>
      </c>
      <c r="J51" s="2941"/>
      <c r="K51" s="2674"/>
      <c r="L51" s="224">
        <f>J50*1000</f>
        <v>1000</v>
      </c>
      <c r="M51" s="2668"/>
      <c r="N51" s="14"/>
      <c r="O51" s="1023" t="s">
        <v>24</v>
      </c>
      <c r="P51" s="2941"/>
      <c r="Q51" s="2674"/>
      <c r="R51" s="224">
        <f>P50*1000</f>
        <v>1000</v>
      </c>
      <c r="S51" s="182"/>
      <c r="T51" s="530">
        <v>18</v>
      </c>
      <c r="U51" s="2891" t="s">
        <v>79</v>
      </c>
      <c r="V51" s="2892"/>
      <c r="W51" s="2892"/>
      <c r="X51" s="2892"/>
      <c r="Y51" s="545"/>
      <c r="AA51" s="558"/>
    </row>
    <row r="52" spans="1:27" ht="18" customHeight="1">
      <c r="A52" s="2668"/>
      <c r="B52" s="2677" t="s">
        <v>25</v>
      </c>
      <c r="C52" s="2678"/>
      <c r="D52" s="1116" t="s">
        <v>26</v>
      </c>
      <c r="E52" s="2918" t="s">
        <v>1747</v>
      </c>
      <c r="F52" s="2889"/>
      <c r="G52" s="2668"/>
      <c r="H52" s="2677" t="s">
        <v>25</v>
      </c>
      <c r="I52" s="2678"/>
      <c r="J52" s="1116" t="s">
        <v>26</v>
      </c>
      <c r="K52" s="2918" t="s">
        <v>1747</v>
      </c>
      <c r="L52" s="2889"/>
      <c r="M52" s="2668"/>
      <c r="N52" s="2677" t="s">
        <v>25</v>
      </c>
      <c r="O52" s="2678"/>
      <c r="P52" s="1116" t="s">
        <v>26</v>
      </c>
      <c r="Q52" s="2918" t="s">
        <v>1747</v>
      </c>
      <c r="R52" s="2889"/>
      <c r="S52" s="182"/>
      <c r="T52" s="530">
        <v>18</v>
      </c>
      <c r="U52" s="2924" t="s">
        <v>389</v>
      </c>
      <c r="V52" s="2925"/>
      <c r="W52" s="2925"/>
      <c r="X52" s="2925"/>
      <c r="Y52" s="2926"/>
      <c r="AA52" s="558"/>
    </row>
    <row r="53" spans="1:27" ht="18.95" customHeight="1">
      <c r="A53" s="2668"/>
      <c r="B53" s="16">
        <f>IF(ISTEXT(B279),B279,IF(ISBLANK(B279),0,(B279/F277)*F51))</f>
        <v>0</v>
      </c>
      <c r="C53" s="20">
        <f t="shared" ref="C53:C66" si="12">C279</f>
        <v>0</v>
      </c>
      <c r="D53" s="1114">
        <f>((F279/F277)*F51)</f>
        <v>0</v>
      </c>
      <c r="E53" s="945">
        <f t="shared" ref="E53:E66" si="13">E279</f>
        <v>0</v>
      </c>
      <c r="F53" s="842"/>
      <c r="G53" s="2668"/>
      <c r="H53" s="16">
        <f>IF(ISTEXT(H279),H279,IF(ISBLANK(H279),0,(H279/L277)*L51))</f>
        <v>0</v>
      </c>
      <c r="I53" s="20">
        <f t="shared" ref="I53:I66" si="14">I279</f>
        <v>0</v>
      </c>
      <c r="J53" s="1114">
        <f>((L279/L277)*L51)</f>
        <v>0</v>
      </c>
      <c r="K53" s="945">
        <f t="shared" ref="K53:K66" si="15">K279</f>
        <v>0</v>
      </c>
      <c r="L53" s="842"/>
      <c r="M53" s="2668"/>
      <c r="N53" s="16">
        <f>IF(ISTEXT(N279),N279,IF(ISBLANK(N279),0,(N279/R277)*R51))</f>
        <v>0</v>
      </c>
      <c r="O53" s="20">
        <f t="shared" ref="O53:O66" si="16">O279</f>
        <v>0</v>
      </c>
      <c r="P53" s="1114">
        <f>((R279/R277)*R51)</f>
        <v>0</v>
      </c>
      <c r="Q53" s="945">
        <f t="shared" ref="Q53:Q66" si="17">Q279</f>
        <v>0</v>
      </c>
      <c r="R53" s="842"/>
      <c r="S53" s="182"/>
      <c r="T53" s="530">
        <v>19</v>
      </c>
      <c r="U53" s="999"/>
      <c r="V53" s="223"/>
      <c r="W53" s="223" t="s">
        <v>1721</v>
      </c>
      <c r="X53" s="984">
        <v>2350</v>
      </c>
      <c r="Y53" s="168"/>
      <c r="AA53" s="558"/>
    </row>
    <row r="54" spans="1:27" ht="18.95" customHeight="1">
      <c r="A54" s="2668"/>
      <c r="B54" s="16">
        <f>IF(ISTEXT(B280),B280,IF(ISBLANK(B280),0,(B280/F277)*F51))</f>
        <v>0</v>
      </c>
      <c r="C54" s="20">
        <f t="shared" si="12"/>
        <v>0</v>
      </c>
      <c r="D54" s="1114">
        <f>((F280/F277)*F51)</f>
        <v>1000</v>
      </c>
      <c r="E54" s="945">
        <f t="shared" si="13"/>
        <v>0</v>
      </c>
      <c r="F54" s="842"/>
      <c r="G54" s="2668"/>
      <c r="H54" s="16">
        <f>IF(ISTEXT(H280),H280,IF(ISBLANK(H280),0,(H280/L277)*L51))</f>
        <v>0</v>
      </c>
      <c r="I54" s="20">
        <f t="shared" si="14"/>
        <v>0</v>
      </c>
      <c r="J54" s="1114">
        <f>((L280/L277)*L51)</f>
        <v>1000</v>
      </c>
      <c r="K54" s="945">
        <f t="shared" si="15"/>
        <v>0</v>
      </c>
      <c r="L54" s="842"/>
      <c r="M54" s="2668"/>
      <c r="N54" s="16">
        <f>IF(ISTEXT(N280),N280,IF(ISBLANK(N280),0,(N280/R277)*R51))</f>
        <v>0</v>
      </c>
      <c r="O54" s="20">
        <f t="shared" si="16"/>
        <v>0</v>
      </c>
      <c r="P54" s="1114">
        <f>((R280/R277)*R51)</f>
        <v>1000</v>
      </c>
      <c r="Q54" s="945">
        <f t="shared" si="17"/>
        <v>0</v>
      </c>
      <c r="R54" s="842"/>
      <c r="S54" s="182"/>
      <c r="T54" s="530">
        <v>19</v>
      </c>
      <c r="U54" s="1005" t="s">
        <v>1715</v>
      </c>
      <c r="Y54" s="559"/>
      <c r="AA54" s="558"/>
    </row>
    <row r="55" spans="1:27" ht="18.95" customHeight="1">
      <c r="A55" s="2668"/>
      <c r="B55" s="16">
        <f>IF(ISTEXT(B281),B281,IF(ISBLANK(B281),0,(B281/F277)*F51))</f>
        <v>0</v>
      </c>
      <c r="C55" s="20">
        <f t="shared" si="12"/>
        <v>0</v>
      </c>
      <c r="D55" s="1114">
        <f>((F281/F277)*F51)</f>
        <v>0</v>
      </c>
      <c r="E55" s="945">
        <f t="shared" si="13"/>
        <v>0</v>
      </c>
      <c r="F55" s="842"/>
      <c r="G55" s="2668"/>
      <c r="H55" s="16">
        <f>IF(ISTEXT(H281),H281,IF(ISBLANK(H281),0,(H281/L277)*L51))</f>
        <v>0</v>
      </c>
      <c r="I55" s="20">
        <f t="shared" si="14"/>
        <v>0</v>
      </c>
      <c r="J55" s="1114">
        <f>((L281/L277)*L51)</f>
        <v>0</v>
      </c>
      <c r="K55" s="945">
        <f t="shared" si="15"/>
        <v>0</v>
      </c>
      <c r="L55" s="842"/>
      <c r="M55" s="2668"/>
      <c r="N55" s="16">
        <f>IF(ISTEXT(N281),N281,IF(ISBLANK(N281),0,(N281/R277)*R51))</f>
        <v>0</v>
      </c>
      <c r="O55" s="20">
        <f t="shared" si="16"/>
        <v>0</v>
      </c>
      <c r="P55" s="1114">
        <f>((R281/R277)*R51)</f>
        <v>0</v>
      </c>
      <c r="Q55" s="945">
        <f t="shared" si="17"/>
        <v>0</v>
      </c>
      <c r="R55" s="842"/>
      <c r="S55" s="182"/>
      <c r="T55" s="530">
        <v>19</v>
      </c>
      <c r="U55" s="1005" t="s">
        <v>1715</v>
      </c>
      <c r="AA55" s="558"/>
    </row>
    <row r="56" spans="1:27" ht="18.95" customHeight="1">
      <c r="A56" s="2668"/>
      <c r="B56" s="16">
        <f>IF(ISTEXT(B282),B282,IF(ISBLANK(B282),0,(B282/F277)*F51))</f>
        <v>0</v>
      </c>
      <c r="C56" s="20">
        <f t="shared" si="12"/>
        <v>0</v>
      </c>
      <c r="D56" s="1114">
        <f>((F282/F277)*F51)</f>
        <v>0</v>
      </c>
      <c r="E56" s="945">
        <f t="shared" si="13"/>
        <v>0</v>
      </c>
      <c r="F56" s="842"/>
      <c r="G56" s="2668"/>
      <c r="H56" s="16">
        <f>IF(ISTEXT(H282),H282,IF(ISBLANK(H282),0,(H282/L277)*L51))</f>
        <v>0</v>
      </c>
      <c r="I56" s="20">
        <f t="shared" si="14"/>
        <v>0</v>
      </c>
      <c r="J56" s="1114">
        <f>((L282/L277)*L51)</f>
        <v>0</v>
      </c>
      <c r="K56" s="945">
        <f t="shared" si="15"/>
        <v>0</v>
      </c>
      <c r="L56" s="842"/>
      <c r="M56" s="2668"/>
      <c r="N56" s="16">
        <f>IF(ISTEXT(N282),N282,IF(ISBLANK(N282),0,(N282/R277)*R51))</f>
        <v>0</v>
      </c>
      <c r="O56" s="20">
        <f t="shared" si="16"/>
        <v>0</v>
      </c>
      <c r="P56" s="1114">
        <f>((R282/R277)*R51)</f>
        <v>0</v>
      </c>
      <c r="Q56" s="945">
        <f t="shared" si="17"/>
        <v>0</v>
      </c>
      <c r="R56" s="842"/>
      <c r="S56" s="182"/>
      <c r="T56" s="530">
        <v>19</v>
      </c>
      <c r="U56" s="1005" t="s">
        <v>1715</v>
      </c>
      <c r="AA56" s="559"/>
    </row>
    <row r="57" spans="1:27" ht="18.95" customHeight="1">
      <c r="A57" s="2668"/>
      <c r="B57" s="16">
        <f>IF(ISTEXT(B283),B283,IF(ISBLANK(B283),0,(B283/F277)*F51))</f>
        <v>0</v>
      </c>
      <c r="C57" s="20">
        <f t="shared" si="12"/>
        <v>0</v>
      </c>
      <c r="D57" s="1114">
        <f>((F283/F277)*F51)</f>
        <v>0</v>
      </c>
      <c r="E57" s="945">
        <f t="shared" si="13"/>
        <v>0</v>
      </c>
      <c r="F57" s="842"/>
      <c r="G57" s="2668"/>
      <c r="H57" s="16">
        <f>IF(ISTEXT(H283),H283,IF(ISBLANK(H283),0,(H283/L277)*L51))</f>
        <v>0</v>
      </c>
      <c r="I57" s="20">
        <f t="shared" si="14"/>
        <v>0</v>
      </c>
      <c r="J57" s="1114">
        <f>((L283/L277)*L51)</f>
        <v>0</v>
      </c>
      <c r="K57" s="945">
        <f t="shared" si="15"/>
        <v>0</v>
      </c>
      <c r="L57" s="842"/>
      <c r="M57" s="2668"/>
      <c r="N57" s="16">
        <f>IF(ISTEXT(N283),N283,IF(ISBLANK(N283),0,(N283/R277)*R51))</f>
        <v>0</v>
      </c>
      <c r="O57" s="20">
        <f t="shared" si="16"/>
        <v>0</v>
      </c>
      <c r="P57" s="1114">
        <f>((R283/R277)*R51)</f>
        <v>0</v>
      </c>
      <c r="Q57" s="945">
        <f t="shared" si="17"/>
        <v>0</v>
      </c>
      <c r="R57" s="842"/>
      <c r="S57" s="182"/>
      <c r="T57" s="530">
        <v>19</v>
      </c>
      <c r="U57" s="1005" t="s">
        <v>1715</v>
      </c>
      <c r="AA57" s="559"/>
    </row>
    <row r="58" spans="1:27" ht="18.95" customHeight="1">
      <c r="A58" s="2668"/>
      <c r="B58" s="16">
        <f>IF(ISTEXT(B284),B284,IF(ISBLANK(B284),0,(B284/F277)*F51))</f>
        <v>0</v>
      </c>
      <c r="C58" s="20">
        <f t="shared" si="12"/>
        <v>0</v>
      </c>
      <c r="D58" s="1114">
        <f>((F284/F277)*F51)</f>
        <v>0</v>
      </c>
      <c r="E58" s="945">
        <f t="shared" si="13"/>
        <v>0</v>
      </c>
      <c r="F58" s="842"/>
      <c r="G58" s="2668"/>
      <c r="H58" s="16">
        <f>IF(ISTEXT(H284),H284,IF(ISBLANK(H284),0,(H284/L277)*L51))</f>
        <v>0</v>
      </c>
      <c r="I58" s="20">
        <f t="shared" si="14"/>
        <v>0</v>
      </c>
      <c r="J58" s="1114">
        <f>((L284/L277)*L51)</f>
        <v>0</v>
      </c>
      <c r="K58" s="945">
        <f t="shared" si="15"/>
        <v>0</v>
      </c>
      <c r="L58" s="842"/>
      <c r="M58" s="2668"/>
      <c r="N58" s="16">
        <f>IF(ISTEXT(N284),N284,IF(ISBLANK(N284),0,(N284/R277)*R51))</f>
        <v>0</v>
      </c>
      <c r="O58" s="20">
        <f t="shared" si="16"/>
        <v>0</v>
      </c>
      <c r="P58" s="1114">
        <f>((R284/R277)*R51)</f>
        <v>0</v>
      </c>
      <c r="Q58" s="945">
        <f t="shared" si="17"/>
        <v>0</v>
      </c>
      <c r="R58" s="842"/>
      <c r="S58" s="182"/>
      <c r="T58" s="530">
        <v>19</v>
      </c>
      <c r="U58" s="1005" t="s">
        <v>1715</v>
      </c>
      <c r="AA58" s="559"/>
    </row>
    <row r="59" spans="1:27" ht="18.95" customHeight="1">
      <c r="A59" s="2668"/>
      <c r="B59" s="16">
        <f>IF(ISTEXT(B285),B285,IF(ISBLANK(B285),0,(B285/F277)*F51))</f>
        <v>0</v>
      </c>
      <c r="C59" s="17">
        <f t="shared" si="12"/>
        <v>0</v>
      </c>
      <c r="D59" s="1114">
        <f>((F285/F277)*F51)</f>
        <v>0</v>
      </c>
      <c r="E59" s="945">
        <f t="shared" si="13"/>
        <v>0</v>
      </c>
      <c r="F59" s="842"/>
      <c r="G59" s="2668"/>
      <c r="H59" s="16">
        <f>IF(ISTEXT(H285),H285,IF(ISBLANK(H285),0,(H285/L277)*L51))</f>
        <v>0</v>
      </c>
      <c r="I59" s="17">
        <f t="shared" si="14"/>
        <v>0</v>
      </c>
      <c r="J59" s="1114">
        <f>((L285/L277)*L51)</f>
        <v>0</v>
      </c>
      <c r="K59" s="945">
        <f t="shared" si="15"/>
        <v>0</v>
      </c>
      <c r="L59" s="842"/>
      <c r="M59" s="2668"/>
      <c r="N59" s="16">
        <f>IF(ISTEXT(N285),N285,IF(ISBLANK(N285),0,(N285/R277)*R51))</f>
        <v>0</v>
      </c>
      <c r="O59" s="17">
        <f t="shared" si="16"/>
        <v>0</v>
      </c>
      <c r="P59" s="1114">
        <f>((R285/R277)*R51)</f>
        <v>0</v>
      </c>
      <c r="Q59" s="945">
        <f t="shared" si="17"/>
        <v>0</v>
      </c>
      <c r="R59" s="842"/>
      <c r="S59" s="182"/>
      <c r="T59" s="530">
        <v>19</v>
      </c>
      <c r="U59" s="1005" t="s">
        <v>1715</v>
      </c>
      <c r="AA59" s="559"/>
    </row>
    <row r="60" spans="1:27" ht="18.95" customHeight="1">
      <c r="A60" s="2668"/>
      <c r="B60" s="16">
        <f>IF(ISTEXT(B286),B286,IF(ISBLANK(B286),0,(B286/F277)*F51))</f>
        <v>0</v>
      </c>
      <c r="C60" s="20">
        <f t="shared" si="12"/>
        <v>0</v>
      </c>
      <c r="D60" s="1114">
        <f>((F286/F277)*F51)</f>
        <v>0</v>
      </c>
      <c r="E60" s="945">
        <f t="shared" si="13"/>
        <v>0</v>
      </c>
      <c r="F60" s="842"/>
      <c r="G60" s="2668"/>
      <c r="H60" s="16">
        <f>IF(ISTEXT(H286),H286,IF(ISBLANK(H286),0,(H286/L277)*L51))</f>
        <v>0</v>
      </c>
      <c r="I60" s="20">
        <f t="shared" si="14"/>
        <v>0</v>
      </c>
      <c r="J60" s="1114">
        <f>((L286/L277)*L51)</f>
        <v>0</v>
      </c>
      <c r="K60" s="945">
        <f t="shared" si="15"/>
        <v>0</v>
      </c>
      <c r="L60" s="842"/>
      <c r="M60" s="2668"/>
      <c r="N60" s="16">
        <f>IF(ISTEXT(N286),N286,IF(ISBLANK(N286),0,(N286/R277)*R51))</f>
        <v>0</v>
      </c>
      <c r="O60" s="20">
        <f t="shared" si="16"/>
        <v>0</v>
      </c>
      <c r="P60" s="1114">
        <f>((R286/R277)*R51)</f>
        <v>0</v>
      </c>
      <c r="Q60" s="945">
        <f t="shared" si="17"/>
        <v>0</v>
      </c>
      <c r="R60" s="842"/>
      <c r="S60" s="182"/>
      <c r="T60" s="530">
        <v>19</v>
      </c>
      <c r="U60" s="1005" t="s">
        <v>1715</v>
      </c>
      <c r="AA60" s="559"/>
    </row>
    <row r="61" spans="1:27" ht="18.95" customHeight="1">
      <c r="A61" s="2668"/>
      <c r="B61" s="16">
        <f>IF(ISTEXT(B287),B287,IF(ISBLANK(B287),0,(B287/F277)*F51))</f>
        <v>0</v>
      </c>
      <c r="C61" s="20">
        <f t="shared" si="12"/>
        <v>0</v>
      </c>
      <c r="D61" s="1114">
        <f>((F287/F277)*F51)</f>
        <v>0</v>
      </c>
      <c r="E61" s="945">
        <f t="shared" si="13"/>
        <v>0</v>
      </c>
      <c r="F61" s="842"/>
      <c r="G61" s="2668"/>
      <c r="H61" s="16">
        <f>IF(ISTEXT(H287),H287,IF(ISBLANK(H287),0,(H287/L277)*L51))</f>
        <v>0</v>
      </c>
      <c r="I61" s="20">
        <f t="shared" si="14"/>
        <v>0</v>
      </c>
      <c r="J61" s="1114">
        <f>((L287/L277)*L51)</f>
        <v>0</v>
      </c>
      <c r="K61" s="945">
        <f t="shared" si="15"/>
        <v>0</v>
      </c>
      <c r="L61" s="842"/>
      <c r="M61" s="2668"/>
      <c r="N61" s="16">
        <f>IF(ISTEXT(N287),N287,IF(ISBLANK(N287),0,(N287/R277)*R51))</f>
        <v>0</v>
      </c>
      <c r="O61" s="20">
        <f t="shared" si="16"/>
        <v>0</v>
      </c>
      <c r="P61" s="1114">
        <f>((R287/R277)*R51)</f>
        <v>0</v>
      </c>
      <c r="Q61" s="945">
        <f t="shared" si="17"/>
        <v>0</v>
      </c>
      <c r="R61" s="842"/>
      <c r="S61" s="182"/>
      <c r="T61" s="530">
        <v>19</v>
      </c>
      <c r="U61" s="1005" t="s">
        <v>1715</v>
      </c>
      <c r="AA61" s="559"/>
    </row>
    <row r="62" spans="1:27" ht="18.95" customHeight="1">
      <c r="A62" s="2668"/>
      <c r="B62" s="16">
        <f>IF(ISTEXT(B288),B288,IF(ISBLANK(B288),0,(B288/F277)*F51))</f>
        <v>0</v>
      </c>
      <c r="C62" s="20">
        <f t="shared" si="12"/>
        <v>0</v>
      </c>
      <c r="D62" s="1114">
        <f>((F288/F277)*F51)</f>
        <v>0</v>
      </c>
      <c r="E62" s="945">
        <f t="shared" si="13"/>
        <v>0</v>
      </c>
      <c r="F62" s="842"/>
      <c r="G62" s="2668"/>
      <c r="H62" s="16">
        <f>IF(ISTEXT(H288),H288,IF(ISBLANK(H288),0,(H288/L277)*L51))</f>
        <v>0</v>
      </c>
      <c r="I62" s="20">
        <f t="shared" si="14"/>
        <v>0</v>
      </c>
      <c r="J62" s="1114">
        <f>((L288/L277)*L51)</f>
        <v>0</v>
      </c>
      <c r="K62" s="945">
        <f t="shared" si="15"/>
        <v>0</v>
      </c>
      <c r="L62" s="842"/>
      <c r="M62" s="2668"/>
      <c r="N62" s="16">
        <f>IF(ISTEXT(N288),N288,IF(ISBLANK(N288),0,(N288/R277)*R51))</f>
        <v>0</v>
      </c>
      <c r="O62" s="20">
        <f t="shared" si="16"/>
        <v>0</v>
      </c>
      <c r="P62" s="1114">
        <f>((R288/R277)*R51)</f>
        <v>0</v>
      </c>
      <c r="Q62" s="945">
        <f t="shared" si="17"/>
        <v>0</v>
      </c>
      <c r="R62" s="842"/>
      <c r="S62" s="182"/>
      <c r="T62" s="530">
        <v>19</v>
      </c>
      <c r="U62" s="1005" t="s">
        <v>1715</v>
      </c>
      <c r="AA62" s="559"/>
    </row>
    <row r="63" spans="1:27" ht="18.95" customHeight="1">
      <c r="A63" s="2668"/>
      <c r="B63" s="16">
        <f>IF(ISTEXT(B289),B289,IF(ISBLANK(B289),0,(B289/F277)*F51))</f>
        <v>0</v>
      </c>
      <c r="C63" s="20">
        <f t="shared" si="12"/>
        <v>0</v>
      </c>
      <c r="D63" s="1114">
        <f>((F289/F277)*F51)</f>
        <v>0</v>
      </c>
      <c r="E63" s="945">
        <f t="shared" si="13"/>
        <v>0</v>
      </c>
      <c r="F63" s="842"/>
      <c r="G63" s="2668"/>
      <c r="H63" s="16">
        <f>IF(ISTEXT(H289),H289,IF(ISBLANK(H289),0,(H289/L277)*L51))</f>
        <v>0</v>
      </c>
      <c r="I63" s="20">
        <f t="shared" si="14"/>
        <v>0</v>
      </c>
      <c r="J63" s="1114">
        <f>((L289/L277)*L51)</f>
        <v>0</v>
      </c>
      <c r="K63" s="945">
        <f t="shared" si="15"/>
        <v>0</v>
      </c>
      <c r="L63" s="842"/>
      <c r="M63" s="2668"/>
      <c r="N63" s="16">
        <f>IF(ISTEXT(N289),N289,IF(ISBLANK(N289),0,(N289/R277)*R51))</f>
        <v>0</v>
      </c>
      <c r="O63" s="20">
        <f t="shared" si="16"/>
        <v>0</v>
      </c>
      <c r="P63" s="1114">
        <f>((R289/R277)*R51)</f>
        <v>0</v>
      </c>
      <c r="Q63" s="945">
        <f t="shared" si="17"/>
        <v>0</v>
      </c>
      <c r="R63" s="842"/>
      <c r="S63" s="182"/>
      <c r="T63" s="530">
        <v>19</v>
      </c>
      <c r="U63" s="1005" t="s">
        <v>1715</v>
      </c>
      <c r="AA63" s="559"/>
    </row>
    <row r="64" spans="1:27" ht="18.95" customHeight="1">
      <c r="A64" s="2668"/>
      <c r="B64" s="16">
        <f>IF(ISTEXT(B290),B290,IF(ISBLANK(B290),0,(B290/F277)*F51))</f>
        <v>0</v>
      </c>
      <c r="C64" s="20">
        <f t="shared" si="12"/>
        <v>0</v>
      </c>
      <c r="D64" s="1114">
        <f>((F290/F277)*F51)</f>
        <v>0</v>
      </c>
      <c r="E64" s="945">
        <f t="shared" si="13"/>
        <v>0</v>
      </c>
      <c r="F64" s="842"/>
      <c r="G64" s="2668"/>
      <c r="H64" s="16">
        <f>IF(ISTEXT(H290),H290,IF(ISBLANK(H290),0,(H290/L277)*L51))</f>
        <v>0</v>
      </c>
      <c r="I64" s="20">
        <f t="shared" si="14"/>
        <v>0</v>
      </c>
      <c r="J64" s="1114">
        <f>((L290/L277)*L51)</f>
        <v>0</v>
      </c>
      <c r="K64" s="945">
        <f t="shared" si="15"/>
        <v>0</v>
      </c>
      <c r="L64" s="842"/>
      <c r="M64" s="2668"/>
      <c r="N64" s="16">
        <f>IF(ISTEXT(N290),N290,IF(ISBLANK(N290),0,(N290/R277)*R51))</f>
        <v>0</v>
      </c>
      <c r="O64" s="20">
        <f t="shared" si="16"/>
        <v>0</v>
      </c>
      <c r="P64" s="1114">
        <f>((R290/R277)*R51)</f>
        <v>0</v>
      </c>
      <c r="Q64" s="945">
        <f t="shared" si="17"/>
        <v>0</v>
      </c>
      <c r="R64" s="842"/>
      <c r="S64" s="182"/>
      <c r="T64" s="530">
        <v>19</v>
      </c>
      <c r="U64" s="1005" t="s">
        <v>1715</v>
      </c>
      <c r="AA64" s="559"/>
    </row>
    <row r="65" spans="1:27" ht="18.95" customHeight="1">
      <c r="A65" s="2668"/>
      <c r="B65" s="16">
        <f>IF(ISTEXT(B291),B291,IF(ISBLANK(B291),0,(B291/F277)*F51))</f>
        <v>0</v>
      </c>
      <c r="C65" s="20">
        <f t="shared" si="12"/>
        <v>0</v>
      </c>
      <c r="D65" s="1114">
        <f>((F291/F277)*F51)</f>
        <v>0</v>
      </c>
      <c r="E65" s="945">
        <f t="shared" si="13"/>
        <v>0</v>
      </c>
      <c r="F65" s="842"/>
      <c r="G65" s="2668"/>
      <c r="H65" s="16">
        <f>IF(ISTEXT(H291),H291,IF(ISBLANK(H291),0,(H291/L277)*L51))</f>
        <v>0</v>
      </c>
      <c r="I65" s="20">
        <f t="shared" si="14"/>
        <v>0</v>
      </c>
      <c r="J65" s="1114">
        <f>((L291/L277)*L51)</f>
        <v>0</v>
      </c>
      <c r="K65" s="945">
        <f t="shared" si="15"/>
        <v>0</v>
      </c>
      <c r="L65" s="842"/>
      <c r="M65" s="2668"/>
      <c r="N65" s="16">
        <f>IF(ISTEXT(N291),N291,IF(ISBLANK(N291),0,(N291/R277)*R51))</f>
        <v>0</v>
      </c>
      <c r="O65" s="20">
        <f t="shared" si="16"/>
        <v>0</v>
      </c>
      <c r="P65" s="1114">
        <f>((R291/R277)*R51)</f>
        <v>0</v>
      </c>
      <c r="Q65" s="945">
        <f t="shared" si="17"/>
        <v>0</v>
      </c>
      <c r="R65" s="842"/>
      <c r="S65" s="182"/>
      <c r="T65" s="530">
        <v>19</v>
      </c>
      <c r="U65" s="1005" t="s">
        <v>1715</v>
      </c>
      <c r="AA65" s="559"/>
    </row>
    <row r="66" spans="1:27" ht="18.95" customHeight="1">
      <c r="A66" s="2668"/>
      <c r="B66" s="16">
        <f>IF(ISTEXT(B292),B292,IF(ISBLANK(B292),0,(B292/F277)*F51))</f>
        <v>0</v>
      </c>
      <c r="C66" s="20">
        <f t="shared" si="12"/>
        <v>0</v>
      </c>
      <c r="D66" s="1122">
        <f>((F292/F277)*F51)</f>
        <v>0</v>
      </c>
      <c r="E66" s="945">
        <f t="shared" si="13"/>
        <v>0</v>
      </c>
      <c r="F66" s="842"/>
      <c r="G66" s="2668"/>
      <c r="H66" s="16">
        <f>IF(ISTEXT(H292),H292,IF(ISBLANK(H292),0,(H292/L277)*L51))</f>
        <v>0</v>
      </c>
      <c r="I66" s="20">
        <f t="shared" si="14"/>
        <v>0</v>
      </c>
      <c r="J66" s="1122">
        <f>((L292/L277)*L51)</f>
        <v>0</v>
      </c>
      <c r="K66" s="945">
        <f t="shared" si="15"/>
        <v>0</v>
      </c>
      <c r="L66" s="842"/>
      <c r="M66" s="2668"/>
      <c r="N66" s="16">
        <f>IF(ISTEXT(N292),N292,IF(ISBLANK(N292),0,(N292/R277)*R51))</f>
        <v>0</v>
      </c>
      <c r="O66" s="20">
        <f t="shared" si="16"/>
        <v>0</v>
      </c>
      <c r="P66" s="1122">
        <f>((R292/R277)*R51)</f>
        <v>0</v>
      </c>
      <c r="Q66" s="945">
        <f t="shared" si="17"/>
        <v>0</v>
      </c>
      <c r="R66" s="842"/>
      <c r="S66" s="182"/>
      <c r="T66" s="530">
        <v>19</v>
      </c>
      <c r="U66" s="1005" t="s">
        <v>1715</v>
      </c>
      <c r="AA66" s="558"/>
    </row>
    <row r="67" spans="1:27" ht="9.75" customHeight="1" thickBot="1">
      <c r="A67" s="186"/>
      <c r="B67" s="564"/>
      <c r="C67" s="564"/>
      <c r="D67" s="565"/>
      <c r="E67" s="566"/>
      <c r="F67" s="566"/>
      <c r="G67" s="50"/>
      <c r="H67" s="564"/>
      <c r="I67" s="564"/>
      <c r="J67" s="565"/>
      <c r="K67" s="566"/>
      <c r="L67" s="566"/>
      <c r="M67" s="50"/>
      <c r="N67" s="564"/>
      <c r="O67" s="564"/>
      <c r="P67" s="565"/>
      <c r="Q67" s="566"/>
      <c r="R67" s="566"/>
      <c r="S67" s="182"/>
      <c r="T67" s="1092">
        <v>11.25</v>
      </c>
      <c r="U67" s="1027" t="s">
        <v>1724</v>
      </c>
    </row>
    <row r="68" spans="1:27" ht="18" customHeight="1">
      <c r="A68" s="1088" t="s">
        <v>19</v>
      </c>
      <c r="B68" s="2883" t="str">
        <f>C299</f>
        <v>Nom de la recette</v>
      </c>
      <c r="C68" s="2884"/>
      <c r="D68" s="2884"/>
      <c r="E68" s="2884"/>
      <c r="F68" s="2887" t="str">
        <f>F299</f>
        <v>N°10</v>
      </c>
      <c r="G68" s="11" t="s">
        <v>19</v>
      </c>
      <c r="H68" s="2883" t="str">
        <f>I299</f>
        <v>Nom de la recette</v>
      </c>
      <c r="I68" s="2884"/>
      <c r="J68" s="2884"/>
      <c r="K68" s="2884"/>
      <c r="L68" s="2887" t="str">
        <f>L299</f>
        <v>N°11</v>
      </c>
      <c r="M68" s="11" t="s">
        <v>19</v>
      </c>
      <c r="N68" s="2883" t="str">
        <f>O299</f>
        <v>Nom de la recette</v>
      </c>
      <c r="O68" s="2884"/>
      <c r="P68" s="2884"/>
      <c r="Q68" s="2884"/>
      <c r="R68" s="2887" t="str">
        <f>R299</f>
        <v>N°12</v>
      </c>
      <c r="S68" s="182"/>
      <c r="T68" s="533">
        <v>18</v>
      </c>
      <c r="U68" s="1005" t="s">
        <v>1715</v>
      </c>
      <c r="AA68" s="558"/>
    </row>
    <row r="69" spans="1:27" ht="18" customHeight="1">
      <c r="A69" s="2668"/>
      <c r="B69" s="2885"/>
      <c r="C69" s="2886"/>
      <c r="D69" s="2886"/>
      <c r="E69" s="2886"/>
      <c r="F69" s="2666"/>
      <c r="G69" s="2668"/>
      <c r="H69" s="2885"/>
      <c r="I69" s="2886"/>
      <c r="J69" s="2886"/>
      <c r="K69" s="2886"/>
      <c r="L69" s="2666"/>
      <c r="M69" s="2668"/>
      <c r="N69" s="2885"/>
      <c r="O69" s="2886"/>
      <c r="P69" s="2886"/>
      <c r="Q69" s="2886"/>
      <c r="R69" s="2666"/>
      <c r="S69" s="182"/>
      <c r="T69" s="530">
        <v>18</v>
      </c>
      <c r="U69" s="1005" t="s">
        <v>1715</v>
      </c>
      <c r="AA69" s="558"/>
    </row>
    <row r="70" spans="1:27" ht="18" customHeight="1">
      <c r="A70" s="2668"/>
      <c r="B70" s="2669" t="str">
        <f>C301</f>
        <v>? Albert</v>
      </c>
      <c r="C70" s="2670"/>
      <c r="D70" s="2670"/>
      <c r="E70" s="2670"/>
      <c r="F70" s="2671"/>
      <c r="G70" s="2668"/>
      <c r="H70" s="2669" t="str">
        <f>I301</f>
        <v>? Albert</v>
      </c>
      <c r="I70" s="2670"/>
      <c r="J70" s="2670"/>
      <c r="K70" s="2670"/>
      <c r="L70" s="2671"/>
      <c r="M70" s="2668"/>
      <c r="N70" s="2669" t="str">
        <f>O301</f>
        <v>? Albert</v>
      </c>
      <c r="O70" s="2670"/>
      <c r="P70" s="2670"/>
      <c r="Q70" s="2670"/>
      <c r="R70" s="2671"/>
      <c r="S70" s="182"/>
      <c r="T70" s="530">
        <v>18</v>
      </c>
      <c r="U70" s="1005" t="s">
        <v>1715</v>
      </c>
      <c r="AA70" s="558"/>
    </row>
    <row r="71" spans="1:27" ht="18" customHeight="1">
      <c r="A71" s="2668"/>
      <c r="B71" s="183"/>
      <c r="C71" s="184" t="s">
        <v>21</v>
      </c>
      <c r="D71" s="2940">
        <v>1</v>
      </c>
      <c r="E71" s="2674" t="s">
        <v>22</v>
      </c>
      <c r="F71" s="1081" t="s">
        <v>1737</v>
      </c>
      <c r="G71" s="2668"/>
      <c r="H71" s="183"/>
      <c r="I71" s="184" t="s">
        <v>21</v>
      </c>
      <c r="J71" s="2940">
        <v>1</v>
      </c>
      <c r="K71" s="2674" t="s">
        <v>22</v>
      </c>
      <c r="L71" s="1081" t="s">
        <v>1737</v>
      </c>
      <c r="M71" s="2668"/>
      <c r="N71" s="183"/>
      <c r="O71" s="184" t="s">
        <v>21</v>
      </c>
      <c r="P71" s="2940">
        <v>1</v>
      </c>
      <c r="Q71" s="2674" t="s">
        <v>22</v>
      </c>
      <c r="R71" s="1081" t="s">
        <v>1737</v>
      </c>
      <c r="S71" s="182"/>
      <c r="T71" s="530">
        <v>18</v>
      </c>
      <c r="U71" s="1005" t="s">
        <v>1715</v>
      </c>
      <c r="AA71" s="558"/>
    </row>
    <row r="72" spans="1:27" ht="18" customHeight="1">
      <c r="A72" s="2668"/>
      <c r="B72" s="14"/>
      <c r="C72" s="1023" t="s">
        <v>24</v>
      </c>
      <c r="D72" s="2941"/>
      <c r="E72" s="2674"/>
      <c r="F72" s="224">
        <f>D71*1000</f>
        <v>1000</v>
      </c>
      <c r="G72" s="2668"/>
      <c r="H72" s="14"/>
      <c r="I72" s="1023" t="s">
        <v>24</v>
      </c>
      <c r="J72" s="2941"/>
      <c r="K72" s="2674"/>
      <c r="L72" s="224">
        <f>J71*1000</f>
        <v>1000</v>
      </c>
      <c r="M72" s="2668"/>
      <c r="N72" s="14"/>
      <c r="O72" s="1023" t="s">
        <v>24</v>
      </c>
      <c r="P72" s="2941"/>
      <c r="Q72" s="2674"/>
      <c r="R72" s="224">
        <f>P71*1000</f>
        <v>1000</v>
      </c>
      <c r="S72" s="182"/>
      <c r="T72" s="530">
        <v>18</v>
      </c>
      <c r="U72" s="2891" t="s">
        <v>79</v>
      </c>
      <c r="V72" s="2892"/>
      <c r="W72" s="2892"/>
      <c r="X72" s="2892"/>
      <c r="Y72" s="545"/>
      <c r="AA72" s="558"/>
    </row>
    <row r="73" spans="1:27" ht="18" customHeight="1">
      <c r="A73" s="2668"/>
      <c r="B73" s="2677" t="s">
        <v>25</v>
      </c>
      <c r="C73" s="2678"/>
      <c r="D73" s="1116" t="s">
        <v>26</v>
      </c>
      <c r="E73" s="2918" t="s">
        <v>1747</v>
      </c>
      <c r="F73" s="2889"/>
      <c r="G73" s="2668"/>
      <c r="H73" s="2677" t="s">
        <v>25</v>
      </c>
      <c r="I73" s="2678"/>
      <c r="J73" s="1116" t="s">
        <v>26</v>
      </c>
      <c r="K73" s="2918" t="s">
        <v>1747</v>
      </c>
      <c r="L73" s="2889"/>
      <c r="M73" s="2668"/>
      <c r="N73" s="2677" t="s">
        <v>25</v>
      </c>
      <c r="O73" s="2678"/>
      <c r="P73" s="1116" t="s">
        <v>26</v>
      </c>
      <c r="Q73" s="2918" t="s">
        <v>1747</v>
      </c>
      <c r="R73" s="2889"/>
      <c r="S73" s="182"/>
      <c r="T73" s="530">
        <v>18</v>
      </c>
      <c r="U73" s="2924" t="s">
        <v>389</v>
      </c>
      <c r="V73" s="2925"/>
      <c r="W73" s="2925"/>
      <c r="X73" s="2925"/>
      <c r="Y73" s="2926"/>
      <c r="AA73" s="558"/>
    </row>
    <row r="74" spans="1:27" ht="18.95" customHeight="1">
      <c r="A74" s="2668"/>
      <c r="B74" s="16">
        <f>IF(ISTEXT(B305),B305,IF(ISBLANK(B305),0,(B305/F303)*F72))</f>
        <v>0</v>
      </c>
      <c r="C74" s="20">
        <f t="shared" ref="C74:C87" si="18">C305</f>
        <v>0</v>
      </c>
      <c r="D74" s="1114">
        <f>((F305/F303)*F72)</f>
        <v>0</v>
      </c>
      <c r="E74" s="945">
        <f t="shared" ref="E74:E87" si="19">E305</f>
        <v>0</v>
      </c>
      <c r="F74" s="842"/>
      <c r="G74" s="2668"/>
      <c r="H74" s="16">
        <f>IF(ISTEXT(H305),H305,IF(ISBLANK(H305),0,(H305/L303)*L72))</f>
        <v>0</v>
      </c>
      <c r="I74" s="20">
        <f t="shared" ref="I74:I87" si="20">I305</f>
        <v>0</v>
      </c>
      <c r="J74" s="1114">
        <f>((L305/L303)*L72)</f>
        <v>0</v>
      </c>
      <c r="K74" s="945">
        <f t="shared" ref="K74:K87" si="21">K305</f>
        <v>0</v>
      </c>
      <c r="L74" s="842"/>
      <c r="M74" s="2668"/>
      <c r="N74" s="16">
        <f>IF(ISTEXT(N305),N305,IF(ISBLANK(N305),0,(N305/R303)*R72))</f>
        <v>0</v>
      </c>
      <c r="O74" s="20">
        <f t="shared" ref="O74:O87" si="22">O305</f>
        <v>0</v>
      </c>
      <c r="P74" s="1114">
        <f>((R305/R303)*R72)</f>
        <v>0</v>
      </c>
      <c r="Q74" s="945">
        <f t="shared" ref="Q74:Q87" si="23">Q305</f>
        <v>0</v>
      </c>
      <c r="R74" s="842"/>
      <c r="S74" s="182"/>
      <c r="T74" s="530">
        <v>19</v>
      </c>
      <c r="U74" s="999"/>
      <c r="V74" s="223"/>
      <c r="W74" s="223" t="s">
        <v>1721</v>
      </c>
      <c r="X74" s="984">
        <v>2350</v>
      </c>
      <c r="Y74" s="168"/>
      <c r="AA74" s="558"/>
    </row>
    <row r="75" spans="1:27" ht="18.95" customHeight="1">
      <c r="A75" s="2668"/>
      <c r="B75" s="16">
        <f>IF(ISTEXT(B306),B306,IF(ISBLANK(B306),0,(B306/F303)*F72))</f>
        <v>0</v>
      </c>
      <c r="C75" s="20">
        <f t="shared" si="18"/>
        <v>0</v>
      </c>
      <c r="D75" s="1114">
        <f>((F306/F303)*F72)</f>
        <v>1000</v>
      </c>
      <c r="E75" s="945">
        <f t="shared" si="19"/>
        <v>0</v>
      </c>
      <c r="F75" s="842"/>
      <c r="G75" s="2668"/>
      <c r="H75" s="16">
        <f>IF(ISTEXT(H306),H306,IF(ISBLANK(H306),0,(H306/L303)*L72))</f>
        <v>0</v>
      </c>
      <c r="I75" s="20">
        <f t="shared" si="20"/>
        <v>0</v>
      </c>
      <c r="J75" s="1114">
        <f>((L306/L303)*L72)</f>
        <v>1000</v>
      </c>
      <c r="K75" s="945">
        <f t="shared" si="21"/>
        <v>0</v>
      </c>
      <c r="L75" s="842"/>
      <c r="M75" s="2668"/>
      <c r="N75" s="16">
        <f>IF(ISTEXT(N306),N306,IF(ISBLANK(N306),0,(N306/R303)*R72))</f>
        <v>0</v>
      </c>
      <c r="O75" s="20">
        <f t="shared" si="22"/>
        <v>0</v>
      </c>
      <c r="P75" s="1114">
        <f>((R306/R303)*R72)</f>
        <v>1000</v>
      </c>
      <c r="Q75" s="945">
        <f t="shared" si="23"/>
        <v>0</v>
      </c>
      <c r="R75" s="842"/>
      <c r="S75" s="182"/>
      <c r="T75" s="530">
        <v>19</v>
      </c>
      <c r="U75" s="1005" t="s">
        <v>1715</v>
      </c>
      <c r="Y75" s="559"/>
      <c r="AA75" s="558"/>
    </row>
    <row r="76" spans="1:27" ht="18.95" customHeight="1">
      <c r="A76" s="2668"/>
      <c r="B76" s="16">
        <f>IF(ISTEXT(B307),B307,IF(ISBLANK(B307),0,(B307/F303)*F72))</f>
        <v>0</v>
      </c>
      <c r="C76" s="20">
        <f t="shared" si="18"/>
        <v>0</v>
      </c>
      <c r="D76" s="1114">
        <f>((F307/F303)*F72)</f>
        <v>0</v>
      </c>
      <c r="E76" s="945">
        <f t="shared" si="19"/>
        <v>0</v>
      </c>
      <c r="F76" s="842"/>
      <c r="G76" s="2668"/>
      <c r="H76" s="16">
        <f>IF(ISTEXT(H307),H307,IF(ISBLANK(H307),0,(H307/L303)*L72))</f>
        <v>0</v>
      </c>
      <c r="I76" s="20">
        <f t="shared" si="20"/>
        <v>0</v>
      </c>
      <c r="J76" s="1114">
        <f>((L307/L303)*L72)</f>
        <v>0</v>
      </c>
      <c r="K76" s="945">
        <f t="shared" si="21"/>
        <v>0</v>
      </c>
      <c r="L76" s="842"/>
      <c r="M76" s="2668"/>
      <c r="N76" s="16">
        <f>IF(ISTEXT(N307),N307,IF(ISBLANK(N307),0,(N307/R303)*R72))</f>
        <v>0</v>
      </c>
      <c r="O76" s="20">
        <f t="shared" si="22"/>
        <v>0</v>
      </c>
      <c r="P76" s="1114">
        <f>((R307/R303)*R72)</f>
        <v>0</v>
      </c>
      <c r="Q76" s="945">
        <f t="shared" si="23"/>
        <v>0</v>
      </c>
      <c r="R76" s="842"/>
      <c r="S76" s="182"/>
      <c r="T76" s="530">
        <v>19</v>
      </c>
      <c r="U76" s="1005" t="s">
        <v>1715</v>
      </c>
      <c r="AA76" s="558"/>
    </row>
    <row r="77" spans="1:27" ht="18.95" customHeight="1">
      <c r="A77" s="2668"/>
      <c r="B77" s="16">
        <f>IF(ISTEXT(B308),B308,IF(ISBLANK(B308),0,(B308/F303)*F72))</f>
        <v>0</v>
      </c>
      <c r="C77" s="20">
        <f t="shared" si="18"/>
        <v>0</v>
      </c>
      <c r="D77" s="1114">
        <f>((F308/F303)*F72)</f>
        <v>0</v>
      </c>
      <c r="E77" s="945">
        <f t="shared" si="19"/>
        <v>0</v>
      </c>
      <c r="F77" s="842"/>
      <c r="G77" s="2668"/>
      <c r="H77" s="16">
        <f>IF(ISTEXT(H308),H308,IF(ISBLANK(H308),0,(H308/L303)*L72))</f>
        <v>0</v>
      </c>
      <c r="I77" s="20">
        <f t="shared" si="20"/>
        <v>0</v>
      </c>
      <c r="J77" s="1114">
        <f>((L308/L303)*L72)</f>
        <v>0</v>
      </c>
      <c r="K77" s="945">
        <f t="shared" si="21"/>
        <v>0</v>
      </c>
      <c r="L77" s="842"/>
      <c r="M77" s="2668"/>
      <c r="N77" s="16">
        <f>IF(ISTEXT(N308),N308,IF(ISBLANK(N308),0,(N308/R303)*R72))</f>
        <v>0</v>
      </c>
      <c r="O77" s="20">
        <f t="shared" si="22"/>
        <v>0</v>
      </c>
      <c r="P77" s="1114">
        <f>((R308/R303)*R72)</f>
        <v>0</v>
      </c>
      <c r="Q77" s="945">
        <f t="shared" si="23"/>
        <v>0</v>
      </c>
      <c r="R77" s="842"/>
      <c r="S77" s="182"/>
      <c r="T77" s="530">
        <v>19</v>
      </c>
      <c r="U77" s="1005" t="s">
        <v>1715</v>
      </c>
      <c r="AA77" s="559"/>
    </row>
    <row r="78" spans="1:27" ht="18.95" customHeight="1">
      <c r="A78" s="2668"/>
      <c r="B78" s="16">
        <f>IF(ISTEXT(B309),B309,IF(ISBLANK(B309),0,(B309/F303)*F72))</f>
        <v>0</v>
      </c>
      <c r="C78" s="20">
        <f t="shared" si="18"/>
        <v>0</v>
      </c>
      <c r="D78" s="1114">
        <f>((F309/F303)*F72)</f>
        <v>0</v>
      </c>
      <c r="E78" s="945">
        <f t="shared" si="19"/>
        <v>0</v>
      </c>
      <c r="F78" s="842"/>
      <c r="G78" s="2668"/>
      <c r="H78" s="16">
        <f>IF(ISTEXT(H309),H309,IF(ISBLANK(H309),0,(H309/L303)*L72))</f>
        <v>0</v>
      </c>
      <c r="I78" s="20">
        <f t="shared" si="20"/>
        <v>0</v>
      </c>
      <c r="J78" s="1114">
        <f>((L309/L303)*L72)</f>
        <v>0</v>
      </c>
      <c r="K78" s="945">
        <f t="shared" si="21"/>
        <v>0</v>
      </c>
      <c r="L78" s="842"/>
      <c r="M78" s="2668"/>
      <c r="N78" s="16">
        <f>IF(ISTEXT(N309),N309,IF(ISBLANK(N309),0,(N309/R303)*R72))</f>
        <v>0</v>
      </c>
      <c r="O78" s="20">
        <f t="shared" si="22"/>
        <v>0</v>
      </c>
      <c r="P78" s="1114">
        <f>((R309/R303)*R72)</f>
        <v>0</v>
      </c>
      <c r="Q78" s="945">
        <f t="shared" si="23"/>
        <v>0</v>
      </c>
      <c r="R78" s="842"/>
      <c r="S78" s="182"/>
      <c r="T78" s="530">
        <v>19</v>
      </c>
      <c r="U78" s="1005" t="s">
        <v>1715</v>
      </c>
      <c r="AA78" s="559"/>
    </row>
    <row r="79" spans="1:27" ht="18.95" customHeight="1">
      <c r="A79" s="2668"/>
      <c r="B79" s="16">
        <f>IF(ISTEXT(B310),B310,IF(ISBLANK(B310),0,(B310/F303)*F72))</f>
        <v>0</v>
      </c>
      <c r="C79" s="20">
        <f t="shared" si="18"/>
        <v>0</v>
      </c>
      <c r="D79" s="1114">
        <f>((F310/F303)*F72)</f>
        <v>0</v>
      </c>
      <c r="E79" s="945">
        <f t="shared" si="19"/>
        <v>0</v>
      </c>
      <c r="F79" s="842"/>
      <c r="G79" s="2668"/>
      <c r="H79" s="16">
        <f>IF(ISTEXT(H310),H310,IF(ISBLANK(H310),0,(H310/L303)*L72))</f>
        <v>0</v>
      </c>
      <c r="I79" s="20">
        <f t="shared" si="20"/>
        <v>0</v>
      </c>
      <c r="J79" s="1114">
        <f>((L310/L303)*L72)</f>
        <v>0</v>
      </c>
      <c r="K79" s="945">
        <f t="shared" si="21"/>
        <v>0</v>
      </c>
      <c r="L79" s="842"/>
      <c r="M79" s="2668"/>
      <c r="N79" s="16">
        <f>IF(ISTEXT(N310),N310,IF(ISBLANK(N310),0,(N310/R303)*R72))</f>
        <v>0</v>
      </c>
      <c r="O79" s="20">
        <f t="shared" si="22"/>
        <v>0</v>
      </c>
      <c r="P79" s="1114">
        <f>((R310/R303)*R72)</f>
        <v>0</v>
      </c>
      <c r="Q79" s="945">
        <f t="shared" si="23"/>
        <v>0</v>
      </c>
      <c r="R79" s="842"/>
      <c r="S79" s="182"/>
      <c r="T79" s="530">
        <v>19</v>
      </c>
      <c r="U79" s="1005" t="s">
        <v>1715</v>
      </c>
      <c r="AA79" s="559"/>
    </row>
    <row r="80" spans="1:27" ht="18.95" customHeight="1">
      <c r="A80" s="2668"/>
      <c r="B80" s="16">
        <f>IF(ISTEXT(B311),B311,IF(ISBLANK(B311),0,(B311/F303)*F72))</f>
        <v>0</v>
      </c>
      <c r="C80" s="17">
        <f t="shared" si="18"/>
        <v>0</v>
      </c>
      <c r="D80" s="1114">
        <f>((F311/F303)*F72)</f>
        <v>0</v>
      </c>
      <c r="E80" s="945">
        <f t="shared" si="19"/>
        <v>0</v>
      </c>
      <c r="F80" s="842"/>
      <c r="G80" s="2668"/>
      <c r="H80" s="16">
        <f>IF(ISTEXT(H311),H311,IF(ISBLANK(H311),0,(H311/L303)*L72))</f>
        <v>0</v>
      </c>
      <c r="I80" s="17">
        <f t="shared" si="20"/>
        <v>0</v>
      </c>
      <c r="J80" s="1114">
        <f>((L311/L303)*L72)</f>
        <v>0</v>
      </c>
      <c r="K80" s="945">
        <f t="shared" si="21"/>
        <v>0</v>
      </c>
      <c r="L80" s="842"/>
      <c r="M80" s="2668"/>
      <c r="N80" s="16">
        <f>IF(ISTEXT(N311),N311,IF(ISBLANK(N311),0,(N311/R303)*R72))</f>
        <v>0</v>
      </c>
      <c r="O80" s="17">
        <f t="shared" si="22"/>
        <v>0</v>
      </c>
      <c r="P80" s="1114">
        <f>((R311/R303)*R72)</f>
        <v>0</v>
      </c>
      <c r="Q80" s="945">
        <f t="shared" si="23"/>
        <v>0</v>
      </c>
      <c r="R80" s="842"/>
      <c r="S80" s="182"/>
      <c r="T80" s="530">
        <v>19</v>
      </c>
      <c r="U80" s="1005" t="s">
        <v>1715</v>
      </c>
      <c r="AA80" s="559"/>
    </row>
    <row r="81" spans="1:27" ht="18.95" customHeight="1">
      <c r="A81" s="2668"/>
      <c r="B81" s="16">
        <f>IF(ISTEXT(B312),B312,IF(ISBLANK(B312),0,(B312/F303)*F72))</f>
        <v>0</v>
      </c>
      <c r="C81" s="20">
        <f t="shared" si="18"/>
        <v>0</v>
      </c>
      <c r="D81" s="1114">
        <f>((F312/F303)*F72)</f>
        <v>0</v>
      </c>
      <c r="E81" s="945">
        <f t="shared" si="19"/>
        <v>0</v>
      </c>
      <c r="F81" s="842"/>
      <c r="G81" s="2668"/>
      <c r="H81" s="16">
        <f>IF(ISTEXT(H312),H312,IF(ISBLANK(H312),0,(H312/L303)*L72))</f>
        <v>0</v>
      </c>
      <c r="I81" s="20">
        <f t="shared" si="20"/>
        <v>0</v>
      </c>
      <c r="J81" s="1114">
        <f>((L312/L303)*L72)</f>
        <v>0</v>
      </c>
      <c r="K81" s="945">
        <f t="shared" si="21"/>
        <v>0</v>
      </c>
      <c r="L81" s="842"/>
      <c r="M81" s="2668"/>
      <c r="N81" s="16">
        <f>IF(ISTEXT(N312),N312,IF(ISBLANK(N312),0,(N312/R303)*R72))</f>
        <v>0</v>
      </c>
      <c r="O81" s="20">
        <f t="shared" si="22"/>
        <v>0</v>
      </c>
      <c r="P81" s="1114">
        <f>((R312/R303)*R72)</f>
        <v>0</v>
      </c>
      <c r="Q81" s="945">
        <f t="shared" si="23"/>
        <v>0</v>
      </c>
      <c r="R81" s="842"/>
      <c r="S81" s="182"/>
      <c r="T81" s="530">
        <v>19</v>
      </c>
      <c r="U81" s="1005" t="s">
        <v>1715</v>
      </c>
      <c r="AA81" s="559"/>
    </row>
    <row r="82" spans="1:27" ht="18.95" customHeight="1">
      <c r="A82" s="2668"/>
      <c r="B82" s="16">
        <f>IF(ISTEXT(B313),B313,IF(ISBLANK(B313),0,(B313/F303)*F72))</f>
        <v>0</v>
      </c>
      <c r="C82" s="20">
        <f t="shared" si="18"/>
        <v>0</v>
      </c>
      <c r="D82" s="1114">
        <f>((F313/F303)*F72)</f>
        <v>0</v>
      </c>
      <c r="E82" s="945">
        <f t="shared" si="19"/>
        <v>0</v>
      </c>
      <c r="F82" s="842"/>
      <c r="G82" s="2668"/>
      <c r="H82" s="16">
        <f>IF(ISTEXT(H313),H313,IF(ISBLANK(H313),0,(H313/L303)*L72))</f>
        <v>0</v>
      </c>
      <c r="I82" s="20">
        <f t="shared" si="20"/>
        <v>0</v>
      </c>
      <c r="J82" s="1114">
        <f>((L313/L303)*L72)</f>
        <v>0</v>
      </c>
      <c r="K82" s="945">
        <f t="shared" si="21"/>
        <v>0</v>
      </c>
      <c r="L82" s="842"/>
      <c r="M82" s="2668"/>
      <c r="N82" s="16">
        <f>IF(ISTEXT(N313),N313,IF(ISBLANK(N313),0,(N313/R303)*R72))</f>
        <v>0</v>
      </c>
      <c r="O82" s="20">
        <f t="shared" si="22"/>
        <v>0</v>
      </c>
      <c r="P82" s="1114">
        <f>((R313/R303)*R72)</f>
        <v>0</v>
      </c>
      <c r="Q82" s="945">
        <f t="shared" si="23"/>
        <v>0</v>
      </c>
      <c r="R82" s="842"/>
      <c r="S82" s="182"/>
      <c r="T82" s="530">
        <v>19</v>
      </c>
      <c r="U82" s="1005" t="s">
        <v>1715</v>
      </c>
      <c r="AA82" s="559"/>
    </row>
    <row r="83" spans="1:27" ht="18.95" customHeight="1">
      <c r="A83" s="2668"/>
      <c r="B83" s="16">
        <f>IF(ISTEXT(B314),B314,IF(ISBLANK(B314),0,(B314/F303)*F72))</f>
        <v>0</v>
      </c>
      <c r="C83" s="20">
        <f t="shared" si="18"/>
        <v>0</v>
      </c>
      <c r="D83" s="1114">
        <f>((F314/F303)*F72)</f>
        <v>0</v>
      </c>
      <c r="E83" s="945">
        <f t="shared" si="19"/>
        <v>0</v>
      </c>
      <c r="F83" s="842"/>
      <c r="G83" s="2668"/>
      <c r="H83" s="16">
        <f>IF(ISTEXT(H314),H314,IF(ISBLANK(H314),0,(H314/L303)*L72))</f>
        <v>0</v>
      </c>
      <c r="I83" s="20">
        <f t="shared" si="20"/>
        <v>0</v>
      </c>
      <c r="J83" s="1114">
        <f>((L314/L303)*L72)</f>
        <v>0</v>
      </c>
      <c r="K83" s="945">
        <f t="shared" si="21"/>
        <v>0</v>
      </c>
      <c r="L83" s="842"/>
      <c r="M83" s="2668"/>
      <c r="N83" s="16">
        <f>IF(ISTEXT(N314),N314,IF(ISBLANK(N314),0,(N314/R303)*R72))</f>
        <v>0</v>
      </c>
      <c r="O83" s="20">
        <f t="shared" si="22"/>
        <v>0</v>
      </c>
      <c r="P83" s="1114">
        <f>((R314/R303)*R72)</f>
        <v>0</v>
      </c>
      <c r="Q83" s="945">
        <f t="shared" si="23"/>
        <v>0</v>
      </c>
      <c r="R83" s="842"/>
      <c r="S83" s="182"/>
      <c r="T83" s="530">
        <v>19</v>
      </c>
      <c r="U83" s="1005" t="s">
        <v>1715</v>
      </c>
      <c r="AA83" s="559"/>
    </row>
    <row r="84" spans="1:27" ht="18.95" customHeight="1">
      <c r="A84" s="2668"/>
      <c r="B84" s="16">
        <f>IF(ISTEXT(B315),B315,IF(ISBLANK(B315),0,(B315/F303)*F72))</f>
        <v>0</v>
      </c>
      <c r="C84" s="20">
        <f t="shared" si="18"/>
        <v>0</v>
      </c>
      <c r="D84" s="1114">
        <f>((F315/F303)*F72)</f>
        <v>0</v>
      </c>
      <c r="E84" s="945">
        <f t="shared" si="19"/>
        <v>0</v>
      </c>
      <c r="F84" s="842"/>
      <c r="G84" s="2668"/>
      <c r="H84" s="16">
        <f>IF(ISTEXT(H315),H315,IF(ISBLANK(H315),0,(H315/L303)*L72))</f>
        <v>0</v>
      </c>
      <c r="I84" s="20">
        <f t="shared" si="20"/>
        <v>0</v>
      </c>
      <c r="J84" s="1114">
        <f>((L315/L303)*L72)</f>
        <v>0</v>
      </c>
      <c r="K84" s="945">
        <f t="shared" si="21"/>
        <v>0</v>
      </c>
      <c r="L84" s="842"/>
      <c r="M84" s="2668"/>
      <c r="N84" s="16">
        <f>IF(ISTEXT(N315),N315,IF(ISBLANK(N315),0,(N315/R303)*R72))</f>
        <v>0</v>
      </c>
      <c r="O84" s="20">
        <f t="shared" si="22"/>
        <v>0</v>
      </c>
      <c r="P84" s="1114">
        <f>((R315/R303)*R72)</f>
        <v>0</v>
      </c>
      <c r="Q84" s="945">
        <f t="shared" si="23"/>
        <v>0</v>
      </c>
      <c r="R84" s="842"/>
      <c r="S84" s="182"/>
      <c r="T84" s="530">
        <v>19</v>
      </c>
      <c r="U84" s="1005" t="s">
        <v>1715</v>
      </c>
      <c r="AA84" s="559"/>
    </row>
    <row r="85" spans="1:27" ht="18.95" customHeight="1">
      <c r="A85" s="2668"/>
      <c r="B85" s="16">
        <f>IF(ISTEXT(B316),B316,IF(ISBLANK(B316),0,(B316/F303)*F72))</f>
        <v>0</v>
      </c>
      <c r="C85" s="20">
        <f t="shared" si="18"/>
        <v>0</v>
      </c>
      <c r="D85" s="1114">
        <f>((F316/F303)*F72)</f>
        <v>0</v>
      </c>
      <c r="E85" s="945">
        <f t="shared" si="19"/>
        <v>0</v>
      </c>
      <c r="F85" s="842"/>
      <c r="G85" s="2668"/>
      <c r="H85" s="16">
        <f>IF(ISTEXT(H316),H316,IF(ISBLANK(H316),0,(H316/L303)*L72))</f>
        <v>0</v>
      </c>
      <c r="I85" s="20">
        <f t="shared" si="20"/>
        <v>0</v>
      </c>
      <c r="J85" s="1114">
        <f>((L316/L303)*L72)</f>
        <v>0</v>
      </c>
      <c r="K85" s="945">
        <f t="shared" si="21"/>
        <v>0</v>
      </c>
      <c r="L85" s="842"/>
      <c r="M85" s="2668"/>
      <c r="N85" s="16">
        <f>IF(ISTEXT(N316),N316,IF(ISBLANK(N316),0,(N316/R303)*R72))</f>
        <v>0</v>
      </c>
      <c r="O85" s="20">
        <f t="shared" si="22"/>
        <v>0</v>
      </c>
      <c r="P85" s="1114">
        <f>((R316/R303)*R72)</f>
        <v>0</v>
      </c>
      <c r="Q85" s="945">
        <f t="shared" si="23"/>
        <v>0</v>
      </c>
      <c r="R85" s="842"/>
      <c r="S85" s="182"/>
      <c r="T85" s="530">
        <v>19</v>
      </c>
      <c r="U85" s="1005" t="s">
        <v>1715</v>
      </c>
      <c r="AA85" s="559"/>
    </row>
    <row r="86" spans="1:27" ht="18.95" customHeight="1">
      <c r="A86" s="2668"/>
      <c r="B86" s="16">
        <f>IF(ISTEXT(B317),B317,IF(ISBLANK(B317),0,(B317/F303)*F72))</f>
        <v>0</v>
      </c>
      <c r="C86" s="20">
        <f t="shared" si="18"/>
        <v>0</v>
      </c>
      <c r="D86" s="1114">
        <f>((F317/F303)*F72)</f>
        <v>0</v>
      </c>
      <c r="E86" s="945">
        <f t="shared" si="19"/>
        <v>0</v>
      </c>
      <c r="F86" s="842"/>
      <c r="G86" s="2668"/>
      <c r="H86" s="16">
        <f>IF(ISTEXT(H317),H317,IF(ISBLANK(H317),0,(H317/L303)*L72))</f>
        <v>0</v>
      </c>
      <c r="I86" s="20">
        <f t="shared" si="20"/>
        <v>0</v>
      </c>
      <c r="J86" s="1114">
        <f>((L317/L303)*L72)</f>
        <v>0</v>
      </c>
      <c r="K86" s="945">
        <f t="shared" si="21"/>
        <v>0</v>
      </c>
      <c r="L86" s="842"/>
      <c r="M86" s="2668"/>
      <c r="N86" s="16">
        <f>IF(ISTEXT(N317),N317,IF(ISBLANK(N317),0,(N317/R303)*R72))</f>
        <v>0</v>
      </c>
      <c r="O86" s="20">
        <f t="shared" si="22"/>
        <v>0</v>
      </c>
      <c r="P86" s="1114">
        <f>((R317/R303)*R72)</f>
        <v>0</v>
      </c>
      <c r="Q86" s="945">
        <f t="shared" si="23"/>
        <v>0</v>
      </c>
      <c r="R86" s="842"/>
      <c r="S86" s="182"/>
      <c r="T86" s="530">
        <v>19</v>
      </c>
      <c r="U86" s="1005" t="s">
        <v>1715</v>
      </c>
      <c r="AA86" s="559"/>
    </row>
    <row r="87" spans="1:27" ht="18.95" customHeight="1">
      <c r="A87" s="2668"/>
      <c r="B87" s="16">
        <f>IF(ISTEXT(B318),B318,IF(ISBLANK(B318),0,(B318/F303)*F72))</f>
        <v>0</v>
      </c>
      <c r="C87" s="20">
        <f t="shared" si="18"/>
        <v>0</v>
      </c>
      <c r="D87" s="1122">
        <f>((F318/F303)*F72)</f>
        <v>0</v>
      </c>
      <c r="E87" s="945">
        <f t="shared" si="19"/>
        <v>0</v>
      </c>
      <c r="F87" s="842"/>
      <c r="G87" s="2668"/>
      <c r="H87" s="16">
        <f>IF(ISTEXT(H318),H318,IF(ISBLANK(H318),0,(H318/L303)*L72))</f>
        <v>0</v>
      </c>
      <c r="I87" s="20">
        <f t="shared" si="20"/>
        <v>0</v>
      </c>
      <c r="J87" s="1122">
        <f>((L318/L303)*L72)</f>
        <v>0</v>
      </c>
      <c r="K87" s="945">
        <f t="shared" si="21"/>
        <v>0</v>
      </c>
      <c r="L87" s="842"/>
      <c r="M87" s="2668"/>
      <c r="N87" s="16">
        <f>IF(ISTEXT(N318),N318,IF(ISBLANK(N318),0,(N318/R303)*R72))</f>
        <v>0</v>
      </c>
      <c r="O87" s="20">
        <f t="shared" si="22"/>
        <v>0</v>
      </c>
      <c r="P87" s="1122">
        <f>((R318/R303)*R72)</f>
        <v>0</v>
      </c>
      <c r="Q87" s="945">
        <f t="shared" si="23"/>
        <v>0</v>
      </c>
      <c r="R87" s="842"/>
      <c r="S87" s="182"/>
      <c r="T87" s="530">
        <v>19</v>
      </c>
      <c r="U87" s="1005" t="s">
        <v>1715</v>
      </c>
      <c r="AA87" s="558"/>
    </row>
    <row r="88" spans="1:27" ht="9.75" customHeight="1" thickBot="1">
      <c r="A88" s="186"/>
      <c r="B88" s="564"/>
      <c r="C88" s="564"/>
      <c r="D88" s="565"/>
      <c r="E88" s="566"/>
      <c r="F88" s="566"/>
      <c r="G88" s="50"/>
      <c r="H88" s="564"/>
      <c r="I88" s="564"/>
      <c r="J88" s="565"/>
      <c r="K88" s="566"/>
      <c r="L88" s="566"/>
      <c r="M88" s="50"/>
      <c r="N88" s="564"/>
      <c r="O88" s="564"/>
      <c r="P88" s="565"/>
      <c r="Q88" s="566"/>
      <c r="R88" s="566"/>
      <c r="S88" s="182"/>
      <c r="T88" s="1092">
        <v>11.25</v>
      </c>
      <c r="U88" s="1027" t="s">
        <v>1724</v>
      </c>
    </row>
    <row r="89" spans="1:27" ht="18" customHeight="1">
      <c r="A89" s="1088" t="s">
        <v>19</v>
      </c>
      <c r="B89" s="2883" t="str">
        <f>C325</f>
        <v>Nom de la recette</v>
      </c>
      <c r="C89" s="2884"/>
      <c r="D89" s="2884"/>
      <c r="E89" s="2884"/>
      <c r="F89" s="2887" t="str">
        <f>F325</f>
        <v>N°13</v>
      </c>
      <c r="G89" s="11" t="s">
        <v>19</v>
      </c>
      <c r="H89" s="2883" t="str">
        <f>I325</f>
        <v>Nom de la recette</v>
      </c>
      <c r="I89" s="2884"/>
      <c r="J89" s="2884"/>
      <c r="K89" s="2884"/>
      <c r="L89" s="2887" t="str">
        <f>L325</f>
        <v>N°14</v>
      </c>
      <c r="M89" s="11" t="s">
        <v>19</v>
      </c>
      <c r="N89" s="2883" t="str">
        <f>O325</f>
        <v>Nom de la recette</v>
      </c>
      <c r="O89" s="2884"/>
      <c r="P89" s="2884"/>
      <c r="Q89" s="2884"/>
      <c r="R89" s="2887" t="str">
        <f>R325</f>
        <v>N°15</v>
      </c>
      <c r="S89" s="182"/>
      <c r="T89" s="533">
        <v>18</v>
      </c>
      <c r="U89" s="1005" t="s">
        <v>1715</v>
      </c>
      <c r="AA89" s="558"/>
    </row>
    <row r="90" spans="1:27" ht="18" customHeight="1">
      <c r="A90" s="2668"/>
      <c r="B90" s="2885"/>
      <c r="C90" s="2886"/>
      <c r="D90" s="2886"/>
      <c r="E90" s="2886"/>
      <c r="F90" s="2666"/>
      <c r="G90" s="2668"/>
      <c r="H90" s="2885"/>
      <c r="I90" s="2886"/>
      <c r="J90" s="2886"/>
      <c r="K90" s="2886"/>
      <c r="L90" s="2666"/>
      <c r="M90" s="2668"/>
      <c r="N90" s="2885"/>
      <c r="O90" s="2886"/>
      <c r="P90" s="2886"/>
      <c r="Q90" s="2886"/>
      <c r="R90" s="2666"/>
      <c r="S90" s="182"/>
      <c r="T90" s="530">
        <v>18</v>
      </c>
      <c r="U90" s="1005" t="s">
        <v>1715</v>
      </c>
      <c r="AA90" s="558"/>
    </row>
    <row r="91" spans="1:27" ht="18" customHeight="1">
      <c r="A91" s="2668"/>
      <c r="B91" s="2669" t="str">
        <f>C327</f>
        <v>? Albert</v>
      </c>
      <c r="C91" s="2670"/>
      <c r="D91" s="2670"/>
      <c r="E91" s="2670"/>
      <c r="F91" s="2671"/>
      <c r="G91" s="2668"/>
      <c r="H91" s="2669" t="str">
        <f>I327</f>
        <v>? Albert</v>
      </c>
      <c r="I91" s="2670"/>
      <c r="J91" s="2670"/>
      <c r="K91" s="2670"/>
      <c r="L91" s="2671"/>
      <c r="M91" s="2668"/>
      <c r="N91" s="2669" t="str">
        <f>O327</f>
        <v>? Albert</v>
      </c>
      <c r="O91" s="2670"/>
      <c r="P91" s="2670"/>
      <c r="Q91" s="2670"/>
      <c r="R91" s="2671"/>
      <c r="S91" s="182"/>
      <c r="T91" s="530">
        <v>18</v>
      </c>
      <c r="U91" s="1005" t="s">
        <v>1715</v>
      </c>
      <c r="AA91" s="558"/>
    </row>
    <row r="92" spans="1:27" ht="18" customHeight="1">
      <c r="A92" s="2668"/>
      <c r="B92" s="183"/>
      <c r="C92" s="184" t="s">
        <v>21</v>
      </c>
      <c r="D92" s="2940">
        <v>1</v>
      </c>
      <c r="E92" s="2674" t="s">
        <v>22</v>
      </c>
      <c r="F92" s="1081" t="s">
        <v>1737</v>
      </c>
      <c r="G92" s="2668"/>
      <c r="H92" s="183"/>
      <c r="I92" s="184" t="s">
        <v>21</v>
      </c>
      <c r="J92" s="2940">
        <v>1</v>
      </c>
      <c r="K92" s="2674" t="s">
        <v>22</v>
      </c>
      <c r="L92" s="1081" t="s">
        <v>1737</v>
      </c>
      <c r="M92" s="2668"/>
      <c r="N92" s="183"/>
      <c r="O92" s="184" t="s">
        <v>21</v>
      </c>
      <c r="P92" s="2940">
        <v>1</v>
      </c>
      <c r="Q92" s="2674" t="s">
        <v>22</v>
      </c>
      <c r="R92" s="1081" t="s">
        <v>1737</v>
      </c>
      <c r="S92" s="182"/>
      <c r="T92" s="530">
        <v>18</v>
      </c>
      <c r="U92" s="1005" t="s">
        <v>1715</v>
      </c>
      <c r="AA92" s="558"/>
    </row>
    <row r="93" spans="1:27" ht="18" customHeight="1">
      <c r="A93" s="2668"/>
      <c r="B93" s="14"/>
      <c r="C93" s="1023" t="s">
        <v>24</v>
      </c>
      <c r="D93" s="2941"/>
      <c r="E93" s="2674"/>
      <c r="F93" s="224">
        <f>D92*1000</f>
        <v>1000</v>
      </c>
      <c r="G93" s="2668"/>
      <c r="H93" s="14"/>
      <c r="I93" s="1023" t="s">
        <v>24</v>
      </c>
      <c r="J93" s="2941"/>
      <c r="K93" s="2674"/>
      <c r="L93" s="224">
        <f>J92*1000</f>
        <v>1000</v>
      </c>
      <c r="M93" s="2668"/>
      <c r="N93" s="14"/>
      <c r="O93" s="1023" t="s">
        <v>24</v>
      </c>
      <c r="P93" s="2941"/>
      <c r="Q93" s="2674"/>
      <c r="R93" s="224">
        <f>P92*1000</f>
        <v>1000</v>
      </c>
      <c r="S93" s="182"/>
      <c r="T93" s="530">
        <v>18</v>
      </c>
      <c r="U93" s="2891" t="s">
        <v>79</v>
      </c>
      <c r="V93" s="2892"/>
      <c r="W93" s="2892"/>
      <c r="X93" s="2892"/>
      <c r="Y93" s="545"/>
      <c r="AA93" s="558"/>
    </row>
    <row r="94" spans="1:27" ht="18" customHeight="1">
      <c r="A94" s="2668"/>
      <c r="B94" s="2677" t="s">
        <v>25</v>
      </c>
      <c r="C94" s="2678"/>
      <c r="D94" s="1116" t="s">
        <v>26</v>
      </c>
      <c r="E94" s="2918" t="s">
        <v>1747</v>
      </c>
      <c r="F94" s="2889"/>
      <c r="G94" s="2668"/>
      <c r="H94" s="2677" t="s">
        <v>25</v>
      </c>
      <c r="I94" s="2678"/>
      <c r="J94" s="1116" t="s">
        <v>26</v>
      </c>
      <c r="K94" s="2918" t="s">
        <v>1747</v>
      </c>
      <c r="L94" s="2889"/>
      <c r="M94" s="2668"/>
      <c r="N94" s="2677" t="s">
        <v>25</v>
      </c>
      <c r="O94" s="2678"/>
      <c r="P94" s="1116" t="s">
        <v>26</v>
      </c>
      <c r="Q94" s="2918" t="s">
        <v>1747</v>
      </c>
      <c r="R94" s="2889"/>
      <c r="S94" s="182"/>
      <c r="T94" s="530">
        <v>18</v>
      </c>
      <c r="U94" s="2924" t="s">
        <v>389</v>
      </c>
      <c r="V94" s="2925"/>
      <c r="W94" s="2925"/>
      <c r="X94" s="2925"/>
      <c r="Y94" s="2926"/>
      <c r="AA94" s="558"/>
    </row>
    <row r="95" spans="1:27" ht="18.95" customHeight="1">
      <c r="A95" s="2668"/>
      <c r="B95" s="16">
        <f>IF(ISTEXT(B331),B331,IF(ISBLANK(B331),0,(B331/F329)*F93))</f>
        <v>0</v>
      </c>
      <c r="C95" s="20">
        <f t="shared" ref="C95:C108" si="24">C331</f>
        <v>0</v>
      </c>
      <c r="D95" s="1114">
        <f>((F331/F329)*F93)</f>
        <v>0</v>
      </c>
      <c r="E95" s="945">
        <f t="shared" ref="E95:E108" si="25">E331</f>
        <v>0</v>
      </c>
      <c r="F95" s="842"/>
      <c r="G95" s="2668"/>
      <c r="H95" s="16">
        <f>IF(ISTEXT(H331),H331,IF(ISBLANK(H331),0,(H331/L329)*L93))</f>
        <v>0</v>
      </c>
      <c r="I95" s="20">
        <f t="shared" ref="I95:I108" si="26">I331</f>
        <v>0</v>
      </c>
      <c r="J95" s="1114">
        <f>((L331/L329)*L93)</f>
        <v>0</v>
      </c>
      <c r="K95" s="945">
        <f t="shared" ref="K95:K108" si="27">K331</f>
        <v>0</v>
      </c>
      <c r="L95" s="842"/>
      <c r="M95" s="2668"/>
      <c r="N95" s="16">
        <f>IF(ISTEXT(N331),N331,IF(ISBLANK(N331),0,(N331/R329)*R93))</f>
        <v>0</v>
      </c>
      <c r="O95" s="20">
        <f t="shared" ref="O95:O108" si="28">O331</f>
        <v>0</v>
      </c>
      <c r="P95" s="1114">
        <f>((R331/R329)*R93)</f>
        <v>0</v>
      </c>
      <c r="Q95" s="945">
        <f t="shared" ref="Q95:Q108" si="29">Q331</f>
        <v>0</v>
      </c>
      <c r="R95" s="842"/>
      <c r="S95" s="182"/>
      <c r="T95" s="530">
        <v>19</v>
      </c>
      <c r="U95" s="999"/>
      <c r="V95" s="223"/>
      <c r="W95" s="223" t="s">
        <v>1721</v>
      </c>
      <c r="X95" s="984">
        <v>2350</v>
      </c>
      <c r="Y95" s="168"/>
      <c r="AA95" s="558"/>
    </row>
    <row r="96" spans="1:27" ht="18.95" customHeight="1">
      <c r="A96" s="2668"/>
      <c r="B96" s="16">
        <f>IF(ISTEXT(B332),B332,IF(ISBLANK(B332),0,(B332/F329)*F93))</f>
        <v>0</v>
      </c>
      <c r="C96" s="20">
        <f t="shared" si="24"/>
        <v>0</v>
      </c>
      <c r="D96" s="1114">
        <f>((F332/F329)*F93)</f>
        <v>1000</v>
      </c>
      <c r="E96" s="945">
        <f t="shared" si="25"/>
        <v>0</v>
      </c>
      <c r="F96" s="842"/>
      <c r="G96" s="2668"/>
      <c r="H96" s="16">
        <f>IF(ISTEXT(H332),H332,IF(ISBLANK(H332),0,(H332/L329)*L93))</f>
        <v>0</v>
      </c>
      <c r="I96" s="20">
        <f t="shared" si="26"/>
        <v>0</v>
      </c>
      <c r="J96" s="1114">
        <f>((L332/L329)*L93)</f>
        <v>1000</v>
      </c>
      <c r="K96" s="945">
        <f t="shared" si="27"/>
        <v>0</v>
      </c>
      <c r="L96" s="842"/>
      <c r="M96" s="2668"/>
      <c r="N96" s="16">
        <f>IF(ISTEXT(N332),N332,IF(ISBLANK(N332),0,(N332/R329)*R93))</f>
        <v>0</v>
      </c>
      <c r="O96" s="20">
        <f t="shared" si="28"/>
        <v>0</v>
      </c>
      <c r="P96" s="1114">
        <f>((R332/R329)*R93)</f>
        <v>1000</v>
      </c>
      <c r="Q96" s="945">
        <f t="shared" si="29"/>
        <v>0</v>
      </c>
      <c r="R96" s="842"/>
      <c r="S96" s="182"/>
      <c r="T96" s="530">
        <v>19</v>
      </c>
      <c r="U96" s="1005" t="s">
        <v>1715</v>
      </c>
      <c r="Y96" s="559"/>
      <c r="AA96" s="558"/>
    </row>
    <row r="97" spans="1:27" ht="18.95" customHeight="1">
      <c r="A97" s="2668"/>
      <c r="B97" s="16">
        <f>IF(ISTEXT(B333),B333,IF(ISBLANK(B333),0,(B333/F329)*F93))</f>
        <v>0</v>
      </c>
      <c r="C97" s="20">
        <f t="shared" si="24"/>
        <v>0</v>
      </c>
      <c r="D97" s="1114">
        <f>((F333/F329)*F93)</f>
        <v>0</v>
      </c>
      <c r="E97" s="945">
        <f t="shared" si="25"/>
        <v>0</v>
      </c>
      <c r="F97" s="842"/>
      <c r="G97" s="2668"/>
      <c r="H97" s="16">
        <f>IF(ISTEXT(H333),H333,IF(ISBLANK(H333),0,(H333/L329)*L93))</f>
        <v>0</v>
      </c>
      <c r="I97" s="20">
        <f t="shared" si="26"/>
        <v>0</v>
      </c>
      <c r="J97" s="1114">
        <f>((L333/L329)*L93)</f>
        <v>0</v>
      </c>
      <c r="K97" s="945">
        <f t="shared" si="27"/>
        <v>0</v>
      </c>
      <c r="L97" s="842"/>
      <c r="M97" s="2668"/>
      <c r="N97" s="16">
        <f>IF(ISTEXT(N333),N333,IF(ISBLANK(N333),0,(N333/R329)*R93))</f>
        <v>0</v>
      </c>
      <c r="O97" s="20">
        <f t="shared" si="28"/>
        <v>0</v>
      </c>
      <c r="P97" s="1114">
        <f>((R333/R329)*R93)</f>
        <v>0</v>
      </c>
      <c r="Q97" s="945">
        <f t="shared" si="29"/>
        <v>0</v>
      </c>
      <c r="R97" s="842"/>
      <c r="S97" s="182"/>
      <c r="T97" s="530">
        <v>19</v>
      </c>
      <c r="U97" s="1005" t="s">
        <v>1715</v>
      </c>
      <c r="AA97" s="558"/>
    </row>
    <row r="98" spans="1:27" ht="18.95" customHeight="1">
      <c r="A98" s="2668"/>
      <c r="B98" s="16">
        <f>IF(ISTEXT(B334),B334,IF(ISBLANK(B334),0,(B334/F329)*F93))</f>
        <v>0</v>
      </c>
      <c r="C98" s="20">
        <f t="shared" si="24"/>
        <v>0</v>
      </c>
      <c r="D98" s="1114">
        <f>((F334/F329)*F93)</f>
        <v>0</v>
      </c>
      <c r="E98" s="945">
        <f t="shared" si="25"/>
        <v>0</v>
      </c>
      <c r="F98" s="842"/>
      <c r="G98" s="2668"/>
      <c r="H98" s="16">
        <f>IF(ISTEXT(H334),H334,IF(ISBLANK(H334),0,(H334/L329)*L93))</f>
        <v>0</v>
      </c>
      <c r="I98" s="20">
        <f t="shared" si="26"/>
        <v>0</v>
      </c>
      <c r="J98" s="1114">
        <f>((L334/L329)*L93)</f>
        <v>0</v>
      </c>
      <c r="K98" s="945">
        <f t="shared" si="27"/>
        <v>0</v>
      </c>
      <c r="L98" s="842"/>
      <c r="M98" s="2668"/>
      <c r="N98" s="16">
        <f>IF(ISTEXT(N334),N334,IF(ISBLANK(N334),0,(N334/R329)*R93))</f>
        <v>0</v>
      </c>
      <c r="O98" s="20">
        <f t="shared" si="28"/>
        <v>0</v>
      </c>
      <c r="P98" s="1114">
        <f>((R334/R329)*R93)</f>
        <v>0</v>
      </c>
      <c r="Q98" s="945">
        <f t="shared" si="29"/>
        <v>0</v>
      </c>
      <c r="R98" s="842"/>
      <c r="S98" s="182"/>
      <c r="T98" s="530">
        <v>19</v>
      </c>
      <c r="U98" s="1005" t="s">
        <v>1715</v>
      </c>
      <c r="AA98" s="559"/>
    </row>
    <row r="99" spans="1:27" ht="18.95" customHeight="1">
      <c r="A99" s="2668"/>
      <c r="B99" s="16">
        <f>IF(ISTEXT(B335),B335,IF(ISBLANK(B335),0,(B335/F329)*F93))</f>
        <v>0</v>
      </c>
      <c r="C99" s="20">
        <f t="shared" si="24"/>
        <v>0</v>
      </c>
      <c r="D99" s="1114">
        <f>((F335/F329)*F93)</f>
        <v>0</v>
      </c>
      <c r="E99" s="945">
        <f t="shared" si="25"/>
        <v>0</v>
      </c>
      <c r="F99" s="842"/>
      <c r="G99" s="2668"/>
      <c r="H99" s="16">
        <f>IF(ISTEXT(H335),H335,IF(ISBLANK(H335),0,(H335/L329)*L93))</f>
        <v>0</v>
      </c>
      <c r="I99" s="20">
        <f t="shared" si="26"/>
        <v>0</v>
      </c>
      <c r="J99" s="1114">
        <f>((L335/L329)*L93)</f>
        <v>0</v>
      </c>
      <c r="K99" s="945">
        <f t="shared" si="27"/>
        <v>0</v>
      </c>
      <c r="L99" s="842"/>
      <c r="M99" s="2668"/>
      <c r="N99" s="16">
        <f>IF(ISTEXT(N335),N335,IF(ISBLANK(N335),0,(N335/R329)*R93))</f>
        <v>0</v>
      </c>
      <c r="O99" s="20">
        <f t="shared" si="28"/>
        <v>0</v>
      </c>
      <c r="P99" s="1114">
        <f>((R335/R329)*R93)</f>
        <v>0</v>
      </c>
      <c r="Q99" s="945">
        <f t="shared" si="29"/>
        <v>0</v>
      </c>
      <c r="R99" s="842"/>
      <c r="S99" s="182"/>
      <c r="T99" s="530">
        <v>19</v>
      </c>
      <c r="U99" s="1005" t="s">
        <v>1715</v>
      </c>
      <c r="AA99" s="559"/>
    </row>
    <row r="100" spans="1:27" ht="18.95" customHeight="1">
      <c r="A100" s="2668"/>
      <c r="B100" s="16">
        <f>IF(ISTEXT(B336),B336,IF(ISBLANK(B336),0,(B336/F329)*F93))</f>
        <v>0</v>
      </c>
      <c r="C100" s="20">
        <f t="shared" si="24"/>
        <v>0</v>
      </c>
      <c r="D100" s="1114">
        <f>((F336/F329)*F93)</f>
        <v>0</v>
      </c>
      <c r="E100" s="945">
        <f t="shared" si="25"/>
        <v>0</v>
      </c>
      <c r="F100" s="842"/>
      <c r="G100" s="2668"/>
      <c r="H100" s="16">
        <f>IF(ISTEXT(H336),H336,IF(ISBLANK(H336),0,(H336/L329)*L93))</f>
        <v>0</v>
      </c>
      <c r="I100" s="20">
        <f t="shared" si="26"/>
        <v>0</v>
      </c>
      <c r="J100" s="1114">
        <f>((L336/L329)*L93)</f>
        <v>0</v>
      </c>
      <c r="K100" s="945">
        <f t="shared" si="27"/>
        <v>0</v>
      </c>
      <c r="L100" s="842"/>
      <c r="M100" s="2668"/>
      <c r="N100" s="16">
        <f>IF(ISTEXT(N336),N336,IF(ISBLANK(N336),0,(N336/R329)*R93))</f>
        <v>0</v>
      </c>
      <c r="O100" s="20">
        <f t="shared" si="28"/>
        <v>0</v>
      </c>
      <c r="P100" s="1114">
        <f>((R336/R329)*R93)</f>
        <v>0</v>
      </c>
      <c r="Q100" s="945">
        <f t="shared" si="29"/>
        <v>0</v>
      </c>
      <c r="R100" s="842"/>
      <c r="S100" s="182"/>
      <c r="T100" s="530">
        <v>19</v>
      </c>
      <c r="U100" s="1005" t="s">
        <v>1715</v>
      </c>
      <c r="AA100" s="559"/>
    </row>
    <row r="101" spans="1:27" ht="18.95" customHeight="1">
      <c r="A101" s="2668"/>
      <c r="B101" s="16">
        <f>IF(ISTEXT(B337),B337,IF(ISBLANK(B337),0,(B337/F329)*F93))</f>
        <v>0</v>
      </c>
      <c r="C101" s="17">
        <f t="shared" si="24"/>
        <v>0</v>
      </c>
      <c r="D101" s="1114">
        <f>((F337/F329)*F93)</f>
        <v>0</v>
      </c>
      <c r="E101" s="945">
        <f t="shared" si="25"/>
        <v>0</v>
      </c>
      <c r="F101" s="842"/>
      <c r="G101" s="2668"/>
      <c r="H101" s="16">
        <f>IF(ISTEXT(H337),H337,IF(ISBLANK(H337),0,(H337/L329)*L93))</f>
        <v>0</v>
      </c>
      <c r="I101" s="17">
        <f t="shared" si="26"/>
        <v>0</v>
      </c>
      <c r="J101" s="1114">
        <f>((L337/L329)*L93)</f>
        <v>0</v>
      </c>
      <c r="K101" s="945">
        <f t="shared" si="27"/>
        <v>0</v>
      </c>
      <c r="L101" s="842"/>
      <c r="M101" s="2668"/>
      <c r="N101" s="16">
        <f>IF(ISTEXT(N337),N337,IF(ISBLANK(N337),0,(N337/R329)*R93))</f>
        <v>0</v>
      </c>
      <c r="O101" s="17">
        <f t="shared" si="28"/>
        <v>0</v>
      </c>
      <c r="P101" s="1114">
        <f>((R337/R329)*R93)</f>
        <v>0</v>
      </c>
      <c r="Q101" s="945">
        <f t="shared" si="29"/>
        <v>0</v>
      </c>
      <c r="R101" s="842"/>
      <c r="S101" s="182"/>
      <c r="T101" s="530">
        <v>19</v>
      </c>
      <c r="U101" s="1005" t="s">
        <v>1715</v>
      </c>
      <c r="AA101" s="559"/>
    </row>
    <row r="102" spans="1:27" ht="18.95" customHeight="1">
      <c r="A102" s="2668"/>
      <c r="B102" s="16">
        <f>IF(ISTEXT(B338),B338,IF(ISBLANK(B338),0,(B338/F329)*F93))</f>
        <v>0</v>
      </c>
      <c r="C102" s="20">
        <f t="shared" si="24"/>
        <v>0</v>
      </c>
      <c r="D102" s="1114">
        <f>((F338/F329)*F93)</f>
        <v>0</v>
      </c>
      <c r="E102" s="945">
        <f t="shared" si="25"/>
        <v>0</v>
      </c>
      <c r="F102" s="842"/>
      <c r="G102" s="2668"/>
      <c r="H102" s="16">
        <f>IF(ISTEXT(H338),H338,IF(ISBLANK(H338),0,(H338/L329)*L93))</f>
        <v>0</v>
      </c>
      <c r="I102" s="20">
        <f t="shared" si="26"/>
        <v>0</v>
      </c>
      <c r="J102" s="1114">
        <f>((L338/L329)*L93)</f>
        <v>0</v>
      </c>
      <c r="K102" s="945">
        <f t="shared" si="27"/>
        <v>0</v>
      </c>
      <c r="L102" s="842"/>
      <c r="M102" s="2668"/>
      <c r="N102" s="16">
        <f>IF(ISTEXT(N338),N338,IF(ISBLANK(N338),0,(N338/R329)*R93))</f>
        <v>0</v>
      </c>
      <c r="O102" s="20">
        <f t="shared" si="28"/>
        <v>0</v>
      </c>
      <c r="P102" s="1114">
        <f>((R338/R329)*R93)</f>
        <v>0</v>
      </c>
      <c r="Q102" s="945">
        <f t="shared" si="29"/>
        <v>0</v>
      </c>
      <c r="R102" s="842"/>
      <c r="S102" s="182"/>
      <c r="T102" s="530">
        <v>19</v>
      </c>
      <c r="U102" s="1005" t="s">
        <v>1715</v>
      </c>
      <c r="AA102" s="559"/>
    </row>
    <row r="103" spans="1:27" ht="18.95" customHeight="1">
      <c r="A103" s="2668"/>
      <c r="B103" s="16">
        <f>IF(ISTEXT(B339),B339,IF(ISBLANK(B339),0,(B339/F329)*F93))</f>
        <v>0</v>
      </c>
      <c r="C103" s="20">
        <f t="shared" si="24"/>
        <v>0</v>
      </c>
      <c r="D103" s="1114">
        <f>((F339/F329)*F93)</f>
        <v>0</v>
      </c>
      <c r="E103" s="945">
        <f t="shared" si="25"/>
        <v>0</v>
      </c>
      <c r="F103" s="842"/>
      <c r="G103" s="2668"/>
      <c r="H103" s="16">
        <f>IF(ISTEXT(H339),H339,IF(ISBLANK(H339),0,(H339/L329)*L93))</f>
        <v>0</v>
      </c>
      <c r="I103" s="20">
        <f t="shared" si="26"/>
        <v>0</v>
      </c>
      <c r="J103" s="1114">
        <f>((L339/L329)*L93)</f>
        <v>0</v>
      </c>
      <c r="K103" s="945">
        <f t="shared" si="27"/>
        <v>0</v>
      </c>
      <c r="L103" s="842"/>
      <c r="M103" s="2668"/>
      <c r="N103" s="16">
        <f>IF(ISTEXT(N339),N339,IF(ISBLANK(N339),0,(N339/R329)*R93))</f>
        <v>0</v>
      </c>
      <c r="O103" s="20">
        <f t="shared" si="28"/>
        <v>0</v>
      </c>
      <c r="P103" s="1114">
        <f>((R339/R329)*R93)</f>
        <v>0</v>
      </c>
      <c r="Q103" s="945">
        <f t="shared" si="29"/>
        <v>0</v>
      </c>
      <c r="R103" s="842"/>
      <c r="S103" s="182"/>
      <c r="T103" s="530">
        <v>19</v>
      </c>
      <c r="U103" s="1005" t="s">
        <v>1715</v>
      </c>
      <c r="AA103" s="559"/>
    </row>
    <row r="104" spans="1:27" ht="18.95" customHeight="1">
      <c r="A104" s="2668"/>
      <c r="B104" s="16">
        <f>IF(ISTEXT(B340),B340,IF(ISBLANK(B340),0,(B340/F329)*F93))</f>
        <v>0</v>
      </c>
      <c r="C104" s="20">
        <f t="shared" si="24"/>
        <v>0</v>
      </c>
      <c r="D104" s="1114">
        <f>((F340/F329)*F93)</f>
        <v>0</v>
      </c>
      <c r="E104" s="945">
        <f t="shared" si="25"/>
        <v>0</v>
      </c>
      <c r="F104" s="842"/>
      <c r="G104" s="2668"/>
      <c r="H104" s="16">
        <f>IF(ISTEXT(H340),H340,IF(ISBLANK(H340),0,(H340/L329)*L93))</f>
        <v>0</v>
      </c>
      <c r="I104" s="20">
        <f t="shared" si="26"/>
        <v>0</v>
      </c>
      <c r="J104" s="1114">
        <f>((L340/L329)*L93)</f>
        <v>0</v>
      </c>
      <c r="K104" s="945">
        <f t="shared" si="27"/>
        <v>0</v>
      </c>
      <c r="L104" s="842"/>
      <c r="M104" s="2668"/>
      <c r="N104" s="16">
        <f>IF(ISTEXT(N340),N340,IF(ISBLANK(N340),0,(N340/R329)*R93))</f>
        <v>0</v>
      </c>
      <c r="O104" s="20">
        <f t="shared" si="28"/>
        <v>0</v>
      </c>
      <c r="P104" s="1114">
        <f>((R340/R329)*R93)</f>
        <v>0</v>
      </c>
      <c r="Q104" s="945">
        <f t="shared" si="29"/>
        <v>0</v>
      </c>
      <c r="R104" s="842"/>
      <c r="S104" s="182"/>
      <c r="T104" s="530">
        <v>19</v>
      </c>
      <c r="U104" s="1005" t="s">
        <v>1715</v>
      </c>
      <c r="AA104" s="559"/>
    </row>
    <row r="105" spans="1:27" ht="18.95" customHeight="1">
      <c r="A105" s="2668"/>
      <c r="B105" s="16">
        <f>IF(ISTEXT(B341),B341,IF(ISBLANK(B341),0,(B341/F329)*F93))</f>
        <v>0</v>
      </c>
      <c r="C105" s="20">
        <f t="shared" si="24"/>
        <v>0</v>
      </c>
      <c r="D105" s="1114">
        <f>((F341/F329)*F93)</f>
        <v>0</v>
      </c>
      <c r="E105" s="945">
        <f t="shared" si="25"/>
        <v>0</v>
      </c>
      <c r="F105" s="842"/>
      <c r="G105" s="2668"/>
      <c r="H105" s="16">
        <f>IF(ISTEXT(H341),H341,IF(ISBLANK(H341),0,(H341/L329)*L93))</f>
        <v>0</v>
      </c>
      <c r="I105" s="20">
        <f t="shared" si="26"/>
        <v>0</v>
      </c>
      <c r="J105" s="1114">
        <f>((L341/L329)*L93)</f>
        <v>0</v>
      </c>
      <c r="K105" s="945">
        <f t="shared" si="27"/>
        <v>0</v>
      </c>
      <c r="L105" s="842"/>
      <c r="M105" s="2668"/>
      <c r="N105" s="16">
        <f>IF(ISTEXT(N341),N341,IF(ISBLANK(N341),0,(N341/R329)*R93))</f>
        <v>0</v>
      </c>
      <c r="O105" s="20">
        <f t="shared" si="28"/>
        <v>0</v>
      </c>
      <c r="P105" s="1114">
        <f>((R341/R329)*R93)</f>
        <v>0</v>
      </c>
      <c r="Q105" s="945">
        <f t="shared" si="29"/>
        <v>0</v>
      </c>
      <c r="R105" s="842"/>
      <c r="S105" s="182"/>
      <c r="T105" s="530">
        <v>19</v>
      </c>
      <c r="U105" s="1005" t="s">
        <v>1715</v>
      </c>
      <c r="AA105" s="559"/>
    </row>
    <row r="106" spans="1:27" ht="18.95" customHeight="1">
      <c r="A106" s="2668"/>
      <c r="B106" s="16">
        <f>IF(ISTEXT(B342),B342,IF(ISBLANK(B342),0,(B342/F329)*F93))</f>
        <v>0</v>
      </c>
      <c r="C106" s="20">
        <f t="shared" si="24"/>
        <v>0</v>
      </c>
      <c r="D106" s="1114">
        <f>((F342/F329)*F93)</f>
        <v>0</v>
      </c>
      <c r="E106" s="945">
        <f t="shared" si="25"/>
        <v>0</v>
      </c>
      <c r="F106" s="842"/>
      <c r="G106" s="2668"/>
      <c r="H106" s="16">
        <f>IF(ISTEXT(H342),H342,IF(ISBLANK(H342),0,(H342/L329)*L93))</f>
        <v>0</v>
      </c>
      <c r="I106" s="20">
        <f t="shared" si="26"/>
        <v>0</v>
      </c>
      <c r="J106" s="1114">
        <f>((L342/L329)*L93)</f>
        <v>0</v>
      </c>
      <c r="K106" s="945">
        <f t="shared" si="27"/>
        <v>0</v>
      </c>
      <c r="L106" s="842"/>
      <c r="M106" s="2668"/>
      <c r="N106" s="16">
        <f>IF(ISTEXT(N342),N342,IF(ISBLANK(N342),0,(N342/R329)*R93))</f>
        <v>0</v>
      </c>
      <c r="O106" s="20">
        <f t="shared" si="28"/>
        <v>0</v>
      </c>
      <c r="P106" s="1114">
        <f>((R342/R329)*R93)</f>
        <v>0</v>
      </c>
      <c r="Q106" s="945">
        <f t="shared" si="29"/>
        <v>0</v>
      </c>
      <c r="R106" s="842"/>
      <c r="S106" s="182"/>
      <c r="T106" s="530">
        <v>19</v>
      </c>
      <c r="U106" s="1005" t="s">
        <v>1715</v>
      </c>
      <c r="AA106" s="559"/>
    </row>
    <row r="107" spans="1:27" ht="18.95" customHeight="1">
      <c r="A107" s="2668"/>
      <c r="B107" s="16">
        <f>IF(ISTEXT(B343),B343,IF(ISBLANK(B343),0,(B343/F329)*F93))</f>
        <v>0</v>
      </c>
      <c r="C107" s="20">
        <f t="shared" si="24"/>
        <v>0</v>
      </c>
      <c r="D107" s="1114">
        <f>((F343/F329)*F93)</f>
        <v>0</v>
      </c>
      <c r="E107" s="945">
        <f t="shared" si="25"/>
        <v>0</v>
      </c>
      <c r="F107" s="842"/>
      <c r="G107" s="2668"/>
      <c r="H107" s="16">
        <f>IF(ISTEXT(H343),H343,IF(ISBLANK(H343),0,(H343/L329)*L93))</f>
        <v>0</v>
      </c>
      <c r="I107" s="20">
        <f t="shared" si="26"/>
        <v>0</v>
      </c>
      <c r="J107" s="1114">
        <f>((L343/L329)*L93)</f>
        <v>0</v>
      </c>
      <c r="K107" s="945">
        <f t="shared" si="27"/>
        <v>0</v>
      </c>
      <c r="L107" s="842"/>
      <c r="M107" s="2668"/>
      <c r="N107" s="16">
        <f>IF(ISTEXT(N343),N343,IF(ISBLANK(N343),0,(N343/R329)*R93))</f>
        <v>0</v>
      </c>
      <c r="O107" s="20">
        <f t="shared" si="28"/>
        <v>0</v>
      </c>
      <c r="P107" s="1114">
        <f>((R343/R329)*R93)</f>
        <v>0</v>
      </c>
      <c r="Q107" s="945">
        <f t="shared" si="29"/>
        <v>0</v>
      </c>
      <c r="R107" s="842"/>
      <c r="S107" s="182"/>
      <c r="T107" s="530">
        <v>19</v>
      </c>
      <c r="U107" s="1005" t="s">
        <v>1715</v>
      </c>
      <c r="AA107" s="559"/>
    </row>
    <row r="108" spans="1:27" ht="18.95" customHeight="1">
      <c r="A108" s="2668"/>
      <c r="B108" s="16">
        <f>IF(ISTEXT(B344),B344,IF(ISBLANK(B344),0,(B344/F329)*F93))</f>
        <v>0</v>
      </c>
      <c r="C108" s="20">
        <f t="shared" si="24"/>
        <v>0</v>
      </c>
      <c r="D108" s="1122">
        <f>((F344/F329)*F93)</f>
        <v>0</v>
      </c>
      <c r="E108" s="945">
        <f t="shared" si="25"/>
        <v>0</v>
      </c>
      <c r="F108" s="842"/>
      <c r="G108" s="2668"/>
      <c r="H108" s="16">
        <f>IF(ISTEXT(H344),H344,IF(ISBLANK(H344),0,(H344/L329)*L93))</f>
        <v>0</v>
      </c>
      <c r="I108" s="20">
        <f t="shared" si="26"/>
        <v>0</v>
      </c>
      <c r="J108" s="1122">
        <f>((L344/L329)*L93)</f>
        <v>0</v>
      </c>
      <c r="K108" s="945">
        <f t="shared" si="27"/>
        <v>0</v>
      </c>
      <c r="L108" s="842"/>
      <c r="M108" s="2668"/>
      <c r="N108" s="16">
        <f>IF(ISTEXT(N344),N344,IF(ISBLANK(N344),0,(N344/R329)*R93))</f>
        <v>0</v>
      </c>
      <c r="O108" s="20">
        <f t="shared" si="28"/>
        <v>0</v>
      </c>
      <c r="P108" s="1122">
        <f>((R344/R329)*R93)</f>
        <v>0</v>
      </c>
      <c r="Q108" s="945">
        <f t="shared" si="29"/>
        <v>0</v>
      </c>
      <c r="R108" s="842"/>
      <c r="S108" s="182"/>
      <c r="T108" s="530">
        <v>19</v>
      </c>
      <c r="U108" s="1005" t="s">
        <v>1715</v>
      </c>
      <c r="AA108" s="558"/>
    </row>
    <row r="109" spans="1:27" ht="9.75" customHeight="1">
      <c r="A109" s="592"/>
      <c r="B109" s="588" t="s">
        <v>82</v>
      </c>
      <c r="C109" s="589" t="str">
        <f ca="1">CELL("nomfichier")</f>
        <v>C:\Users\Joël Leboucher\Desktop\UPRT a faire\EN CHANTIER\fait\[ff-16-aide-memoire-recettes.xlsx]Nota</v>
      </c>
      <c r="D109" s="622"/>
      <c r="E109" s="623"/>
      <c r="F109" s="623"/>
      <c r="G109" s="623"/>
      <c r="H109" s="623"/>
      <c r="I109" s="623"/>
      <c r="J109" s="623"/>
      <c r="K109" s="623"/>
      <c r="L109" s="623"/>
      <c r="M109" s="623"/>
      <c r="N109" s="623"/>
      <c r="O109" s="624"/>
      <c r="P109" s="622"/>
      <c r="Q109" s="623"/>
      <c r="R109" s="623"/>
      <c r="S109" s="182"/>
      <c r="T109" s="1092">
        <v>11.25</v>
      </c>
      <c r="U109" s="1027" t="s">
        <v>1724</v>
      </c>
    </row>
    <row r="110" spans="1:27" ht="11.25" customHeight="1" thickBot="1">
      <c r="T110" s="530"/>
    </row>
    <row r="111" spans="1:27" ht="36.75" customHeight="1" thickBot="1">
      <c r="A111" s="11" t="s">
        <v>19</v>
      </c>
      <c r="B111" s="2938" t="str">
        <f>B219</f>
        <v>CET AIDE MÉMOIRE  REGROUPE DES RECETTES DE QUELLE FAMILLE  (plats-légumes-desserts ou autres)</v>
      </c>
      <c r="C111" s="2939"/>
      <c r="D111" s="2939"/>
      <c r="E111" s="2939"/>
      <c r="F111" s="2939"/>
      <c r="G111" s="2939"/>
      <c r="H111" s="2939"/>
      <c r="I111" s="2939"/>
      <c r="J111" s="2939"/>
      <c r="K111" s="2939"/>
      <c r="L111" s="2939"/>
      <c r="M111" s="2939"/>
      <c r="N111" s="2939"/>
      <c r="O111" s="2939"/>
      <c r="P111" s="2939"/>
      <c r="Q111" s="2939"/>
      <c r="R111" s="2939"/>
      <c r="S111" s="2939"/>
      <c r="U111" s="1000" t="s">
        <v>1715</v>
      </c>
    </row>
    <row r="112" spans="1:27" ht="18" customHeight="1">
      <c r="A112" s="11" t="s">
        <v>19</v>
      </c>
      <c r="B112" s="2875" t="str">
        <f>C221</f>
        <v>Nom de la recette</v>
      </c>
      <c r="C112" s="2876"/>
      <c r="D112" s="2876"/>
      <c r="E112" s="2876"/>
      <c r="F112" s="2879" t="str">
        <f>F221</f>
        <v>N°1</v>
      </c>
      <c r="G112" s="11" t="s">
        <v>19</v>
      </c>
      <c r="H112" s="2875" t="str">
        <f>I221</f>
        <v>Nom de la recette</v>
      </c>
      <c r="I112" s="2876"/>
      <c r="J112" s="2876"/>
      <c r="K112" s="2876"/>
      <c r="L112" s="2879" t="str">
        <f>L221</f>
        <v>N°2</v>
      </c>
      <c r="M112" s="11" t="s">
        <v>19</v>
      </c>
      <c r="N112" s="2875" t="str">
        <f>O221</f>
        <v>Nom de la recette</v>
      </c>
      <c r="O112" s="2876"/>
      <c r="P112" s="2876"/>
      <c r="Q112" s="2876"/>
      <c r="R112" s="2879" t="str">
        <f>R221</f>
        <v>N°3</v>
      </c>
      <c r="S112" s="182"/>
      <c r="T112" s="533">
        <v>18</v>
      </c>
      <c r="U112" s="1000" t="s">
        <v>1715</v>
      </c>
    </row>
    <row r="113" spans="1:24" ht="18" customHeight="1">
      <c r="A113" s="2668"/>
      <c r="B113" s="2877"/>
      <c r="C113" s="2878"/>
      <c r="D113" s="2878"/>
      <c r="E113" s="2878"/>
      <c r="F113" s="2698"/>
      <c r="G113" s="2668"/>
      <c r="H113" s="2877"/>
      <c r="I113" s="2878"/>
      <c r="J113" s="2878"/>
      <c r="K113" s="2878"/>
      <c r="L113" s="2698"/>
      <c r="M113" s="2668"/>
      <c r="N113" s="2877"/>
      <c r="O113" s="2878"/>
      <c r="P113" s="2878"/>
      <c r="Q113" s="2878"/>
      <c r="R113" s="2698"/>
      <c r="S113" s="182"/>
      <c r="T113" s="530">
        <v>18</v>
      </c>
      <c r="U113" s="1000" t="s">
        <v>1715</v>
      </c>
    </row>
    <row r="114" spans="1:24" ht="18" customHeight="1">
      <c r="A114" s="2668"/>
      <c r="B114" s="963" t="str">
        <f>C223</f>
        <v>? Albert</v>
      </c>
      <c r="C114" s="615"/>
      <c r="D114" s="964"/>
      <c r="E114" s="964"/>
      <c r="F114" s="1107">
        <f>F9</f>
        <v>4000</v>
      </c>
      <c r="G114" s="2668"/>
      <c r="H114" s="963" t="str">
        <f>I223</f>
        <v>? Albert</v>
      </c>
      <c r="I114" s="615"/>
      <c r="J114" s="964"/>
      <c r="K114" s="964"/>
      <c r="L114" s="1107">
        <f>L9</f>
        <v>1000</v>
      </c>
      <c r="M114" s="2668"/>
      <c r="N114" s="963" t="str">
        <f>O223</f>
        <v>? Albert</v>
      </c>
      <c r="O114" s="615"/>
      <c r="P114" s="964"/>
      <c r="Q114" s="964"/>
      <c r="R114" s="1107">
        <f>R9</f>
        <v>1000</v>
      </c>
      <c r="S114" s="182"/>
      <c r="T114" s="530">
        <v>18</v>
      </c>
      <c r="U114" s="1000" t="s">
        <v>1715</v>
      </c>
    </row>
    <row r="115" spans="1:24" ht="18" customHeight="1">
      <c r="A115" s="2668"/>
      <c r="B115" s="967"/>
      <c r="C115" s="968" t="s">
        <v>1702</v>
      </c>
      <c r="D115" s="969">
        <f>D224</f>
        <v>2</v>
      </c>
      <c r="E115" s="970" t="s">
        <v>1703</v>
      </c>
      <c r="F115" s="971">
        <f>F224</f>
        <v>2</v>
      </c>
      <c r="G115" s="2668"/>
      <c r="H115" s="967"/>
      <c r="I115" s="968" t="s">
        <v>1702</v>
      </c>
      <c r="J115" s="969">
        <f>J224</f>
        <v>2</v>
      </c>
      <c r="K115" s="970" t="s">
        <v>1703</v>
      </c>
      <c r="L115" s="971">
        <f>L224</f>
        <v>2</v>
      </c>
      <c r="M115" s="2668"/>
      <c r="N115" s="967"/>
      <c r="O115" s="968" t="s">
        <v>1702</v>
      </c>
      <c r="P115" s="969">
        <f>P224</f>
        <v>2</v>
      </c>
      <c r="Q115" s="970" t="s">
        <v>1703</v>
      </c>
      <c r="R115" s="971">
        <f>R224</f>
        <v>2</v>
      </c>
      <c r="S115" s="182"/>
      <c r="T115" s="530">
        <v>18</v>
      </c>
      <c r="U115" s="1000" t="s">
        <v>1715</v>
      </c>
    </row>
    <row r="116" spans="1:24" ht="18" customHeight="1">
      <c r="A116" s="2668"/>
      <c r="B116" s="957" t="s">
        <v>30</v>
      </c>
      <c r="C116" s="35"/>
      <c r="D116" s="36"/>
      <c r="E116" s="37"/>
      <c r="F116" s="37"/>
      <c r="G116" s="2668"/>
      <c r="H116" s="957" t="s">
        <v>30</v>
      </c>
      <c r="I116" s="35"/>
      <c r="J116" s="36"/>
      <c r="K116" s="37"/>
      <c r="L116" s="37"/>
      <c r="M116" s="2668"/>
      <c r="N116" s="957" t="s">
        <v>30</v>
      </c>
      <c r="O116" s="35"/>
      <c r="P116" s="36"/>
      <c r="Q116" s="37"/>
      <c r="R116" s="37"/>
      <c r="S116" s="182"/>
      <c r="T116" s="530">
        <v>18</v>
      </c>
      <c r="U116" s="2866" t="s">
        <v>30</v>
      </c>
      <c r="V116" s="2867"/>
      <c r="W116" s="2867"/>
      <c r="X116" s="2868"/>
    </row>
    <row r="117" spans="1:24" ht="18" customHeight="1">
      <c r="A117" s="2668"/>
      <c r="B117" s="219">
        <v>1</v>
      </c>
      <c r="C117" s="675"/>
      <c r="D117" s="675"/>
      <c r="E117" s="675"/>
      <c r="F117" s="675"/>
      <c r="G117" s="2668"/>
      <c r="H117" s="219">
        <v>1</v>
      </c>
      <c r="I117" s="675"/>
      <c r="J117" s="675"/>
      <c r="K117" s="675"/>
      <c r="L117" s="675"/>
      <c r="M117" s="2668"/>
      <c r="N117" s="219">
        <v>1</v>
      </c>
      <c r="O117" s="675"/>
      <c r="P117" s="675"/>
      <c r="Q117" s="675"/>
      <c r="R117" s="675"/>
      <c r="S117" s="182"/>
      <c r="T117" s="530">
        <v>18</v>
      </c>
      <c r="U117" s="2869" t="s">
        <v>1716</v>
      </c>
      <c r="V117" s="2870"/>
      <c r="W117" s="2870"/>
      <c r="X117" s="2871"/>
    </row>
    <row r="118" spans="1:24" ht="18" customHeight="1">
      <c r="A118" s="2668"/>
      <c r="B118" s="219">
        <v>2</v>
      </c>
      <c r="C118" s="675"/>
      <c r="D118" s="675"/>
      <c r="E118" s="675"/>
      <c r="F118" s="675"/>
      <c r="G118" s="2668"/>
      <c r="H118" s="219">
        <v>2</v>
      </c>
      <c r="I118" s="675"/>
      <c r="J118" s="675"/>
      <c r="K118" s="675"/>
      <c r="L118" s="675"/>
      <c r="M118" s="2668"/>
      <c r="N118" s="219">
        <v>2</v>
      </c>
      <c r="O118" s="675"/>
      <c r="P118" s="675"/>
      <c r="Q118" s="675"/>
      <c r="R118" s="675"/>
      <c r="S118" s="182"/>
      <c r="T118" s="530">
        <v>18</v>
      </c>
      <c r="U118" s="2872" t="s">
        <v>1714</v>
      </c>
      <c r="V118" s="2873"/>
      <c r="W118" s="2873"/>
      <c r="X118" s="2874"/>
    </row>
    <row r="119" spans="1:24" ht="18" customHeight="1">
      <c r="A119" s="2668"/>
      <c r="B119" s="219">
        <v>3</v>
      </c>
      <c r="C119" s="675"/>
      <c r="D119" s="675"/>
      <c r="E119" s="675"/>
      <c r="F119" s="675"/>
      <c r="G119" s="2668"/>
      <c r="H119" s="219">
        <v>3</v>
      </c>
      <c r="I119" s="675"/>
      <c r="J119" s="675"/>
      <c r="K119" s="675"/>
      <c r="L119" s="675"/>
      <c r="M119" s="2668"/>
      <c r="N119" s="219">
        <v>3</v>
      </c>
      <c r="O119" s="675"/>
      <c r="P119" s="675"/>
      <c r="Q119" s="675"/>
      <c r="R119" s="675"/>
      <c r="S119" s="182"/>
      <c r="T119" s="530">
        <v>18</v>
      </c>
      <c r="U119" s="559"/>
    </row>
    <row r="120" spans="1:24" ht="18" customHeight="1">
      <c r="A120" s="2668"/>
      <c r="B120" s="219">
        <v>4</v>
      </c>
      <c r="C120" s="675"/>
      <c r="D120" s="675"/>
      <c r="E120" s="675"/>
      <c r="F120" s="675"/>
      <c r="G120" s="2668"/>
      <c r="H120" s="219">
        <v>4</v>
      </c>
      <c r="I120" s="675"/>
      <c r="J120" s="675"/>
      <c r="K120" s="675"/>
      <c r="L120" s="675"/>
      <c r="M120" s="2668"/>
      <c r="N120" s="219">
        <v>4</v>
      </c>
      <c r="O120" s="675"/>
      <c r="P120" s="675"/>
      <c r="Q120" s="675"/>
      <c r="R120" s="675"/>
      <c r="S120" s="182"/>
      <c r="T120" s="530">
        <v>18</v>
      </c>
      <c r="U120" s="559"/>
    </row>
    <row r="121" spans="1:24" ht="18" customHeight="1">
      <c r="A121" s="2668"/>
      <c r="B121" s="219">
        <v>5</v>
      </c>
      <c r="C121" s="675"/>
      <c r="D121" s="675"/>
      <c r="E121" s="675"/>
      <c r="F121" s="675"/>
      <c r="G121" s="2668"/>
      <c r="H121" s="219">
        <v>5</v>
      </c>
      <c r="I121" s="675"/>
      <c r="J121" s="675"/>
      <c r="K121" s="675"/>
      <c r="L121" s="675"/>
      <c r="M121" s="2668"/>
      <c r="N121" s="219">
        <v>5</v>
      </c>
      <c r="O121" s="675"/>
      <c r="P121" s="675"/>
      <c r="Q121" s="675"/>
      <c r="R121" s="675"/>
      <c r="S121" s="182"/>
      <c r="T121" s="530">
        <v>18</v>
      </c>
      <c r="U121" s="559"/>
    </row>
    <row r="122" spans="1:24" ht="18" customHeight="1">
      <c r="A122" s="2668"/>
      <c r="B122" s="219">
        <v>6</v>
      </c>
      <c r="C122" s="675"/>
      <c r="D122" s="675"/>
      <c r="E122" s="675"/>
      <c r="F122" s="675"/>
      <c r="G122" s="2668"/>
      <c r="H122" s="219">
        <v>6</v>
      </c>
      <c r="I122" s="675"/>
      <c r="J122" s="675"/>
      <c r="K122" s="675"/>
      <c r="L122" s="675"/>
      <c r="M122" s="2668"/>
      <c r="N122" s="219">
        <v>6</v>
      </c>
      <c r="O122" s="675"/>
      <c r="P122" s="675"/>
      <c r="Q122" s="675"/>
      <c r="R122" s="675"/>
      <c r="S122" s="182"/>
      <c r="T122" s="530">
        <v>18</v>
      </c>
      <c r="U122" s="559"/>
    </row>
    <row r="123" spans="1:24" ht="18" customHeight="1">
      <c r="A123" s="2668"/>
      <c r="B123" s="219">
        <v>7</v>
      </c>
      <c r="C123" s="675"/>
      <c r="D123" s="675"/>
      <c r="E123" s="675"/>
      <c r="F123" s="675"/>
      <c r="G123" s="2668"/>
      <c r="H123" s="219">
        <v>7</v>
      </c>
      <c r="I123" s="675"/>
      <c r="J123" s="675"/>
      <c r="K123" s="675"/>
      <c r="L123" s="675"/>
      <c r="M123" s="2668"/>
      <c r="N123" s="219">
        <v>7</v>
      </c>
      <c r="O123" s="675"/>
      <c r="P123" s="675"/>
      <c r="Q123" s="675"/>
      <c r="R123" s="675"/>
      <c r="S123" s="182"/>
      <c r="T123" s="530">
        <v>18</v>
      </c>
      <c r="U123" s="559"/>
    </row>
    <row r="124" spans="1:24" ht="18" customHeight="1">
      <c r="A124" s="2668"/>
      <c r="B124" s="219">
        <v>8</v>
      </c>
      <c r="C124" s="675"/>
      <c r="D124" s="675"/>
      <c r="E124" s="675"/>
      <c r="F124" s="675"/>
      <c r="G124" s="2668"/>
      <c r="H124" s="219">
        <v>8</v>
      </c>
      <c r="I124" s="675"/>
      <c r="J124" s="675"/>
      <c r="K124" s="675"/>
      <c r="L124" s="675"/>
      <c r="M124" s="2668"/>
      <c r="N124" s="219">
        <v>8</v>
      </c>
      <c r="O124" s="675"/>
      <c r="P124" s="675"/>
      <c r="Q124" s="675"/>
      <c r="R124" s="675"/>
      <c r="S124" s="182"/>
      <c r="T124" s="530">
        <v>18</v>
      </c>
      <c r="U124" s="559"/>
    </row>
    <row r="125" spans="1:24" ht="18" customHeight="1">
      <c r="A125" s="2668"/>
      <c r="B125" s="219">
        <v>9</v>
      </c>
      <c r="C125" s="675"/>
      <c r="D125" s="675"/>
      <c r="E125" s="675"/>
      <c r="F125" s="675"/>
      <c r="G125" s="2668"/>
      <c r="H125" s="219">
        <v>9</v>
      </c>
      <c r="I125" s="675"/>
      <c r="J125" s="675"/>
      <c r="K125" s="675"/>
      <c r="L125" s="675"/>
      <c r="M125" s="2668"/>
      <c r="N125" s="219">
        <v>9</v>
      </c>
      <c r="O125" s="675"/>
      <c r="P125" s="675"/>
      <c r="Q125" s="675"/>
      <c r="R125" s="675"/>
      <c r="S125" s="182"/>
      <c r="T125" s="530">
        <v>18</v>
      </c>
      <c r="U125" s="559"/>
    </row>
    <row r="126" spans="1:24" ht="18" customHeight="1">
      <c r="A126" s="2668"/>
      <c r="B126" s="219">
        <v>10</v>
      </c>
      <c r="C126" s="675"/>
      <c r="D126" s="675"/>
      <c r="E126" s="675"/>
      <c r="F126" s="675"/>
      <c r="G126" s="2668"/>
      <c r="H126" s="219">
        <v>10</v>
      </c>
      <c r="I126" s="675"/>
      <c r="J126" s="675"/>
      <c r="K126" s="675"/>
      <c r="L126" s="675"/>
      <c r="M126" s="2668"/>
      <c r="N126" s="219">
        <v>10</v>
      </c>
      <c r="O126" s="675"/>
      <c r="P126" s="675"/>
      <c r="Q126" s="675"/>
      <c r="R126" s="675"/>
      <c r="S126" s="182"/>
      <c r="T126" s="530">
        <v>18</v>
      </c>
      <c r="U126" s="559"/>
    </row>
    <row r="127" spans="1:24" ht="18" customHeight="1">
      <c r="A127" s="2668"/>
      <c r="B127" s="219">
        <v>11</v>
      </c>
      <c r="C127" s="675"/>
      <c r="D127" s="675"/>
      <c r="E127" s="675"/>
      <c r="F127" s="675"/>
      <c r="G127" s="2668"/>
      <c r="H127" s="219">
        <v>11</v>
      </c>
      <c r="I127" s="675"/>
      <c r="J127" s="675"/>
      <c r="K127" s="675"/>
      <c r="L127" s="675"/>
      <c r="M127" s="2668"/>
      <c r="N127" s="219">
        <v>11</v>
      </c>
      <c r="O127" s="675"/>
      <c r="P127" s="675"/>
      <c r="Q127" s="675"/>
      <c r="R127" s="675"/>
      <c r="S127" s="182"/>
      <c r="T127" s="530">
        <v>18</v>
      </c>
      <c r="U127" s="559"/>
    </row>
    <row r="128" spans="1:24" ht="18" customHeight="1">
      <c r="A128" s="2668"/>
      <c r="B128" s="219">
        <v>12</v>
      </c>
      <c r="C128" s="675"/>
      <c r="D128" s="675"/>
      <c r="E128" s="675"/>
      <c r="F128" s="675"/>
      <c r="G128" s="2668"/>
      <c r="H128" s="219">
        <v>12</v>
      </c>
      <c r="I128" s="675"/>
      <c r="J128" s="675"/>
      <c r="K128" s="675"/>
      <c r="L128" s="675"/>
      <c r="M128" s="2668"/>
      <c r="N128" s="219">
        <v>12</v>
      </c>
      <c r="O128" s="675"/>
      <c r="P128" s="675"/>
      <c r="Q128" s="675"/>
      <c r="R128" s="675"/>
      <c r="S128" s="182"/>
      <c r="T128" s="530">
        <v>18</v>
      </c>
      <c r="U128" s="559"/>
    </row>
    <row r="129" spans="1:24" ht="18" customHeight="1">
      <c r="A129" s="2668"/>
      <c r="B129" s="219">
        <v>13</v>
      </c>
      <c r="C129" s="675"/>
      <c r="D129" s="675"/>
      <c r="E129" s="675"/>
      <c r="F129" s="675"/>
      <c r="G129" s="2668"/>
      <c r="H129" s="219">
        <v>13</v>
      </c>
      <c r="I129" s="675"/>
      <c r="J129" s="675"/>
      <c r="K129" s="675"/>
      <c r="L129" s="675"/>
      <c r="M129" s="2668"/>
      <c r="N129" s="219">
        <v>13</v>
      </c>
      <c r="O129" s="675"/>
      <c r="P129" s="675"/>
      <c r="Q129" s="675"/>
      <c r="R129" s="675"/>
      <c r="S129" s="182"/>
      <c r="T129" s="530">
        <v>18</v>
      </c>
      <c r="U129" s="559"/>
    </row>
    <row r="130" spans="1:24" ht="18" customHeight="1">
      <c r="A130" s="2668"/>
      <c r="B130" s="219">
        <v>14</v>
      </c>
      <c r="C130" s="675"/>
      <c r="D130" s="675"/>
      <c r="E130" s="675"/>
      <c r="F130" s="675"/>
      <c r="G130" s="2668"/>
      <c r="H130" s="219">
        <v>14</v>
      </c>
      <c r="I130" s="675"/>
      <c r="J130" s="675"/>
      <c r="K130" s="675"/>
      <c r="L130" s="675"/>
      <c r="M130" s="2668"/>
      <c r="N130" s="219">
        <v>14</v>
      </c>
      <c r="O130" s="675"/>
      <c r="P130" s="675"/>
      <c r="Q130" s="675"/>
      <c r="R130" s="675"/>
      <c r="S130" s="182"/>
      <c r="T130" s="530">
        <v>18</v>
      </c>
      <c r="U130" s="558" t="s">
        <v>1479</v>
      </c>
    </row>
    <row r="131" spans="1:24" ht="18" customHeight="1">
      <c r="A131" s="2668"/>
      <c r="B131" s="219">
        <v>15</v>
      </c>
      <c r="C131" s="675"/>
      <c r="D131" s="675"/>
      <c r="E131" s="675"/>
      <c r="F131" s="675"/>
      <c r="G131" s="2668"/>
      <c r="H131" s="219">
        <v>15</v>
      </c>
      <c r="I131" s="675"/>
      <c r="J131" s="675"/>
      <c r="K131" s="675"/>
      <c r="L131" s="675"/>
      <c r="M131" s="2668"/>
      <c r="N131" s="219">
        <v>15</v>
      </c>
      <c r="O131" s="675"/>
      <c r="P131" s="675"/>
      <c r="Q131" s="675"/>
      <c r="R131" s="675"/>
      <c r="S131" s="182"/>
      <c r="T131" s="530">
        <v>18</v>
      </c>
      <c r="U131" s="558" t="s">
        <v>1479</v>
      </c>
    </row>
    <row r="132" spans="1:24" ht="9.75" customHeight="1" thickBot="1">
      <c r="A132" s="50"/>
      <c r="B132" s="564"/>
      <c r="C132" s="564"/>
      <c r="D132" s="565"/>
      <c r="E132" s="566"/>
      <c r="F132" s="566"/>
      <c r="G132" s="50"/>
      <c r="H132" s="564"/>
      <c r="I132" s="564"/>
      <c r="J132" s="565"/>
      <c r="K132" s="566"/>
      <c r="L132" s="566"/>
      <c r="M132" s="50"/>
      <c r="N132" s="564"/>
      <c r="O132" s="564"/>
      <c r="P132" s="565"/>
      <c r="Q132" s="566"/>
      <c r="R132" s="566"/>
      <c r="S132" s="182"/>
      <c r="T132" s="1092">
        <v>9.75</v>
      </c>
      <c r="U132" s="1027" t="s">
        <v>1724</v>
      </c>
    </row>
    <row r="133" spans="1:24" ht="18" customHeight="1">
      <c r="A133" s="11" t="s">
        <v>19</v>
      </c>
      <c r="B133" s="2875" t="str">
        <f>C247</f>
        <v>Nom de la recette</v>
      </c>
      <c r="C133" s="2876"/>
      <c r="D133" s="2876"/>
      <c r="E133" s="2876"/>
      <c r="F133" s="2879" t="str">
        <f>F247</f>
        <v>N°4</v>
      </c>
      <c r="G133" s="11" t="s">
        <v>19</v>
      </c>
      <c r="H133" s="2875" t="str">
        <f>I247</f>
        <v>Nom de la recette</v>
      </c>
      <c r="I133" s="2876"/>
      <c r="J133" s="2876"/>
      <c r="K133" s="2876"/>
      <c r="L133" s="2879" t="str">
        <f>L247</f>
        <v>N°5</v>
      </c>
      <c r="M133" s="11" t="s">
        <v>19</v>
      </c>
      <c r="N133" s="2875" t="str">
        <f>O247</f>
        <v>Nom de la recette</v>
      </c>
      <c r="O133" s="2876"/>
      <c r="P133" s="2876"/>
      <c r="Q133" s="2876"/>
      <c r="R133" s="2879" t="str">
        <f>R247</f>
        <v>N°6</v>
      </c>
      <c r="S133" s="182"/>
      <c r="T133" s="533">
        <v>18</v>
      </c>
      <c r="U133" s="1000" t="s">
        <v>1715</v>
      </c>
    </row>
    <row r="134" spans="1:24" ht="18" customHeight="1">
      <c r="A134" s="2668"/>
      <c r="B134" s="2877"/>
      <c r="C134" s="2878"/>
      <c r="D134" s="2878"/>
      <c r="E134" s="2878"/>
      <c r="F134" s="2698"/>
      <c r="G134" s="2668"/>
      <c r="H134" s="2877"/>
      <c r="I134" s="2878"/>
      <c r="J134" s="2878"/>
      <c r="K134" s="2878"/>
      <c r="L134" s="2698"/>
      <c r="M134" s="2668"/>
      <c r="N134" s="2877"/>
      <c r="O134" s="2878"/>
      <c r="P134" s="2878"/>
      <c r="Q134" s="2878"/>
      <c r="R134" s="2698"/>
      <c r="S134" s="182"/>
      <c r="T134" s="530">
        <v>18</v>
      </c>
      <c r="U134" s="1000" t="s">
        <v>1715</v>
      </c>
    </row>
    <row r="135" spans="1:24" ht="18" customHeight="1">
      <c r="A135" s="2668"/>
      <c r="B135" s="963" t="str">
        <f>C249</f>
        <v>? Albert</v>
      </c>
      <c r="C135" s="615"/>
      <c r="D135" s="964"/>
      <c r="E135" s="964"/>
      <c r="F135" s="1107">
        <f>F30</f>
        <v>1000</v>
      </c>
      <c r="G135" s="2668"/>
      <c r="H135" s="963" t="str">
        <f>I249</f>
        <v>? Albert</v>
      </c>
      <c r="I135" s="615"/>
      <c r="J135" s="964"/>
      <c r="K135" s="964"/>
      <c r="L135" s="1107">
        <f>L30</f>
        <v>1000</v>
      </c>
      <c r="M135" s="2668"/>
      <c r="N135" s="963" t="str">
        <f>O249</f>
        <v>? Albert</v>
      </c>
      <c r="O135" s="615"/>
      <c r="P135" s="964"/>
      <c r="Q135" s="964"/>
      <c r="R135" s="1107">
        <f>R30</f>
        <v>1000</v>
      </c>
      <c r="S135" s="182"/>
      <c r="T135" s="530">
        <v>18</v>
      </c>
      <c r="U135" s="1000" t="s">
        <v>1715</v>
      </c>
    </row>
    <row r="136" spans="1:24" ht="18" customHeight="1">
      <c r="A136" s="2668"/>
      <c r="B136" s="967"/>
      <c r="C136" s="968" t="s">
        <v>1702</v>
      </c>
      <c r="D136" s="969">
        <f>D250</f>
        <v>2</v>
      </c>
      <c r="E136" s="970" t="s">
        <v>1703</v>
      </c>
      <c r="F136" s="971">
        <f>F250</f>
        <v>2</v>
      </c>
      <c r="G136" s="2668"/>
      <c r="H136" s="967"/>
      <c r="I136" s="968" t="s">
        <v>1702</v>
      </c>
      <c r="J136" s="969">
        <f>J250</f>
        <v>2</v>
      </c>
      <c r="K136" s="970" t="s">
        <v>1703</v>
      </c>
      <c r="L136" s="971">
        <f>L250</f>
        <v>2</v>
      </c>
      <c r="M136" s="2668"/>
      <c r="N136" s="967"/>
      <c r="O136" s="968" t="s">
        <v>1702</v>
      </c>
      <c r="P136" s="969">
        <f>P250</f>
        <v>2</v>
      </c>
      <c r="Q136" s="970" t="s">
        <v>1703</v>
      </c>
      <c r="R136" s="971">
        <f>R250</f>
        <v>2</v>
      </c>
      <c r="S136" s="182"/>
      <c r="T136" s="530">
        <v>18</v>
      </c>
      <c r="U136" s="1000" t="s">
        <v>1715</v>
      </c>
    </row>
    <row r="137" spans="1:24" ht="18" customHeight="1">
      <c r="A137" s="2668"/>
      <c r="B137" s="957" t="s">
        <v>30</v>
      </c>
      <c r="C137" s="35"/>
      <c r="D137" s="36"/>
      <c r="E137" s="37"/>
      <c r="F137" s="37"/>
      <c r="G137" s="2668"/>
      <c r="H137" s="957" t="s">
        <v>30</v>
      </c>
      <c r="I137" s="35"/>
      <c r="J137" s="36"/>
      <c r="K137" s="37"/>
      <c r="L137" s="37"/>
      <c r="M137" s="2668"/>
      <c r="N137" s="957" t="s">
        <v>30</v>
      </c>
      <c r="O137" s="35"/>
      <c r="P137" s="36"/>
      <c r="Q137" s="37"/>
      <c r="R137" s="37"/>
      <c r="S137" s="182"/>
      <c r="T137" s="530">
        <v>18</v>
      </c>
      <c r="U137" s="2866" t="s">
        <v>30</v>
      </c>
      <c r="V137" s="2867"/>
      <c r="W137" s="2867"/>
      <c r="X137" s="2868"/>
    </row>
    <row r="138" spans="1:24" ht="18" customHeight="1">
      <c r="A138" s="2668"/>
      <c r="B138" s="219">
        <v>1</v>
      </c>
      <c r="C138" s="675"/>
      <c r="D138" s="675"/>
      <c r="E138" s="675"/>
      <c r="F138" s="675"/>
      <c r="G138" s="2668"/>
      <c r="H138" s="219">
        <v>1</v>
      </c>
      <c r="I138" s="675"/>
      <c r="J138" s="675"/>
      <c r="K138" s="675"/>
      <c r="L138" s="675"/>
      <c r="M138" s="2668"/>
      <c r="N138" s="219">
        <v>1</v>
      </c>
      <c r="O138" s="675"/>
      <c r="P138" s="675"/>
      <c r="Q138" s="675"/>
      <c r="R138" s="675"/>
      <c r="S138" s="182"/>
      <c r="T138" s="530">
        <v>18</v>
      </c>
      <c r="U138" s="2869" t="s">
        <v>1716</v>
      </c>
      <c r="V138" s="2870"/>
      <c r="W138" s="2870"/>
      <c r="X138" s="2871"/>
    </row>
    <row r="139" spans="1:24" ht="18" customHeight="1">
      <c r="A139" s="2668"/>
      <c r="B139" s="219">
        <v>2</v>
      </c>
      <c r="C139" s="675"/>
      <c r="D139" s="675"/>
      <c r="E139" s="675"/>
      <c r="F139" s="675"/>
      <c r="G139" s="2668"/>
      <c r="H139" s="219">
        <v>2</v>
      </c>
      <c r="I139" s="675"/>
      <c r="J139" s="675"/>
      <c r="K139" s="675"/>
      <c r="L139" s="675"/>
      <c r="M139" s="2668"/>
      <c r="N139" s="219">
        <v>2</v>
      </c>
      <c r="O139" s="675"/>
      <c r="P139" s="675"/>
      <c r="Q139" s="675"/>
      <c r="R139" s="675"/>
      <c r="S139" s="182"/>
      <c r="T139" s="530">
        <v>18</v>
      </c>
      <c r="U139" s="2872" t="s">
        <v>1714</v>
      </c>
      <c r="V139" s="2873"/>
      <c r="W139" s="2873"/>
      <c r="X139" s="2874"/>
    </row>
    <row r="140" spans="1:24" ht="18" customHeight="1">
      <c r="A140" s="2668"/>
      <c r="B140" s="219">
        <v>3</v>
      </c>
      <c r="C140" s="675"/>
      <c r="D140" s="675"/>
      <c r="E140" s="675"/>
      <c r="F140" s="675"/>
      <c r="G140" s="2668"/>
      <c r="H140" s="219">
        <v>3</v>
      </c>
      <c r="I140" s="675"/>
      <c r="J140" s="675"/>
      <c r="K140" s="675"/>
      <c r="L140" s="675"/>
      <c r="M140" s="2668"/>
      <c r="N140" s="219">
        <v>3</v>
      </c>
      <c r="O140" s="675"/>
      <c r="P140" s="675"/>
      <c r="Q140" s="675"/>
      <c r="R140" s="675"/>
      <c r="S140" s="182"/>
      <c r="T140" s="530">
        <v>18</v>
      </c>
      <c r="U140" s="559"/>
    </row>
    <row r="141" spans="1:24" ht="18" customHeight="1">
      <c r="A141" s="2668"/>
      <c r="B141" s="219">
        <v>4</v>
      </c>
      <c r="C141" s="675"/>
      <c r="D141" s="675"/>
      <c r="E141" s="675"/>
      <c r="F141" s="675"/>
      <c r="G141" s="2668"/>
      <c r="H141" s="219">
        <v>4</v>
      </c>
      <c r="I141" s="675"/>
      <c r="J141" s="675"/>
      <c r="K141" s="675"/>
      <c r="L141" s="675"/>
      <c r="M141" s="2668"/>
      <c r="N141" s="219">
        <v>4</v>
      </c>
      <c r="O141" s="675"/>
      <c r="P141" s="675"/>
      <c r="Q141" s="675"/>
      <c r="R141" s="675"/>
      <c r="S141" s="182"/>
      <c r="T141" s="530">
        <v>18</v>
      </c>
      <c r="U141" s="559"/>
    </row>
    <row r="142" spans="1:24" ht="18" customHeight="1">
      <c r="A142" s="2668"/>
      <c r="B142" s="219">
        <v>5</v>
      </c>
      <c r="C142" s="675"/>
      <c r="D142" s="675"/>
      <c r="E142" s="675"/>
      <c r="F142" s="675"/>
      <c r="G142" s="2668"/>
      <c r="H142" s="219">
        <v>5</v>
      </c>
      <c r="I142" s="675"/>
      <c r="J142" s="675"/>
      <c r="K142" s="675"/>
      <c r="L142" s="675"/>
      <c r="M142" s="2668"/>
      <c r="N142" s="219">
        <v>5</v>
      </c>
      <c r="O142" s="675"/>
      <c r="P142" s="675"/>
      <c r="Q142" s="675"/>
      <c r="R142" s="675"/>
      <c r="S142" s="182"/>
      <c r="T142" s="530">
        <v>18</v>
      </c>
      <c r="U142" s="559"/>
    </row>
    <row r="143" spans="1:24" ht="18" customHeight="1">
      <c r="A143" s="2668"/>
      <c r="B143" s="219">
        <v>6</v>
      </c>
      <c r="C143" s="675"/>
      <c r="D143" s="675"/>
      <c r="E143" s="675"/>
      <c r="F143" s="675"/>
      <c r="G143" s="2668"/>
      <c r="H143" s="219">
        <v>6</v>
      </c>
      <c r="I143" s="675"/>
      <c r="J143" s="675"/>
      <c r="K143" s="675"/>
      <c r="L143" s="675"/>
      <c r="M143" s="2668"/>
      <c r="N143" s="219">
        <v>6</v>
      </c>
      <c r="O143" s="675"/>
      <c r="P143" s="675"/>
      <c r="Q143" s="675"/>
      <c r="R143" s="675"/>
      <c r="S143" s="182"/>
      <c r="T143" s="530">
        <v>18</v>
      </c>
      <c r="U143" s="559"/>
    </row>
    <row r="144" spans="1:24" ht="18" customHeight="1">
      <c r="A144" s="2668"/>
      <c r="B144" s="219">
        <v>7</v>
      </c>
      <c r="C144" s="675"/>
      <c r="D144" s="675"/>
      <c r="E144" s="675"/>
      <c r="F144" s="675"/>
      <c r="G144" s="2668"/>
      <c r="H144" s="219">
        <v>7</v>
      </c>
      <c r="I144" s="675"/>
      <c r="J144" s="675"/>
      <c r="K144" s="675"/>
      <c r="L144" s="675"/>
      <c r="M144" s="2668"/>
      <c r="N144" s="219">
        <v>7</v>
      </c>
      <c r="O144" s="675"/>
      <c r="P144" s="675"/>
      <c r="Q144" s="675"/>
      <c r="R144" s="675"/>
      <c r="S144" s="182"/>
      <c r="T144" s="530">
        <v>18</v>
      </c>
      <c r="U144" s="559"/>
    </row>
    <row r="145" spans="1:24" ht="18" customHeight="1">
      <c r="A145" s="2668"/>
      <c r="B145" s="219">
        <v>8</v>
      </c>
      <c r="C145" s="675"/>
      <c r="D145" s="675"/>
      <c r="E145" s="675"/>
      <c r="F145" s="675"/>
      <c r="G145" s="2668"/>
      <c r="H145" s="219">
        <v>8</v>
      </c>
      <c r="I145" s="675"/>
      <c r="J145" s="675"/>
      <c r="K145" s="675"/>
      <c r="L145" s="675"/>
      <c r="M145" s="2668"/>
      <c r="N145" s="219">
        <v>8</v>
      </c>
      <c r="O145" s="675"/>
      <c r="P145" s="675"/>
      <c r="Q145" s="675"/>
      <c r="R145" s="675"/>
      <c r="S145" s="182"/>
      <c r="T145" s="530">
        <v>18</v>
      </c>
      <c r="U145" s="559"/>
    </row>
    <row r="146" spans="1:24" ht="18" customHeight="1">
      <c r="A146" s="2668"/>
      <c r="B146" s="219">
        <v>9</v>
      </c>
      <c r="C146" s="675"/>
      <c r="D146" s="675"/>
      <c r="E146" s="675"/>
      <c r="F146" s="675"/>
      <c r="G146" s="2668"/>
      <c r="H146" s="219">
        <v>9</v>
      </c>
      <c r="I146" s="675"/>
      <c r="J146" s="675"/>
      <c r="K146" s="675"/>
      <c r="L146" s="675"/>
      <c r="M146" s="2668"/>
      <c r="N146" s="219">
        <v>9</v>
      </c>
      <c r="O146" s="675"/>
      <c r="P146" s="675"/>
      <c r="Q146" s="675"/>
      <c r="R146" s="675"/>
      <c r="S146" s="182"/>
      <c r="T146" s="530">
        <v>18</v>
      </c>
      <c r="U146" s="559"/>
    </row>
    <row r="147" spans="1:24" ht="18" customHeight="1">
      <c r="A147" s="2668"/>
      <c r="B147" s="219">
        <v>10</v>
      </c>
      <c r="C147" s="675"/>
      <c r="D147" s="675"/>
      <c r="E147" s="675"/>
      <c r="F147" s="675"/>
      <c r="G147" s="2668"/>
      <c r="H147" s="219">
        <v>10</v>
      </c>
      <c r="I147" s="675"/>
      <c r="J147" s="675"/>
      <c r="K147" s="675"/>
      <c r="L147" s="675"/>
      <c r="M147" s="2668"/>
      <c r="N147" s="219">
        <v>10</v>
      </c>
      <c r="O147" s="675"/>
      <c r="P147" s="675"/>
      <c r="Q147" s="675"/>
      <c r="R147" s="675"/>
      <c r="S147" s="182"/>
      <c r="T147" s="530">
        <v>18</v>
      </c>
      <c r="U147" s="559"/>
    </row>
    <row r="148" spans="1:24" ht="18" customHeight="1">
      <c r="A148" s="2668"/>
      <c r="B148" s="219">
        <v>11</v>
      </c>
      <c r="C148" s="675"/>
      <c r="D148" s="675"/>
      <c r="E148" s="675"/>
      <c r="F148" s="675"/>
      <c r="G148" s="2668"/>
      <c r="H148" s="219">
        <v>11</v>
      </c>
      <c r="I148" s="675"/>
      <c r="J148" s="675"/>
      <c r="K148" s="675"/>
      <c r="L148" s="675"/>
      <c r="M148" s="2668"/>
      <c r="N148" s="219">
        <v>11</v>
      </c>
      <c r="O148" s="675"/>
      <c r="P148" s="675"/>
      <c r="Q148" s="675"/>
      <c r="R148" s="675"/>
      <c r="S148" s="182"/>
      <c r="T148" s="530">
        <v>18</v>
      </c>
      <c r="U148" s="559"/>
    </row>
    <row r="149" spans="1:24" ht="18" customHeight="1">
      <c r="A149" s="2668"/>
      <c r="B149" s="219">
        <v>12</v>
      </c>
      <c r="C149" s="675"/>
      <c r="D149" s="675"/>
      <c r="E149" s="675"/>
      <c r="F149" s="675"/>
      <c r="G149" s="2668"/>
      <c r="H149" s="219">
        <v>12</v>
      </c>
      <c r="I149" s="675"/>
      <c r="J149" s="675"/>
      <c r="K149" s="675"/>
      <c r="L149" s="675"/>
      <c r="M149" s="2668"/>
      <c r="N149" s="219">
        <v>12</v>
      </c>
      <c r="O149" s="675"/>
      <c r="P149" s="675"/>
      <c r="Q149" s="675"/>
      <c r="R149" s="675"/>
      <c r="S149" s="182"/>
      <c r="T149" s="530">
        <v>18</v>
      </c>
      <c r="U149" s="559"/>
    </row>
    <row r="150" spans="1:24" ht="18" customHeight="1">
      <c r="A150" s="2668"/>
      <c r="B150" s="219">
        <v>13</v>
      </c>
      <c r="C150" s="675"/>
      <c r="D150" s="675"/>
      <c r="E150" s="675"/>
      <c r="F150" s="675"/>
      <c r="G150" s="2668"/>
      <c r="H150" s="219">
        <v>13</v>
      </c>
      <c r="I150" s="675"/>
      <c r="J150" s="675"/>
      <c r="K150" s="675"/>
      <c r="L150" s="675"/>
      <c r="M150" s="2668"/>
      <c r="N150" s="219">
        <v>13</v>
      </c>
      <c r="O150" s="675"/>
      <c r="P150" s="675"/>
      <c r="Q150" s="675"/>
      <c r="R150" s="675"/>
      <c r="S150" s="182"/>
      <c r="T150" s="530">
        <v>18</v>
      </c>
      <c r="U150" s="559"/>
    </row>
    <row r="151" spans="1:24" ht="18" customHeight="1">
      <c r="A151" s="2668"/>
      <c r="B151" s="219">
        <v>14</v>
      </c>
      <c r="C151" s="675"/>
      <c r="D151" s="675"/>
      <c r="E151" s="675"/>
      <c r="F151" s="675"/>
      <c r="G151" s="2668"/>
      <c r="H151" s="219">
        <v>14</v>
      </c>
      <c r="I151" s="675"/>
      <c r="J151" s="675"/>
      <c r="K151" s="675"/>
      <c r="L151" s="675"/>
      <c r="M151" s="2668"/>
      <c r="N151" s="219">
        <v>14</v>
      </c>
      <c r="O151" s="675"/>
      <c r="P151" s="675"/>
      <c r="Q151" s="675"/>
      <c r="R151" s="675"/>
      <c r="S151" s="182"/>
      <c r="T151" s="530">
        <v>18</v>
      </c>
      <c r="U151" s="558" t="s">
        <v>1479</v>
      </c>
    </row>
    <row r="152" spans="1:24" ht="18" customHeight="1">
      <c r="A152" s="2668"/>
      <c r="B152" s="219">
        <v>15</v>
      </c>
      <c r="C152" s="675"/>
      <c r="D152" s="675"/>
      <c r="E152" s="675"/>
      <c r="F152" s="675"/>
      <c r="G152" s="2668"/>
      <c r="H152" s="219">
        <v>15</v>
      </c>
      <c r="I152" s="675"/>
      <c r="J152" s="675"/>
      <c r="K152" s="675"/>
      <c r="L152" s="675"/>
      <c r="M152" s="2668"/>
      <c r="N152" s="219">
        <v>15</v>
      </c>
      <c r="O152" s="675"/>
      <c r="P152" s="675"/>
      <c r="Q152" s="675"/>
      <c r="R152" s="675"/>
      <c r="S152" s="182"/>
      <c r="T152" s="530">
        <v>18</v>
      </c>
      <c r="U152" s="558" t="s">
        <v>1479</v>
      </c>
    </row>
    <row r="153" spans="1:24" ht="9.75" customHeight="1" thickBot="1">
      <c r="A153" s="50"/>
      <c r="B153" s="564"/>
      <c r="C153" s="564"/>
      <c r="D153" s="565"/>
      <c r="E153" s="566"/>
      <c r="F153" s="566"/>
      <c r="G153" s="50"/>
      <c r="H153" s="564"/>
      <c r="I153" s="564"/>
      <c r="J153" s="565"/>
      <c r="K153" s="566"/>
      <c r="L153" s="566"/>
      <c r="M153" s="50"/>
      <c r="N153" s="564"/>
      <c r="O153" s="564"/>
      <c r="P153" s="565"/>
      <c r="Q153" s="566"/>
      <c r="R153" s="566"/>
      <c r="S153" s="182"/>
      <c r="T153" s="1092">
        <v>9.75</v>
      </c>
      <c r="U153" s="1027" t="s">
        <v>1724</v>
      </c>
    </row>
    <row r="154" spans="1:24" ht="18" customHeight="1">
      <c r="A154" s="11" t="s">
        <v>19</v>
      </c>
      <c r="B154" s="2875" t="str">
        <f>C273</f>
        <v>Nom de la recette</v>
      </c>
      <c r="C154" s="2876"/>
      <c r="D154" s="2876"/>
      <c r="E154" s="2876"/>
      <c r="F154" s="2879" t="str">
        <f>F273</f>
        <v>N°7</v>
      </c>
      <c r="G154" s="11" t="s">
        <v>19</v>
      </c>
      <c r="H154" s="2875" t="str">
        <f>I273</f>
        <v>Nom de la recette</v>
      </c>
      <c r="I154" s="2876"/>
      <c r="J154" s="2876"/>
      <c r="K154" s="2876"/>
      <c r="L154" s="2879" t="str">
        <f>L273</f>
        <v>N°8</v>
      </c>
      <c r="M154" s="11" t="s">
        <v>19</v>
      </c>
      <c r="N154" s="2875" t="str">
        <f>O273</f>
        <v>Nom de la recette</v>
      </c>
      <c r="O154" s="2876"/>
      <c r="P154" s="2876"/>
      <c r="Q154" s="2876"/>
      <c r="R154" s="2879" t="str">
        <f>R273</f>
        <v>N°9</v>
      </c>
      <c r="S154" s="182"/>
      <c r="T154" s="533">
        <v>18</v>
      </c>
      <c r="U154" s="1000" t="s">
        <v>1715</v>
      </c>
    </row>
    <row r="155" spans="1:24" ht="18" customHeight="1">
      <c r="A155" s="2668"/>
      <c r="B155" s="2877"/>
      <c r="C155" s="2878"/>
      <c r="D155" s="2878"/>
      <c r="E155" s="2878"/>
      <c r="F155" s="2698"/>
      <c r="G155" s="2668"/>
      <c r="H155" s="2877"/>
      <c r="I155" s="2878"/>
      <c r="J155" s="2878"/>
      <c r="K155" s="2878"/>
      <c r="L155" s="2698"/>
      <c r="M155" s="2668"/>
      <c r="N155" s="2877"/>
      <c r="O155" s="2878"/>
      <c r="P155" s="2878"/>
      <c r="Q155" s="2878"/>
      <c r="R155" s="2698"/>
      <c r="S155" s="182"/>
      <c r="T155" s="530">
        <v>18</v>
      </c>
      <c r="U155" s="1000" t="s">
        <v>1715</v>
      </c>
    </row>
    <row r="156" spans="1:24" ht="18" customHeight="1">
      <c r="A156" s="2668"/>
      <c r="B156" s="963" t="str">
        <f>C275</f>
        <v>? Albert</v>
      </c>
      <c r="C156" s="615"/>
      <c r="D156" s="964"/>
      <c r="E156" s="964"/>
      <c r="F156" s="1107">
        <f>F51</f>
        <v>1000</v>
      </c>
      <c r="G156" s="2668"/>
      <c r="H156" s="963" t="str">
        <f>I275</f>
        <v>? Albert</v>
      </c>
      <c r="I156" s="615"/>
      <c r="J156" s="964"/>
      <c r="K156" s="964"/>
      <c r="L156" s="1107">
        <f>L51</f>
        <v>1000</v>
      </c>
      <c r="M156" s="2668"/>
      <c r="N156" s="963" t="str">
        <f>O275</f>
        <v>? Albert</v>
      </c>
      <c r="O156" s="615"/>
      <c r="P156" s="964"/>
      <c r="Q156" s="964"/>
      <c r="R156" s="1107">
        <f>R51</f>
        <v>1000</v>
      </c>
      <c r="S156" s="182"/>
      <c r="T156" s="530">
        <v>18</v>
      </c>
      <c r="U156" s="1000" t="s">
        <v>1715</v>
      </c>
    </row>
    <row r="157" spans="1:24" ht="18" customHeight="1">
      <c r="A157" s="2668"/>
      <c r="B157" s="967"/>
      <c r="C157" s="968" t="s">
        <v>1702</v>
      </c>
      <c r="D157" s="969">
        <f>D276</f>
        <v>2</v>
      </c>
      <c r="E157" s="970" t="s">
        <v>1703</v>
      </c>
      <c r="F157" s="971">
        <f>F276</f>
        <v>2</v>
      </c>
      <c r="G157" s="2668"/>
      <c r="H157" s="967"/>
      <c r="I157" s="968" t="s">
        <v>1702</v>
      </c>
      <c r="J157" s="969">
        <f>J276</f>
        <v>2</v>
      </c>
      <c r="K157" s="970" t="s">
        <v>1703</v>
      </c>
      <c r="L157" s="971">
        <f>L276</f>
        <v>2</v>
      </c>
      <c r="M157" s="2668"/>
      <c r="N157" s="967"/>
      <c r="O157" s="968" t="s">
        <v>1702</v>
      </c>
      <c r="P157" s="969">
        <f>P276</f>
        <v>2</v>
      </c>
      <c r="Q157" s="970" t="s">
        <v>1703</v>
      </c>
      <c r="R157" s="971">
        <f>R276</f>
        <v>2</v>
      </c>
      <c r="S157" s="182"/>
      <c r="T157" s="530">
        <v>18</v>
      </c>
      <c r="U157" s="1000" t="s">
        <v>1715</v>
      </c>
    </row>
    <row r="158" spans="1:24" ht="18" customHeight="1">
      <c r="A158" s="2668"/>
      <c r="B158" s="957" t="s">
        <v>30</v>
      </c>
      <c r="C158" s="35"/>
      <c r="D158" s="36"/>
      <c r="E158" s="37"/>
      <c r="F158" s="37"/>
      <c r="G158" s="2668"/>
      <c r="H158" s="957" t="s">
        <v>30</v>
      </c>
      <c r="I158" s="35"/>
      <c r="J158" s="36"/>
      <c r="K158" s="37"/>
      <c r="L158" s="37"/>
      <c r="M158" s="2668"/>
      <c r="N158" s="957" t="s">
        <v>30</v>
      </c>
      <c r="O158" s="35"/>
      <c r="P158" s="36"/>
      <c r="Q158" s="37"/>
      <c r="R158" s="37"/>
      <c r="S158" s="182"/>
      <c r="T158" s="530">
        <v>18</v>
      </c>
      <c r="U158" s="2866" t="s">
        <v>30</v>
      </c>
      <c r="V158" s="2867"/>
      <c r="W158" s="2867"/>
      <c r="X158" s="2868"/>
    </row>
    <row r="159" spans="1:24" ht="18" customHeight="1">
      <c r="A159" s="2668"/>
      <c r="B159" s="219">
        <v>1</v>
      </c>
      <c r="C159" s="675"/>
      <c r="D159" s="675"/>
      <c r="E159" s="675"/>
      <c r="F159" s="675"/>
      <c r="G159" s="2668"/>
      <c r="H159" s="219">
        <v>1</v>
      </c>
      <c r="I159" s="675"/>
      <c r="J159" s="675"/>
      <c r="K159" s="675"/>
      <c r="L159" s="675"/>
      <c r="M159" s="2668"/>
      <c r="N159" s="219">
        <v>1</v>
      </c>
      <c r="O159" s="675"/>
      <c r="P159" s="675"/>
      <c r="Q159" s="675"/>
      <c r="R159" s="675"/>
      <c r="S159" s="182"/>
      <c r="T159" s="530">
        <v>18</v>
      </c>
      <c r="U159" s="2869" t="s">
        <v>1716</v>
      </c>
      <c r="V159" s="2870"/>
      <c r="W159" s="2870"/>
      <c r="X159" s="2871"/>
    </row>
    <row r="160" spans="1:24" ht="18" customHeight="1">
      <c r="A160" s="2668"/>
      <c r="B160" s="219">
        <v>2</v>
      </c>
      <c r="C160" s="675"/>
      <c r="D160" s="675"/>
      <c r="E160" s="675"/>
      <c r="F160" s="675"/>
      <c r="G160" s="2668"/>
      <c r="H160" s="219">
        <v>2</v>
      </c>
      <c r="I160" s="675"/>
      <c r="J160" s="675"/>
      <c r="K160" s="675"/>
      <c r="L160" s="675"/>
      <c r="M160" s="2668"/>
      <c r="N160" s="219">
        <v>2</v>
      </c>
      <c r="O160" s="675"/>
      <c r="P160" s="675"/>
      <c r="Q160" s="675"/>
      <c r="R160" s="675"/>
      <c r="S160" s="182"/>
      <c r="T160" s="530">
        <v>18</v>
      </c>
      <c r="U160" s="2872" t="s">
        <v>1714</v>
      </c>
      <c r="V160" s="2873"/>
      <c r="W160" s="2873"/>
      <c r="X160" s="2874"/>
    </row>
    <row r="161" spans="1:21" ht="18" customHeight="1">
      <c r="A161" s="2668"/>
      <c r="B161" s="219">
        <v>3</v>
      </c>
      <c r="C161" s="675"/>
      <c r="D161" s="675"/>
      <c r="E161" s="675"/>
      <c r="F161" s="675"/>
      <c r="G161" s="2668"/>
      <c r="H161" s="219">
        <v>3</v>
      </c>
      <c r="I161" s="675"/>
      <c r="J161" s="675"/>
      <c r="K161" s="675"/>
      <c r="L161" s="675"/>
      <c r="M161" s="2668"/>
      <c r="N161" s="219">
        <v>3</v>
      </c>
      <c r="O161" s="675"/>
      <c r="P161" s="675"/>
      <c r="Q161" s="675"/>
      <c r="R161" s="675"/>
      <c r="S161" s="182"/>
      <c r="T161" s="530">
        <v>18</v>
      </c>
      <c r="U161" s="559"/>
    </row>
    <row r="162" spans="1:21" ht="18" customHeight="1">
      <c r="A162" s="2668"/>
      <c r="B162" s="219">
        <v>4</v>
      </c>
      <c r="C162" s="675"/>
      <c r="D162" s="675"/>
      <c r="E162" s="675"/>
      <c r="F162" s="675"/>
      <c r="G162" s="2668"/>
      <c r="H162" s="219">
        <v>4</v>
      </c>
      <c r="I162" s="675"/>
      <c r="J162" s="675"/>
      <c r="K162" s="675"/>
      <c r="L162" s="675"/>
      <c r="M162" s="2668"/>
      <c r="N162" s="219">
        <v>4</v>
      </c>
      <c r="O162" s="675"/>
      <c r="P162" s="675"/>
      <c r="Q162" s="675"/>
      <c r="R162" s="675"/>
      <c r="S162" s="182"/>
      <c r="T162" s="530">
        <v>18</v>
      </c>
      <c r="U162" s="559"/>
    </row>
    <row r="163" spans="1:21" ht="18" customHeight="1">
      <c r="A163" s="2668"/>
      <c r="B163" s="219">
        <v>5</v>
      </c>
      <c r="C163" s="675"/>
      <c r="D163" s="675"/>
      <c r="E163" s="675"/>
      <c r="F163" s="675"/>
      <c r="G163" s="2668"/>
      <c r="H163" s="219">
        <v>5</v>
      </c>
      <c r="I163" s="675"/>
      <c r="J163" s="675"/>
      <c r="K163" s="675"/>
      <c r="L163" s="675"/>
      <c r="M163" s="2668"/>
      <c r="N163" s="219">
        <v>5</v>
      </c>
      <c r="O163" s="675"/>
      <c r="P163" s="675"/>
      <c r="Q163" s="675"/>
      <c r="R163" s="675"/>
      <c r="S163" s="182"/>
      <c r="T163" s="530">
        <v>18</v>
      </c>
      <c r="U163" s="559"/>
    </row>
    <row r="164" spans="1:21" ht="18" customHeight="1">
      <c r="A164" s="2668"/>
      <c r="B164" s="219">
        <v>6</v>
      </c>
      <c r="C164" s="675"/>
      <c r="D164" s="675"/>
      <c r="E164" s="675"/>
      <c r="F164" s="675"/>
      <c r="G164" s="2668"/>
      <c r="H164" s="219">
        <v>6</v>
      </c>
      <c r="I164" s="675"/>
      <c r="J164" s="675"/>
      <c r="K164" s="675"/>
      <c r="L164" s="675"/>
      <c r="M164" s="2668"/>
      <c r="N164" s="219">
        <v>6</v>
      </c>
      <c r="O164" s="675"/>
      <c r="P164" s="675"/>
      <c r="Q164" s="675"/>
      <c r="R164" s="675"/>
      <c r="S164" s="182"/>
      <c r="T164" s="530">
        <v>18</v>
      </c>
      <c r="U164" s="559"/>
    </row>
    <row r="165" spans="1:21" ht="18" customHeight="1">
      <c r="A165" s="2668"/>
      <c r="B165" s="219">
        <v>7</v>
      </c>
      <c r="C165" s="675"/>
      <c r="D165" s="675"/>
      <c r="E165" s="675"/>
      <c r="F165" s="675"/>
      <c r="G165" s="2668"/>
      <c r="H165" s="219">
        <v>7</v>
      </c>
      <c r="I165" s="675"/>
      <c r="J165" s="675"/>
      <c r="K165" s="675"/>
      <c r="L165" s="675"/>
      <c r="M165" s="2668"/>
      <c r="N165" s="219">
        <v>7</v>
      </c>
      <c r="O165" s="675"/>
      <c r="P165" s="675"/>
      <c r="Q165" s="675"/>
      <c r="R165" s="675"/>
      <c r="S165" s="182"/>
      <c r="T165" s="530">
        <v>18</v>
      </c>
      <c r="U165" s="559"/>
    </row>
    <row r="166" spans="1:21" ht="18" customHeight="1">
      <c r="A166" s="2668"/>
      <c r="B166" s="219">
        <v>8</v>
      </c>
      <c r="C166" s="675"/>
      <c r="D166" s="675"/>
      <c r="E166" s="675"/>
      <c r="F166" s="675"/>
      <c r="G166" s="2668"/>
      <c r="H166" s="219">
        <v>8</v>
      </c>
      <c r="I166" s="675"/>
      <c r="J166" s="675"/>
      <c r="K166" s="675"/>
      <c r="L166" s="675"/>
      <c r="M166" s="2668"/>
      <c r="N166" s="219">
        <v>8</v>
      </c>
      <c r="O166" s="675"/>
      <c r="P166" s="675"/>
      <c r="Q166" s="675"/>
      <c r="R166" s="675"/>
      <c r="S166" s="182"/>
      <c r="T166" s="530">
        <v>18</v>
      </c>
      <c r="U166" s="559"/>
    </row>
    <row r="167" spans="1:21" ht="18" customHeight="1">
      <c r="A167" s="2668"/>
      <c r="B167" s="219">
        <v>9</v>
      </c>
      <c r="C167" s="675"/>
      <c r="D167" s="675"/>
      <c r="E167" s="675"/>
      <c r="F167" s="675"/>
      <c r="G167" s="2668"/>
      <c r="H167" s="219">
        <v>9</v>
      </c>
      <c r="I167" s="675"/>
      <c r="J167" s="675"/>
      <c r="K167" s="675"/>
      <c r="L167" s="675"/>
      <c r="M167" s="2668"/>
      <c r="N167" s="219">
        <v>9</v>
      </c>
      <c r="O167" s="675"/>
      <c r="P167" s="675"/>
      <c r="Q167" s="675"/>
      <c r="R167" s="675"/>
      <c r="S167" s="182"/>
      <c r="T167" s="530">
        <v>18</v>
      </c>
      <c r="U167" s="559"/>
    </row>
    <row r="168" spans="1:21" ht="18" customHeight="1">
      <c r="A168" s="2668"/>
      <c r="B168" s="219">
        <v>10</v>
      </c>
      <c r="C168" s="675"/>
      <c r="D168" s="675"/>
      <c r="E168" s="675"/>
      <c r="F168" s="675"/>
      <c r="G168" s="2668"/>
      <c r="H168" s="219">
        <v>10</v>
      </c>
      <c r="I168" s="675"/>
      <c r="J168" s="675"/>
      <c r="K168" s="675"/>
      <c r="L168" s="675"/>
      <c r="M168" s="2668"/>
      <c r="N168" s="219">
        <v>10</v>
      </c>
      <c r="O168" s="675"/>
      <c r="P168" s="675"/>
      <c r="Q168" s="675"/>
      <c r="R168" s="675"/>
      <c r="S168" s="182"/>
      <c r="T168" s="530">
        <v>18</v>
      </c>
      <c r="U168" s="559"/>
    </row>
    <row r="169" spans="1:21" ht="18" customHeight="1">
      <c r="A169" s="2668"/>
      <c r="B169" s="219">
        <v>11</v>
      </c>
      <c r="C169" s="675"/>
      <c r="D169" s="675"/>
      <c r="E169" s="675"/>
      <c r="F169" s="675"/>
      <c r="G169" s="2668"/>
      <c r="H169" s="219">
        <v>11</v>
      </c>
      <c r="I169" s="675"/>
      <c r="J169" s="675"/>
      <c r="K169" s="675"/>
      <c r="L169" s="675"/>
      <c r="M169" s="2668"/>
      <c r="N169" s="219">
        <v>11</v>
      </c>
      <c r="O169" s="675"/>
      <c r="P169" s="675"/>
      <c r="Q169" s="675"/>
      <c r="R169" s="675"/>
      <c r="S169" s="182"/>
      <c r="T169" s="530">
        <v>18</v>
      </c>
      <c r="U169" s="559"/>
    </row>
    <row r="170" spans="1:21" ht="18" customHeight="1">
      <c r="A170" s="2668"/>
      <c r="B170" s="219">
        <v>12</v>
      </c>
      <c r="C170" s="675"/>
      <c r="D170" s="675"/>
      <c r="E170" s="675"/>
      <c r="F170" s="675"/>
      <c r="G170" s="2668"/>
      <c r="H170" s="219">
        <v>12</v>
      </c>
      <c r="I170" s="675"/>
      <c r="J170" s="675"/>
      <c r="K170" s="675"/>
      <c r="L170" s="675"/>
      <c r="M170" s="2668"/>
      <c r="N170" s="219">
        <v>12</v>
      </c>
      <c r="O170" s="675"/>
      <c r="P170" s="675"/>
      <c r="Q170" s="675"/>
      <c r="R170" s="675"/>
      <c r="S170" s="182"/>
      <c r="T170" s="530">
        <v>18</v>
      </c>
      <c r="U170" s="559"/>
    </row>
    <row r="171" spans="1:21" ht="18" customHeight="1">
      <c r="A171" s="2668"/>
      <c r="B171" s="219">
        <v>13</v>
      </c>
      <c r="C171" s="675"/>
      <c r="D171" s="675"/>
      <c r="E171" s="675"/>
      <c r="F171" s="675"/>
      <c r="G171" s="2668"/>
      <c r="H171" s="219">
        <v>13</v>
      </c>
      <c r="I171" s="675"/>
      <c r="J171" s="675"/>
      <c r="K171" s="675"/>
      <c r="L171" s="675"/>
      <c r="M171" s="2668"/>
      <c r="N171" s="219">
        <v>13</v>
      </c>
      <c r="O171" s="675"/>
      <c r="P171" s="675"/>
      <c r="Q171" s="675"/>
      <c r="R171" s="675"/>
      <c r="S171" s="182"/>
      <c r="T171" s="530">
        <v>18</v>
      </c>
      <c r="U171" s="559"/>
    </row>
    <row r="172" spans="1:21" ht="18" customHeight="1">
      <c r="A172" s="2668"/>
      <c r="B172" s="219">
        <v>14</v>
      </c>
      <c r="C172" s="675"/>
      <c r="D172" s="675"/>
      <c r="E172" s="675"/>
      <c r="F172" s="675"/>
      <c r="G172" s="2668"/>
      <c r="H172" s="219">
        <v>14</v>
      </c>
      <c r="I172" s="675"/>
      <c r="J172" s="675"/>
      <c r="K172" s="675"/>
      <c r="L172" s="675"/>
      <c r="M172" s="2668"/>
      <c r="N172" s="219">
        <v>14</v>
      </c>
      <c r="O172" s="675"/>
      <c r="P172" s="675"/>
      <c r="Q172" s="675"/>
      <c r="R172" s="675"/>
      <c r="S172" s="182"/>
      <c r="T172" s="530">
        <v>18</v>
      </c>
      <c r="U172" s="558" t="s">
        <v>1479</v>
      </c>
    </row>
    <row r="173" spans="1:21" ht="18" customHeight="1">
      <c r="A173" s="2668"/>
      <c r="B173" s="219">
        <v>15</v>
      </c>
      <c r="C173" s="675"/>
      <c r="D173" s="675"/>
      <c r="E173" s="675"/>
      <c r="F173" s="675"/>
      <c r="G173" s="2668"/>
      <c r="H173" s="219">
        <v>15</v>
      </c>
      <c r="I173" s="675"/>
      <c r="J173" s="675"/>
      <c r="K173" s="675"/>
      <c r="L173" s="675"/>
      <c r="M173" s="2668"/>
      <c r="N173" s="219">
        <v>15</v>
      </c>
      <c r="O173" s="675"/>
      <c r="P173" s="675"/>
      <c r="Q173" s="675"/>
      <c r="R173" s="675"/>
      <c r="S173" s="182"/>
      <c r="T173" s="530">
        <v>18</v>
      </c>
      <c r="U173" s="558" t="s">
        <v>1479</v>
      </c>
    </row>
    <row r="174" spans="1:21" ht="9.75" customHeight="1" thickBot="1">
      <c r="A174" s="50"/>
      <c r="B174" s="564"/>
      <c r="C174" s="564"/>
      <c r="D174" s="565"/>
      <c r="E174" s="566"/>
      <c r="F174" s="566"/>
      <c r="G174" s="50"/>
      <c r="H174" s="564"/>
      <c r="I174" s="564"/>
      <c r="J174" s="565"/>
      <c r="K174" s="566"/>
      <c r="L174" s="566"/>
      <c r="M174" s="50"/>
      <c r="N174" s="564"/>
      <c r="O174" s="564"/>
      <c r="P174" s="565"/>
      <c r="Q174" s="566"/>
      <c r="R174" s="566"/>
      <c r="S174" s="182"/>
      <c r="T174" s="1092">
        <v>9.75</v>
      </c>
      <c r="U174" s="1027" t="s">
        <v>1724</v>
      </c>
    </row>
    <row r="175" spans="1:21" ht="18" customHeight="1">
      <c r="A175" s="11" t="s">
        <v>19</v>
      </c>
      <c r="B175" s="2875" t="str">
        <f>C299</f>
        <v>Nom de la recette</v>
      </c>
      <c r="C175" s="2876"/>
      <c r="D175" s="2876"/>
      <c r="E175" s="2876"/>
      <c r="F175" s="2879" t="str">
        <f>F299</f>
        <v>N°10</v>
      </c>
      <c r="G175" s="11" t="s">
        <v>19</v>
      </c>
      <c r="H175" s="2875" t="str">
        <f>I299</f>
        <v>Nom de la recette</v>
      </c>
      <c r="I175" s="2876"/>
      <c r="J175" s="2876"/>
      <c r="K175" s="2876"/>
      <c r="L175" s="2879" t="str">
        <f>L299</f>
        <v>N°11</v>
      </c>
      <c r="M175" s="11" t="s">
        <v>19</v>
      </c>
      <c r="N175" s="2875" t="str">
        <f>O299</f>
        <v>Nom de la recette</v>
      </c>
      <c r="O175" s="2876"/>
      <c r="P175" s="2876"/>
      <c r="Q175" s="2876"/>
      <c r="R175" s="2879" t="str">
        <f>R299</f>
        <v>N°12</v>
      </c>
      <c r="S175" s="182"/>
      <c r="T175" s="533">
        <v>18</v>
      </c>
      <c r="U175" s="1000" t="s">
        <v>1715</v>
      </c>
    </row>
    <row r="176" spans="1:21" ht="18" customHeight="1">
      <c r="A176" s="2668"/>
      <c r="B176" s="2877"/>
      <c r="C176" s="2878"/>
      <c r="D176" s="2878"/>
      <c r="E176" s="2878"/>
      <c r="F176" s="2698"/>
      <c r="G176" s="2668"/>
      <c r="H176" s="2877"/>
      <c r="I176" s="2878"/>
      <c r="J176" s="2878"/>
      <c r="K176" s="2878"/>
      <c r="L176" s="2698"/>
      <c r="M176" s="2668"/>
      <c r="N176" s="2877"/>
      <c r="O176" s="2878"/>
      <c r="P176" s="2878"/>
      <c r="Q176" s="2878"/>
      <c r="R176" s="2698"/>
      <c r="S176" s="182"/>
      <c r="T176" s="530">
        <v>18</v>
      </c>
      <c r="U176" s="1000" t="s">
        <v>1715</v>
      </c>
    </row>
    <row r="177" spans="1:24" ht="18" customHeight="1">
      <c r="A177" s="2668"/>
      <c r="B177" s="963" t="str">
        <f>C301</f>
        <v>? Albert</v>
      </c>
      <c r="C177" s="615"/>
      <c r="D177" s="964"/>
      <c r="E177" s="964"/>
      <c r="F177" s="1107">
        <f>F72</f>
        <v>1000</v>
      </c>
      <c r="G177" s="2668"/>
      <c r="H177" s="963" t="str">
        <f>I301</f>
        <v>? Albert</v>
      </c>
      <c r="I177" s="615"/>
      <c r="J177" s="964"/>
      <c r="K177" s="964"/>
      <c r="L177" s="1107">
        <f>L72</f>
        <v>1000</v>
      </c>
      <c r="M177" s="2668"/>
      <c r="N177" s="963" t="str">
        <f>O301</f>
        <v>? Albert</v>
      </c>
      <c r="O177" s="615"/>
      <c r="P177" s="964"/>
      <c r="Q177" s="964"/>
      <c r="R177" s="1107">
        <f>R72</f>
        <v>1000</v>
      </c>
      <c r="S177" s="182"/>
      <c r="T177" s="530">
        <v>18</v>
      </c>
      <c r="U177" s="1000" t="s">
        <v>1715</v>
      </c>
    </row>
    <row r="178" spans="1:24" ht="18" customHeight="1">
      <c r="A178" s="2668"/>
      <c r="B178" s="967"/>
      <c r="C178" s="968" t="s">
        <v>1702</v>
      </c>
      <c r="D178" s="969">
        <f>D302</f>
        <v>2</v>
      </c>
      <c r="E178" s="970" t="s">
        <v>1703</v>
      </c>
      <c r="F178" s="971">
        <f>F302</f>
        <v>2</v>
      </c>
      <c r="G178" s="2668"/>
      <c r="H178" s="967"/>
      <c r="I178" s="968" t="s">
        <v>1702</v>
      </c>
      <c r="J178" s="969">
        <f>J302</f>
        <v>2</v>
      </c>
      <c r="K178" s="970" t="s">
        <v>1703</v>
      </c>
      <c r="L178" s="971">
        <f>L302</f>
        <v>2</v>
      </c>
      <c r="M178" s="2668"/>
      <c r="N178" s="967"/>
      <c r="O178" s="968" t="s">
        <v>1702</v>
      </c>
      <c r="P178" s="969">
        <f>P302</f>
        <v>2</v>
      </c>
      <c r="Q178" s="970" t="s">
        <v>1703</v>
      </c>
      <c r="R178" s="971">
        <f>R302</f>
        <v>2</v>
      </c>
      <c r="S178" s="182"/>
      <c r="T178" s="530">
        <v>18</v>
      </c>
      <c r="U178" s="1000" t="s">
        <v>1715</v>
      </c>
    </row>
    <row r="179" spans="1:24" ht="18" customHeight="1">
      <c r="A179" s="2668"/>
      <c r="B179" s="957" t="s">
        <v>30</v>
      </c>
      <c r="C179" s="35"/>
      <c r="D179" s="36"/>
      <c r="E179" s="37"/>
      <c r="F179" s="37"/>
      <c r="G179" s="2668"/>
      <c r="H179" s="957" t="s">
        <v>30</v>
      </c>
      <c r="I179" s="35"/>
      <c r="J179" s="36"/>
      <c r="K179" s="37"/>
      <c r="L179" s="37"/>
      <c r="M179" s="2668"/>
      <c r="N179" s="957" t="s">
        <v>30</v>
      </c>
      <c r="O179" s="35"/>
      <c r="P179" s="36"/>
      <c r="Q179" s="37"/>
      <c r="R179" s="37"/>
      <c r="S179" s="182"/>
      <c r="T179" s="530">
        <v>18</v>
      </c>
      <c r="U179" s="2866" t="s">
        <v>30</v>
      </c>
      <c r="V179" s="2867"/>
      <c r="W179" s="2867"/>
      <c r="X179" s="2868"/>
    </row>
    <row r="180" spans="1:24" ht="18" customHeight="1">
      <c r="A180" s="2668"/>
      <c r="B180" s="219">
        <v>1</v>
      </c>
      <c r="C180" s="675"/>
      <c r="D180" s="675"/>
      <c r="E180" s="675"/>
      <c r="F180" s="675"/>
      <c r="G180" s="2668"/>
      <c r="H180" s="219">
        <v>1</v>
      </c>
      <c r="I180" s="675"/>
      <c r="J180" s="675"/>
      <c r="K180" s="675"/>
      <c r="L180" s="675"/>
      <c r="M180" s="2668"/>
      <c r="N180" s="219">
        <v>1</v>
      </c>
      <c r="O180" s="675"/>
      <c r="P180" s="675"/>
      <c r="Q180" s="675"/>
      <c r="R180" s="675"/>
      <c r="S180" s="182"/>
      <c r="T180" s="530">
        <v>18</v>
      </c>
      <c r="U180" s="2869" t="s">
        <v>1716</v>
      </c>
      <c r="V180" s="2870"/>
      <c r="W180" s="2870"/>
      <c r="X180" s="2871"/>
    </row>
    <row r="181" spans="1:24" ht="18" customHeight="1">
      <c r="A181" s="2668"/>
      <c r="B181" s="219">
        <v>2</v>
      </c>
      <c r="C181" s="675"/>
      <c r="D181" s="675"/>
      <c r="E181" s="675"/>
      <c r="F181" s="675"/>
      <c r="G181" s="2668"/>
      <c r="H181" s="219">
        <v>2</v>
      </c>
      <c r="I181" s="675"/>
      <c r="J181" s="675"/>
      <c r="K181" s="675"/>
      <c r="L181" s="675"/>
      <c r="M181" s="2668"/>
      <c r="N181" s="219">
        <v>2</v>
      </c>
      <c r="O181" s="675"/>
      <c r="P181" s="675"/>
      <c r="Q181" s="675"/>
      <c r="R181" s="675"/>
      <c r="S181" s="182"/>
      <c r="T181" s="530">
        <v>18</v>
      </c>
      <c r="U181" s="2872" t="s">
        <v>1714</v>
      </c>
      <c r="V181" s="2873"/>
      <c r="W181" s="2873"/>
      <c r="X181" s="2874"/>
    </row>
    <row r="182" spans="1:24" ht="18" customHeight="1">
      <c r="A182" s="2668"/>
      <c r="B182" s="219">
        <v>3</v>
      </c>
      <c r="C182" s="675"/>
      <c r="D182" s="675"/>
      <c r="E182" s="675"/>
      <c r="F182" s="675"/>
      <c r="G182" s="2668"/>
      <c r="H182" s="219">
        <v>3</v>
      </c>
      <c r="I182" s="675"/>
      <c r="J182" s="675"/>
      <c r="K182" s="675"/>
      <c r="L182" s="675"/>
      <c r="M182" s="2668"/>
      <c r="N182" s="219">
        <v>3</v>
      </c>
      <c r="O182" s="675"/>
      <c r="P182" s="675"/>
      <c r="Q182" s="675"/>
      <c r="R182" s="675"/>
      <c r="S182" s="182"/>
      <c r="T182" s="530">
        <v>18</v>
      </c>
      <c r="U182" s="559"/>
    </row>
    <row r="183" spans="1:24" ht="18" customHeight="1">
      <c r="A183" s="2668"/>
      <c r="B183" s="219">
        <v>4</v>
      </c>
      <c r="C183" s="675"/>
      <c r="D183" s="675"/>
      <c r="E183" s="675"/>
      <c r="F183" s="675"/>
      <c r="G183" s="2668"/>
      <c r="H183" s="219">
        <v>4</v>
      </c>
      <c r="I183" s="675"/>
      <c r="J183" s="675"/>
      <c r="K183" s="675"/>
      <c r="L183" s="675"/>
      <c r="M183" s="2668"/>
      <c r="N183" s="219">
        <v>4</v>
      </c>
      <c r="O183" s="675"/>
      <c r="P183" s="675"/>
      <c r="Q183" s="675"/>
      <c r="R183" s="675"/>
      <c r="S183" s="182"/>
      <c r="T183" s="530">
        <v>18</v>
      </c>
      <c r="U183" s="559"/>
    </row>
    <row r="184" spans="1:24" ht="18" customHeight="1">
      <c r="A184" s="2668"/>
      <c r="B184" s="219">
        <v>5</v>
      </c>
      <c r="C184" s="675"/>
      <c r="D184" s="675"/>
      <c r="E184" s="675"/>
      <c r="F184" s="675"/>
      <c r="G184" s="2668"/>
      <c r="H184" s="219">
        <v>5</v>
      </c>
      <c r="I184" s="675"/>
      <c r="J184" s="675"/>
      <c r="K184" s="675"/>
      <c r="L184" s="675"/>
      <c r="M184" s="2668"/>
      <c r="N184" s="219">
        <v>5</v>
      </c>
      <c r="O184" s="675"/>
      <c r="P184" s="675"/>
      <c r="Q184" s="675"/>
      <c r="R184" s="675"/>
      <c r="S184" s="182"/>
      <c r="T184" s="530">
        <v>18</v>
      </c>
      <c r="U184" s="559"/>
    </row>
    <row r="185" spans="1:24" ht="18" customHeight="1">
      <c r="A185" s="2668"/>
      <c r="B185" s="219">
        <v>6</v>
      </c>
      <c r="C185" s="675"/>
      <c r="D185" s="675"/>
      <c r="E185" s="675"/>
      <c r="F185" s="675"/>
      <c r="G185" s="2668"/>
      <c r="H185" s="219">
        <v>6</v>
      </c>
      <c r="I185" s="675"/>
      <c r="J185" s="675"/>
      <c r="K185" s="675"/>
      <c r="L185" s="675"/>
      <c r="M185" s="2668"/>
      <c r="N185" s="219">
        <v>6</v>
      </c>
      <c r="O185" s="675"/>
      <c r="P185" s="675"/>
      <c r="Q185" s="675"/>
      <c r="R185" s="675"/>
      <c r="S185" s="182"/>
      <c r="T185" s="530">
        <v>18</v>
      </c>
      <c r="U185" s="559"/>
    </row>
    <row r="186" spans="1:24" ht="18" customHeight="1">
      <c r="A186" s="2668"/>
      <c r="B186" s="219">
        <v>7</v>
      </c>
      <c r="C186" s="675"/>
      <c r="D186" s="675"/>
      <c r="E186" s="675"/>
      <c r="F186" s="675"/>
      <c r="G186" s="2668"/>
      <c r="H186" s="219">
        <v>7</v>
      </c>
      <c r="I186" s="675"/>
      <c r="J186" s="675"/>
      <c r="K186" s="675"/>
      <c r="L186" s="675"/>
      <c r="M186" s="2668"/>
      <c r="N186" s="219">
        <v>7</v>
      </c>
      <c r="O186" s="675"/>
      <c r="P186" s="675"/>
      <c r="Q186" s="675"/>
      <c r="R186" s="675"/>
      <c r="S186" s="182"/>
      <c r="T186" s="530">
        <v>18</v>
      </c>
      <c r="U186" s="559"/>
    </row>
    <row r="187" spans="1:24" ht="18" customHeight="1">
      <c r="A187" s="2668"/>
      <c r="B187" s="219">
        <v>8</v>
      </c>
      <c r="C187" s="675"/>
      <c r="D187" s="675"/>
      <c r="E187" s="675"/>
      <c r="F187" s="675"/>
      <c r="G187" s="2668"/>
      <c r="H187" s="219">
        <v>8</v>
      </c>
      <c r="I187" s="675"/>
      <c r="J187" s="675"/>
      <c r="K187" s="675"/>
      <c r="L187" s="675"/>
      <c r="M187" s="2668"/>
      <c r="N187" s="219">
        <v>8</v>
      </c>
      <c r="O187" s="675"/>
      <c r="P187" s="675"/>
      <c r="Q187" s="675"/>
      <c r="R187" s="675"/>
      <c r="S187" s="182"/>
      <c r="T187" s="530">
        <v>18</v>
      </c>
      <c r="U187" s="559"/>
    </row>
    <row r="188" spans="1:24" ht="18" customHeight="1">
      <c r="A188" s="2668"/>
      <c r="B188" s="219">
        <v>9</v>
      </c>
      <c r="C188" s="675"/>
      <c r="D188" s="675"/>
      <c r="E188" s="675"/>
      <c r="F188" s="675"/>
      <c r="G188" s="2668"/>
      <c r="H188" s="219">
        <v>9</v>
      </c>
      <c r="I188" s="675"/>
      <c r="J188" s="675"/>
      <c r="K188" s="675"/>
      <c r="L188" s="675"/>
      <c r="M188" s="2668"/>
      <c r="N188" s="219">
        <v>9</v>
      </c>
      <c r="O188" s="675"/>
      <c r="P188" s="675"/>
      <c r="Q188" s="675"/>
      <c r="R188" s="675"/>
      <c r="S188" s="182"/>
      <c r="T188" s="530">
        <v>18</v>
      </c>
      <c r="U188" s="559"/>
    </row>
    <row r="189" spans="1:24" ht="18" customHeight="1">
      <c r="A189" s="2668"/>
      <c r="B189" s="219">
        <v>10</v>
      </c>
      <c r="C189" s="675"/>
      <c r="D189" s="675"/>
      <c r="E189" s="675"/>
      <c r="F189" s="675"/>
      <c r="G189" s="2668"/>
      <c r="H189" s="219">
        <v>10</v>
      </c>
      <c r="I189" s="675"/>
      <c r="J189" s="675"/>
      <c r="K189" s="675"/>
      <c r="L189" s="675"/>
      <c r="M189" s="2668"/>
      <c r="N189" s="219">
        <v>10</v>
      </c>
      <c r="O189" s="675"/>
      <c r="P189" s="675"/>
      <c r="Q189" s="675"/>
      <c r="R189" s="675"/>
      <c r="S189" s="182"/>
      <c r="T189" s="530">
        <v>18</v>
      </c>
      <c r="U189" s="559"/>
    </row>
    <row r="190" spans="1:24" ht="18" customHeight="1">
      <c r="A190" s="2668"/>
      <c r="B190" s="219">
        <v>11</v>
      </c>
      <c r="C190" s="675"/>
      <c r="D190" s="675"/>
      <c r="E190" s="675"/>
      <c r="F190" s="675"/>
      <c r="G190" s="2668"/>
      <c r="H190" s="219">
        <v>11</v>
      </c>
      <c r="I190" s="675"/>
      <c r="J190" s="675"/>
      <c r="K190" s="675"/>
      <c r="L190" s="675"/>
      <c r="M190" s="2668"/>
      <c r="N190" s="219">
        <v>11</v>
      </c>
      <c r="O190" s="675"/>
      <c r="P190" s="675"/>
      <c r="Q190" s="675"/>
      <c r="R190" s="675"/>
      <c r="S190" s="182"/>
      <c r="T190" s="530">
        <v>18</v>
      </c>
      <c r="U190" s="559"/>
    </row>
    <row r="191" spans="1:24" ht="18" customHeight="1">
      <c r="A191" s="2668"/>
      <c r="B191" s="219">
        <v>12</v>
      </c>
      <c r="C191" s="675"/>
      <c r="D191" s="675"/>
      <c r="E191" s="675"/>
      <c r="F191" s="675"/>
      <c r="G191" s="2668"/>
      <c r="H191" s="219">
        <v>12</v>
      </c>
      <c r="I191" s="675"/>
      <c r="J191" s="675"/>
      <c r="K191" s="675"/>
      <c r="L191" s="675"/>
      <c r="M191" s="2668"/>
      <c r="N191" s="219">
        <v>12</v>
      </c>
      <c r="O191" s="675"/>
      <c r="P191" s="675"/>
      <c r="Q191" s="675"/>
      <c r="R191" s="675"/>
      <c r="S191" s="182"/>
      <c r="T191" s="530">
        <v>18</v>
      </c>
      <c r="U191" s="559"/>
    </row>
    <row r="192" spans="1:24" ht="18" customHeight="1">
      <c r="A192" s="2668"/>
      <c r="B192" s="219">
        <v>13</v>
      </c>
      <c r="C192" s="675"/>
      <c r="D192" s="675"/>
      <c r="E192" s="675"/>
      <c r="F192" s="675"/>
      <c r="G192" s="2668"/>
      <c r="H192" s="219">
        <v>13</v>
      </c>
      <c r="I192" s="675"/>
      <c r="J192" s="675"/>
      <c r="K192" s="675"/>
      <c r="L192" s="675"/>
      <c r="M192" s="2668"/>
      <c r="N192" s="219">
        <v>13</v>
      </c>
      <c r="O192" s="675"/>
      <c r="P192" s="675"/>
      <c r="Q192" s="675"/>
      <c r="R192" s="675"/>
      <c r="S192" s="182"/>
      <c r="T192" s="530">
        <v>18</v>
      </c>
      <c r="U192" s="559"/>
    </row>
    <row r="193" spans="1:24" ht="18" customHeight="1">
      <c r="A193" s="2668"/>
      <c r="B193" s="219">
        <v>14</v>
      </c>
      <c r="C193" s="675"/>
      <c r="D193" s="675"/>
      <c r="E193" s="675"/>
      <c r="F193" s="675"/>
      <c r="G193" s="2668"/>
      <c r="H193" s="219">
        <v>14</v>
      </c>
      <c r="I193" s="675"/>
      <c r="J193" s="675"/>
      <c r="K193" s="675"/>
      <c r="L193" s="675"/>
      <c r="M193" s="2668"/>
      <c r="N193" s="219">
        <v>14</v>
      </c>
      <c r="O193" s="675"/>
      <c r="P193" s="675"/>
      <c r="Q193" s="675"/>
      <c r="R193" s="675"/>
      <c r="S193" s="182"/>
      <c r="T193" s="530">
        <v>18</v>
      </c>
      <c r="U193" s="558" t="s">
        <v>1479</v>
      </c>
    </row>
    <row r="194" spans="1:24" ht="18" customHeight="1">
      <c r="A194" s="2668"/>
      <c r="B194" s="219">
        <v>15</v>
      </c>
      <c r="C194" s="675"/>
      <c r="D194" s="675"/>
      <c r="E194" s="675"/>
      <c r="F194" s="675"/>
      <c r="G194" s="2668"/>
      <c r="H194" s="219">
        <v>15</v>
      </c>
      <c r="I194" s="675"/>
      <c r="J194" s="675"/>
      <c r="K194" s="675"/>
      <c r="L194" s="675"/>
      <c r="M194" s="2668"/>
      <c r="N194" s="219">
        <v>15</v>
      </c>
      <c r="O194" s="675"/>
      <c r="P194" s="675"/>
      <c r="Q194" s="675"/>
      <c r="R194" s="675"/>
      <c r="S194" s="182"/>
      <c r="T194" s="530">
        <v>18</v>
      </c>
      <c r="U194" s="558" t="s">
        <v>1479</v>
      </c>
    </row>
    <row r="195" spans="1:24" ht="9.75" customHeight="1" thickBot="1">
      <c r="A195" s="50"/>
      <c r="B195" s="564"/>
      <c r="C195" s="564"/>
      <c r="D195" s="565"/>
      <c r="E195" s="566"/>
      <c r="F195" s="566"/>
      <c r="G195" s="50"/>
      <c r="H195" s="564"/>
      <c r="I195" s="564"/>
      <c r="J195" s="565"/>
      <c r="K195" s="566"/>
      <c r="L195" s="566"/>
      <c r="M195" s="50"/>
      <c r="N195" s="564"/>
      <c r="O195" s="564"/>
      <c r="P195" s="565"/>
      <c r="Q195" s="566"/>
      <c r="R195" s="566"/>
      <c r="S195" s="182"/>
      <c r="T195" s="1092">
        <v>9.75</v>
      </c>
      <c r="U195" s="1027" t="s">
        <v>1724</v>
      </c>
    </row>
    <row r="196" spans="1:24" ht="18" customHeight="1">
      <c r="A196" s="11" t="s">
        <v>19</v>
      </c>
      <c r="B196" s="2875" t="str">
        <f>C325</f>
        <v>Nom de la recette</v>
      </c>
      <c r="C196" s="2876"/>
      <c r="D196" s="2876"/>
      <c r="E196" s="2876"/>
      <c r="F196" s="2879" t="str">
        <f>F325</f>
        <v>N°13</v>
      </c>
      <c r="G196" s="11" t="s">
        <v>19</v>
      </c>
      <c r="H196" s="2875" t="str">
        <f>I325</f>
        <v>Nom de la recette</v>
      </c>
      <c r="I196" s="2876"/>
      <c r="J196" s="2876"/>
      <c r="K196" s="2876"/>
      <c r="L196" s="2879" t="str">
        <f>L325</f>
        <v>N°14</v>
      </c>
      <c r="M196" s="11" t="s">
        <v>19</v>
      </c>
      <c r="N196" s="2875" t="str">
        <f>O325</f>
        <v>Nom de la recette</v>
      </c>
      <c r="O196" s="2876"/>
      <c r="P196" s="2876"/>
      <c r="Q196" s="2876"/>
      <c r="R196" s="2879" t="str">
        <f>R325</f>
        <v>N°15</v>
      </c>
      <c r="S196" s="182"/>
      <c r="T196" s="533">
        <v>18</v>
      </c>
      <c r="U196" s="1000" t="s">
        <v>1715</v>
      </c>
    </row>
    <row r="197" spans="1:24" ht="18" customHeight="1">
      <c r="A197" s="2668"/>
      <c r="B197" s="2877"/>
      <c r="C197" s="2878"/>
      <c r="D197" s="2878"/>
      <c r="E197" s="2878"/>
      <c r="F197" s="2698"/>
      <c r="G197" s="2668"/>
      <c r="H197" s="2877"/>
      <c r="I197" s="2878"/>
      <c r="J197" s="2878"/>
      <c r="K197" s="2878"/>
      <c r="L197" s="2698"/>
      <c r="M197" s="2668"/>
      <c r="N197" s="2877"/>
      <c r="O197" s="2878"/>
      <c r="P197" s="2878"/>
      <c r="Q197" s="2878"/>
      <c r="R197" s="2698"/>
      <c r="S197" s="182"/>
      <c r="T197" s="530">
        <v>18</v>
      </c>
      <c r="U197" s="1000" t="s">
        <v>1715</v>
      </c>
    </row>
    <row r="198" spans="1:24" ht="18" customHeight="1">
      <c r="A198" s="2668"/>
      <c r="B198" s="963" t="str">
        <f>C327</f>
        <v>? Albert</v>
      </c>
      <c r="C198" s="615"/>
      <c r="D198" s="964"/>
      <c r="E198" s="964"/>
      <c r="F198" s="1107">
        <f>F93</f>
        <v>1000</v>
      </c>
      <c r="G198" s="2668"/>
      <c r="H198" s="963" t="str">
        <f>I327</f>
        <v>? Albert</v>
      </c>
      <c r="I198" s="615"/>
      <c r="J198" s="964"/>
      <c r="K198" s="964"/>
      <c r="L198" s="1107">
        <f>L93</f>
        <v>1000</v>
      </c>
      <c r="M198" s="2668"/>
      <c r="N198" s="963" t="str">
        <f>O327</f>
        <v>? Albert</v>
      </c>
      <c r="O198" s="615"/>
      <c r="P198" s="964"/>
      <c r="Q198" s="964"/>
      <c r="R198" s="1107">
        <f>R93</f>
        <v>1000</v>
      </c>
      <c r="S198" s="182"/>
      <c r="T198" s="530">
        <v>18</v>
      </c>
      <c r="U198" s="1000" t="s">
        <v>1715</v>
      </c>
    </row>
    <row r="199" spans="1:24" ht="18" customHeight="1">
      <c r="A199" s="2668"/>
      <c r="B199" s="967"/>
      <c r="C199" s="968" t="s">
        <v>1702</v>
      </c>
      <c r="D199" s="969">
        <f>D328</f>
        <v>2</v>
      </c>
      <c r="E199" s="970" t="s">
        <v>1703</v>
      </c>
      <c r="F199" s="971">
        <f>F328</f>
        <v>2</v>
      </c>
      <c r="G199" s="2668"/>
      <c r="H199" s="967"/>
      <c r="I199" s="968" t="s">
        <v>1702</v>
      </c>
      <c r="J199" s="969">
        <f>J328</f>
        <v>2</v>
      </c>
      <c r="K199" s="970" t="s">
        <v>1703</v>
      </c>
      <c r="L199" s="971">
        <f>L328</f>
        <v>2</v>
      </c>
      <c r="M199" s="2668"/>
      <c r="N199" s="967"/>
      <c r="O199" s="968" t="s">
        <v>1702</v>
      </c>
      <c r="P199" s="969">
        <f>P328</f>
        <v>2</v>
      </c>
      <c r="Q199" s="970" t="s">
        <v>1703</v>
      </c>
      <c r="R199" s="971">
        <f>R328</f>
        <v>2</v>
      </c>
      <c r="S199" s="182"/>
      <c r="T199" s="530">
        <v>18</v>
      </c>
      <c r="U199" s="1000" t="s">
        <v>1715</v>
      </c>
    </row>
    <row r="200" spans="1:24" ht="18" customHeight="1">
      <c r="A200" s="2668"/>
      <c r="B200" s="957" t="s">
        <v>30</v>
      </c>
      <c r="C200" s="35"/>
      <c r="D200" s="36"/>
      <c r="E200" s="37"/>
      <c r="F200" s="37"/>
      <c r="G200" s="2668"/>
      <c r="H200" s="957" t="s">
        <v>30</v>
      </c>
      <c r="I200" s="35"/>
      <c r="J200" s="36"/>
      <c r="K200" s="37"/>
      <c r="L200" s="37"/>
      <c r="M200" s="2668"/>
      <c r="N200" s="957" t="s">
        <v>30</v>
      </c>
      <c r="O200" s="35"/>
      <c r="P200" s="36"/>
      <c r="Q200" s="37"/>
      <c r="R200" s="37"/>
      <c r="S200" s="182"/>
      <c r="T200" s="530">
        <v>18</v>
      </c>
      <c r="U200" s="2866" t="s">
        <v>30</v>
      </c>
      <c r="V200" s="2867"/>
      <c r="W200" s="2867"/>
      <c r="X200" s="2868"/>
    </row>
    <row r="201" spans="1:24" ht="18" customHeight="1">
      <c r="A201" s="2668"/>
      <c r="B201" s="219">
        <v>1</v>
      </c>
      <c r="C201" s="675"/>
      <c r="D201" s="675"/>
      <c r="E201" s="675"/>
      <c r="F201" s="675"/>
      <c r="G201" s="2668"/>
      <c r="H201" s="219">
        <v>1</v>
      </c>
      <c r="I201" s="675"/>
      <c r="J201" s="675"/>
      <c r="K201" s="675"/>
      <c r="L201" s="675"/>
      <c r="M201" s="2668"/>
      <c r="N201" s="219">
        <v>1</v>
      </c>
      <c r="O201" s="675"/>
      <c r="P201" s="675"/>
      <c r="Q201" s="675"/>
      <c r="R201" s="675"/>
      <c r="S201" s="182"/>
      <c r="T201" s="530">
        <v>18</v>
      </c>
      <c r="U201" s="2869" t="s">
        <v>1716</v>
      </c>
      <c r="V201" s="2870"/>
      <c r="W201" s="2870"/>
      <c r="X201" s="2871"/>
    </row>
    <row r="202" spans="1:24" ht="18" customHeight="1">
      <c r="A202" s="2668"/>
      <c r="B202" s="219">
        <v>2</v>
      </c>
      <c r="C202" s="675"/>
      <c r="D202" s="675"/>
      <c r="E202" s="675"/>
      <c r="F202" s="675"/>
      <c r="G202" s="2668"/>
      <c r="H202" s="219">
        <v>2</v>
      </c>
      <c r="I202" s="675"/>
      <c r="J202" s="675"/>
      <c r="K202" s="675"/>
      <c r="L202" s="675"/>
      <c r="M202" s="2668"/>
      <c r="N202" s="219">
        <v>2</v>
      </c>
      <c r="O202" s="675"/>
      <c r="P202" s="675"/>
      <c r="Q202" s="675"/>
      <c r="R202" s="675"/>
      <c r="S202" s="182"/>
      <c r="T202" s="530">
        <v>18</v>
      </c>
      <c r="U202" s="2872" t="s">
        <v>1714</v>
      </c>
      <c r="V202" s="2873"/>
      <c r="W202" s="2873"/>
      <c r="X202" s="2874"/>
    </row>
    <row r="203" spans="1:24" ht="18" customHeight="1">
      <c r="A203" s="2668"/>
      <c r="B203" s="219">
        <v>3</v>
      </c>
      <c r="C203" s="675"/>
      <c r="D203" s="675"/>
      <c r="E203" s="675"/>
      <c r="F203" s="675"/>
      <c r="G203" s="2668"/>
      <c r="H203" s="219">
        <v>3</v>
      </c>
      <c r="I203" s="675"/>
      <c r="J203" s="675"/>
      <c r="K203" s="675"/>
      <c r="L203" s="675"/>
      <c r="M203" s="2668"/>
      <c r="N203" s="219">
        <v>3</v>
      </c>
      <c r="O203" s="675"/>
      <c r="P203" s="675"/>
      <c r="Q203" s="675"/>
      <c r="R203" s="675"/>
      <c r="S203" s="182"/>
      <c r="T203" s="530">
        <v>18</v>
      </c>
      <c r="U203" s="559"/>
    </row>
    <row r="204" spans="1:24" ht="18" customHeight="1">
      <c r="A204" s="2668"/>
      <c r="B204" s="219">
        <v>4</v>
      </c>
      <c r="C204" s="675"/>
      <c r="D204" s="675"/>
      <c r="E204" s="675"/>
      <c r="F204" s="675"/>
      <c r="G204" s="2668"/>
      <c r="H204" s="219">
        <v>4</v>
      </c>
      <c r="I204" s="675"/>
      <c r="J204" s="675"/>
      <c r="K204" s="675"/>
      <c r="L204" s="675"/>
      <c r="M204" s="2668"/>
      <c r="N204" s="219">
        <v>4</v>
      </c>
      <c r="O204" s="675"/>
      <c r="P204" s="675"/>
      <c r="Q204" s="675"/>
      <c r="R204" s="675"/>
      <c r="S204" s="182"/>
      <c r="T204" s="530">
        <v>18</v>
      </c>
      <c r="U204" s="559"/>
    </row>
    <row r="205" spans="1:24" ht="18" customHeight="1">
      <c r="A205" s="2668"/>
      <c r="B205" s="219">
        <v>5</v>
      </c>
      <c r="C205" s="675"/>
      <c r="D205" s="675"/>
      <c r="E205" s="675"/>
      <c r="F205" s="675"/>
      <c r="G205" s="2668"/>
      <c r="H205" s="219">
        <v>5</v>
      </c>
      <c r="I205" s="675"/>
      <c r="J205" s="675"/>
      <c r="K205" s="675"/>
      <c r="L205" s="675"/>
      <c r="M205" s="2668"/>
      <c r="N205" s="219">
        <v>5</v>
      </c>
      <c r="O205" s="675"/>
      <c r="P205" s="675"/>
      <c r="Q205" s="675"/>
      <c r="R205" s="675"/>
      <c r="S205" s="182"/>
      <c r="T205" s="530">
        <v>18</v>
      </c>
      <c r="U205" s="559"/>
    </row>
    <row r="206" spans="1:24" ht="18" customHeight="1">
      <c r="A206" s="2668"/>
      <c r="B206" s="219">
        <v>6</v>
      </c>
      <c r="C206" s="675"/>
      <c r="D206" s="675"/>
      <c r="E206" s="675"/>
      <c r="F206" s="675"/>
      <c r="G206" s="2668"/>
      <c r="H206" s="219">
        <v>6</v>
      </c>
      <c r="I206" s="675"/>
      <c r="J206" s="675"/>
      <c r="K206" s="675"/>
      <c r="L206" s="675"/>
      <c r="M206" s="2668"/>
      <c r="N206" s="219">
        <v>6</v>
      </c>
      <c r="O206" s="675"/>
      <c r="P206" s="675"/>
      <c r="Q206" s="675"/>
      <c r="R206" s="675"/>
      <c r="S206" s="182"/>
      <c r="T206" s="530">
        <v>18</v>
      </c>
      <c r="U206" s="559"/>
    </row>
    <row r="207" spans="1:24" ht="18" customHeight="1">
      <c r="A207" s="2668"/>
      <c r="B207" s="219">
        <v>7</v>
      </c>
      <c r="C207" s="675"/>
      <c r="D207" s="675"/>
      <c r="E207" s="675"/>
      <c r="F207" s="675"/>
      <c r="G207" s="2668"/>
      <c r="H207" s="219">
        <v>7</v>
      </c>
      <c r="I207" s="675"/>
      <c r="J207" s="675"/>
      <c r="K207" s="675"/>
      <c r="L207" s="675"/>
      <c r="M207" s="2668"/>
      <c r="N207" s="219">
        <v>7</v>
      </c>
      <c r="O207" s="675"/>
      <c r="P207" s="675"/>
      <c r="Q207" s="675"/>
      <c r="R207" s="675"/>
      <c r="S207" s="182"/>
      <c r="T207" s="530">
        <v>18</v>
      </c>
      <c r="U207" s="559"/>
    </row>
    <row r="208" spans="1:24" ht="18" customHeight="1">
      <c r="A208" s="2668"/>
      <c r="B208" s="219">
        <v>8</v>
      </c>
      <c r="C208" s="675"/>
      <c r="D208" s="675"/>
      <c r="E208" s="675"/>
      <c r="F208" s="675"/>
      <c r="G208" s="2668"/>
      <c r="H208" s="219">
        <v>8</v>
      </c>
      <c r="I208" s="675"/>
      <c r="J208" s="675"/>
      <c r="K208" s="675"/>
      <c r="L208" s="675"/>
      <c r="M208" s="2668"/>
      <c r="N208" s="219">
        <v>8</v>
      </c>
      <c r="O208" s="675"/>
      <c r="P208" s="675"/>
      <c r="Q208" s="675"/>
      <c r="R208" s="675"/>
      <c r="S208" s="182"/>
      <c r="T208" s="530">
        <v>18</v>
      </c>
      <c r="U208" s="559"/>
    </row>
    <row r="209" spans="1:25" ht="18" customHeight="1">
      <c r="A209" s="2668"/>
      <c r="B209" s="219">
        <v>9</v>
      </c>
      <c r="C209" s="675"/>
      <c r="D209" s="675"/>
      <c r="E209" s="675"/>
      <c r="F209" s="675"/>
      <c r="G209" s="2668"/>
      <c r="H209" s="219">
        <v>9</v>
      </c>
      <c r="I209" s="675"/>
      <c r="J209" s="675"/>
      <c r="K209" s="675"/>
      <c r="L209" s="675"/>
      <c r="M209" s="2668"/>
      <c r="N209" s="219">
        <v>9</v>
      </c>
      <c r="O209" s="675"/>
      <c r="P209" s="675"/>
      <c r="Q209" s="675"/>
      <c r="R209" s="675"/>
      <c r="S209" s="182"/>
      <c r="T209" s="530">
        <v>18</v>
      </c>
      <c r="U209" s="559"/>
    </row>
    <row r="210" spans="1:25" ht="18" customHeight="1">
      <c r="A210" s="2668"/>
      <c r="B210" s="219">
        <v>10</v>
      </c>
      <c r="C210" s="675"/>
      <c r="D210" s="675"/>
      <c r="E210" s="675"/>
      <c r="F210" s="675"/>
      <c r="G210" s="2668"/>
      <c r="H210" s="219">
        <v>10</v>
      </c>
      <c r="I210" s="675"/>
      <c r="J210" s="675"/>
      <c r="K210" s="675"/>
      <c r="L210" s="675"/>
      <c r="M210" s="2668"/>
      <c r="N210" s="219">
        <v>10</v>
      </c>
      <c r="O210" s="675"/>
      <c r="P210" s="675"/>
      <c r="Q210" s="675"/>
      <c r="R210" s="675"/>
      <c r="S210" s="182"/>
      <c r="T210" s="530">
        <v>18</v>
      </c>
      <c r="U210" s="559"/>
    </row>
    <row r="211" spans="1:25" ht="18" customHeight="1">
      <c r="A211" s="2668"/>
      <c r="B211" s="219">
        <v>11</v>
      </c>
      <c r="C211" s="675"/>
      <c r="D211" s="675"/>
      <c r="E211" s="675"/>
      <c r="F211" s="675"/>
      <c r="G211" s="2668"/>
      <c r="H211" s="219">
        <v>11</v>
      </c>
      <c r="I211" s="675"/>
      <c r="J211" s="675"/>
      <c r="K211" s="675"/>
      <c r="L211" s="675"/>
      <c r="M211" s="2668"/>
      <c r="N211" s="219">
        <v>11</v>
      </c>
      <c r="O211" s="675"/>
      <c r="P211" s="675"/>
      <c r="Q211" s="675"/>
      <c r="R211" s="675"/>
      <c r="S211" s="182"/>
      <c r="T211" s="530">
        <v>18</v>
      </c>
      <c r="U211" s="559"/>
    </row>
    <row r="212" spans="1:25" ht="18" customHeight="1">
      <c r="A212" s="2668"/>
      <c r="B212" s="219">
        <v>12</v>
      </c>
      <c r="C212" s="675"/>
      <c r="D212" s="675"/>
      <c r="E212" s="675"/>
      <c r="F212" s="675"/>
      <c r="G212" s="2668"/>
      <c r="H212" s="219">
        <v>12</v>
      </c>
      <c r="I212" s="675"/>
      <c r="J212" s="675"/>
      <c r="K212" s="675"/>
      <c r="L212" s="675"/>
      <c r="M212" s="2668"/>
      <c r="N212" s="219">
        <v>12</v>
      </c>
      <c r="O212" s="675"/>
      <c r="P212" s="675"/>
      <c r="Q212" s="675"/>
      <c r="R212" s="675"/>
      <c r="S212" s="182"/>
      <c r="T212" s="530">
        <v>18</v>
      </c>
      <c r="U212" s="559"/>
    </row>
    <row r="213" spans="1:25" ht="18" customHeight="1">
      <c r="A213" s="2668"/>
      <c r="B213" s="219">
        <v>13</v>
      </c>
      <c r="C213" s="675"/>
      <c r="D213" s="675"/>
      <c r="E213" s="675"/>
      <c r="F213" s="675"/>
      <c r="G213" s="2668"/>
      <c r="H213" s="219">
        <v>13</v>
      </c>
      <c r="I213" s="675"/>
      <c r="J213" s="675"/>
      <c r="K213" s="675"/>
      <c r="L213" s="675"/>
      <c r="M213" s="2668"/>
      <c r="N213" s="219">
        <v>13</v>
      </c>
      <c r="O213" s="675"/>
      <c r="P213" s="675"/>
      <c r="Q213" s="675"/>
      <c r="R213" s="675"/>
      <c r="S213" s="182"/>
      <c r="T213" s="530">
        <v>18</v>
      </c>
      <c r="U213" s="559"/>
    </row>
    <row r="214" spans="1:25" ht="18" customHeight="1">
      <c r="A214" s="2668"/>
      <c r="B214" s="219">
        <v>14</v>
      </c>
      <c r="C214" s="675"/>
      <c r="D214" s="675"/>
      <c r="E214" s="675"/>
      <c r="F214" s="675"/>
      <c r="G214" s="2668"/>
      <c r="H214" s="219">
        <v>14</v>
      </c>
      <c r="I214" s="675"/>
      <c r="J214" s="675"/>
      <c r="K214" s="675"/>
      <c r="L214" s="675"/>
      <c r="M214" s="2668"/>
      <c r="N214" s="219">
        <v>14</v>
      </c>
      <c r="O214" s="675"/>
      <c r="P214" s="675"/>
      <c r="Q214" s="675"/>
      <c r="R214" s="675"/>
      <c r="S214" s="182"/>
      <c r="T214" s="530">
        <v>18</v>
      </c>
      <c r="U214" s="558" t="s">
        <v>1479</v>
      </c>
    </row>
    <row r="215" spans="1:25" ht="18" customHeight="1">
      <c r="A215" s="2668"/>
      <c r="B215" s="219">
        <v>15</v>
      </c>
      <c r="C215" s="675"/>
      <c r="D215" s="675"/>
      <c r="E215" s="675"/>
      <c r="F215" s="675"/>
      <c r="G215" s="2668"/>
      <c r="H215" s="219">
        <v>15</v>
      </c>
      <c r="I215" s="675"/>
      <c r="J215" s="675"/>
      <c r="K215" s="675"/>
      <c r="L215" s="675"/>
      <c r="M215" s="2668"/>
      <c r="N215" s="219">
        <v>15</v>
      </c>
      <c r="O215" s="675"/>
      <c r="P215" s="675"/>
      <c r="Q215" s="675"/>
      <c r="R215" s="675"/>
      <c r="S215" s="182"/>
      <c r="T215" s="530">
        <v>18</v>
      </c>
      <c r="U215" s="558" t="s">
        <v>1479</v>
      </c>
    </row>
    <row r="216" spans="1:25" ht="11.25" customHeight="1">
      <c r="A216" s="592"/>
      <c r="B216" s="588" t="s">
        <v>82</v>
      </c>
      <c r="C216" s="589" t="str">
        <f ca="1">CELL("nomfichier")</f>
        <v>C:\Users\Joël Leboucher\Desktop\UPRT a faire\EN CHANTIER\fait\[ff-16-aide-memoire-recettes.xlsx]Nota</v>
      </c>
      <c r="D216" s="622"/>
      <c r="E216" s="623"/>
      <c r="F216" s="623"/>
      <c r="G216" s="623"/>
      <c r="H216" s="623"/>
      <c r="I216" s="623"/>
      <c r="J216" s="623"/>
      <c r="K216" s="623"/>
      <c r="L216" s="623"/>
      <c r="M216" s="623"/>
      <c r="N216" s="623"/>
      <c r="O216" s="624"/>
      <c r="P216" s="622"/>
      <c r="Q216" s="623"/>
      <c r="R216" s="623"/>
      <c r="S216" s="182"/>
      <c r="T216" s="1092">
        <v>9.75</v>
      </c>
      <c r="U216" s="1027" t="s">
        <v>1724</v>
      </c>
    </row>
    <row r="217" spans="1:25" ht="15.75" thickBot="1">
      <c r="A217" s="531">
        <v>1.29</v>
      </c>
      <c r="B217" s="532">
        <v>8</v>
      </c>
      <c r="C217" s="532">
        <v>10</v>
      </c>
      <c r="D217" s="532">
        <v>16</v>
      </c>
      <c r="E217" s="532">
        <v>28</v>
      </c>
      <c r="F217" s="532">
        <v>12</v>
      </c>
      <c r="G217" s="531">
        <v>1.29</v>
      </c>
      <c r="H217" s="532">
        <v>8</v>
      </c>
      <c r="I217" s="532">
        <v>10</v>
      </c>
      <c r="J217" s="532">
        <v>16</v>
      </c>
      <c r="K217" s="532">
        <v>28</v>
      </c>
      <c r="L217" s="532">
        <v>12</v>
      </c>
      <c r="M217" s="531">
        <v>1.29</v>
      </c>
      <c r="N217" s="532">
        <v>8</v>
      </c>
      <c r="O217" s="532">
        <v>10</v>
      </c>
      <c r="P217" s="532">
        <v>16</v>
      </c>
      <c r="Q217" s="532">
        <v>28</v>
      </c>
      <c r="R217" s="532">
        <v>12</v>
      </c>
      <c r="S217" t="s">
        <v>240</v>
      </c>
    </row>
    <row r="218" spans="1:25" ht="26.25">
      <c r="A218" s="11" t="s">
        <v>19</v>
      </c>
      <c r="B218" s="2896" t="s">
        <v>1680</v>
      </c>
      <c r="C218" s="2896"/>
      <c r="D218" s="2896"/>
      <c r="E218" s="2896"/>
      <c r="F218" s="2896"/>
      <c r="G218" s="2896"/>
      <c r="H218" s="2896"/>
      <c r="I218" s="2896"/>
      <c r="J218" s="2896"/>
      <c r="K218" s="2896"/>
      <c r="L218" s="2896"/>
      <c r="M218" s="2896"/>
      <c r="N218" s="2896"/>
      <c r="O218" s="2896"/>
      <c r="P218" s="2896"/>
      <c r="Q218" s="2896"/>
      <c r="R218" s="2896"/>
    </row>
    <row r="219" spans="1:25" ht="26.25">
      <c r="A219" s="2937"/>
      <c r="B219" s="2864" t="s">
        <v>382</v>
      </c>
      <c r="C219" s="2864"/>
      <c r="D219" s="2864"/>
      <c r="E219" s="2864"/>
      <c r="F219" s="2864"/>
      <c r="G219" s="2864"/>
      <c r="H219" s="2864"/>
      <c r="I219" s="2864"/>
      <c r="J219" s="2864"/>
      <c r="K219" s="2864"/>
      <c r="L219" s="2864"/>
      <c r="M219" s="2864"/>
      <c r="N219" s="2864"/>
      <c r="O219" s="2864"/>
      <c r="P219" s="2864"/>
      <c r="Q219" s="2864"/>
      <c r="R219" s="2864"/>
      <c r="U219" s="557" t="s">
        <v>1475</v>
      </c>
      <c r="V219" s="2"/>
      <c r="W219" s="2"/>
      <c r="X219" s="2"/>
      <c r="Y219" s="2"/>
    </row>
    <row r="220" spans="1:25" ht="21" thickBot="1">
      <c r="A220" s="2937"/>
      <c r="B220" s="552" t="s">
        <v>38</v>
      </c>
      <c r="C220" s="552"/>
      <c r="D220" s="2865"/>
      <c r="E220" s="2865"/>
      <c r="F220" s="2865"/>
      <c r="G220" s="2865"/>
      <c r="H220" s="2865"/>
      <c r="I220" s="2865"/>
      <c r="J220" s="2865"/>
      <c r="K220" s="2865"/>
      <c r="L220" s="2865"/>
      <c r="M220" s="2865"/>
      <c r="N220" s="2865"/>
      <c r="O220" s="2865"/>
      <c r="P220" s="2865"/>
      <c r="Q220" s="2865"/>
      <c r="R220" s="2865"/>
      <c r="U220" s="557" t="s">
        <v>1476</v>
      </c>
      <c r="V220" s="2"/>
      <c r="W220" s="2"/>
      <c r="X220" s="2"/>
      <c r="Y220" s="2"/>
    </row>
    <row r="221" spans="1:25" ht="15" customHeight="1">
      <c r="A221" s="2937"/>
      <c r="B221" s="2931" t="s">
        <v>39</v>
      </c>
      <c r="C221" s="2933" t="s">
        <v>40</v>
      </c>
      <c r="D221" s="2933"/>
      <c r="E221" s="2933"/>
      <c r="F221" s="2929" t="s">
        <v>41</v>
      </c>
      <c r="G221" s="50"/>
      <c r="H221" s="2931" t="s">
        <v>39</v>
      </c>
      <c r="I221" s="2933" t="s">
        <v>40</v>
      </c>
      <c r="J221" s="2933"/>
      <c r="K221" s="2933"/>
      <c r="L221" s="2929" t="s">
        <v>42</v>
      </c>
      <c r="M221" s="50"/>
      <c r="N221" s="2931" t="s">
        <v>39</v>
      </c>
      <c r="O221" s="2933" t="s">
        <v>40</v>
      </c>
      <c r="P221" s="2933"/>
      <c r="Q221" s="2933"/>
      <c r="R221" s="2929" t="s">
        <v>245</v>
      </c>
      <c r="U221" s="2922" t="s">
        <v>70</v>
      </c>
      <c r="V221" s="2923"/>
      <c r="W221" s="2923"/>
      <c r="X221" s="2923"/>
      <c r="Y221" s="1006"/>
    </row>
    <row r="222" spans="1:25" ht="15" customHeight="1">
      <c r="A222" s="2937"/>
      <c r="B222" s="2932"/>
      <c r="C222" s="2934"/>
      <c r="D222" s="2934"/>
      <c r="E222" s="2934"/>
      <c r="F222" s="2930"/>
      <c r="G222" s="50"/>
      <c r="H222" s="2932"/>
      <c r="I222" s="2934"/>
      <c r="J222" s="2934"/>
      <c r="K222" s="2934"/>
      <c r="L222" s="2930"/>
      <c r="M222" s="50"/>
      <c r="N222" s="2932"/>
      <c r="O222" s="2934"/>
      <c r="P222" s="2934"/>
      <c r="Q222" s="2934"/>
      <c r="R222" s="2930"/>
      <c r="U222" s="2927" t="s">
        <v>1720</v>
      </c>
      <c r="V222" s="2928"/>
      <c r="W222" s="2928"/>
      <c r="X222" s="2928"/>
      <c r="Y222" s="1007"/>
    </row>
    <row r="223" spans="1:25" ht="15.75">
      <c r="A223" s="2937"/>
      <c r="B223" s="1089" t="s">
        <v>1735</v>
      </c>
      <c r="C223" s="2855" t="s">
        <v>1736</v>
      </c>
      <c r="D223" s="2855"/>
      <c r="E223" s="2855"/>
      <c r="F223" s="2856"/>
      <c r="G223" s="50"/>
      <c r="H223" s="1089" t="s">
        <v>1735</v>
      </c>
      <c r="I223" s="2855" t="s">
        <v>1736</v>
      </c>
      <c r="J223" s="2855"/>
      <c r="K223" s="2855"/>
      <c r="L223" s="2856"/>
      <c r="M223" s="50"/>
      <c r="N223" s="1089" t="s">
        <v>1735</v>
      </c>
      <c r="O223" s="2855" t="s">
        <v>1736</v>
      </c>
      <c r="P223" s="2855"/>
      <c r="Q223" s="2855"/>
      <c r="R223" s="2856"/>
      <c r="U223" s="1008" t="s">
        <v>72</v>
      </c>
      <c r="V223" s="92"/>
      <c r="W223" s="100"/>
      <c r="X223" s="101"/>
      <c r="Y223" s="986"/>
    </row>
    <row r="224" spans="1:25" ht="18.75">
      <c r="A224" s="2937"/>
      <c r="B224" s="1130"/>
      <c r="C224" s="1131" t="s">
        <v>1702</v>
      </c>
      <c r="D224" s="1132">
        <v>2</v>
      </c>
      <c r="E224" s="1133" t="s">
        <v>1703</v>
      </c>
      <c r="F224" s="1134">
        <v>2</v>
      </c>
      <c r="G224" s="50"/>
      <c r="H224" s="1130"/>
      <c r="I224" s="1131" t="s">
        <v>1702</v>
      </c>
      <c r="J224" s="1132">
        <v>2</v>
      </c>
      <c r="K224" s="1133" t="s">
        <v>1703</v>
      </c>
      <c r="L224" s="1134">
        <v>2</v>
      </c>
      <c r="M224" s="50"/>
      <c r="N224" s="1130"/>
      <c r="O224" s="1131" t="s">
        <v>1702</v>
      </c>
      <c r="P224" s="1132">
        <v>2</v>
      </c>
      <c r="Q224" s="1133" t="s">
        <v>1703</v>
      </c>
      <c r="R224" s="1134">
        <v>2</v>
      </c>
      <c r="U224" s="995" t="s">
        <v>73</v>
      </c>
      <c r="V224" s="92"/>
      <c r="W224" s="104"/>
      <c r="X224" s="104"/>
      <c r="Y224" s="987"/>
    </row>
    <row r="225" spans="1:29">
      <c r="A225" s="2937"/>
      <c r="B225" s="60" t="s">
        <v>45</v>
      </c>
      <c r="C225" s="61"/>
      <c r="D225" s="61"/>
      <c r="E225" s="972" t="s">
        <v>46</v>
      </c>
      <c r="F225" s="225">
        <f>F242</f>
        <v>3830</v>
      </c>
      <c r="G225" s="50"/>
      <c r="H225" s="60" t="s">
        <v>45</v>
      </c>
      <c r="I225" s="61"/>
      <c r="J225" s="61"/>
      <c r="K225" s="972" t="s">
        <v>46</v>
      </c>
      <c r="L225" s="225">
        <f>L242</f>
        <v>100</v>
      </c>
      <c r="M225" s="50"/>
      <c r="N225" s="60" t="s">
        <v>45</v>
      </c>
      <c r="O225" s="61"/>
      <c r="P225" s="61"/>
      <c r="Q225" s="972" t="s">
        <v>46</v>
      </c>
      <c r="R225" s="225">
        <f>R242</f>
        <v>100</v>
      </c>
      <c r="U225" s="988" t="s">
        <v>1704</v>
      </c>
      <c r="V225" s="92"/>
      <c r="W225" s="965"/>
      <c r="X225" s="977" t="s">
        <v>1702</v>
      </c>
      <c r="Y225" s="996" t="s">
        <v>1703</v>
      </c>
    </row>
    <row r="226" spans="1:29">
      <c r="A226" s="2937"/>
      <c r="B226" s="1082" t="s">
        <v>48</v>
      </c>
      <c r="C226" s="1083" t="s">
        <v>25</v>
      </c>
      <c r="D226" s="1084" t="s">
        <v>49</v>
      </c>
      <c r="E226" s="1123" t="s">
        <v>1748</v>
      </c>
      <c r="F226" s="1085"/>
      <c r="G226" s="50"/>
      <c r="H226" s="1082" t="s">
        <v>48</v>
      </c>
      <c r="I226" s="1083" t="s">
        <v>25</v>
      </c>
      <c r="J226" s="1084" t="s">
        <v>49</v>
      </c>
      <c r="K226" s="1123" t="s">
        <v>1748</v>
      </c>
      <c r="L226" s="1085"/>
      <c r="M226" s="50"/>
      <c r="N226" s="1082" t="s">
        <v>48</v>
      </c>
      <c r="O226" s="1083" t="s">
        <v>25</v>
      </c>
      <c r="P226" s="1084" t="s">
        <v>49</v>
      </c>
      <c r="Q226" s="1123" t="s">
        <v>1748</v>
      </c>
      <c r="R226" s="1085"/>
      <c r="U226" s="2814" t="s">
        <v>1705</v>
      </c>
      <c r="V226" s="2815"/>
      <c r="W226" s="2815"/>
      <c r="X226" s="2815"/>
      <c r="Y226" s="2816"/>
    </row>
    <row r="227" spans="1:29" ht="18.75">
      <c r="A227" s="2937"/>
      <c r="B227" s="1086"/>
      <c r="C227" s="536"/>
      <c r="D227" s="1087"/>
      <c r="E227" s="1124"/>
      <c r="F227" s="1113">
        <f t="shared" ref="F227:F240" si="30">IF(ISBLANK(B227),D227,(D227*B227))</f>
        <v>0</v>
      </c>
      <c r="G227" s="50"/>
      <c r="H227" s="1086"/>
      <c r="I227" s="536"/>
      <c r="J227" s="1087"/>
      <c r="K227" s="1124"/>
      <c r="L227" s="1113">
        <f t="shared" ref="L227:L240" si="31">IF(ISBLANK(H227),J227,(J227*H227))</f>
        <v>0</v>
      </c>
      <c r="M227" s="50"/>
      <c r="N227" s="1086"/>
      <c r="O227" s="536"/>
      <c r="P227" s="1087"/>
      <c r="Q227" s="1124"/>
      <c r="R227" s="1113">
        <f t="shared" ref="R227:R240" si="32">IF(ISBLANK(N227),P227,(P227*N227))</f>
        <v>0</v>
      </c>
      <c r="U227" s="2814"/>
      <c r="V227" s="2815"/>
      <c r="W227" s="2815"/>
      <c r="X227" s="2815"/>
      <c r="Y227" s="2816"/>
    </row>
    <row r="228" spans="1:29" ht="18.75">
      <c r="A228" s="2937"/>
      <c r="B228" s="1086"/>
      <c r="C228" s="536"/>
      <c r="D228" s="1087"/>
      <c r="E228" s="1124" t="s">
        <v>1706</v>
      </c>
      <c r="F228" s="1113">
        <f t="shared" si="30"/>
        <v>0</v>
      </c>
      <c r="G228" s="50"/>
      <c r="H228" s="1086"/>
      <c r="I228" s="536"/>
      <c r="J228" s="1087">
        <v>100</v>
      </c>
      <c r="K228" s="1124"/>
      <c r="L228" s="1113">
        <f t="shared" si="31"/>
        <v>100</v>
      </c>
      <c r="M228" s="50"/>
      <c r="N228" s="1086"/>
      <c r="O228" s="536"/>
      <c r="P228" s="1087">
        <v>100</v>
      </c>
      <c r="Q228" s="1124"/>
      <c r="R228" s="1113">
        <f t="shared" si="32"/>
        <v>100</v>
      </c>
      <c r="U228" s="989" t="s">
        <v>74</v>
      </c>
      <c r="V228" s="92"/>
      <c r="W228" s="104"/>
      <c r="X228" s="104"/>
      <c r="Y228" s="987"/>
    </row>
    <row r="229" spans="1:29" ht="18.75">
      <c r="A229" s="2937"/>
      <c r="B229" s="1086"/>
      <c r="C229" s="536"/>
      <c r="D229" s="1087"/>
      <c r="E229" s="1124" t="s">
        <v>384</v>
      </c>
      <c r="F229" s="1113">
        <f t="shared" si="30"/>
        <v>0</v>
      </c>
      <c r="G229" s="50"/>
      <c r="H229" s="1086"/>
      <c r="I229" s="536"/>
      <c r="J229" s="1087"/>
      <c r="K229" s="1124"/>
      <c r="L229" s="1113">
        <f t="shared" si="31"/>
        <v>0</v>
      </c>
      <c r="M229" s="50"/>
      <c r="N229" s="1086"/>
      <c r="O229" s="536"/>
      <c r="P229" s="1087"/>
      <c r="Q229" s="1124"/>
      <c r="R229" s="1113">
        <f t="shared" si="32"/>
        <v>0</v>
      </c>
      <c r="U229" s="2817" t="s">
        <v>1710</v>
      </c>
      <c r="V229" s="2818"/>
      <c r="W229" s="2818"/>
      <c r="X229" s="2818"/>
      <c r="Y229" s="2819"/>
    </row>
    <row r="230" spans="1:29" ht="18.75">
      <c r="A230" s="2937"/>
      <c r="B230" s="1086"/>
      <c r="C230" s="536"/>
      <c r="D230" s="1087"/>
      <c r="E230" s="1124" t="s">
        <v>385</v>
      </c>
      <c r="F230" s="1113">
        <f t="shared" si="30"/>
        <v>0</v>
      </c>
      <c r="G230" s="50"/>
      <c r="H230" s="1086"/>
      <c r="I230" s="536"/>
      <c r="J230" s="1087"/>
      <c r="K230" s="1124"/>
      <c r="L230" s="1113">
        <f t="shared" si="31"/>
        <v>0</v>
      </c>
      <c r="M230" s="50"/>
      <c r="N230" s="1086"/>
      <c r="O230" s="536"/>
      <c r="P230" s="1087"/>
      <c r="Q230" s="1124"/>
      <c r="R230" s="1113">
        <f t="shared" si="32"/>
        <v>0</v>
      </c>
      <c r="U230" s="2817"/>
      <c r="V230" s="2818"/>
      <c r="W230" s="2818"/>
      <c r="X230" s="2818"/>
      <c r="Y230" s="2819"/>
    </row>
    <row r="231" spans="1:29" ht="18.75">
      <c r="A231" s="2937"/>
      <c r="B231" s="1086"/>
      <c r="C231" s="536"/>
      <c r="D231" s="1087"/>
      <c r="E231" s="1124" t="s">
        <v>386</v>
      </c>
      <c r="F231" s="1113">
        <f t="shared" si="30"/>
        <v>0</v>
      </c>
      <c r="G231" s="50"/>
      <c r="H231" s="1086"/>
      <c r="I231" s="536"/>
      <c r="J231" s="1087"/>
      <c r="K231" s="1124"/>
      <c r="L231" s="1113">
        <f t="shared" si="31"/>
        <v>0</v>
      </c>
      <c r="M231" s="50"/>
      <c r="N231" s="1086"/>
      <c r="O231" s="536"/>
      <c r="P231" s="1087"/>
      <c r="Q231" s="1124"/>
      <c r="R231" s="1113">
        <f t="shared" si="32"/>
        <v>0</v>
      </c>
      <c r="U231" s="1009" t="s">
        <v>75</v>
      </c>
      <c r="V231" s="92"/>
      <c r="W231" s="104"/>
      <c r="X231" s="104"/>
      <c r="Y231" s="987"/>
    </row>
    <row r="232" spans="1:29" ht="18.75">
      <c r="A232" s="2937"/>
      <c r="B232" s="1086"/>
      <c r="C232" s="536"/>
      <c r="D232" s="1087"/>
      <c r="E232" s="1124"/>
      <c r="F232" s="1113">
        <f t="shared" si="30"/>
        <v>0</v>
      </c>
      <c r="G232" s="50"/>
      <c r="H232" s="1086"/>
      <c r="I232" s="536"/>
      <c r="J232" s="1087"/>
      <c r="K232" s="1124"/>
      <c r="L232" s="1113">
        <f t="shared" si="31"/>
        <v>0</v>
      </c>
      <c r="M232" s="50"/>
      <c r="N232" s="1086"/>
      <c r="O232" s="536"/>
      <c r="P232" s="1087"/>
      <c r="Q232" s="1124"/>
      <c r="R232" s="1113">
        <f t="shared" si="32"/>
        <v>0</v>
      </c>
      <c r="U232" s="1010" t="s">
        <v>76</v>
      </c>
      <c r="V232" s="1011"/>
      <c r="W232" s="1012"/>
      <c r="X232" s="1013"/>
      <c r="Y232" s="1014"/>
    </row>
    <row r="233" spans="1:29" ht="19.5" thickBot="1">
      <c r="A233" s="2937"/>
      <c r="B233" s="1086">
        <v>32</v>
      </c>
      <c r="C233" s="536" t="s">
        <v>54</v>
      </c>
      <c r="D233" s="1087">
        <v>50</v>
      </c>
      <c r="E233" s="1124" t="s">
        <v>55</v>
      </c>
      <c r="F233" s="1113">
        <f t="shared" si="30"/>
        <v>1600</v>
      </c>
      <c r="G233" s="50"/>
      <c r="H233" s="1086"/>
      <c r="I233" s="536"/>
      <c r="J233" s="1087"/>
      <c r="K233" s="1124"/>
      <c r="L233" s="1113">
        <f t="shared" si="31"/>
        <v>0</v>
      </c>
      <c r="M233" s="50"/>
      <c r="N233" s="1086"/>
      <c r="O233" s="536"/>
      <c r="P233" s="1087"/>
      <c r="Q233" s="1124"/>
      <c r="R233" s="1113">
        <f t="shared" si="32"/>
        <v>0</v>
      </c>
      <c r="U233" s="1125" t="s">
        <v>1713</v>
      </c>
      <c r="V233" s="997"/>
      <c r="W233" s="997"/>
      <c r="X233" s="997"/>
      <c r="Y233" s="998"/>
    </row>
    <row r="234" spans="1:29" ht="19.5" thickBot="1">
      <c r="A234" s="2937"/>
      <c r="B234" s="1086"/>
      <c r="C234" s="536"/>
      <c r="D234" s="1087">
        <v>1000</v>
      </c>
      <c r="E234" s="1124" t="s">
        <v>64</v>
      </c>
      <c r="F234" s="1113">
        <f t="shared" si="30"/>
        <v>1000</v>
      </c>
      <c r="G234" s="50"/>
      <c r="H234" s="1086"/>
      <c r="I234" s="536"/>
      <c r="J234" s="1087"/>
      <c r="K234" s="1124"/>
      <c r="L234" s="1113">
        <f t="shared" si="31"/>
        <v>0</v>
      </c>
      <c r="M234" s="50"/>
      <c r="N234" s="1086"/>
      <c r="O234" s="536"/>
      <c r="P234" s="1087"/>
      <c r="Q234" s="1124"/>
      <c r="R234" s="1113">
        <f t="shared" si="32"/>
        <v>0</v>
      </c>
    </row>
    <row r="235" spans="1:29" ht="18.75">
      <c r="A235" s="2937"/>
      <c r="B235" s="1086"/>
      <c r="C235" s="536"/>
      <c r="D235" s="1087">
        <v>1100</v>
      </c>
      <c r="E235" s="1124" t="s">
        <v>116</v>
      </c>
      <c r="F235" s="1113">
        <f t="shared" si="30"/>
        <v>1100</v>
      </c>
      <c r="G235" s="50"/>
      <c r="H235" s="1086"/>
      <c r="I235" s="536"/>
      <c r="J235" s="1087"/>
      <c r="K235" s="1124"/>
      <c r="L235" s="1113">
        <f t="shared" si="31"/>
        <v>0</v>
      </c>
      <c r="M235" s="50"/>
      <c r="N235" s="1086"/>
      <c r="O235" s="536"/>
      <c r="P235" s="1087"/>
      <c r="Q235" s="1124"/>
      <c r="R235" s="1113">
        <f t="shared" si="32"/>
        <v>0</v>
      </c>
      <c r="U235" s="2830" t="s">
        <v>1742</v>
      </c>
      <c r="V235" s="2831"/>
      <c r="W235" s="2831"/>
      <c r="X235" s="2831"/>
      <c r="Y235" s="2831"/>
      <c r="Z235" s="2831"/>
      <c r="AA235" s="2831"/>
      <c r="AB235" s="2831"/>
      <c r="AC235" s="2832"/>
    </row>
    <row r="236" spans="1:29" ht="19.5" customHeight="1" thickBot="1">
      <c r="A236" s="2937"/>
      <c r="B236" s="1086"/>
      <c r="C236" s="536"/>
      <c r="D236" s="1087">
        <v>100</v>
      </c>
      <c r="E236" s="1124" t="s">
        <v>387</v>
      </c>
      <c r="F236" s="1113">
        <f t="shared" si="30"/>
        <v>100</v>
      </c>
      <c r="G236" s="50"/>
      <c r="H236" s="1086"/>
      <c r="I236" s="536"/>
      <c r="J236" s="1087"/>
      <c r="K236" s="1124"/>
      <c r="L236" s="1113">
        <f t="shared" si="31"/>
        <v>0</v>
      </c>
      <c r="M236" s="50"/>
      <c r="N236" s="1086"/>
      <c r="O236" s="536"/>
      <c r="P236" s="1087"/>
      <c r="Q236" s="1124"/>
      <c r="R236" s="1113">
        <f t="shared" si="32"/>
        <v>0</v>
      </c>
      <c r="U236" s="2833" t="s">
        <v>266</v>
      </c>
      <c r="V236" s="2834"/>
      <c r="W236" s="2834"/>
      <c r="X236" s="2835"/>
      <c r="Y236" s="1166" t="s">
        <v>22</v>
      </c>
      <c r="Z236" s="2836" t="s">
        <v>456</v>
      </c>
      <c r="AA236" s="1167" t="s">
        <v>272</v>
      </c>
      <c r="AB236" s="1167" t="s">
        <v>273</v>
      </c>
      <c r="AC236" s="1168" t="s">
        <v>274</v>
      </c>
    </row>
    <row r="237" spans="1:29" ht="15.75" customHeight="1">
      <c r="A237" s="2937"/>
      <c r="B237" s="1086"/>
      <c r="C237" s="536"/>
      <c r="D237" s="1087">
        <v>30</v>
      </c>
      <c r="E237" s="1124" t="s">
        <v>388</v>
      </c>
      <c r="F237" s="1113">
        <f t="shared" si="30"/>
        <v>30</v>
      </c>
      <c r="G237" s="50"/>
      <c r="H237" s="1086"/>
      <c r="I237" s="536"/>
      <c r="J237" s="1087"/>
      <c r="K237" s="1124"/>
      <c r="L237" s="1113">
        <f t="shared" si="31"/>
        <v>0</v>
      </c>
      <c r="M237" s="50"/>
      <c r="N237" s="1086"/>
      <c r="O237" s="536"/>
      <c r="P237" s="1087"/>
      <c r="Q237" s="1124"/>
      <c r="R237" s="1113">
        <f t="shared" si="32"/>
        <v>0</v>
      </c>
      <c r="U237" s="2837" t="s">
        <v>268</v>
      </c>
      <c r="V237" s="2839" t="s">
        <v>269</v>
      </c>
      <c r="W237" s="2839" t="s">
        <v>270</v>
      </c>
      <c r="X237" s="2841" t="s">
        <v>271</v>
      </c>
      <c r="Y237" s="1169" t="s">
        <v>277</v>
      </c>
      <c r="Z237" s="2836"/>
      <c r="AA237" s="1170" t="s">
        <v>278</v>
      </c>
      <c r="AB237" s="1170" t="s">
        <v>275</v>
      </c>
      <c r="AC237" s="1171" t="s">
        <v>276</v>
      </c>
    </row>
    <row r="238" spans="1:29" ht="18.75" customHeight="1">
      <c r="A238" s="2937"/>
      <c r="B238" s="1086"/>
      <c r="C238" s="536"/>
      <c r="D238" s="1087"/>
      <c r="E238" s="1124"/>
      <c r="F238" s="1113">
        <f t="shared" si="30"/>
        <v>0</v>
      </c>
      <c r="G238" s="50"/>
      <c r="H238" s="1086"/>
      <c r="I238" s="536"/>
      <c r="J238" s="1087"/>
      <c r="K238" s="1124"/>
      <c r="L238" s="1113">
        <f t="shared" si="31"/>
        <v>0</v>
      </c>
      <c r="M238" s="50"/>
      <c r="N238" s="1086"/>
      <c r="O238" s="536"/>
      <c r="P238" s="1087"/>
      <c r="Q238" s="1124"/>
      <c r="R238" s="1113">
        <f t="shared" si="32"/>
        <v>0</v>
      </c>
      <c r="U238" s="2838"/>
      <c r="V238" s="2840"/>
      <c r="W238" s="2840"/>
      <c r="X238" s="2842"/>
      <c r="Y238" s="1172" t="s">
        <v>286</v>
      </c>
      <c r="Z238" s="2836"/>
      <c r="AA238" s="1173" t="s">
        <v>286</v>
      </c>
      <c r="AB238" s="1174" t="s">
        <v>1741</v>
      </c>
      <c r="AC238" s="1175" t="s">
        <v>286</v>
      </c>
    </row>
    <row r="239" spans="1:29" ht="18.75" customHeight="1">
      <c r="A239" s="2937"/>
      <c r="B239" s="1086"/>
      <c r="C239" s="536"/>
      <c r="D239" s="1087"/>
      <c r="E239" s="1124"/>
      <c r="F239" s="1113">
        <f t="shared" si="30"/>
        <v>0</v>
      </c>
      <c r="G239" s="50"/>
      <c r="H239" s="1086"/>
      <c r="I239" s="536"/>
      <c r="J239" s="1087"/>
      <c r="K239" s="1124"/>
      <c r="L239" s="1113">
        <f t="shared" si="31"/>
        <v>0</v>
      </c>
      <c r="M239" s="50"/>
      <c r="N239" s="1086"/>
      <c r="O239" s="536"/>
      <c r="P239" s="1087"/>
      <c r="Q239" s="1124"/>
      <c r="R239" s="1113">
        <f t="shared" si="32"/>
        <v>0</v>
      </c>
      <c r="U239" s="246" t="s">
        <v>279</v>
      </c>
      <c r="V239" s="247" t="s">
        <v>280</v>
      </c>
      <c r="W239" s="247" t="s">
        <v>281</v>
      </c>
      <c r="X239" s="248" t="s">
        <v>282</v>
      </c>
      <c r="Y239" s="1172" t="s">
        <v>286</v>
      </c>
      <c r="Z239" s="2836"/>
      <c r="AA239" s="1174" t="s">
        <v>1741</v>
      </c>
      <c r="AB239" s="1174" t="s">
        <v>286</v>
      </c>
      <c r="AC239" s="1175" t="s">
        <v>286</v>
      </c>
    </row>
    <row r="240" spans="1:29" ht="15.75" customHeight="1">
      <c r="A240" s="2937"/>
      <c r="B240" s="1086"/>
      <c r="C240" s="536"/>
      <c r="D240" s="1087"/>
      <c r="E240" s="1124"/>
      <c r="F240" s="1113">
        <f t="shared" si="30"/>
        <v>0</v>
      </c>
      <c r="G240" s="50"/>
      <c r="H240" s="1086"/>
      <c r="I240" s="536"/>
      <c r="J240" s="1087"/>
      <c r="K240" s="1124"/>
      <c r="L240" s="1113">
        <f t="shared" si="31"/>
        <v>0</v>
      </c>
      <c r="M240" s="50"/>
      <c r="N240" s="1086"/>
      <c r="O240" s="536"/>
      <c r="P240" s="1087"/>
      <c r="Q240" s="1124"/>
      <c r="R240" s="1113">
        <f t="shared" si="32"/>
        <v>0</v>
      </c>
      <c r="U240" s="246" t="s">
        <v>290</v>
      </c>
      <c r="V240" s="247" t="s">
        <v>291</v>
      </c>
      <c r="W240" s="247" t="s">
        <v>292</v>
      </c>
      <c r="X240" s="248" t="s">
        <v>293</v>
      </c>
      <c r="Y240" s="2843" t="s">
        <v>1743</v>
      </c>
      <c r="Z240" s="2844"/>
      <c r="AA240" s="2844"/>
      <c r="AB240" s="2844"/>
      <c r="AC240" s="2845"/>
    </row>
    <row r="241" spans="1:29" ht="15.75" customHeight="1">
      <c r="A241" s="2937"/>
      <c r="B241" s="83"/>
      <c r="C241" s="84"/>
      <c r="D241" s="84"/>
      <c r="E241" s="84"/>
      <c r="F241" s="85"/>
      <c r="G241" s="50"/>
      <c r="H241" s="83"/>
      <c r="I241" s="84"/>
      <c r="J241" s="84"/>
      <c r="K241" s="84"/>
      <c r="L241" s="85"/>
      <c r="M241" s="50"/>
      <c r="N241" s="83"/>
      <c r="O241" s="84"/>
      <c r="P241" s="84"/>
      <c r="Q241" s="84"/>
      <c r="R241" s="85"/>
      <c r="U241" s="246" t="s">
        <v>298</v>
      </c>
      <c r="V241" s="247" t="s">
        <v>299</v>
      </c>
      <c r="W241" s="247" t="s">
        <v>300</v>
      </c>
      <c r="X241" s="248" t="s">
        <v>301</v>
      </c>
      <c r="Y241" s="2843"/>
      <c r="Z241" s="2844"/>
      <c r="AA241" s="2844"/>
      <c r="AB241" s="2844"/>
      <c r="AC241" s="2845"/>
    </row>
    <row r="242" spans="1:29" ht="16.5" thickBot="1">
      <c r="A242" s="2937"/>
      <c r="B242" s="86"/>
      <c r="C242" s="87"/>
      <c r="D242" s="88">
        <f>SUM(D226:D241)/1000</f>
        <v>2.2799999999999998</v>
      </c>
      <c r="E242" s="89"/>
      <c r="F242" s="540">
        <f>SUM(F226:F241)</f>
        <v>3830</v>
      </c>
      <c r="G242" s="50"/>
      <c r="H242" s="86"/>
      <c r="I242" s="87"/>
      <c r="J242" s="88">
        <f>SUM(J226:J241)/1000</f>
        <v>0.1</v>
      </c>
      <c r="K242" s="89"/>
      <c r="L242" s="540">
        <f>SUM(L226:L241)</f>
        <v>100</v>
      </c>
      <c r="M242" s="50"/>
      <c r="N242" s="86"/>
      <c r="O242" s="87"/>
      <c r="P242" s="88">
        <f>SUM(P226:P241)/1000</f>
        <v>0.1</v>
      </c>
      <c r="Q242" s="89"/>
      <c r="R242" s="540">
        <f>SUM(R226:R241)</f>
        <v>100</v>
      </c>
      <c r="U242" s="1176" t="s">
        <v>306</v>
      </c>
      <c r="V242" s="1177" t="s">
        <v>307</v>
      </c>
      <c r="W242" s="1177" t="s">
        <v>308</v>
      </c>
      <c r="X242" s="1178" t="s">
        <v>309</v>
      </c>
      <c r="Y242" s="2846" t="s">
        <v>316</v>
      </c>
      <c r="Z242" s="2847"/>
      <c r="AA242" s="2847"/>
      <c r="AB242" s="2847"/>
      <c r="AC242" s="2848"/>
    </row>
    <row r="243" spans="1:29" ht="15.75">
      <c r="A243" s="2937"/>
      <c r="B243" s="1108"/>
      <c r="C243" s="1108"/>
      <c r="D243" s="1109"/>
      <c r="E243" s="1110"/>
      <c r="F243" s="1110"/>
      <c r="G243" s="50"/>
      <c r="H243" s="1108"/>
      <c r="I243" s="1108"/>
      <c r="J243" s="1109"/>
      <c r="K243" s="1110"/>
      <c r="L243" s="1110"/>
      <c r="M243" s="50"/>
      <c r="N243" s="1108"/>
      <c r="O243" s="1108"/>
      <c r="P243" s="1109"/>
      <c r="Q243" s="1110"/>
      <c r="R243" s="1110"/>
    </row>
    <row r="244" spans="1:29">
      <c r="A244" s="2937"/>
      <c r="B244" s="2935" t="s">
        <v>67</v>
      </c>
      <c r="C244" s="1111" t="s">
        <v>1707</v>
      </c>
      <c r="D244" s="1111"/>
      <c r="E244" s="1111"/>
      <c r="F244" s="1112"/>
      <c r="G244" s="50"/>
      <c r="H244" s="2935" t="s">
        <v>67</v>
      </c>
      <c r="I244" s="1111" t="s">
        <v>1707</v>
      </c>
      <c r="J244" s="1100"/>
      <c r="K244" s="1100"/>
      <c r="L244" s="1101"/>
      <c r="M244" s="50"/>
      <c r="N244" s="2935" t="s">
        <v>67</v>
      </c>
      <c r="O244" s="1111" t="s">
        <v>1707</v>
      </c>
      <c r="P244" s="1100"/>
      <c r="Q244" s="1100"/>
      <c r="R244" s="1101"/>
    </row>
    <row r="245" spans="1:29">
      <c r="A245" s="2937"/>
      <c r="B245" s="2936"/>
      <c r="C245" s="1120" t="s">
        <v>1708</v>
      </c>
      <c r="D245" s="1120"/>
      <c r="E245" s="1120"/>
      <c r="F245" s="1121"/>
      <c r="G245" s="50"/>
      <c r="H245" s="2936"/>
      <c r="I245" s="1120" t="s">
        <v>1708</v>
      </c>
      <c r="J245" s="1102"/>
      <c r="K245" s="1102"/>
      <c r="L245" s="1103"/>
      <c r="M245" s="50"/>
      <c r="N245" s="2936"/>
      <c r="O245" s="1120" t="s">
        <v>1708</v>
      </c>
      <c r="P245" s="1102"/>
      <c r="Q245" s="1102"/>
      <c r="R245" s="1103"/>
    </row>
    <row r="246" spans="1:29" ht="16.5" thickBot="1">
      <c r="A246" s="2937"/>
      <c r="B246" s="564"/>
      <c r="C246" s="564"/>
      <c r="D246" s="565"/>
      <c r="E246" s="566"/>
      <c r="F246" s="566"/>
      <c r="G246" s="50"/>
      <c r="H246" s="564"/>
      <c r="I246" s="564"/>
      <c r="J246" s="565"/>
      <c r="K246" s="566"/>
      <c r="L246" s="566"/>
      <c r="M246" s="50"/>
      <c r="N246" s="564"/>
      <c r="O246" s="564"/>
      <c r="P246" s="565"/>
      <c r="Q246" s="566"/>
      <c r="R246" s="566"/>
    </row>
    <row r="247" spans="1:29" ht="15" customHeight="1">
      <c r="A247" s="2937"/>
      <c r="B247" s="2931" t="s">
        <v>39</v>
      </c>
      <c r="C247" s="2933" t="s">
        <v>40</v>
      </c>
      <c r="D247" s="2933"/>
      <c r="E247" s="2933"/>
      <c r="F247" s="2929" t="s">
        <v>260</v>
      </c>
      <c r="G247" s="50"/>
      <c r="H247" s="2931" t="s">
        <v>39</v>
      </c>
      <c r="I247" s="2933" t="s">
        <v>40</v>
      </c>
      <c r="J247" s="2933"/>
      <c r="K247" s="2933"/>
      <c r="L247" s="2929" t="s">
        <v>262</v>
      </c>
      <c r="M247" s="50"/>
      <c r="N247" s="2931" t="s">
        <v>39</v>
      </c>
      <c r="O247" s="2933" t="s">
        <v>40</v>
      </c>
      <c r="P247" s="2933"/>
      <c r="Q247" s="2933"/>
      <c r="R247" s="2929" t="s">
        <v>264</v>
      </c>
      <c r="U247" s="2922" t="s">
        <v>70</v>
      </c>
      <c r="V247" s="2923"/>
      <c r="W247" s="2923"/>
      <c r="X247" s="2923"/>
      <c r="Y247" s="1006"/>
    </row>
    <row r="248" spans="1:29" ht="15" customHeight="1">
      <c r="A248" s="2937"/>
      <c r="B248" s="2932"/>
      <c r="C248" s="2934"/>
      <c r="D248" s="2934"/>
      <c r="E248" s="2934"/>
      <c r="F248" s="2930"/>
      <c r="G248" s="50"/>
      <c r="H248" s="2932"/>
      <c r="I248" s="2934"/>
      <c r="J248" s="2934"/>
      <c r="K248" s="2934"/>
      <c r="L248" s="2930"/>
      <c r="M248" s="50"/>
      <c r="N248" s="2932"/>
      <c r="O248" s="2934"/>
      <c r="P248" s="2934"/>
      <c r="Q248" s="2934"/>
      <c r="R248" s="2930"/>
      <c r="U248" s="2927" t="s">
        <v>1720</v>
      </c>
      <c r="V248" s="2928"/>
      <c r="W248" s="2928"/>
      <c r="X248" s="2928"/>
      <c r="Y248" s="1007"/>
    </row>
    <row r="249" spans="1:29" ht="15.75">
      <c r="A249" s="2937"/>
      <c r="B249" s="1089" t="s">
        <v>1735</v>
      </c>
      <c r="C249" s="2855" t="s">
        <v>1736</v>
      </c>
      <c r="D249" s="2855"/>
      <c r="E249" s="2855"/>
      <c r="F249" s="2856"/>
      <c r="G249" s="50"/>
      <c r="H249" s="1089" t="s">
        <v>1735</v>
      </c>
      <c r="I249" s="2855" t="s">
        <v>1736</v>
      </c>
      <c r="J249" s="2855"/>
      <c r="K249" s="2855"/>
      <c r="L249" s="2856"/>
      <c r="M249" s="50"/>
      <c r="N249" s="1089" t="s">
        <v>1735</v>
      </c>
      <c r="O249" s="2855" t="s">
        <v>1736</v>
      </c>
      <c r="P249" s="2855"/>
      <c r="Q249" s="2855"/>
      <c r="R249" s="2856"/>
      <c r="U249" s="1008" t="s">
        <v>72</v>
      </c>
      <c r="V249" s="92"/>
      <c r="W249" s="100"/>
      <c r="X249" s="101"/>
      <c r="Y249" s="986"/>
    </row>
    <row r="250" spans="1:29" ht="18.75">
      <c r="A250" s="2937"/>
      <c r="B250" s="1130"/>
      <c r="C250" s="1131" t="s">
        <v>1702</v>
      </c>
      <c r="D250" s="1132">
        <v>2</v>
      </c>
      <c r="E250" s="1133" t="s">
        <v>1703</v>
      </c>
      <c r="F250" s="1134">
        <v>2</v>
      </c>
      <c r="G250" s="50"/>
      <c r="H250" s="1130"/>
      <c r="I250" s="1131" t="s">
        <v>1702</v>
      </c>
      <c r="J250" s="1132">
        <v>2</v>
      </c>
      <c r="K250" s="1133" t="s">
        <v>1703</v>
      </c>
      <c r="L250" s="1134">
        <v>2</v>
      </c>
      <c r="M250" s="50"/>
      <c r="N250" s="1130"/>
      <c r="O250" s="1131" t="s">
        <v>1702</v>
      </c>
      <c r="P250" s="1132">
        <v>2</v>
      </c>
      <c r="Q250" s="1133" t="s">
        <v>1703</v>
      </c>
      <c r="R250" s="1134">
        <v>2</v>
      </c>
      <c r="U250" s="995" t="s">
        <v>73</v>
      </c>
      <c r="V250" s="92"/>
      <c r="W250" s="104"/>
      <c r="X250" s="104"/>
      <c r="Y250" s="987"/>
    </row>
    <row r="251" spans="1:29">
      <c r="A251" s="2937"/>
      <c r="B251" s="60" t="s">
        <v>45</v>
      </c>
      <c r="C251" s="61"/>
      <c r="D251" s="61"/>
      <c r="E251" s="972" t="s">
        <v>46</v>
      </c>
      <c r="F251" s="225">
        <f>F268</f>
        <v>100</v>
      </c>
      <c r="G251" s="50"/>
      <c r="H251" s="60" t="s">
        <v>45</v>
      </c>
      <c r="I251" s="61"/>
      <c r="J251" s="61"/>
      <c r="K251" s="972" t="s">
        <v>46</v>
      </c>
      <c r="L251" s="225">
        <f>L268</f>
        <v>100</v>
      </c>
      <c r="M251" s="50"/>
      <c r="N251" s="60" t="s">
        <v>45</v>
      </c>
      <c r="O251" s="61"/>
      <c r="P251" s="61"/>
      <c r="Q251" s="972" t="s">
        <v>46</v>
      </c>
      <c r="R251" s="225">
        <f>R268</f>
        <v>100</v>
      </c>
      <c r="U251" s="988" t="s">
        <v>1704</v>
      </c>
      <c r="V251" s="92"/>
      <c r="W251" s="965"/>
      <c r="X251" s="977" t="s">
        <v>1702</v>
      </c>
      <c r="Y251" s="996" t="s">
        <v>1703</v>
      </c>
    </row>
    <row r="252" spans="1:29" ht="15" customHeight="1">
      <c r="A252" s="2937"/>
      <c r="B252" s="1082" t="s">
        <v>48</v>
      </c>
      <c r="C252" s="1083" t="s">
        <v>25</v>
      </c>
      <c r="D252" s="1084" t="s">
        <v>49</v>
      </c>
      <c r="E252" s="1123" t="s">
        <v>1748</v>
      </c>
      <c r="F252" s="1085"/>
      <c r="G252" s="50"/>
      <c r="H252" s="1082" t="s">
        <v>48</v>
      </c>
      <c r="I252" s="1083" t="s">
        <v>25</v>
      </c>
      <c r="J252" s="1084" t="s">
        <v>49</v>
      </c>
      <c r="K252" s="1123" t="s">
        <v>1748</v>
      </c>
      <c r="L252" s="1085"/>
      <c r="M252" s="50"/>
      <c r="N252" s="1082" t="s">
        <v>48</v>
      </c>
      <c r="O252" s="1083" t="s">
        <v>25</v>
      </c>
      <c r="P252" s="1084" t="s">
        <v>49</v>
      </c>
      <c r="Q252" s="1123" t="s">
        <v>1748</v>
      </c>
      <c r="R252" s="1085"/>
      <c r="U252" s="2814" t="s">
        <v>1705</v>
      </c>
      <c r="V252" s="2815"/>
      <c r="W252" s="2815"/>
      <c r="X252" s="2815"/>
      <c r="Y252" s="2816"/>
    </row>
    <row r="253" spans="1:29" ht="18.75">
      <c r="A253" s="2937"/>
      <c r="B253" s="1086"/>
      <c r="C253" s="536"/>
      <c r="D253" s="1087"/>
      <c r="E253" s="1124"/>
      <c r="F253" s="1113">
        <f t="shared" ref="F253:F266" si="33">IF(ISBLANK(B253),D253,(D253*B253))</f>
        <v>0</v>
      </c>
      <c r="G253" s="50"/>
      <c r="H253" s="1086"/>
      <c r="I253" s="536"/>
      <c r="J253" s="1087"/>
      <c r="K253" s="1124"/>
      <c r="L253" s="1113">
        <f t="shared" ref="L253:L266" si="34">IF(ISBLANK(H253),J253,(J253*H253))</f>
        <v>0</v>
      </c>
      <c r="M253" s="50"/>
      <c r="N253" s="1086"/>
      <c r="O253" s="536"/>
      <c r="P253" s="1087"/>
      <c r="Q253" s="1124"/>
      <c r="R253" s="1113">
        <f t="shared" ref="R253:R266" si="35">IF(ISBLANK(N253),P253,(P253*N253))</f>
        <v>0</v>
      </c>
      <c r="U253" s="2814"/>
      <c r="V253" s="2815"/>
      <c r="W253" s="2815"/>
      <c r="X253" s="2815"/>
      <c r="Y253" s="2816"/>
    </row>
    <row r="254" spans="1:29" ht="18.75">
      <c r="A254" s="2937"/>
      <c r="B254" s="1086"/>
      <c r="C254" s="536"/>
      <c r="D254" s="1087">
        <v>100</v>
      </c>
      <c r="E254" s="1124"/>
      <c r="F254" s="1113">
        <f t="shared" si="33"/>
        <v>100</v>
      </c>
      <c r="G254" s="50"/>
      <c r="H254" s="1086"/>
      <c r="I254" s="536"/>
      <c r="J254" s="1087">
        <v>100</v>
      </c>
      <c r="K254" s="1124"/>
      <c r="L254" s="1113">
        <f t="shared" si="34"/>
        <v>100</v>
      </c>
      <c r="M254" s="50"/>
      <c r="N254" s="1086"/>
      <c r="O254" s="536"/>
      <c r="P254" s="1087">
        <v>100</v>
      </c>
      <c r="Q254" s="1124"/>
      <c r="R254" s="1113">
        <f t="shared" si="35"/>
        <v>100</v>
      </c>
      <c r="U254" s="989" t="s">
        <v>74</v>
      </c>
      <c r="V254" s="92"/>
      <c r="W254" s="104"/>
      <c r="X254" s="104"/>
      <c r="Y254" s="987"/>
    </row>
    <row r="255" spans="1:29" ht="18.75">
      <c r="A255" s="2937"/>
      <c r="B255" s="1086"/>
      <c r="C255" s="536"/>
      <c r="D255" s="1087"/>
      <c r="E255" s="1124"/>
      <c r="F255" s="1113">
        <f t="shared" si="33"/>
        <v>0</v>
      </c>
      <c r="G255" s="50"/>
      <c r="H255" s="1086"/>
      <c r="I255" s="536"/>
      <c r="J255" s="1087"/>
      <c r="K255" s="1124"/>
      <c r="L255" s="1113">
        <f t="shared" si="34"/>
        <v>0</v>
      </c>
      <c r="M255" s="50"/>
      <c r="N255" s="1086"/>
      <c r="O255" s="536"/>
      <c r="P255" s="1087"/>
      <c r="Q255" s="1124"/>
      <c r="R255" s="1113">
        <f t="shared" si="35"/>
        <v>0</v>
      </c>
      <c r="U255" s="2817" t="s">
        <v>1710</v>
      </c>
      <c r="V255" s="2818"/>
      <c r="W255" s="2818"/>
      <c r="X255" s="2818"/>
      <c r="Y255" s="2819"/>
    </row>
    <row r="256" spans="1:29" ht="15.75" customHeight="1">
      <c r="A256" s="2937"/>
      <c r="B256" s="1086"/>
      <c r="C256" s="536"/>
      <c r="D256" s="1087"/>
      <c r="E256" s="1124"/>
      <c r="F256" s="1113">
        <f t="shared" si="33"/>
        <v>0</v>
      </c>
      <c r="G256" s="50"/>
      <c r="H256" s="1086"/>
      <c r="I256" s="536"/>
      <c r="J256" s="1087"/>
      <c r="K256" s="1124"/>
      <c r="L256" s="1113">
        <f t="shared" si="34"/>
        <v>0</v>
      </c>
      <c r="M256" s="50"/>
      <c r="N256" s="1086"/>
      <c r="O256" s="536"/>
      <c r="P256" s="1087"/>
      <c r="Q256" s="1124"/>
      <c r="R256" s="1113">
        <f t="shared" si="35"/>
        <v>0</v>
      </c>
      <c r="U256" s="2817"/>
      <c r="V256" s="2818"/>
      <c r="W256" s="2818"/>
      <c r="X256" s="2818"/>
      <c r="Y256" s="2819"/>
    </row>
    <row r="257" spans="1:29" ht="15.75" customHeight="1">
      <c r="A257" s="2937"/>
      <c r="B257" s="1086"/>
      <c r="C257" s="536"/>
      <c r="D257" s="1087"/>
      <c r="E257" s="1124"/>
      <c r="F257" s="1113">
        <f t="shared" si="33"/>
        <v>0</v>
      </c>
      <c r="G257" s="50"/>
      <c r="H257" s="1086"/>
      <c r="I257" s="536"/>
      <c r="J257" s="1087"/>
      <c r="K257" s="1124"/>
      <c r="L257" s="1113">
        <f t="shared" si="34"/>
        <v>0</v>
      </c>
      <c r="M257" s="50"/>
      <c r="N257" s="1086"/>
      <c r="O257" s="536"/>
      <c r="P257" s="1087"/>
      <c r="Q257" s="1124"/>
      <c r="R257" s="1113">
        <f t="shared" si="35"/>
        <v>0</v>
      </c>
      <c r="U257" s="1009" t="s">
        <v>75</v>
      </c>
      <c r="V257" s="92"/>
      <c r="W257" s="104"/>
      <c r="X257" s="104"/>
      <c r="Y257" s="987"/>
    </row>
    <row r="258" spans="1:29" ht="18.75">
      <c r="A258" s="2937"/>
      <c r="B258" s="1086"/>
      <c r="C258" s="536"/>
      <c r="D258" s="1087"/>
      <c r="E258" s="1124"/>
      <c r="F258" s="1113">
        <f t="shared" si="33"/>
        <v>0</v>
      </c>
      <c r="G258" s="50"/>
      <c r="H258" s="1086"/>
      <c r="I258" s="536"/>
      <c r="J258" s="1087"/>
      <c r="K258" s="1124"/>
      <c r="L258" s="1113">
        <f t="shared" si="34"/>
        <v>0</v>
      </c>
      <c r="M258" s="50"/>
      <c r="N258" s="1086"/>
      <c r="O258" s="536"/>
      <c r="P258" s="1087"/>
      <c r="Q258" s="1124"/>
      <c r="R258" s="1113">
        <f t="shared" si="35"/>
        <v>0</v>
      </c>
      <c r="U258" s="1010" t="s">
        <v>76</v>
      </c>
      <c r="V258" s="1011"/>
      <c r="W258" s="1012"/>
      <c r="X258" s="1013"/>
      <c r="Y258" s="1014"/>
    </row>
    <row r="259" spans="1:29" ht="19.5" thickBot="1">
      <c r="A259" s="2937"/>
      <c r="B259" s="1086"/>
      <c r="C259" s="536"/>
      <c r="D259" s="1087"/>
      <c r="E259" s="1124"/>
      <c r="F259" s="1113">
        <f t="shared" si="33"/>
        <v>0</v>
      </c>
      <c r="G259" s="50"/>
      <c r="H259" s="1086"/>
      <c r="I259" s="536"/>
      <c r="J259" s="1087"/>
      <c r="K259" s="1124"/>
      <c r="L259" s="1113">
        <f t="shared" si="34"/>
        <v>0</v>
      </c>
      <c r="M259" s="50"/>
      <c r="N259" s="1086"/>
      <c r="O259" s="536"/>
      <c r="P259" s="1087"/>
      <c r="Q259" s="1124"/>
      <c r="R259" s="1113">
        <f t="shared" si="35"/>
        <v>0</v>
      </c>
      <c r="U259" s="1125" t="s">
        <v>1713</v>
      </c>
      <c r="V259" s="997"/>
      <c r="W259" s="997"/>
      <c r="X259" s="997"/>
      <c r="Y259" s="998"/>
    </row>
    <row r="260" spans="1:29" ht="15.75" customHeight="1" thickBot="1">
      <c r="A260" s="2937"/>
      <c r="B260" s="1086"/>
      <c r="C260" s="536"/>
      <c r="D260" s="1087"/>
      <c r="E260" s="1124"/>
      <c r="F260" s="1113">
        <f t="shared" si="33"/>
        <v>0</v>
      </c>
      <c r="G260" s="50"/>
      <c r="H260" s="1086"/>
      <c r="I260" s="536"/>
      <c r="J260" s="1087"/>
      <c r="K260" s="1124"/>
      <c r="L260" s="1113">
        <f t="shared" si="34"/>
        <v>0</v>
      </c>
      <c r="M260" s="50"/>
      <c r="N260" s="1086"/>
      <c r="O260" s="536"/>
      <c r="P260" s="1087"/>
      <c r="Q260" s="1124"/>
      <c r="R260" s="1113">
        <f t="shared" si="35"/>
        <v>0</v>
      </c>
    </row>
    <row r="261" spans="1:29" ht="18.75">
      <c r="A261" s="2937"/>
      <c r="B261" s="1086"/>
      <c r="C261" s="536"/>
      <c r="D261" s="1087"/>
      <c r="E261" s="1124"/>
      <c r="F261" s="1113">
        <f t="shared" si="33"/>
        <v>0</v>
      </c>
      <c r="G261" s="50"/>
      <c r="H261" s="1086"/>
      <c r="I261" s="536"/>
      <c r="J261" s="1087"/>
      <c r="K261" s="1124"/>
      <c r="L261" s="1113">
        <f t="shared" si="34"/>
        <v>0</v>
      </c>
      <c r="M261" s="50"/>
      <c r="N261" s="1086"/>
      <c r="O261" s="536"/>
      <c r="P261" s="1087"/>
      <c r="Q261" s="1124"/>
      <c r="R261" s="1113">
        <f t="shared" si="35"/>
        <v>0</v>
      </c>
      <c r="U261" s="2830" t="s">
        <v>1742</v>
      </c>
      <c r="V261" s="2831"/>
      <c r="W261" s="2831"/>
      <c r="X261" s="2831"/>
      <c r="Y261" s="2831"/>
      <c r="Z261" s="2831"/>
      <c r="AA261" s="2831"/>
      <c r="AB261" s="2831"/>
      <c r="AC261" s="2832"/>
    </row>
    <row r="262" spans="1:29" ht="15.75" customHeight="1" thickBot="1">
      <c r="A262" s="2937"/>
      <c r="B262" s="1086"/>
      <c r="C262" s="536"/>
      <c r="D262" s="1087"/>
      <c r="E262" s="1124"/>
      <c r="F262" s="1113">
        <f t="shared" si="33"/>
        <v>0</v>
      </c>
      <c r="G262" s="50"/>
      <c r="H262" s="1086"/>
      <c r="I262" s="536"/>
      <c r="J262" s="1087"/>
      <c r="K262" s="1124"/>
      <c r="L262" s="1113">
        <f t="shared" si="34"/>
        <v>0</v>
      </c>
      <c r="M262" s="50"/>
      <c r="N262" s="1086"/>
      <c r="O262" s="536"/>
      <c r="P262" s="1087"/>
      <c r="Q262" s="1124"/>
      <c r="R262" s="1113">
        <f t="shared" si="35"/>
        <v>0</v>
      </c>
      <c r="U262" s="2833" t="s">
        <v>266</v>
      </c>
      <c r="V262" s="2834"/>
      <c r="W262" s="2834"/>
      <c r="X262" s="2835"/>
      <c r="Y262" s="1166" t="s">
        <v>22</v>
      </c>
      <c r="Z262" s="2836" t="s">
        <v>456</v>
      </c>
      <c r="AA262" s="1167" t="s">
        <v>272</v>
      </c>
      <c r="AB262" s="1167" t="s">
        <v>273</v>
      </c>
      <c r="AC262" s="1168" t="s">
        <v>274</v>
      </c>
    </row>
    <row r="263" spans="1:29" ht="18.75">
      <c r="A263" s="2937"/>
      <c r="B263" s="1086"/>
      <c r="C263" s="536"/>
      <c r="D263" s="1087"/>
      <c r="E263" s="1124"/>
      <c r="F263" s="1113">
        <f t="shared" si="33"/>
        <v>0</v>
      </c>
      <c r="G263" s="50"/>
      <c r="H263" s="1086"/>
      <c r="I263" s="536"/>
      <c r="J263" s="1087"/>
      <c r="K263" s="1124"/>
      <c r="L263" s="1113">
        <f t="shared" si="34"/>
        <v>0</v>
      </c>
      <c r="M263" s="50"/>
      <c r="N263" s="1086"/>
      <c r="O263" s="536"/>
      <c r="P263" s="1087"/>
      <c r="Q263" s="1124"/>
      <c r="R263" s="1113">
        <f t="shared" si="35"/>
        <v>0</v>
      </c>
      <c r="U263" s="2837" t="s">
        <v>268</v>
      </c>
      <c r="V263" s="2839" t="s">
        <v>269</v>
      </c>
      <c r="W263" s="2839" t="s">
        <v>270</v>
      </c>
      <c r="X263" s="2841" t="s">
        <v>271</v>
      </c>
      <c r="Y263" s="1169" t="s">
        <v>277</v>
      </c>
      <c r="Z263" s="2836"/>
      <c r="AA263" s="1170" t="s">
        <v>278</v>
      </c>
      <c r="AB263" s="1170" t="s">
        <v>275</v>
      </c>
      <c r="AC263" s="1171" t="s">
        <v>276</v>
      </c>
    </row>
    <row r="264" spans="1:29" ht="18.75">
      <c r="A264" s="2937"/>
      <c r="B264" s="1086"/>
      <c r="C264" s="536"/>
      <c r="D264" s="1087"/>
      <c r="E264" s="1124"/>
      <c r="F264" s="1113">
        <f t="shared" si="33"/>
        <v>0</v>
      </c>
      <c r="G264" s="50"/>
      <c r="H264" s="1086"/>
      <c r="I264" s="536"/>
      <c r="J264" s="1087"/>
      <c r="K264" s="1124"/>
      <c r="L264" s="1113">
        <f t="shared" si="34"/>
        <v>0</v>
      </c>
      <c r="M264" s="50"/>
      <c r="N264" s="1086"/>
      <c r="O264" s="536"/>
      <c r="P264" s="1087"/>
      <c r="Q264" s="1124"/>
      <c r="R264" s="1113">
        <f t="shared" si="35"/>
        <v>0</v>
      </c>
      <c r="U264" s="2838"/>
      <c r="V264" s="2840"/>
      <c r="W264" s="2840"/>
      <c r="X264" s="2842"/>
      <c r="Y264" s="1172" t="s">
        <v>286</v>
      </c>
      <c r="Z264" s="2836"/>
      <c r="AA264" s="1173" t="s">
        <v>286</v>
      </c>
      <c r="AB264" s="1174" t="s">
        <v>1741</v>
      </c>
      <c r="AC264" s="1175" t="s">
        <v>286</v>
      </c>
    </row>
    <row r="265" spans="1:29" ht="18.75">
      <c r="A265" s="2937"/>
      <c r="B265" s="1086"/>
      <c r="C265" s="536"/>
      <c r="D265" s="1087"/>
      <c r="E265" s="1124"/>
      <c r="F265" s="1113">
        <f t="shared" si="33"/>
        <v>0</v>
      </c>
      <c r="G265" s="50"/>
      <c r="H265" s="1086"/>
      <c r="I265" s="536"/>
      <c r="J265" s="1087"/>
      <c r="K265" s="1124"/>
      <c r="L265" s="1113">
        <f t="shared" si="34"/>
        <v>0</v>
      </c>
      <c r="M265" s="50"/>
      <c r="N265" s="1086"/>
      <c r="O265" s="536"/>
      <c r="P265" s="1087"/>
      <c r="Q265" s="1124"/>
      <c r="R265" s="1113">
        <f t="shared" si="35"/>
        <v>0</v>
      </c>
      <c r="U265" s="246" t="s">
        <v>279</v>
      </c>
      <c r="V265" s="247" t="s">
        <v>280</v>
      </c>
      <c r="W265" s="247" t="s">
        <v>281</v>
      </c>
      <c r="X265" s="248" t="s">
        <v>282</v>
      </c>
      <c r="Y265" s="1172" t="s">
        <v>286</v>
      </c>
      <c r="Z265" s="2836"/>
      <c r="AA265" s="1174" t="s">
        <v>1741</v>
      </c>
      <c r="AB265" s="1174" t="s">
        <v>286</v>
      </c>
      <c r="AC265" s="1175" t="s">
        <v>286</v>
      </c>
    </row>
    <row r="266" spans="1:29" ht="18.75">
      <c r="A266" s="2937"/>
      <c r="B266" s="1086"/>
      <c r="C266" s="536"/>
      <c r="D266" s="1087"/>
      <c r="E266" s="1124"/>
      <c r="F266" s="1113">
        <f t="shared" si="33"/>
        <v>0</v>
      </c>
      <c r="G266" s="50"/>
      <c r="H266" s="1086"/>
      <c r="I266" s="536"/>
      <c r="J266" s="1087"/>
      <c r="K266" s="1124"/>
      <c r="L266" s="1113">
        <f t="shared" si="34"/>
        <v>0</v>
      </c>
      <c r="M266" s="50"/>
      <c r="N266" s="1086"/>
      <c r="O266" s="536"/>
      <c r="P266" s="1087"/>
      <c r="Q266" s="1124"/>
      <c r="R266" s="1113">
        <f t="shared" si="35"/>
        <v>0</v>
      </c>
      <c r="U266" s="246" t="s">
        <v>290</v>
      </c>
      <c r="V266" s="247" t="s">
        <v>291</v>
      </c>
      <c r="W266" s="247" t="s">
        <v>292</v>
      </c>
      <c r="X266" s="248" t="s">
        <v>293</v>
      </c>
      <c r="Y266" s="2843" t="s">
        <v>1743</v>
      </c>
      <c r="Z266" s="2844"/>
      <c r="AA266" s="2844"/>
      <c r="AB266" s="2844"/>
      <c r="AC266" s="2845"/>
    </row>
    <row r="267" spans="1:29" ht="15.75">
      <c r="A267" s="2937"/>
      <c r="B267" s="83"/>
      <c r="C267" s="84"/>
      <c r="D267" s="84"/>
      <c r="E267" s="84"/>
      <c r="F267" s="85"/>
      <c r="G267" s="50"/>
      <c r="H267" s="83"/>
      <c r="I267" s="84"/>
      <c r="J267" s="84"/>
      <c r="K267" s="84"/>
      <c r="L267" s="85"/>
      <c r="M267" s="50"/>
      <c r="N267" s="83"/>
      <c r="O267" s="84"/>
      <c r="P267" s="84"/>
      <c r="Q267" s="84"/>
      <c r="R267" s="85"/>
      <c r="U267" s="246" t="s">
        <v>298</v>
      </c>
      <c r="V267" s="247" t="s">
        <v>299</v>
      </c>
      <c r="W267" s="247" t="s">
        <v>300</v>
      </c>
      <c r="X267" s="248" t="s">
        <v>301</v>
      </c>
      <c r="Y267" s="2843"/>
      <c r="Z267" s="2844"/>
      <c r="AA267" s="2844"/>
      <c r="AB267" s="2844"/>
      <c r="AC267" s="2845"/>
    </row>
    <row r="268" spans="1:29" ht="16.5" thickBot="1">
      <c r="A268" s="2937"/>
      <c r="B268" s="86"/>
      <c r="C268" s="87"/>
      <c r="D268" s="88">
        <f>SUM(D252:D267)/1000</f>
        <v>0.1</v>
      </c>
      <c r="E268" s="89"/>
      <c r="F268" s="540">
        <f>SUM(F252:F267)</f>
        <v>100</v>
      </c>
      <c r="G268" s="50"/>
      <c r="H268" s="86"/>
      <c r="I268" s="87"/>
      <c r="J268" s="88">
        <f>SUM(J252:J267)/1000</f>
        <v>0.1</v>
      </c>
      <c r="K268" s="89"/>
      <c r="L268" s="540">
        <f>SUM(L252:L267)</f>
        <v>100</v>
      </c>
      <c r="M268" s="50"/>
      <c r="N268" s="86"/>
      <c r="O268" s="87"/>
      <c r="P268" s="88">
        <f>SUM(P252:P267)/1000</f>
        <v>0.1</v>
      </c>
      <c r="Q268" s="89"/>
      <c r="R268" s="540">
        <f>SUM(R252:R267)</f>
        <v>100</v>
      </c>
      <c r="U268" s="1176" t="s">
        <v>306</v>
      </c>
      <c r="V268" s="1177" t="s">
        <v>307</v>
      </c>
      <c r="W268" s="1177" t="s">
        <v>308</v>
      </c>
      <c r="X268" s="1178" t="s">
        <v>309</v>
      </c>
      <c r="Y268" s="2846" t="s">
        <v>316</v>
      </c>
      <c r="Z268" s="2847"/>
      <c r="AA268" s="2847"/>
      <c r="AB268" s="2847"/>
      <c r="AC268" s="2848"/>
    </row>
    <row r="269" spans="1:29" ht="15.75">
      <c r="A269" s="2937"/>
      <c r="B269" s="1108"/>
      <c r="C269" s="1108"/>
      <c r="D269" s="1109"/>
      <c r="E269" s="1110"/>
      <c r="F269" s="1110"/>
      <c r="G269" s="50"/>
      <c r="H269" s="1108"/>
      <c r="I269" s="1108"/>
      <c r="J269" s="1109"/>
      <c r="K269" s="1110"/>
      <c r="L269" s="1110"/>
      <c r="M269" s="50"/>
      <c r="N269" s="1108"/>
      <c r="O269" s="1108"/>
      <c r="P269" s="1109"/>
      <c r="Q269" s="1110"/>
      <c r="R269" s="1110"/>
    </row>
    <row r="270" spans="1:29">
      <c r="A270" s="2937"/>
      <c r="B270" s="2935" t="s">
        <v>67</v>
      </c>
      <c r="C270" s="1111" t="s">
        <v>1707</v>
      </c>
      <c r="D270" s="1111"/>
      <c r="E270" s="1111"/>
      <c r="F270" s="1112"/>
      <c r="G270" s="50"/>
      <c r="H270" s="2935" t="s">
        <v>67</v>
      </c>
      <c r="I270" s="1111" t="s">
        <v>1707</v>
      </c>
      <c r="J270" s="1111"/>
      <c r="K270" s="1111"/>
      <c r="L270" s="1112"/>
      <c r="M270" s="50"/>
      <c r="N270" s="2935" t="s">
        <v>67</v>
      </c>
      <c r="O270" s="1111" t="s">
        <v>1707</v>
      </c>
      <c r="P270" s="1111"/>
      <c r="Q270" s="1111"/>
      <c r="R270" s="1112"/>
    </row>
    <row r="271" spans="1:29">
      <c r="A271" s="2937"/>
      <c r="B271" s="2936"/>
      <c r="C271" s="1120" t="s">
        <v>1708</v>
      </c>
      <c r="D271" s="1120"/>
      <c r="E271" s="1120"/>
      <c r="F271" s="1121"/>
      <c r="G271" s="50"/>
      <c r="H271" s="2936"/>
      <c r="I271" s="1120" t="s">
        <v>1708</v>
      </c>
      <c r="J271" s="1120"/>
      <c r="K271" s="1120"/>
      <c r="L271" s="1121"/>
      <c r="M271" s="50"/>
      <c r="N271" s="2936"/>
      <c r="O271" s="1120" t="s">
        <v>1708</v>
      </c>
      <c r="P271" s="1120"/>
      <c r="Q271" s="1120"/>
      <c r="R271" s="1121"/>
    </row>
    <row r="272" spans="1:29" ht="16.5" thickBot="1">
      <c r="A272" s="2937"/>
      <c r="B272" s="564"/>
      <c r="C272" s="564"/>
      <c r="D272" s="565"/>
      <c r="E272" s="566"/>
      <c r="F272" s="566"/>
      <c r="G272" s="50"/>
      <c r="H272" s="564"/>
      <c r="I272" s="564"/>
      <c r="J272" s="565"/>
      <c r="K272" s="566"/>
      <c r="L272" s="566"/>
      <c r="M272" s="50"/>
      <c r="N272" s="564"/>
      <c r="O272" s="564"/>
      <c r="P272" s="565"/>
      <c r="Q272" s="566"/>
      <c r="R272" s="566"/>
    </row>
    <row r="273" spans="1:29" ht="15" customHeight="1">
      <c r="A273" s="2937"/>
      <c r="B273" s="2931" t="s">
        <v>39</v>
      </c>
      <c r="C273" s="2933" t="s">
        <v>40</v>
      </c>
      <c r="D273" s="2933"/>
      <c r="E273" s="2933"/>
      <c r="F273" s="2929" t="s">
        <v>328</v>
      </c>
      <c r="G273" s="50"/>
      <c r="H273" s="2931" t="s">
        <v>39</v>
      </c>
      <c r="I273" s="2933" t="s">
        <v>40</v>
      </c>
      <c r="J273" s="2933"/>
      <c r="K273" s="2933"/>
      <c r="L273" s="2929" t="s">
        <v>330</v>
      </c>
      <c r="M273" s="50"/>
      <c r="N273" s="2931" t="s">
        <v>39</v>
      </c>
      <c r="O273" s="2933" t="s">
        <v>40</v>
      </c>
      <c r="P273" s="2933"/>
      <c r="Q273" s="2933"/>
      <c r="R273" s="2929" t="s">
        <v>332</v>
      </c>
      <c r="U273" s="2922" t="s">
        <v>70</v>
      </c>
      <c r="V273" s="2923"/>
      <c r="W273" s="2923"/>
      <c r="X273" s="2923"/>
      <c r="Y273" s="1006"/>
    </row>
    <row r="274" spans="1:29" ht="15" customHeight="1">
      <c r="A274" s="2937"/>
      <c r="B274" s="2932"/>
      <c r="C274" s="2934"/>
      <c r="D274" s="2934"/>
      <c r="E274" s="2934"/>
      <c r="F274" s="2930"/>
      <c r="G274" s="50"/>
      <c r="H274" s="2932"/>
      <c r="I274" s="2934"/>
      <c r="J274" s="2934"/>
      <c r="K274" s="2934"/>
      <c r="L274" s="2930"/>
      <c r="M274" s="50"/>
      <c r="N274" s="2932"/>
      <c r="O274" s="2934"/>
      <c r="P274" s="2934"/>
      <c r="Q274" s="2934"/>
      <c r="R274" s="2930"/>
      <c r="U274" s="2927" t="s">
        <v>1720</v>
      </c>
      <c r="V274" s="2928"/>
      <c r="W274" s="2928"/>
      <c r="X274" s="2928"/>
      <c r="Y274" s="1007"/>
    </row>
    <row r="275" spans="1:29" ht="15.75">
      <c r="A275" s="2937"/>
      <c r="B275" s="1089" t="s">
        <v>1735</v>
      </c>
      <c r="C275" s="2855" t="s">
        <v>1736</v>
      </c>
      <c r="D275" s="2855"/>
      <c r="E275" s="2855"/>
      <c r="F275" s="2856"/>
      <c r="G275" s="50"/>
      <c r="H275" s="1089" t="s">
        <v>1735</v>
      </c>
      <c r="I275" s="2855" t="s">
        <v>1736</v>
      </c>
      <c r="J275" s="2855"/>
      <c r="K275" s="2855"/>
      <c r="L275" s="2856"/>
      <c r="M275" s="50"/>
      <c r="N275" s="1089" t="s">
        <v>1735</v>
      </c>
      <c r="O275" s="2855" t="s">
        <v>1736</v>
      </c>
      <c r="P275" s="2855"/>
      <c r="Q275" s="2855"/>
      <c r="R275" s="2856"/>
      <c r="U275" s="1008" t="s">
        <v>72</v>
      </c>
      <c r="V275" s="92"/>
      <c r="W275" s="100"/>
      <c r="X275" s="101"/>
      <c r="Y275" s="986"/>
    </row>
    <row r="276" spans="1:29" ht="18.75">
      <c r="A276" s="2937"/>
      <c r="B276" s="1130"/>
      <c r="C276" s="1131" t="s">
        <v>1702</v>
      </c>
      <c r="D276" s="1132">
        <v>2</v>
      </c>
      <c r="E276" s="1133" t="s">
        <v>1703</v>
      </c>
      <c r="F276" s="1134">
        <v>2</v>
      </c>
      <c r="G276" s="50"/>
      <c r="H276" s="1130"/>
      <c r="I276" s="1131" t="s">
        <v>1702</v>
      </c>
      <c r="J276" s="1132">
        <v>2</v>
      </c>
      <c r="K276" s="1133" t="s">
        <v>1703</v>
      </c>
      <c r="L276" s="1134">
        <v>2</v>
      </c>
      <c r="M276" s="50"/>
      <c r="N276" s="1130"/>
      <c r="O276" s="1131" t="s">
        <v>1702</v>
      </c>
      <c r="P276" s="1132">
        <v>2</v>
      </c>
      <c r="Q276" s="1133" t="s">
        <v>1703</v>
      </c>
      <c r="R276" s="1134">
        <v>2</v>
      </c>
      <c r="U276" s="995" t="s">
        <v>73</v>
      </c>
      <c r="V276" s="92"/>
      <c r="W276" s="104"/>
      <c r="X276" s="104"/>
      <c r="Y276" s="987"/>
    </row>
    <row r="277" spans="1:29">
      <c r="A277" s="2937"/>
      <c r="B277" s="60" t="s">
        <v>45</v>
      </c>
      <c r="C277" s="61"/>
      <c r="D277" s="61"/>
      <c r="E277" s="972" t="s">
        <v>46</v>
      </c>
      <c r="F277" s="225">
        <f>F294</f>
        <v>100</v>
      </c>
      <c r="G277" s="50"/>
      <c r="H277" s="60" t="s">
        <v>45</v>
      </c>
      <c r="I277" s="61"/>
      <c r="J277" s="61"/>
      <c r="K277" s="972" t="s">
        <v>46</v>
      </c>
      <c r="L277" s="225">
        <f>L294</f>
        <v>100</v>
      </c>
      <c r="M277" s="50"/>
      <c r="N277" s="60" t="s">
        <v>45</v>
      </c>
      <c r="O277" s="61"/>
      <c r="P277" s="61"/>
      <c r="Q277" s="972" t="s">
        <v>46</v>
      </c>
      <c r="R277" s="225">
        <f>R294</f>
        <v>100</v>
      </c>
      <c r="U277" s="988" t="s">
        <v>1704</v>
      </c>
      <c r="V277" s="92"/>
      <c r="W277" s="965"/>
      <c r="X277" s="977" t="s">
        <v>1702</v>
      </c>
      <c r="Y277" s="996" t="s">
        <v>1703</v>
      </c>
    </row>
    <row r="278" spans="1:29">
      <c r="A278" s="2937"/>
      <c r="B278" s="1082" t="s">
        <v>48</v>
      </c>
      <c r="C278" s="1083" t="s">
        <v>25</v>
      </c>
      <c r="D278" s="1084" t="s">
        <v>49</v>
      </c>
      <c r="E278" s="1123" t="s">
        <v>1748</v>
      </c>
      <c r="F278" s="1085"/>
      <c r="G278" s="50"/>
      <c r="H278" s="1082" t="s">
        <v>48</v>
      </c>
      <c r="I278" s="1083" t="s">
        <v>25</v>
      </c>
      <c r="J278" s="1084" t="s">
        <v>49</v>
      </c>
      <c r="K278" s="1123" t="s">
        <v>1748</v>
      </c>
      <c r="L278" s="1085"/>
      <c r="M278" s="50"/>
      <c r="N278" s="1082" t="s">
        <v>48</v>
      </c>
      <c r="O278" s="1083" t="s">
        <v>25</v>
      </c>
      <c r="P278" s="1084" t="s">
        <v>49</v>
      </c>
      <c r="Q278" s="1123" t="s">
        <v>1748</v>
      </c>
      <c r="R278" s="1085"/>
      <c r="U278" s="2814" t="s">
        <v>1705</v>
      </c>
      <c r="V278" s="2815"/>
      <c r="W278" s="2815"/>
      <c r="X278" s="2815"/>
      <c r="Y278" s="2816"/>
    </row>
    <row r="279" spans="1:29" ht="18.75">
      <c r="A279" s="2937"/>
      <c r="B279" s="1086"/>
      <c r="C279" s="536"/>
      <c r="D279" s="1087"/>
      <c r="E279" s="1124"/>
      <c r="F279" s="1113">
        <f t="shared" ref="F279:F292" si="36">IF(ISBLANK(B279),D279,(D279*B279))</f>
        <v>0</v>
      </c>
      <c r="G279" s="50"/>
      <c r="H279" s="1086"/>
      <c r="I279" s="536"/>
      <c r="J279" s="1087"/>
      <c r="K279" s="1124"/>
      <c r="L279" s="1113">
        <f t="shared" ref="L279:L292" si="37">IF(ISBLANK(H279),J279,(J279*H279))</f>
        <v>0</v>
      </c>
      <c r="M279" s="50"/>
      <c r="N279" s="1086"/>
      <c r="O279" s="536"/>
      <c r="P279" s="1087"/>
      <c r="Q279" s="1124"/>
      <c r="R279" s="1113">
        <f t="shared" ref="R279:R292" si="38">IF(ISBLANK(N279),P279,(P279*N279))</f>
        <v>0</v>
      </c>
      <c r="U279" s="2814"/>
      <c r="V279" s="2815"/>
      <c r="W279" s="2815"/>
      <c r="X279" s="2815"/>
      <c r="Y279" s="2816"/>
    </row>
    <row r="280" spans="1:29" ht="18.75">
      <c r="A280" s="2937"/>
      <c r="B280" s="1086"/>
      <c r="C280" s="536"/>
      <c r="D280" s="1087">
        <v>100</v>
      </c>
      <c r="E280" s="1124"/>
      <c r="F280" s="1113">
        <f t="shared" si="36"/>
        <v>100</v>
      </c>
      <c r="G280" s="50"/>
      <c r="H280" s="1086"/>
      <c r="I280" s="536"/>
      <c r="J280" s="1087">
        <v>100</v>
      </c>
      <c r="K280" s="1124"/>
      <c r="L280" s="1113">
        <f t="shared" si="37"/>
        <v>100</v>
      </c>
      <c r="M280" s="50"/>
      <c r="N280" s="1086"/>
      <c r="O280" s="536"/>
      <c r="P280" s="1087">
        <v>100</v>
      </c>
      <c r="Q280" s="1124"/>
      <c r="R280" s="1113">
        <f t="shared" si="38"/>
        <v>100</v>
      </c>
      <c r="U280" s="989" t="s">
        <v>74</v>
      </c>
      <c r="V280" s="92"/>
      <c r="W280" s="104"/>
      <c r="X280" s="104"/>
      <c r="Y280" s="987"/>
    </row>
    <row r="281" spans="1:29" ht="18.75">
      <c r="A281" s="2937"/>
      <c r="B281" s="1086"/>
      <c r="C281" s="536"/>
      <c r="D281" s="1087"/>
      <c r="E281" s="1124"/>
      <c r="F281" s="1113">
        <f t="shared" si="36"/>
        <v>0</v>
      </c>
      <c r="G281" s="50"/>
      <c r="H281" s="1086"/>
      <c r="I281" s="536"/>
      <c r="J281" s="1087"/>
      <c r="K281" s="1124"/>
      <c r="L281" s="1113">
        <f t="shared" si="37"/>
        <v>0</v>
      </c>
      <c r="M281" s="50"/>
      <c r="N281" s="1086"/>
      <c r="O281" s="536"/>
      <c r="P281" s="1087"/>
      <c r="Q281" s="1124"/>
      <c r="R281" s="1113">
        <f t="shared" si="38"/>
        <v>0</v>
      </c>
      <c r="U281" s="2817" t="s">
        <v>1710</v>
      </c>
      <c r="V281" s="2818"/>
      <c r="W281" s="2818"/>
      <c r="X281" s="2818"/>
      <c r="Y281" s="2819"/>
    </row>
    <row r="282" spans="1:29" ht="18.75">
      <c r="A282" s="2937"/>
      <c r="B282" s="1086"/>
      <c r="C282" s="536"/>
      <c r="D282" s="1087"/>
      <c r="E282" s="1124"/>
      <c r="F282" s="1113">
        <f t="shared" si="36"/>
        <v>0</v>
      </c>
      <c r="G282" s="50"/>
      <c r="H282" s="1086"/>
      <c r="I282" s="536"/>
      <c r="J282" s="1087"/>
      <c r="K282" s="1124"/>
      <c r="L282" s="1113">
        <f t="shared" si="37"/>
        <v>0</v>
      </c>
      <c r="M282" s="50"/>
      <c r="N282" s="1086"/>
      <c r="O282" s="536"/>
      <c r="P282" s="1087"/>
      <c r="Q282" s="1124"/>
      <c r="R282" s="1113">
        <f t="shared" si="38"/>
        <v>0</v>
      </c>
      <c r="U282" s="2817"/>
      <c r="V282" s="2818"/>
      <c r="W282" s="2818"/>
      <c r="X282" s="2818"/>
      <c r="Y282" s="2819"/>
    </row>
    <row r="283" spans="1:29" ht="18.75">
      <c r="A283" s="2937"/>
      <c r="B283" s="1086"/>
      <c r="C283" s="536"/>
      <c r="D283" s="1087"/>
      <c r="E283" s="1124"/>
      <c r="F283" s="1113">
        <f t="shared" si="36"/>
        <v>0</v>
      </c>
      <c r="G283" s="50"/>
      <c r="H283" s="1086"/>
      <c r="I283" s="536"/>
      <c r="J283" s="1087"/>
      <c r="K283" s="1124"/>
      <c r="L283" s="1113">
        <f t="shared" si="37"/>
        <v>0</v>
      </c>
      <c r="M283" s="50"/>
      <c r="N283" s="1086"/>
      <c r="O283" s="536"/>
      <c r="P283" s="1087"/>
      <c r="Q283" s="1124"/>
      <c r="R283" s="1113">
        <f t="shared" si="38"/>
        <v>0</v>
      </c>
      <c r="U283" s="1009" t="s">
        <v>75</v>
      </c>
      <c r="V283" s="92"/>
      <c r="W283" s="104"/>
      <c r="X283" s="104"/>
      <c r="Y283" s="987"/>
    </row>
    <row r="284" spans="1:29" ht="18.75">
      <c r="A284" s="2937"/>
      <c r="B284" s="1086"/>
      <c r="C284" s="536"/>
      <c r="D284" s="1087"/>
      <c r="E284" s="1124"/>
      <c r="F284" s="1113">
        <f t="shared" si="36"/>
        <v>0</v>
      </c>
      <c r="G284" s="50"/>
      <c r="H284" s="1086"/>
      <c r="I284" s="536"/>
      <c r="J284" s="1087"/>
      <c r="K284" s="1124"/>
      <c r="L284" s="1113">
        <f t="shared" si="37"/>
        <v>0</v>
      </c>
      <c r="M284" s="50"/>
      <c r="N284" s="1086"/>
      <c r="O284" s="536"/>
      <c r="P284" s="1087"/>
      <c r="Q284" s="1124"/>
      <c r="R284" s="1113">
        <f t="shared" si="38"/>
        <v>0</v>
      </c>
      <c r="U284" s="1010" t="s">
        <v>76</v>
      </c>
      <c r="V284" s="1011"/>
      <c r="W284" s="1012"/>
      <c r="X284" s="1013"/>
      <c r="Y284" s="1014"/>
    </row>
    <row r="285" spans="1:29" ht="19.5" thickBot="1">
      <c r="A285" s="2937"/>
      <c r="B285" s="1086"/>
      <c r="C285" s="536"/>
      <c r="D285" s="1087"/>
      <c r="E285" s="1124"/>
      <c r="F285" s="1113">
        <f t="shared" si="36"/>
        <v>0</v>
      </c>
      <c r="G285" s="50"/>
      <c r="H285" s="1086"/>
      <c r="I285" s="536"/>
      <c r="J285" s="1087"/>
      <c r="K285" s="1124"/>
      <c r="L285" s="1113">
        <f t="shared" si="37"/>
        <v>0</v>
      </c>
      <c r="M285" s="50"/>
      <c r="N285" s="1086"/>
      <c r="O285" s="536"/>
      <c r="P285" s="1087"/>
      <c r="Q285" s="1124"/>
      <c r="R285" s="1113">
        <f t="shared" si="38"/>
        <v>0</v>
      </c>
      <c r="U285" s="1125" t="s">
        <v>1713</v>
      </c>
      <c r="V285" s="997"/>
      <c r="W285" s="997"/>
      <c r="X285" s="997"/>
      <c r="Y285" s="998"/>
    </row>
    <row r="286" spans="1:29" ht="19.5" thickBot="1">
      <c r="A286" s="2937"/>
      <c r="B286" s="1086"/>
      <c r="C286" s="536"/>
      <c r="D286" s="1087"/>
      <c r="E286" s="1124"/>
      <c r="F286" s="1113">
        <f t="shared" si="36"/>
        <v>0</v>
      </c>
      <c r="G286" s="50"/>
      <c r="H286" s="1086"/>
      <c r="I286" s="536"/>
      <c r="J286" s="1087"/>
      <c r="K286" s="1124"/>
      <c r="L286" s="1113">
        <f t="shared" si="37"/>
        <v>0</v>
      </c>
      <c r="M286" s="50"/>
      <c r="N286" s="1086"/>
      <c r="O286" s="536"/>
      <c r="P286" s="1087"/>
      <c r="Q286" s="1124"/>
      <c r="R286" s="1113">
        <f t="shared" si="38"/>
        <v>0</v>
      </c>
    </row>
    <row r="287" spans="1:29" ht="18.75">
      <c r="A287" s="2937"/>
      <c r="B287" s="1086"/>
      <c r="C287" s="536"/>
      <c r="D287" s="1087"/>
      <c r="E287" s="1124"/>
      <c r="F287" s="1113">
        <f t="shared" si="36"/>
        <v>0</v>
      </c>
      <c r="G287" s="50"/>
      <c r="H287" s="1086"/>
      <c r="I287" s="536"/>
      <c r="J287" s="1087"/>
      <c r="K287" s="1124"/>
      <c r="L287" s="1113">
        <f t="shared" si="37"/>
        <v>0</v>
      </c>
      <c r="M287" s="50"/>
      <c r="N287" s="1086"/>
      <c r="O287" s="536"/>
      <c r="P287" s="1087"/>
      <c r="Q287" s="1124"/>
      <c r="R287" s="1113">
        <f t="shared" si="38"/>
        <v>0</v>
      </c>
      <c r="U287" s="2830" t="s">
        <v>1742</v>
      </c>
      <c r="V287" s="2831"/>
      <c r="W287" s="2831"/>
      <c r="X287" s="2831"/>
      <c r="Y287" s="2831"/>
      <c r="Z287" s="2831"/>
      <c r="AA287" s="2831"/>
      <c r="AB287" s="2831"/>
      <c r="AC287" s="2832"/>
    </row>
    <row r="288" spans="1:29" ht="15.75" customHeight="1" thickBot="1">
      <c r="A288" s="2937"/>
      <c r="B288" s="1086"/>
      <c r="C288" s="536"/>
      <c r="D288" s="1087"/>
      <c r="E288" s="1124"/>
      <c r="F288" s="1113">
        <f t="shared" si="36"/>
        <v>0</v>
      </c>
      <c r="G288" s="50"/>
      <c r="H288" s="1086"/>
      <c r="I288" s="536"/>
      <c r="J288" s="1087"/>
      <c r="K288" s="1124"/>
      <c r="L288" s="1113">
        <f t="shared" si="37"/>
        <v>0</v>
      </c>
      <c r="M288" s="50"/>
      <c r="N288" s="1086"/>
      <c r="O288" s="536"/>
      <c r="P288" s="1087"/>
      <c r="Q288" s="1124"/>
      <c r="R288" s="1113">
        <f t="shared" si="38"/>
        <v>0</v>
      </c>
      <c r="U288" s="2833" t="s">
        <v>266</v>
      </c>
      <c r="V288" s="2834"/>
      <c r="W288" s="2834"/>
      <c r="X288" s="2835"/>
      <c r="Y288" s="1166" t="s">
        <v>22</v>
      </c>
      <c r="Z288" s="2836" t="s">
        <v>456</v>
      </c>
      <c r="AA288" s="1167" t="s">
        <v>272</v>
      </c>
      <c r="AB288" s="1167" t="s">
        <v>273</v>
      </c>
      <c r="AC288" s="1168" t="s">
        <v>274</v>
      </c>
    </row>
    <row r="289" spans="1:29" ht="18.75" customHeight="1">
      <c r="A289" s="2937"/>
      <c r="B289" s="1086"/>
      <c r="C289" s="536"/>
      <c r="D289" s="1087"/>
      <c r="E289" s="1124"/>
      <c r="F289" s="1113">
        <f t="shared" si="36"/>
        <v>0</v>
      </c>
      <c r="G289" s="50"/>
      <c r="H289" s="1086"/>
      <c r="I289" s="536"/>
      <c r="J289" s="1087"/>
      <c r="K289" s="1124"/>
      <c r="L289" s="1113">
        <f t="shared" si="37"/>
        <v>0</v>
      </c>
      <c r="M289" s="50"/>
      <c r="N289" s="1086"/>
      <c r="O289" s="536"/>
      <c r="P289" s="1087"/>
      <c r="Q289" s="1124"/>
      <c r="R289" s="1113">
        <f t="shared" si="38"/>
        <v>0</v>
      </c>
      <c r="U289" s="2837" t="s">
        <v>268</v>
      </c>
      <c r="V289" s="2839" t="s">
        <v>269</v>
      </c>
      <c r="W289" s="2839" t="s">
        <v>270</v>
      </c>
      <c r="X289" s="2841" t="s">
        <v>271</v>
      </c>
      <c r="Y289" s="1169" t="s">
        <v>277</v>
      </c>
      <c r="Z289" s="2836"/>
      <c r="AA289" s="1170" t="s">
        <v>278</v>
      </c>
      <c r="AB289" s="1170" t="s">
        <v>275</v>
      </c>
      <c r="AC289" s="1171" t="s">
        <v>276</v>
      </c>
    </row>
    <row r="290" spans="1:29" ht="18.75" customHeight="1">
      <c r="A290" s="2937"/>
      <c r="B290" s="1086"/>
      <c r="C290" s="536"/>
      <c r="D290" s="1087"/>
      <c r="E290" s="1124"/>
      <c r="F290" s="1113">
        <f t="shared" si="36"/>
        <v>0</v>
      </c>
      <c r="G290" s="50"/>
      <c r="H290" s="1086"/>
      <c r="I290" s="536"/>
      <c r="J290" s="1087"/>
      <c r="K290" s="1124"/>
      <c r="L290" s="1113">
        <f t="shared" si="37"/>
        <v>0</v>
      </c>
      <c r="M290" s="50"/>
      <c r="N290" s="1086"/>
      <c r="O290" s="536"/>
      <c r="P290" s="1087"/>
      <c r="Q290" s="1124"/>
      <c r="R290" s="1113">
        <f t="shared" si="38"/>
        <v>0</v>
      </c>
      <c r="U290" s="2838"/>
      <c r="V290" s="2840"/>
      <c r="W290" s="2840"/>
      <c r="X290" s="2842"/>
      <c r="Y290" s="1172" t="s">
        <v>286</v>
      </c>
      <c r="Z290" s="2836"/>
      <c r="AA290" s="1173" t="s">
        <v>286</v>
      </c>
      <c r="AB290" s="1174" t="s">
        <v>1741</v>
      </c>
      <c r="AC290" s="1175" t="s">
        <v>286</v>
      </c>
    </row>
    <row r="291" spans="1:29" ht="18.75" customHeight="1">
      <c r="A291" s="2937"/>
      <c r="B291" s="1086"/>
      <c r="C291" s="536"/>
      <c r="D291" s="1087"/>
      <c r="E291" s="1124"/>
      <c r="F291" s="1113">
        <f t="shared" si="36"/>
        <v>0</v>
      </c>
      <c r="G291" s="50"/>
      <c r="H291" s="1086"/>
      <c r="I291" s="536"/>
      <c r="J291" s="1087"/>
      <c r="K291" s="1124"/>
      <c r="L291" s="1113">
        <f t="shared" si="37"/>
        <v>0</v>
      </c>
      <c r="M291" s="50"/>
      <c r="N291" s="1086"/>
      <c r="O291" s="536"/>
      <c r="P291" s="1087"/>
      <c r="Q291" s="1124"/>
      <c r="R291" s="1113">
        <f t="shared" si="38"/>
        <v>0</v>
      </c>
      <c r="U291" s="246" t="s">
        <v>279</v>
      </c>
      <c r="V291" s="247" t="s">
        <v>280</v>
      </c>
      <c r="W291" s="247" t="s">
        <v>281</v>
      </c>
      <c r="X291" s="248" t="s">
        <v>282</v>
      </c>
      <c r="Y291" s="1172" t="s">
        <v>286</v>
      </c>
      <c r="Z291" s="2836"/>
      <c r="AA291" s="1174" t="s">
        <v>1741</v>
      </c>
      <c r="AB291" s="1174" t="s">
        <v>286</v>
      </c>
      <c r="AC291" s="1175" t="s">
        <v>286</v>
      </c>
    </row>
    <row r="292" spans="1:29" ht="18.75" customHeight="1">
      <c r="A292" s="2937"/>
      <c r="B292" s="1086"/>
      <c r="C292" s="536"/>
      <c r="D292" s="1087"/>
      <c r="E292" s="1124"/>
      <c r="F292" s="1113">
        <f t="shared" si="36"/>
        <v>0</v>
      </c>
      <c r="G292" s="50"/>
      <c r="H292" s="1086"/>
      <c r="I292" s="536"/>
      <c r="J292" s="1087"/>
      <c r="K292" s="1124"/>
      <c r="L292" s="1113">
        <f t="shared" si="37"/>
        <v>0</v>
      </c>
      <c r="M292" s="50"/>
      <c r="N292" s="1086"/>
      <c r="O292" s="536"/>
      <c r="P292" s="1087"/>
      <c r="Q292" s="1124"/>
      <c r="R292" s="1113">
        <f t="shared" si="38"/>
        <v>0</v>
      </c>
      <c r="U292" s="246" t="s">
        <v>290</v>
      </c>
      <c r="V292" s="247" t="s">
        <v>291</v>
      </c>
      <c r="W292" s="247" t="s">
        <v>292</v>
      </c>
      <c r="X292" s="248" t="s">
        <v>293</v>
      </c>
      <c r="Y292" s="2843" t="s">
        <v>1743</v>
      </c>
      <c r="Z292" s="2844"/>
      <c r="AA292" s="2844"/>
      <c r="AB292" s="2844"/>
      <c r="AC292" s="2845"/>
    </row>
    <row r="293" spans="1:29" ht="15.75" customHeight="1">
      <c r="A293" s="2937"/>
      <c r="B293" s="83"/>
      <c r="C293" s="84"/>
      <c r="D293" s="84"/>
      <c r="E293" s="84"/>
      <c r="F293" s="85"/>
      <c r="G293" s="50"/>
      <c r="H293" s="83"/>
      <c r="I293" s="84"/>
      <c r="J293" s="84"/>
      <c r="K293" s="84"/>
      <c r="L293" s="85"/>
      <c r="M293" s="50"/>
      <c r="N293" s="83"/>
      <c r="O293" s="84"/>
      <c r="P293" s="84"/>
      <c r="Q293" s="84"/>
      <c r="R293" s="85"/>
      <c r="U293" s="246" t="s">
        <v>298</v>
      </c>
      <c r="V293" s="247" t="s">
        <v>299</v>
      </c>
      <c r="W293" s="247" t="s">
        <v>300</v>
      </c>
      <c r="X293" s="248" t="s">
        <v>301</v>
      </c>
      <c r="Y293" s="2843"/>
      <c r="Z293" s="2844"/>
      <c r="AA293" s="2844"/>
      <c r="AB293" s="2844"/>
      <c r="AC293" s="2845"/>
    </row>
    <row r="294" spans="1:29" ht="16.5" thickBot="1">
      <c r="A294" s="2937"/>
      <c r="B294" s="86"/>
      <c r="C294" s="87"/>
      <c r="D294" s="88">
        <f>SUM(D278:D293)/1000</f>
        <v>0.1</v>
      </c>
      <c r="E294" s="89"/>
      <c r="F294" s="540">
        <f>SUM(F278:F293)</f>
        <v>100</v>
      </c>
      <c r="G294" s="50"/>
      <c r="H294" s="86"/>
      <c r="I294" s="87"/>
      <c r="J294" s="88">
        <f>SUM(J278:J293)/1000</f>
        <v>0.1</v>
      </c>
      <c r="K294" s="89"/>
      <c r="L294" s="540">
        <f>SUM(L278:L293)</f>
        <v>100</v>
      </c>
      <c r="M294" s="50"/>
      <c r="N294" s="86"/>
      <c r="O294" s="87"/>
      <c r="P294" s="88">
        <f>SUM(P278:P293)/1000</f>
        <v>0.1</v>
      </c>
      <c r="Q294" s="89"/>
      <c r="R294" s="540">
        <f>SUM(R278:R293)</f>
        <v>100</v>
      </c>
      <c r="U294" s="1176" t="s">
        <v>306</v>
      </c>
      <c r="V294" s="1177" t="s">
        <v>307</v>
      </c>
      <c r="W294" s="1177" t="s">
        <v>308</v>
      </c>
      <c r="X294" s="1178" t="s">
        <v>309</v>
      </c>
      <c r="Y294" s="2846" t="s">
        <v>316</v>
      </c>
      <c r="Z294" s="2847"/>
      <c r="AA294" s="2847"/>
      <c r="AB294" s="2847"/>
      <c r="AC294" s="2848"/>
    </row>
    <row r="295" spans="1:29" ht="15.75">
      <c r="A295" s="2937"/>
      <c r="B295" s="1108"/>
      <c r="C295" s="1108"/>
      <c r="D295" s="1109"/>
      <c r="E295" s="1110"/>
      <c r="F295" s="1110"/>
      <c r="G295" s="50"/>
      <c r="H295" s="1108"/>
      <c r="I295" s="1108"/>
      <c r="J295" s="1109"/>
      <c r="K295" s="1110"/>
      <c r="L295" s="1110"/>
      <c r="M295" s="50"/>
      <c r="N295" s="1108"/>
      <c r="O295" s="1108"/>
      <c r="P295" s="1109"/>
      <c r="Q295" s="1110"/>
      <c r="R295" s="1110"/>
    </row>
    <row r="296" spans="1:29">
      <c r="A296" s="2937"/>
      <c r="B296" s="2935" t="s">
        <v>67</v>
      </c>
      <c r="C296" s="1111" t="s">
        <v>1707</v>
      </c>
      <c r="D296" s="1111"/>
      <c r="E296" s="1111"/>
      <c r="F296" s="1112"/>
      <c r="G296" s="50"/>
      <c r="H296" s="2935" t="s">
        <v>67</v>
      </c>
      <c r="I296" s="1111" t="s">
        <v>1707</v>
      </c>
      <c r="J296" s="1111"/>
      <c r="K296" s="1111"/>
      <c r="L296" s="1112"/>
      <c r="M296" s="50"/>
      <c r="N296" s="2935" t="s">
        <v>67</v>
      </c>
      <c r="O296" s="1111" t="s">
        <v>1707</v>
      </c>
      <c r="P296" s="1111"/>
      <c r="Q296" s="1111"/>
      <c r="R296" s="1112"/>
    </row>
    <row r="297" spans="1:29">
      <c r="A297" s="2937"/>
      <c r="B297" s="2936"/>
      <c r="C297" s="1120" t="s">
        <v>1708</v>
      </c>
      <c r="D297" s="1120"/>
      <c r="E297" s="1120"/>
      <c r="F297" s="1121"/>
      <c r="G297" s="50"/>
      <c r="H297" s="2936"/>
      <c r="I297" s="1120" t="s">
        <v>1708</v>
      </c>
      <c r="J297" s="1120"/>
      <c r="K297" s="1120"/>
      <c r="L297" s="1121"/>
      <c r="M297" s="50"/>
      <c r="N297" s="2936"/>
      <c r="O297" s="1120" t="s">
        <v>1708</v>
      </c>
      <c r="P297" s="1120"/>
      <c r="Q297" s="1120"/>
      <c r="R297" s="1121"/>
    </row>
    <row r="298" spans="1:29" ht="16.5" thickBot="1">
      <c r="A298" s="2937"/>
      <c r="B298" s="564"/>
      <c r="C298" s="564"/>
      <c r="D298" s="565"/>
      <c r="E298" s="566"/>
      <c r="F298" s="566"/>
      <c r="G298" s="50"/>
      <c r="H298" s="564"/>
      <c r="I298" s="564"/>
      <c r="J298" s="565"/>
      <c r="K298" s="566"/>
      <c r="L298" s="566"/>
      <c r="M298" s="50"/>
      <c r="N298" s="564"/>
      <c r="O298" s="564"/>
      <c r="P298" s="565"/>
      <c r="Q298" s="566"/>
      <c r="R298" s="566"/>
    </row>
    <row r="299" spans="1:29" ht="15" customHeight="1">
      <c r="A299" s="2937"/>
      <c r="B299" s="2931" t="s">
        <v>39</v>
      </c>
      <c r="C299" s="2933" t="s">
        <v>40</v>
      </c>
      <c r="D299" s="2933"/>
      <c r="E299" s="2933"/>
      <c r="F299" s="2929" t="s">
        <v>353</v>
      </c>
      <c r="G299" s="50"/>
      <c r="H299" s="2931" t="s">
        <v>39</v>
      </c>
      <c r="I299" s="2933" t="s">
        <v>40</v>
      </c>
      <c r="J299" s="2933"/>
      <c r="K299" s="2933"/>
      <c r="L299" s="2929" t="s">
        <v>355</v>
      </c>
      <c r="M299" s="50"/>
      <c r="N299" s="2931" t="s">
        <v>39</v>
      </c>
      <c r="O299" s="2933" t="s">
        <v>40</v>
      </c>
      <c r="P299" s="2933"/>
      <c r="Q299" s="2933"/>
      <c r="R299" s="2929" t="s">
        <v>357</v>
      </c>
      <c r="U299" s="2922" t="s">
        <v>70</v>
      </c>
      <c r="V299" s="2923"/>
      <c r="W299" s="2923"/>
      <c r="X299" s="2923"/>
      <c r="Y299" s="1006"/>
    </row>
    <row r="300" spans="1:29" ht="15" customHeight="1">
      <c r="A300" s="2937"/>
      <c r="B300" s="2932"/>
      <c r="C300" s="2934"/>
      <c r="D300" s="2934"/>
      <c r="E300" s="2934"/>
      <c r="F300" s="2930"/>
      <c r="G300" s="50"/>
      <c r="H300" s="2932"/>
      <c r="I300" s="2934"/>
      <c r="J300" s="2934"/>
      <c r="K300" s="2934"/>
      <c r="L300" s="2930"/>
      <c r="M300" s="50"/>
      <c r="N300" s="2932"/>
      <c r="O300" s="2934"/>
      <c r="P300" s="2934"/>
      <c r="Q300" s="2934"/>
      <c r="R300" s="2930"/>
      <c r="U300" s="2927" t="s">
        <v>1720</v>
      </c>
      <c r="V300" s="2928"/>
      <c r="W300" s="2928"/>
      <c r="X300" s="2928"/>
      <c r="Y300" s="1007"/>
    </row>
    <row r="301" spans="1:29" ht="15.75">
      <c r="A301" s="2937"/>
      <c r="B301" s="1089" t="s">
        <v>1735</v>
      </c>
      <c r="C301" s="2855" t="s">
        <v>1736</v>
      </c>
      <c r="D301" s="2855"/>
      <c r="E301" s="2855"/>
      <c r="F301" s="2856"/>
      <c r="G301" s="50"/>
      <c r="H301" s="1089" t="s">
        <v>1735</v>
      </c>
      <c r="I301" s="2855" t="s">
        <v>1736</v>
      </c>
      <c r="J301" s="2855"/>
      <c r="K301" s="2855"/>
      <c r="L301" s="2856"/>
      <c r="M301" s="50"/>
      <c r="N301" s="1089" t="s">
        <v>1735</v>
      </c>
      <c r="O301" s="2855" t="s">
        <v>1736</v>
      </c>
      <c r="P301" s="2855"/>
      <c r="Q301" s="2855"/>
      <c r="R301" s="2856"/>
      <c r="U301" s="1008" t="s">
        <v>72</v>
      </c>
      <c r="V301" s="92"/>
      <c r="W301" s="100"/>
      <c r="X301" s="101"/>
      <c r="Y301" s="986"/>
    </row>
    <row r="302" spans="1:29" ht="18.75">
      <c r="A302" s="2937"/>
      <c r="B302" s="1130"/>
      <c r="C302" s="1131" t="s">
        <v>1702</v>
      </c>
      <c r="D302" s="1132">
        <v>2</v>
      </c>
      <c r="E302" s="1133" t="s">
        <v>1703</v>
      </c>
      <c r="F302" s="1134">
        <v>2</v>
      </c>
      <c r="G302" s="50"/>
      <c r="H302" s="1130"/>
      <c r="I302" s="1131" t="s">
        <v>1702</v>
      </c>
      <c r="J302" s="1132">
        <v>2</v>
      </c>
      <c r="K302" s="1133" t="s">
        <v>1703</v>
      </c>
      <c r="L302" s="1134">
        <v>2</v>
      </c>
      <c r="M302" s="50"/>
      <c r="N302" s="1130"/>
      <c r="O302" s="1131" t="s">
        <v>1702</v>
      </c>
      <c r="P302" s="1132">
        <v>2</v>
      </c>
      <c r="Q302" s="1133" t="s">
        <v>1703</v>
      </c>
      <c r="R302" s="1134">
        <v>2</v>
      </c>
      <c r="U302" s="995" t="s">
        <v>73</v>
      </c>
      <c r="V302" s="92"/>
      <c r="W302" s="104"/>
      <c r="X302" s="104"/>
      <c r="Y302" s="987"/>
    </row>
    <row r="303" spans="1:29">
      <c r="A303" s="2937"/>
      <c r="B303" s="60" t="s">
        <v>45</v>
      </c>
      <c r="C303" s="61"/>
      <c r="D303" s="61"/>
      <c r="E303" s="972" t="s">
        <v>46</v>
      </c>
      <c r="F303" s="225">
        <f>F320</f>
        <v>100</v>
      </c>
      <c r="G303" s="50"/>
      <c r="H303" s="60" t="s">
        <v>45</v>
      </c>
      <c r="I303" s="61"/>
      <c r="J303" s="61"/>
      <c r="K303" s="972" t="s">
        <v>46</v>
      </c>
      <c r="L303" s="225">
        <f>L320</f>
        <v>100</v>
      </c>
      <c r="M303" s="50"/>
      <c r="N303" s="60" t="s">
        <v>45</v>
      </c>
      <c r="O303" s="61"/>
      <c r="P303" s="61"/>
      <c r="Q303" s="972" t="s">
        <v>46</v>
      </c>
      <c r="R303" s="225">
        <f>R320</f>
        <v>100</v>
      </c>
      <c r="U303" s="988" t="s">
        <v>1704</v>
      </c>
      <c r="V303" s="92"/>
      <c r="W303" s="965"/>
      <c r="X303" s="977" t="s">
        <v>1702</v>
      </c>
      <c r="Y303" s="996" t="s">
        <v>1703</v>
      </c>
    </row>
    <row r="304" spans="1:29">
      <c r="A304" s="2937"/>
      <c r="B304" s="1082" t="s">
        <v>48</v>
      </c>
      <c r="C304" s="1083" t="s">
        <v>25</v>
      </c>
      <c r="D304" s="1084" t="s">
        <v>49</v>
      </c>
      <c r="E304" s="1123" t="s">
        <v>1748</v>
      </c>
      <c r="F304" s="1085"/>
      <c r="G304" s="50"/>
      <c r="H304" s="1082" t="s">
        <v>48</v>
      </c>
      <c r="I304" s="1083" t="s">
        <v>25</v>
      </c>
      <c r="J304" s="1084" t="s">
        <v>49</v>
      </c>
      <c r="K304" s="1123" t="s">
        <v>1748</v>
      </c>
      <c r="L304" s="1085"/>
      <c r="M304" s="50"/>
      <c r="N304" s="1082" t="s">
        <v>48</v>
      </c>
      <c r="O304" s="1083" t="s">
        <v>25</v>
      </c>
      <c r="P304" s="1084" t="s">
        <v>49</v>
      </c>
      <c r="Q304" s="1123" t="s">
        <v>1748</v>
      </c>
      <c r="R304" s="1085"/>
      <c r="U304" s="2814" t="s">
        <v>1705</v>
      </c>
      <c r="V304" s="2815"/>
      <c r="W304" s="2815"/>
      <c r="X304" s="2815"/>
      <c r="Y304" s="2816"/>
    </row>
    <row r="305" spans="1:29" ht="18.75">
      <c r="A305" s="2937"/>
      <c r="B305" s="1086"/>
      <c r="C305" s="536"/>
      <c r="D305" s="1087"/>
      <c r="E305" s="1124"/>
      <c r="F305" s="1113">
        <f t="shared" ref="F305:F318" si="39">IF(ISBLANK(B305),D305,(D305*B305))</f>
        <v>0</v>
      </c>
      <c r="G305" s="50"/>
      <c r="H305" s="1086"/>
      <c r="I305" s="536"/>
      <c r="J305" s="1087"/>
      <c r="K305" s="1124"/>
      <c r="L305" s="1113">
        <f t="shared" ref="L305:L318" si="40">IF(ISBLANK(H305),J305,(J305*H305))</f>
        <v>0</v>
      </c>
      <c r="M305" s="50"/>
      <c r="N305" s="1086"/>
      <c r="O305" s="536"/>
      <c r="P305" s="1087"/>
      <c r="Q305" s="1124"/>
      <c r="R305" s="1113">
        <f t="shared" ref="R305:R318" si="41">IF(ISBLANK(N305),P305,(P305*N305))</f>
        <v>0</v>
      </c>
      <c r="U305" s="2814"/>
      <c r="V305" s="2815"/>
      <c r="W305" s="2815"/>
      <c r="X305" s="2815"/>
      <c r="Y305" s="2816"/>
    </row>
    <row r="306" spans="1:29" ht="18.75">
      <c r="A306" s="2937"/>
      <c r="B306" s="1086"/>
      <c r="C306" s="536"/>
      <c r="D306" s="1087">
        <v>100</v>
      </c>
      <c r="E306" s="1124"/>
      <c r="F306" s="1113">
        <f t="shared" si="39"/>
        <v>100</v>
      </c>
      <c r="G306" s="50"/>
      <c r="H306" s="1086"/>
      <c r="I306" s="536"/>
      <c r="J306" s="1087">
        <v>100</v>
      </c>
      <c r="K306" s="1124"/>
      <c r="L306" s="1113">
        <f t="shared" si="40"/>
        <v>100</v>
      </c>
      <c r="M306" s="50"/>
      <c r="N306" s="1086"/>
      <c r="O306" s="536"/>
      <c r="P306" s="1087">
        <v>100</v>
      </c>
      <c r="Q306" s="1124"/>
      <c r="R306" s="1113">
        <f t="shared" si="41"/>
        <v>100</v>
      </c>
      <c r="U306" s="989" t="s">
        <v>74</v>
      </c>
      <c r="V306" s="92"/>
      <c r="W306" s="104"/>
      <c r="X306" s="104"/>
      <c r="Y306" s="987"/>
    </row>
    <row r="307" spans="1:29" ht="18.75">
      <c r="A307" s="2937"/>
      <c r="B307" s="1086"/>
      <c r="C307" s="536"/>
      <c r="D307" s="1087"/>
      <c r="E307" s="1124"/>
      <c r="F307" s="1113">
        <f t="shared" si="39"/>
        <v>0</v>
      </c>
      <c r="G307" s="50"/>
      <c r="H307" s="1086"/>
      <c r="I307" s="536"/>
      <c r="J307" s="1087"/>
      <c r="K307" s="1124"/>
      <c r="L307" s="1113">
        <f t="shared" si="40"/>
        <v>0</v>
      </c>
      <c r="M307" s="50"/>
      <c r="N307" s="1086"/>
      <c r="O307" s="536"/>
      <c r="P307" s="1087"/>
      <c r="Q307" s="1124"/>
      <c r="R307" s="1113">
        <f t="shared" si="41"/>
        <v>0</v>
      </c>
      <c r="U307" s="2817" t="s">
        <v>1710</v>
      </c>
      <c r="V307" s="2818"/>
      <c r="W307" s="2818"/>
      <c r="X307" s="2818"/>
      <c r="Y307" s="2819"/>
    </row>
    <row r="308" spans="1:29" ht="18.75">
      <c r="A308" s="2937"/>
      <c r="B308" s="1086"/>
      <c r="C308" s="536"/>
      <c r="D308" s="1087"/>
      <c r="E308" s="1124"/>
      <c r="F308" s="1113">
        <f t="shared" si="39"/>
        <v>0</v>
      </c>
      <c r="G308" s="50"/>
      <c r="H308" s="1086"/>
      <c r="I308" s="536"/>
      <c r="J308" s="1087"/>
      <c r="K308" s="1124"/>
      <c r="L308" s="1113">
        <f t="shared" si="40"/>
        <v>0</v>
      </c>
      <c r="M308" s="50"/>
      <c r="N308" s="1086"/>
      <c r="O308" s="536"/>
      <c r="P308" s="1087"/>
      <c r="Q308" s="1124"/>
      <c r="R308" s="1113">
        <f t="shared" si="41"/>
        <v>0</v>
      </c>
      <c r="U308" s="2817"/>
      <c r="V308" s="2818"/>
      <c r="W308" s="2818"/>
      <c r="X308" s="2818"/>
      <c r="Y308" s="2819"/>
    </row>
    <row r="309" spans="1:29" ht="18.75">
      <c r="A309" s="2937"/>
      <c r="B309" s="1086"/>
      <c r="C309" s="536"/>
      <c r="D309" s="1087"/>
      <c r="E309" s="1124"/>
      <c r="F309" s="1113">
        <f t="shared" si="39"/>
        <v>0</v>
      </c>
      <c r="G309" s="50"/>
      <c r="H309" s="1086"/>
      <c r="I309" s="536"/>
      <c r="J309" s="1087"/>
      <c r="K309" s="1124"/>
      <c r="L309" s="1113">
        <f t="shared" si="40"/>
        <v>0</v>
      </c>
      <c r="M309" s="50"/>
      <c r="N309" s="1086"/>
      <c r="O309" s="536"/>
      <c r="P309" s="1087"/>
      <c r="Q309" s="1124"/>
      <c r="R309" s="1113">
        <f t="shared" si="41"/>
        <v>0</v>
      </c>
      <c r="U309" s="1009" t="s">
        <v>75</v>
      </c>
      <c r="V309" s="92"/>
      <c r="W309" s="104"/>
      <c r="X309" s="104"/>
      <c r="Y309" s="987"/>
    </row>
    <row r="310" spans="1:29" ht="18.75">
      <c r="A310" s="2937"/>
      <c r="B310" s="1086"/>
      <c r="C310" s="536"/>
      <c r="D310" s="1087"/>
      <c r="E310" s="1124"/>
      <c r="F310" s="1113">
        <f t="shared" si="39"/>
        <v>0</v>
      </c>
      <c r="G310" s="50"/>
      <c r="H310" s="1086"/>
      <c r="I310" s="536"/>
      <c r="J310" s="1087"/>
      <c r="K310" s="1124"/>
      <c r="L310" s="1113">
        <f t="shared" si="40"/>
        <v>0</v>
      </c>
      <c r="M310" s="50"/>
      <c r="N310" s="1086"/>
      <c r="O310" s="536"/>
      <c r="P310" s="1087"/>
      <c r="Q310" s="1124"/>
      <c r="R310" s="1113">
        <f t="shared" si="41"/>
        <v>0</v>
      </c>
      <c r="U310" s="1010" t="s">
        <v>76</v>
      </c>
      <c r="V310" s="1011"/>
      <c r="W310" s="1012"/>
      <c r="X310" s="1013"/>
      <c r="Y310" s="1014"/>
    </row>
    <row r="311" spans="1:29" ht="19.5" thickBot="1">
      <c r="A311" s="2937"/>
      <c r="B311" s="1086"/>
      <c r="C311" s="536"/>
      <c r="D311" s="1087"/>
      <c r="E311" s="1124"/>
      <c r="F311" s="1113">
        <f t="shared" si="39"/>
        <v>0</v>
      </c>
      <c r="G311" s="50"/>
      <c r="H311" s="1086"/>
      <c r="I311" s="536"/>
      <c r="J311" s="1087"/>
      <c r="K311" s="1124"/>
      <c r="L311" s="1113">
        <f t="shared" si="40"/>
        <v>0</v>
      </c>
      <c r="M311" s="50"/>
      <c r="N311" s="1086"/>
      <c r="O311" s="536"/>
      <c r="P311" s="1087"/>
      <c r="Q311" s="1124"/>
      <c r="R311" s="1113">
        <f t="shared" si="41"/>
        <v>0</v>
      </c>
      <c r="U311" s="1125" t="s">
        <v>1713</v>
      </c>
      <c r="V311" s="997"/>
      <c r="W311" s="997"/>
      <c r="X311" s="997"/>
      <c r="Y311" s="998"/>
    </row>
    <row r="312" spans="1:29" ht="19.5" thickBot="1">
      <c r="A312" s="2937"/>
      <c r="B312" s="1086"/>
      <c r="C312" s="536"/>
      <c r="D312" s="1087"/>
      <c r="E312" s="1124"/>
      <c r="F312" s="1113">
        <f t="shared" si="39"/>
        <v>0</v>
      </c>
      <c r="G312" s="50"/>
      <c r="H312" s="1086"/>
      <c r="I312" s="536"/>
      <c r="J312" s="1087"/>
      <c r="K312" s="1124"/>
      <c r="L312" s="1113">
        <f t="shared" si="40"/>
        <v>0</v>
      </c>
      <c r="M312" s="50"/>
      <c r="N312" s="1086"/>
      <c r="O312" s="536"/>
      <c r="P312" s="1087"/>
      <c r="Q312" s="1124"/>
      <c r="R312" s="1113">
        <f t="shared" si="41"/>
        <v>0</v>
      </c>
    </row>
    <row r="313" spans="1:29" ht="18.75">
      <c r="A313" s="2937"/>
      <c r="B313" s="1086"/>
      <c r="C313" s="536"/>
      <c r="D313" s="1087"/>
      <c r="E313" s="1124"/>
      <c r="F313" s="1113">
        <f t="shared" si="39"/>
        <v>0</v>
      </c>
      <c r="G313" s="50"/>
      <c r="H313" s="1086"/>
      <c r="I313" s="536"/>
      <c r="J313" s="1087"/>
      <c r="K313" s="1124"/>
      <c r="L313" s="1113">
        <f t="shared" si="40"/>
        <v>0</v>
      </c>
      <c r="M313" s="50"/>
      <c r="N313" s="1086"/>
      <c r="O313" s="536"/>
      <c r="P313" s="1087"/>
      <c r="Q313" s="1124"/>
      <c r="R313" s="1113">
        <f t="shared" si="41"/>
        <v>0</v>
      </c>
      <c r="U313" s="2830" t="s">
        <v>1742</v>
      </c>
      <c r="V313" s="2831"/>
      <c r="W313" s="2831"/>
      <c r="X313" s="2831"/>
      <c r="Y313" s="2831"/>
      <c r="Z313" s="2831"/>
      <c r="AA313" s="2831"/>
      <c r="AB313" s="2831"/>
      <c r="AC313" s="2832"/>
    </row>
    <row r="314" spans="1:29" ht="19.5" thickBot="1">
      <c r="A314" s="2937"/>
      <c r="B314" s="1086"/>
      <c r="C314" s="536"/>
      <c r="D314" s="1087"/>
      <c r="E314" s="1124"/>
      <c r="F314" s="1113">
        <f t="shared" si="39"/>
        <v>0</v>
      </c>
      <c r="G314" s="50"/>
      <c r="H314" s="1086"/>
      <c r="I314" s="536"/>
      <c r="J314" s="1087"/>
      <c r="K314" s="1124"/>
      <c r="L314" s="1113">
        <f t="shared" si="40"/>
        <v>0</v>
      </c>
      <c r="M314" s="50"/>
      <c r="N314" s="1086"/>
      <c r="O314" s="536"/>
      <c r="P314" s="1087"/>
      <c r="Q314" s="1124"/>
      <c r="R314" s="1113">
        <f t="shared" si="41"/>
        <v>0</v>
      </c>
      <c r="U314" s="2833" t="s">
        <v>266</v>
      </c>
      <c r="V314" s="2834"/>
      <c r="W314" s="2834"/>
      <c r="X314" s="2835"/>
      <c r="Y314" s="1166" t="s">
        <v>22</v>
      </c>
      <c r="Z314" s="2836" t="s">
        <v>456</v>
      </c>
      <c r="AA314" s="1167" t="s">
        <v>272</v>
      </c>
      <c r="AB314" s="1167" t="s">
        <v>273</v>
      </c>
      <c r="AC314" s="1168" t="s">
        <v>274</v>
      </c>
    </row>
    <row r="315" spans="1:29" ht="18.75">
      <c r="A315" s="2937"/>
      <c r="B315" s="1086"/>
      <c r="C315" s="536"/>
      <c r="D315" s="1087"/>
      <c r="E315" s="1124"/>
      <c r="F315" s="1113">
        <f t="shared" si="39"/>
        <v>0</v>
      </c>
      <c r="G315" s="50"/>
      <c r="H315" s="1086"/>
      <c r="I315" s="536"/>
      <c r="J315" s="1087"/>
      <c r="K315" s="1124"/>
      <c r="L315" s="1113">
        <f t="shared" si="40"/>
        <v>0</v>
      </c>
      <c r="M315" s="50"/>
      <c r="N315" s="1086"/>
      <c r="O315" s="536"/>
      <c r="P315" s="1087"/>
      <c r="Q315" s="1124"/>
      <c r="R315" s="1113">
        <f t="shared" si="41"/>
        <v>0</v>
      </c>
      <c r="U315" s="2837" t="s">
        <v>268</v>
      </c>
      <c r="V315" s="2839" t="s">
        <v>269</v>
      </c>
      <c r="W315" s="2839" t="s">
        <v>270</v>
      </c>
      <c r="X315" s="2841" t="s">
        <v>271</v>
      </c>
      <c r="Y315" s="1169" t="s">
        <v>277</v>
      </c>
      <c r="Z315" s="2836"/>
      <c r="AA315" s="1170" t="s">
        <v>278</v>
      </c>
      <c r="AB315" s="1170" t="s">
        <v>275</v>
      </c>
      <c r="AC315" s="1171" t="s">
        <v>276</v>
      </c>
    </row>
    <row r="316" spans="1:29" ht="18.75">
      <c r="A316" s="2937"/>
      <c r="B316" s="1086"/>
      <c r="C316" s="536"/>
      <c r="D316" s="1087"/>
      <c r="E316" s="1124"/>
      <c r="F316" s="1113">
        <f t="shared" si="39"/>
        <v>0</v>
      </c>
      <c r="G316" s="50"/>
      <c r="H316" s="1086"/>
      <c r="I316" s="536"/>
      <c r="J316" s="1087"/>
      <c r="K316" s="1124"/>
      <c r="L316" s="1113">
        <f t="shared" si="40"/>
        <v>0</v>
      </c>
      <c r="M316" s="50"/>
      <c r="N316" s="1086"/>
      <c r="O316" s="536"/>
      <c r="P316" s="1087"/>
      <c r="Q316" s="1124"/>
      <c r="R316" s="1113">
        <f t="shared" si="41"/>
        <v>0</v>
      </c>
      <c r="U316" s="2838"/>
      <c r="V316" s="2840"/>
      <c r="W316" s="2840"/>
      <c r="X316" s="2842"/>
      <c r="Y316" s="1172" t="s">
        <v>286</v>
      </c>
      <c r="Z316" s="2836"/>
      <c r="AA316" s="1173" t="s">
        <v>286</v>
      </c>
      <c r="AB316" s="1174" t="s">
        <v>1741</v>
      </c>
      <c r="AC316" s="1175" t="s">
        <v>286</v>
      </c>
    </row>
    <row r="317" spans="1:29" ht="18.75">
      <c r="A317" s="2937"/>
      <c r="B317" s="1086"/>
      <c r="C317" s="536"/>
      <c r="D317" s="1087"/>
      <c r="E317" s="1124"/>
      <c r="F317" s="1113">
        <f t="shared" si="39"/>
        <v>0</v>
      </c>
      <c r="G317" s="50"/>
      <c r="H317" s="1086"/>
      <c r="I317" s="536"/>
      <c r="J317" s="1087"/>
      <c r="K317" s="1124"/>
      <c r="L317" s="1113">
        <f t="shared" si="40"/>
        <v>0</v>
      </c>
      <c r="M317" s="50"/>
      <c r="N317" s="1086"/>
      <c r="O317" s="536"/>
      <c r="P317" s="1087"/>
      <c r="Q317" s="1124"/>
      <c r="R317" s="1113">
        <f t="shared" si="41"/>
        <v>0</v>
      </c>
      <c r="U317" s="246" t="s">
        <v>279</v>
      </c>
      <c r="V317" s="247" t="s">
        <v>280</v>
      </c>
      <c r="W317" s="247" t="s">
        <v>281</v>
      </c>
      <c r="X317" s="248" t="s">
        <v>282</v>
      </c>
      <c r="Y317" s="1172" t="s">
        <v>286</v>
      </c>
      <c r="Z317" s="2836"/>
      <c r="AA317" s="1174" t="s">
        <v>1741</v>
      </c>
      <c r="AB317" s="1174" t="s">
        <v>286</v>
      </c>
      <c r="AC317" s="1175" t="s">
        <v>286</v>
      </c>
    </row>
    <row r="318" spans="1:29" ht="18.75">
      <c r="A318" s="2937"/>
      <c r="B318" s="1086"/>
      <c r="C318" s="536"/>
      <c r="D318" s="1087"/>
      <c r="E318" s="1124"/>
      <c r="F318" s="1113">
        <f t="shared" si="39"/>
        <v>0</v>
      </c>
      <c r="G318" s="50"/>
      <c r="H318" s="1086"/>
      <c r="I318" s="536"/>
      <c r="J318" s="1087"/>
      <c r="K318" s="1124"/>
      <c r="L318" s="1113">
        <f t="shared" si="40"/>
        <v>0</v>
      </c>
      <c r="M318" s="50"/>
      <c r="N318" s="1086"/>
      <c r="O318" s="536"/>
      <c r="P318" s="1087"/>
      <c r="Q318" s="1124"/>
      <c r="R318" s="1113">
        <f t="shared" si="41"/>
        <v>0</v>
      </c>
      <c r="U318" s="246" t="s">
        <v>290</v>
      </c>
      <c r="V318" s="247" t="s">
        <v>291</v>
      </c>
      <c r="W318" s="247" t="s">
        <v>292</v>
      </c>
      <c r="X318" s="248" t="s">
        <v>293</v>
      </c>
      <c r="Y318" s="2843" t="s">
        <v>1743</v>
      </c>
      <c r="Z318" s="2844"/>
      <c r="AA318" s="2844"/>
      <c r="AB318" s="2844"/>
      <c r="AC318" s="2845"/>
    </row>
    <row r="319" spans="1:29" ht="15.75">
      <c r="A319" s="2937"/>
      <c r="B319" s="83"/>
      <c r="C319" s="84"/>
      <c r="D319" s="84"/>
      <c r="E319" s="84"/>
      <c r="F319" s="85"/>
      <c r="G319" s="50"/>
      <c r="H319" s="83"/>
      <c r="I319" s="84"/>
      <c r="J319" s="84"/>
      <c r="K319" s="84"/>
      <c r="L319" s="85"/>
      <c r="M319" s="50"/>
      <c r="N319" s="83"/>
      <c r="O319" s="84"/>
      <c r="P319" s="84"/>
      <c r="Q319" s="84"/>
      <c r="R319" s="85"/>
      <c r="U319" s="246" t="s">
        <v>298</v>
      </c>
      <c r="V319" s="247" t="s">
        <v>299</v>
      </c>
      <c r="W319" s="247" t="s">
        <v>300</v>
      </c>
      <c r="X319" s="248" t="s">
        <v>301</v>
      </c>
      <c r="Y319" s="2843"/>
      <c r="Z319" s="2844"/>
      <c r="AA319" s="2844"/>
      <c r="AB319" s="2844"/>
      <c r="AC319" s="2845"/>
    </row>
    <row r="320" spans="1:29" ht="16.5" thickBot="1">
      <c r="A320" s="2937"/>
      <c r="B320" s="86"/>
      <c r="C320" s="87"/>
      <c r="D320" s="88">
        <f>SUM(D304:D319)/1000</f>
        <v>0.1</v>
      </c>
      <c r="E320" s="89"/>
      <c r="F320" s="540">
        <f>SUM(F304:F319)</f>
        <v>100</v>
      </c>
      <c r="G320" s="50"/>
      <c r="H320" s="86"/>
      <c r="I320" s="87"/>
      <c r="J320" s="88">
        <f>SUM(J304:J319)/1000</f>
        <v>0.1</v>
      </c>
      <c r="K320" s="89"/>
      <c r="L320" s="540">
        <f>SUM(L304:L319)</f>
        <v>100</v>
      </c>
      <c r="M320" s="50"/>
      <c r="N320" s="86"/>
      <c r="O320" s="87"/>
      <c r="P320" s="88">
        <f>SUM(P304:P319)/1000</f>
        <v>0.1</v>
      </c>
      <c r="Q320" s="89"/>
      <c r="R320" s="540">
        <f>SUM(R304:R319)</f>
        <v>100</v>
      </c>
      <c r="U320" s="1176" t="s">
        <v>306</v>
      </c>
      <c r="V320" s="1177" t="s">
        <v>307</v>
      </c>
      <c r="W320" s="1177" t="s">
        <v>308</v>
      </c>
      <c r="X320" s="1178" t="s">
        <v>309</v>
      </c>
      <c r="Y320" s="2846" t="s">
        <v>316</v>
      </c>
      <c r="Z320" s="2847"/>
      <c r="AA320" s="2847"/>
      <c r="AB320" s="2847"/>
      <c r="AC320" s="2848"/>
    </row>
    <row r="321" spans="1:25" ht="15.75">
      <c r="A321" s="2937"/>
      <c r="B321" s="1108"/>
      <c r="C321" s="1108"/>
      <c r="D321" s="1109"/>
      <c r="E321" s="1110"/>
      <c r="F321" s="1110"/>
      <c r="G321" s="50"/>
      <c r="H321" s="1108"/>
      <c r="I321" s="1108"/>
      <c r="J321" s="1109"/>
      <c r="K321" s="1110"/>
      <c r="L321" s="1110"/>
      <c r="M321" s="50"/>
      <c r="N321" s="1108"/>
      <c r="O321" s="1108"/>
      <c r="P321" s="1109"/>
      <c r="Q321" s="1110"/>
      <c r="R321" s="1110"/>
    </row>
    <row r="322" spans="1:25">
      <c r="A322" s="2937"/>
      <c r="B322" s="2935" t="s">
        <v>67</v>
      </c>
      <c r="C322" s="1111" t="s">
        <v>1707</v>
      </c>
      <c r="D322" s="1111"/>
      <c r="E322" s="1111"/>
      <c r="F322" s="1112"/>
      <c r="G322" s="50"/>
      <c r="H322" s="2935" t="s">
        <v>67</v>
      </c>
      <c r="I322" s="1111" t="s">
        <v>1707</v>
      </c>
      <c r="J322" s="1111"/>
      <c r="K322" s="1111"/>
      <c r="L322" s="1112"/>
      <c r="M322" s="50"/>
      <c r="N322" s="2935" t="s">
        <v>67</v>
      </c>
      <c r="O322" s="1111" t="s">
        <v>1707</v>
      </c>
      <c r="P322" s="1111"/>
      <c r="Q322" s="1111"/>
      <c r="R322" s="1112"/>
    </row>
    <row r="323" spans="1:25">
      <c r="A323" s="2937"/>
      <c r="B323" s="2936"/>
      <c r="C323" s="1120" t="s">
        <v>1708</v>
      </c>
      <c r="D323" s="1120"/>
      <c r="E323" s="1120"/>
      <c r="F323" s="1121"/>
      <c r="G323" s="50"/>
      <c r="H323" s="2936"/>
      <c r="I323" s="1120" t="s">
        <v>1708</v>
      </c>
      <c r="J323" s="1120"/>
      <c r="K323" s="1120"/>
      <c r="L323" s="1121"/>
      <c r="M323" s="50"/>
      <c r="N323" s="2936"/>
      <c r="O323" s="1120" t="s">
        <v>1708</v>
      </c>
      <c r="P323" s="1120"/>
      <c r="Q323" s="1120"/>
      <c r="R323" s="1121"/>
    </row>
    <row r="324" spans="1:25" ht="16.5" thickBot="1">
      <c r="A324" s="2937"/>
      <c r="B324" s="564"/>
      <c r="C324" s="564"/>
      <c r="D324" s="565"/>
      <c r="E324" s="566"/>
      <c r="F324" s="566"/>
      <c r="G324" s="50"/>
      <c r="H324" s="564"/>
      <c r="I324" s="564"/>
      <c r="J324" s="565"/>
      <c r="K324" s="566"/>
      <c r="L324" s="566"/>
      <c r="M324" s="50"/>
      <c r="N324" s="564"/>
      <c r="O324" s="564"/>
      <c r="P324" s="565"/>
      <c r="Q324" s="566"/>
      <c r="R324" s="566"/>
    </row>
    <row r="325" spans="1:25" ht="15" customHeight="1">
      <c r="A325" s="2937"/>
      <c r="B325" s="2931" t="s">
        <v>39</v>
      </c>
      <c r="C325" s="2933" t="s">
        <v>40</v>
      </c>
      <c r="D325" s="2933"/>
      <c r="E325" s="2933"/>
      <c r="F325" s="2929" t="s">
        <v>371</v>
      </c>
      <c r="G325" s="50"/>
      <c r="H325" s="2931" t="s">
        <v>39</v>
      </c>
      <c r="I325" s="2933" t="s">
        <v>40</v>
      </c>
      <c r="J325" s="2933"/>
      <c r="K325" s="2933"/>
      <c r="L325" s="2929" t="s">
        <v>373</v>
      </c>
      <c r="M325" s="50"/>
      <c r="N325" s="2931" t="s">
        <v>39</v>
      </c>
      <c r="O325" s="2933" t="s">
        <v>40</v>
      </c>
      <c r="P325" s="2933"/>
      <c r="Q325" s="2933"/>
      <c r="R325" s="2929" t="s">
        <v>374</v>
      </c>
      <c r="U325" s="2922" t="s">
        <v>70</v>
      </c>
      <c r="V325" s="2923"/>
      <c r="W325" s="2923"/>
      <c r="X325" s="2923"/>
      <c r="Y325" s="1006"/>
    </row>
    <row r="326" spans="1:25" ht="15" customHeight="1">
      <c r="A326" s="2937"/>
      <c r="B326" s="2932"/>
      <c r="C326" s="2934"/>
      <c r="D326" s="2934"/>
      <c r="E326" s="2934"/>
      <c r="F326" s="2930"/>
      <c r="G326" s="50"/>
      <c r="H326" s="2932"/>
      <c r="I326" s="2934"/>
      <c r="J326" s="2934"/>
      <c r="K326" s="2934"/>
      <c r="L326" s="2930"/>
      <c r="M326" s="50"/>
      <c r="N326" s="2932"/>
      <c r="O326" s="2934"/>
      <c r="P326" s="2934"/>
      <c r="Q326" s="2934"/>
      <c r="R326" s="2930"/>
      <c r="U326" s="2927" t="s">
        <v>1720</v>
      </c>
      <c r="V326" s="2928"/>
      <c r="W326" s="2928"/>
      <c r="X326" s="2928"/>
      <c r="Y326" s="1007"/>
    </row>
    <row r="327" spans="1:25" ht="15.75">
      <c r="A327" s="2937"/>
      <c r="B327" s="1089" t="s">
        <v>1735</v>
      </c>
      <c r="C327" s="2855" t="s">
        <v>1736</v>
      </c>
      <c r="D327" s="2855"/>
      <c r="E327" s="2855"/>
      <c r="F327" s="2856"/>
      <c r="G327" s="50"/>
      <c r="H327" s="1089" t="s">
        <v>1735</v>
      </c>
      <c r="I327" s="2855" t="s">
        <v>1736</v>
      </c>
      <c r="J327" s="2855"/>
      <c r="K327" s="2855"/>
      <c r="L327" s="2856"/>
      <c r="M327" s="50"/>
      <c r="N327" s="1089" t="s">
        <v>1735</v>
      </c>
      <c r="O327" s="2855" t="s">
        <v>1736</v>
      </c>
      <c r="P327" s="2855"/>
      <c r="Q327" s="2855"/>
      <c r="R327" s="2856"/>
      <c r="U327" s="1008" t="s">
        <v>72</v>
      </c>
      <c r="V327" s="92"/>
      <c r="W327" s="100"/>
      <c r="X327" s="101"/>
      <c r="Y327" s="986"/>
    </row>
    <row r="328" spans="1:25" ht="18.75">
      <c r="A328" s="2937"/>
      <c r="B328" s="1130"/>
      <c r="C328" s="1131" t="s">
        <v>1702</v>
      </c>
      <c r="D328" s="1132">
        <v>2</v>
      </c>
      <c r="E328" s="1133" t="s">
        <v>1703</v>
      </c>
      <c r="F328" s="1134">
        <v>2</v>
      </c>
      <c r="G328" s="50"/>
      <c r="H328" s="1130"/>
      <c r="I328" s="1131" t="s">
        <v>1702</v>
      </c>
      <c r="J328" s="1132">
        <v>2</v>
      </c>
      <c r="K328" s="1133" t="s">
        <v>1703</v>
      </c>
      <c r="L328" s="1134">
        <v>2</v>
      </c>
      <c r="M328" s="50"/>
      <c r="N328" s="1130"/>
      <c r="O328" s="1131" t="s">
        <v>1702</v>
      </c>
      <c r="P328" s="1132">
        <v>2</v>
      </c>
      <c r="Q328" s="1133" t="s">
        <v>1703</v>
      </c>
      <c r="R328" s="1134">
        <v>2</v>
      </c>
      <c r="U328" s="995" t="s">
        <v>73</v>
      </c>
      <c r="V328" s="92"/>
      <c r="W328" s="104"/>
      <c r="X328" s="104"/>
      <c r="Y328" s="987"/>
    </row>
    <row r="329" spans="1:25">
      <c r="A329" s="2937"/>
      <c r="B329" s="60" t="s">
        <v>45</v>
      </c>
      <c r="C329" s="61"/>
      <c r="D329" s="61"/>
      <c r="E329" s="972" t="s">
        <v>46</v>
      </c>
      <c r="F329" s="225">
        <f>F346</f>
        <v>100</v>
      </c>
      <c r="G329" s="50"/>
      <c r="H329" s="60" t="s">
        <v>45</v>
      </c>
      <c r="I329" s="61"/>
      <c r="J329" s="61"/>
      <c r="K329" s="972" t="s">
        <v>46</v>
      </c>
      <c r="L329" s="225">
        <f>L346</f>
        <v>100</v>
      </c>
      <c r="M329" s="50"/>
      <c r="N329" s="60" t="s">
        <v>45</v>
      </c>
      <c r="O329" s="61"/>
      <c r="P329" s="61"/>
      <c r="Q329" s="972" t="s">
        <v>46</v>
      </c>
      <c r="R329" s="225">
        <f>R346</f>
        <v>100</v>
      </c>
      <c r="U329" s="988" t="s">
        <v>1704</v>
      </c>
      <c r="V329" s="92"/>
      <c r="W329" s="965"/>
      <c r="X329" s="977" t="s">
        <v>1702</v>
      </c>
      <c r="Y329" s="996" t="s">
        <v>1703</v>
      </c>
    </row>
    <row r="330" spans="1:25">
      <c r="A330" s="2937"/>
      <c r="B330" s="1082" t="s">
        <v>48</v>
      </c>
      <c r="C330" s="1083" t="s">
        <v>25</v>
      </c>
      <c r="D330" s="1084" t="s">
        <v>49</v>
      </c>
      <c r="E330" s="1123" t="s">
        <v>1748</v>
      </c>
      <c r="F330" s="1085"/>
      <c r="G330" s="50"/>
      <c r="H330" s="1082" t="s">
        <v>48</v>
      </c>
      <c r="I330" s="1083" t="s">
        <v>25</v>
      </c>
      <c r="J330" s="1084" t="s">
        <v>49</v>
      </c>
      <c r="K330" s="1123" t="s">
        <v>1748</v>
      </c>
      <c r="L330" s="1085"/>
      <c r="M330" s="50"/>
      <c r="N330" s="1082" t="s">
        <v>48</v>
      </c>
      <c r="O330" s="1083" t="s">
        <v>25</v>
      </c>
      <c r="P330" s="1084" t="s">
        <v>49</v>
      </c>
      <c r="Q330" s="1123" t="s">
        <v>1748</v>
      </c>
      <c r="R330" s="1085"/>
      <c r="U330" s="2814" t="s">
        <v>1705</v>
      </c>
      <c r="V330" s="2815"/>
      <c r="W330" s="2815"/>
      <c r="X330" s="2815"/>
      <c r="Y330" s="2816"/>
    </row>
    <row r="331" spans="1:25" ht="18.75">
      <c r="A331" s="2937"/>
      <c r="B331" s="1086"/>
      <c r="C331" s="536"/>
      <c r="D331" s="1087"/>
      <c r="E331" s="1124"/>
      <c r="F331" s="1113">
        <f t="shared" ref="F331:F344" si="42">IF(ISBLANK(B331),D331,(D331*B331))</f>
        <v>0</v>
      </c>
      <c r="G331" s="50"/>
      <c r="H331" s="1086"/>
      <c r="I331" s="536"/>
      <c r="J331" s="1087"/>
      <c r="K331" s="1124"/>
      <c r="L331" s="1113">
        <f t="shared" ref="L331:L344" si="43">IF(ISBLANK(H331),J331,(J331*H331))</f>
        <v>0</v>
      </c>
      <c r="M331" s="50"/>
      <c r="N331" s="1086"/>
      <c r="O331" s="536"/>
      <c r="P331" s="1087"/>
      <c r="Q331" s="1124"/>
      <c r="R331" s="1113">
        <f t="shared" ref="R331:R344" si="44">IF(ISBLANK(N331),P331,(P331*N331))</f>
        <v>0</v>
      </c>
      <c r="U331" s="2814"/>
      <c r="V331" s="2815"/>
      <c r="W331" s="2815"/>
      <c r="X331" s="2815"/>
      <c r="Y331" s="2816"/>
    </row>
    <row r="332" spans="1:25" ht="18.75">
      <c r="A332" s="2937"/>
      <c r="B332" s="1086"/>
      <c r="C332" s="536"/>
      <c r="D332" s="1087">
        <v>100</v>
      </c>
      <c r="E332" s="1124"/>
      <c r="F332" s="1113">
        <f t="shared" si="42"/>
        <v>100</v>
      </c>
      <c r="G332" s="50"/>
      <c r="H332" s="1086"/>
      <c r="I332" s="536"/>
      <c r="J332" s="1087">
        <v>100</v>
      </c>
      <c r="K332" s="1124"/>
      <c r="L332" s="1113">
        <f t="shared" si="43"/>
        <v>100</v>
      </c>
      <c r="M332" s="50"/>
      <c r="N332" s="1086"/>
      <c r="O332" s="536"/>
      <c r="P332" s="1087">
        <v>100</v>
      </c>
      <c r="Q332" s="1124"/>
      <c r="R332" s="1113">
        <f t="shared" si="44"/>
        <v>100</v>
      </c>
      <c r="U332" s="989" t="s">
        <v>74</v>
      </c>
      <c r="V332" s="92"/>
      <c r="W332" s="104"/>
      <c r="X332" s="104"/>
      <c r="Y332" s="987"/>
    </row>
    <row r="333" spans="1:25" ht="18.75">
      <c r="A333" s="2937"/>
      <c r="B333" s="1086"/>
      <c r="C333" s="536"/>
      <c r="D333" s="1087"/>
      <c r="E333" s="1124"/>
      <c r="F333" s="1113">
        <f t="shared" si="42"/>
        <v>0</v>
      </c>
      <c r="G333" s="50"/>
      <c r="H333" s="1086"/>
      <c r="I333" s="536"/>
      <c r="J333" s="1087"/>
      <c r="K333" s="1124"/>
      <c r="L333" s="1113">
        <f t="shared" si="43"/>
        <v>0</v>
      </c>
      <c r="M333" s="50"/>
      <c r="N333" s="1086"/>
      <c r="O333" s="536"/>
      <c r="P333" s="1087"/>
      <c r="Q333" s="1124"/>
      <c r="R333" s="1113">
        <f t="shared" si="44"/>
        <v>0</v>
      </c>
      <c r="U333" s="2817" t="s">
        <v>1710</v>
      </c>
      <c r="V333" s="2818"/>
      <c r="W333" s="2818"/>
      <c r="X333" s="2818"/>
      <c r="Y333" s="2819"/>
    </row>
    <row r="334" spans="1:25" ht="18.75">
      <c r="A334" s="2937"/>
      <c r="B334" s="1086"/>
      <c r="C334" s="536"/>
      <c r="D334" s="1087"/>
      <c r="E334" s="1124"/>
      <c r="F334" s="1113">
        <f t="shared" si="42"/>
        <v>0</v>
      </c>
      <c r="G334" s="50"/>
      <c r="H334" s="1086"/>
      <c r="I334" s="536"/>
      <c r="J334" s="1087"/>
      <c r="K334" s="1124"/>
      <c r="L334" s="1113">
        <f t="shared" si="43"/>
        <v>0</v>
      </c>
      <c r="M334" s="50"/>
      <c r="N334" s="1086"/>
      <c r="O334" s="536"/>
      <c r="P334" s="1087"/>
      <c r="Q334" s="1124"/>
      <c r="R334" s="1113">
        <f t="shared" si="44"/>
        <v>0</v>
      </c>
      <c r="U334" s="2817"/>
      <c r="V334" s="2818"/>
      <c r="W334" s="2818"/>
      <c r="X334" s="2818"/>
      <c r="Y334" s="2819"/>
    </row>
    <row r="335" spans="1:25" ht="18.75">
      <c r="A335" s="2937"/>
      <c r="B335" s="1086"/>
      <c r="C335" s="536"/>
      <c r="D335" s="1087"/>
      <c r="E335" s="1124"/>
      <c r="F335" s="1113">
        <f t="shared" si="42"/>
        <v>0</v>
      </c>
      <c r="G335" s="50"/>
      <c r="H335" s="1086"/>
      <c r="I335" s="536"/>
      <c r="J335" s="1087"/>
      <c r="K335" s="1124"/>
      <c r="L335" s="1113">
        <f t="shared" si="43"/>
        <v>0</v>
      </c>
      <c r="M335" s="50"/>
      <c r="N335" s="1086"/>
      <c r="O335" s="536"/>
      <c r="P335" s="1087"/>
      <c r="Q335" s="1124"/>
      <c r="R335" s="1113">
        <f t="shared" si="44"/>
        <v>0</v>
      </c>
      <c r="U335" s="1009" t="s">
        <v>75</v>
      </c>
      <c r="V335" s="92"/>
      <c r="W335" s="104"/>
      <c r="X335" s="104"/>
      <c r="Y335" s="987"/>
    </row>
    <row r="336" spans="1:25" ht="18.75">
      <c r="A336" s="2937"/>
      <c r="B336" s="1086"/>
      <c r="C336" s="536"/>
      <c r="D336" s="1087"/>
      <c r="E336" s="1124"/>
      <c r="F336" s="1113">
        <f t="shared" si="42"/>
        <v>0</v>
      </c>
      <c r="G336" s="50"/>
      <c r="H336" s="1086"/>
      <c r="I336" s="536"/>
      <c r="J336" s="1087"/>
      <c r="K336" s="1124"/>
      <c r="L336" s="1113">
        <f t="shared" si="43"/>
        <v>0</v>
      </c>
      <c r="M336" s="50"/>
      <c r="N336" s="1086"/>
      <c r="O336" s="536"/>
      <c r="P336" s="1087"/>
      <c r="Q336" s="1124"/>
      <c r="R336" s="1113">
        <f t="shared" si="44"/>
        <v>0</v>
      </c>
      <c r="U336" s="1010" t="s">
        <v>76</v>
      </c>
      <c r="V336" s="1011"/>
      <c r="W336" s="1012"/>
      <c r="X336" s="1013"/>
      <c r="Y336" s="1014"/>
    </row>
    <row r="337" spans="1:29" ht="19.5" thickBot="1">
      <c r="A337" s="2937"/>
      <c r="B337" s="1086"/>
      <c r="C337" s="536"/>
      <c r="D337" s="1087"/>
      <c r="E337" s="1124"/>
      <c r="F337" s="1113">
        <f t="shared" si="42"/>
        <v>0</v>
      </c>
      <c r="G337" s="50"/>
      <c r="H337" s="1086"/>
      <c r="I337" s="536"/>
      <c r="J337" s="1087"/>
      <c r="K337" s="1124"/>
      <c r="L337" s="1113">
        <f t="shared" si="43"/>
        <v>0</v>
      </c>
      <c r="M337" s="50"/>
      <c r="N337" s="1086"/>
      <c r="O337" s="536"/>
      <c r="P337" s="1087"/>
      <c r="Q337" s="1124"/>
      <c r="R337" s="1113">
        <f t="shared" si="44"/>
        <v>0</v>
      </c>
      <c r="U337" s="1125" t="s">
        <v>1713</v>
      </c>
      <c r="V337" s="997"/>
      <c r="W337" s="997"/>
      <c r="X337" s="997"/>
      <c r="Y337" s="998"/>
    </row>
    <row r="338" spans="1:29" ht="19.5" thickBot="1">
      <c r="A338" s="2937"/>
      <c r="B338" s="1086"/>
      <c r="C338" s="536"/>
      <c r="D338" s="1087"/>
      <c r="E338" s="1124"/>
      <c r="F338" s="1113">
        <f t="shared" si="42"/>
        <v>0</v>
      </c>
      <c r="G338" s="50"/>
      <c r="H338" s="1086"/>
      <c r="I338" s="536"/>
      <c r="J338" s="1087"/>
      <c r="K338" s="1124"/>
      <c r="L338" s="1113">
        <f t="shared" si="43"/>
        <v>0</v>
      </c>
      <c r="M338" s="50"/>
      <c r="N338" s="1086"/>
      <c r="O338" s="536"/>
      <c r="P338" s="1087"/>
      <c r="Q338" s="1124"/>
      <c r="R338" s="1113">
        <f t="shared" si="44"/>
        <v>0</v>
      </c>
    </row>
    <row r="339" spans="1:29" ht="18.75">
      <c r="A339" s="2937"/>
      <c r="B339" s="1086"/>
      <c r="C339" s="536"/>
      <c r="D339" s="1087"/>
      <c r="E339" s="1124"/>
      <c r="F339" s="1113">
        <f t="shared" si="42"/>
        <v>0</v>
      </c>
      <c r="G339" s="50"/>
      <c r="H339" s="1086"/>
      <c r="I339" s="536"/>
      <c r="J339" s="1087"/>
      <c r="K339" s="1124"/>
      <c r="L339" s="1113">
        <f t="shared" si="43"/>
        <v>0</v>
      </c>
      <c r="M339" s="50"/>
      <c r="N339" s="1086"/>
      <c r="O339" s="536"/>
      <c r="P339" s="1087"/>
      <c r="Q339" s="1124"/>
      <c r="R339" s="1113">
        <f t="shared" si="44"/>
        <v>0</v>
      </c>
      <c r="U339" s="2830" t="s">
        <v>1742</v>
      </c>
      <c r="V339" s="2831"/>
      <c r="W339" s="2831"/>
      <c r="X339" s="2831"/>
      <c r="Y339" s="2831"/>
      <c r="Z339" s="2831"/>
      <c r="AA339" s="2831"/>
      <c r="AB339" s="2831"/>
      <c r="AC339" s="2832"/>
    </row>
    <row r="340" spans="1:29" ht="19.5" customHeight="1" thickBot="1">
      <c r="A340" s="2937"/>
      <c r="B340" s="1086"/>
      <c r="C340" s="536"/>
      <c r="D340" s="1087"/>
      <c r="E340" s="1124"/>
      <c r="F340" s="1113">
        <f t="shared" si="42"/>
        <v>0</v>
      </c>
      <c r="G340" s="50"/>
      <c r="H340" s="1086"/>
      <c r="I340" s="536"/>
      <c r="J340" s="1087"/>
      <c r="K340" s="1124"/>
      <c r="L340" s="1113">
        <f t="shared" si="43"/>
        <v>0</v>
      </c>
      <c r="M340" s="50"/>
      <c r="N340" s="1086"/>
      <c r="O340" s="536"/>
      <c r="P340" s="1087"/>
      <c r="Q340" s="1124"/>
      <c r="R340" s="1113">
        <f t="shared" si="44"/>
        <v>0</v>
      </c>
      <c r="U340" s="2833" t="s">
        <v>266</v>
      </c>
      <c r="V340" s="2834"/>
      <c r="W340" s="2834"/>
      <c r="X340" s="2835"/>
      <c r="Y340" s="1166" t="s">
        <v>22</v>
      </c>
      <c r="Z340" s="2836" t="s">
        <v>456</v>
      </c>
      <c r="AA340" s="1167" t="s">
        <v>272</v>
      </c>
      <c r="AB340" s="1167" t="s">
        <v>273</v>
      </c>
      <c r="AC340" s="1168" t="s">
        <v>274</v>
      </c>
    </row>
    <row r="341" spans="1:29" ht="18.75" customHeight="1">
      <c r="A341" s="2937"/>
      <c r="B341" s="1086"/>
      <c r="C341" s="536"/>
      <c r="D341" s="1087"/>
      <c r="E341" s="1124"/>
      <c r="F341" s="1113">
        <f t="shared" si="42"/>
        <v>0</v>
      </c>
      <c r="G341" s="50"/>
      <c r="H341" s="1086"/>
      <c r="I341" s="536"/>
      <c r="J341" s="1087"/>
      <c r="K341" s="1124"/>
      <c r="L341" s="1113">
        <f t="shared" si="43"/>
        <v>0</v>
      </c>
      <c r="M341" s="50"/>
      <c r="N341" s="1086"/>
      <c r="O341" s="536"/>
      <c r="P341" s="1087"/>
      <c r="Q341" s="1124"/>
      <c r="R341" s="1113">
        <f t="shared" si="44"/>
        <v>0</v>
      </c>
      <c r="U341" s="2837" t="s">
        <v>268</v>
      </c>
      <c r="V341" s="2839" t="s">
        <v>269</v>
      </c>
      <c r="W341" s="2839" t="s">
        <v>270</v>
      </c>
      <c r="X341" s="2841" t="s">
        <v>271</v>
      </c>
      <c r="Y341" s="1169" t="s">
        <v>277</v>
      </c>
      <c r="Z341" s="2836"/>
      <c r="AA341" s="1170" t="s">
        <v>278</v>
      </c>
      <c r="AB341" s="1170" t="s">
        <v>275</v>
      </c>
      <c r="AC341" s="1171" t="s">
        <v>276</v>
      </c>
    </row>
    <row r="342" spans="1:29" ht="18.75" customHeight="1">
      <c r="A342" s="2937"/>
      <c r="B342" s="1086"/>
      <c r="C342" s="536"/>
      <c r="D342" s="1087"/>
      <c r="E342" s="1124"/>
      <c r="F342" s="1113">
        <f t="shared" si="42"/>
        <v>0</v>
      </c>
      <c r="G342" s="50"/>
      <c r="H342" s="1086"/>
      <c r="I342" s="536"/>
      <c r="J342" s="1087"/>
      <c r="K342" s="1124"/>
      <c r="L342" s="1113">
        <f t="shared" si="43"/>
        <v>0</v>
      </c>
      <c r="M342" s="50"/>
      <c r="N342" s="1086"/>
      <c r="O342" s="536"/>
      <c r="P342" s="1087"/>
      <c r="Q342" s="1124"/>
      <c r="R342" s="1113">
        <f t="shared" si="44"/>
        <v>0</v>
      </c>
      <c r="U342" s="2838"/>
      <c r="V342" s="2840"/>
      <c r="W342" s="2840"/>
      <c r="X342" s="2842"/>
      <c r="Y342" s="1172" t="s">
        <v>286</v>
      </c>
      <c r="Z342" s="2836"/>
      <c r="AA342" s="1173" t="s">
        <v>286</v>
      </c>
      <c r="AB342" s="1174" t="s">
        <v>1741</v>
      </c>
      <c r="AC342" s="1175" t="s">
        <v>286</v>
      </c>
    </row>
    <row r="343" spans="1:29" ht="18.75" customHeight="1">
      <c r="A343" s="2937"/>
      <c r="B343" s="1086"/>
      <c r="C343" s="536"/>
      <c r="D343" s="1087"/>
      <c r="E343" s="1124"/>
      <c r="F343" s="1113">
        <f t="shared" si="42"/>
        <v>0</v>
      </c>
      <c r="G343" s="50"/>
      <c r="H343" s="1086"/>
      <c r="I343" s="536"/>
      <c r="J343" s="1087"/>
      <c r="K343" s="1124"/>
      <c r="L343" s="1113">
        <f t="shared" si="43"/>
        <v>0</v>
      </c>
      <c r="M343" s="50"/>
      <c r="N343" s="1086"/>
      <c r="O343" s="536"/>
      <c r="P343" s="1087"/>
      <c r="Q343" s="1124"/>
      <c r="R343" s="1113">
        <f t="shared" si="44"/>
        <v>0</v>
      </c>
      <c r="U343" s="246" t="s">
        <v>279</v>
      </c>
      <c r="V343" s="247" t="s">
        <v>280</v>
      </c>
      <c r="W343" s="247" t="s">
        <v>281</v>
      </c>
      <c r="X343" s="248" t="s">
        <v>282</v>
      </c>
      <c r="Y343" s="1172" t="s">
        <v>286</v>
      </c>
      <c r="Z343" s="2836"/>
      <c r="AA343" s="1174" t="s">
        <v>1741</v>
      </c>
      <c r="AB343" s="1174" t="s">
        <v>286</v>
      </c>
      <c r="AC343" s="1175" t="s">
        <v>286</v>
      </c>
    </row>
    <row r="344" spans="1:29" ht="18.75" customHeight="1">
      <c r="A344" s="2937"/>
      <c r="B344" s="1086"/>
      <c r="C344" s="536"/>
      <c r="D344" s="1087"/>
      <c r="E344" s="1124"/>
      <c r="F344" s="1113">
        <f t="shared" si="42"/>
        <v>0</v>
      </c>
      <c r="G344" s="50"/>
      <c r="H344" s="1086"/>
      <c r="I344" s="536"/>
      <c r="J344" s="1087"/>
      <c r="K344" s="1124"/>
      <c r="L344" s="1113">
        <f t="shared" si="43"/>
        <v>0</v>
      </c>
      <c r="M344" s="50"/>
      <c r="N344" s="1086"/>
      <c r="O344" s="536"/>
      <c r="P344" s="1087"/>
      <c r="Q344" s="1124"/>
      <c r="R344" s="1113">
        <f t="shared" si="44"/>
        <v>0</v>
      </c>
      <c r="U344" s="246" t="s">
        <v>290</v>
      </c>
      <c r="V344" s="247" t="s">
        <v>291</v>
      </c>
      <c r="W344" s="247" t="s">
        <v>292</v>
      </c>
      <c r="X344" s="248" t="s">
        <v>293</v>
      </c>
      <c r="Y344" s="2843" t="s">
        <v>1743</v>
      </c>
      <c r="Z344" s="2844"/>
      <c r="AA344" s="2844"/>
      <c r="AB344" s="2844"/>
      <c r="AC344" s="2845"/>
    </row>
    <row r="345" spans="1:29" ht="15.75" customHeight="1">
      <c r="A345" s="2937"/>
      <c r="B345" s="83"/>
      <c r="C345" s="84"/>
      <c r="D345" s="84"/>
      <c r="E345" s="84"/>
      <c r="F345" s="85"/>
      <c r="G345" s="50"/>
      <c r="H345" s="83"/>
      <c r="I345" s="84"/>
      <c r="J345" s="84"/>
      <c r="K345" s="84"/>
      <c r="L345" s="85"/>
      <c r="M345" s="50"/>
      <c r="N345" s="83"/>
      <c r="O345" s="84"/>
      <c r="P345" s="84"/>
      <c r="Q345" s="84"/>
      <c r="R345" s="85"/>
      <c r="U345" s="246" t="s">
        <v>298</v>
      </c>
      <c r="V345" s="247" t="s">
        <v>299</v>
      </c>
      <c r="W345" s="247" t="s">
        <v>300</v>
      </c>
      <c r="X345" s="248" t="s">
        <v>301</v>
      </c>
      <c r="Y345" s="2843"/>
      <c r="Z345" s="2844"/>
      <c r="AA345" s="2844"/>
      <c r="AB345" s="2844"/>
      <c r="AC345" s="2845"/>
    </row>
    <row r="346" spans="1:29" ht="16.5" thickBot="1">
      <c r="A346" s="2937"/>
      <c r="B346" s="86"/>
      <c r="C346" s="87"/>
      <c r="D346" s="88">
        <f>SUM(D330:D345)/1000</f>
        <v>0.1</v>
      </c>
      <c r="E346" s="89"/>
      <c r="F346" s="540">
        <f>SUM(F330:F345)</f>
        <v>100</v>
      </c>
      <c r="G346" s="50"/>
      <c r="H346" s="86"/>
      <c r="I346" s="87"/>
      <c r="J346" s="88">
        <f>SUM(J330:J345)/1000</f>
        <v>0.1</v>
      </c>
      <c r="K346" s="89"/>
      <c r="L346" s="540">
        <f>SUM(L330:L345)</f>
        <v>100</v>
      </c>
      <c r="M346" s="50"/>
      <c r="N346" s="86"/>
      <c r="O346" s="87"/>
      <c r="P346" s="88">
        <f>SUM(P330:P345)/1000</f>
        <v>0.1</v>
      </c>
      <c r="Q346" s="89"/>
      <c r="R346" s="540">
        <f>SUM(R330:R345)</f>
        <v>100</v>
      </c>
      <c r="U346" s="1176" t="s">
        <v>306</v>
      </c>
      <c r="V346" s="1177" t="s">
        <v>307</v>
      </c>
      <c r="W346" s="1177" t="s">
        <v>308</v>
      </c>
      <c r="X346" s="1178" t="s">
        <v>309</v>
      </c>
      <c r="Y346" s="2846" t="s">
        <v>316</v>
      </c>
      <c r="Z346" s="2847"/>
      <c r="AA346" s="2847"/>
      <c r="AB346" s="2847"/>
      <c r="AC346" s="2848"/>
    </row>
    <row r="347" spans="1:29" ht="15.75">
      <c r="A347" s="2937"/>
      <c r="B347" s="1108"/>
      <c r="C347" s="1108"/>
      <c r="D347" s="1109"/>
      <c r="E347" s="1110"/>
      <c r="F347" s="1110"/>
      <c r="G347" s="50"/>
      <c r="H347" s="1108"/>
      <c r="I347" s="1108"/>
      <c r="J347" s="1109"/>
      <c r="K347" s="1110"/>
      <c r="L347" s="1110"/>
      <c r="M347" s="50"/>
      <c r="N347" s="1108"/>
      <c r="O347" s="1108"/>
      <c r="P347" s="1109"/>
      <c r="Q347" s="1110"/>
      <c r="R347" s="1110"/>
    </row>
    <row r="348" spans="1:29">
      <c r="A348" s="2937"/>
      <c r="B348" s="2935" t="s">
        <v>67</v>
      </c>
      <c r="C348" s="1111" t="s">
        <v>1707</v>
      </c>
      <c r="D348" s="1111"/>
      <c r="E348" s="1111"/>
      <c r="F348" s="1112"/>
      <c r="G348" s="50"/>
      <c r="H348" s="2935" t="s">
        <v>67</v>
      </c>
      <c r="I348" s="1111" t="s">
        <v>1707</v>
      </c>
      <c r="J348" s="1111"/>
      <c r="K348" s="1111"/>
      <c r="L348" s="1112"/>
      <c r="M348" s="50"/>
      <c r="N348" s="2935" t="s">
        <v>67</v>
      </c>
      <c r="O348" s="1111" t="s">
        <v>1707</v>
      </c>
      <c r="P348" s="1111"/>
      <c r="Q348" s="1111"/>
      <c r="R348" s="1112"/>
    </row>
    <row r="349" spans="1:29">
      <c r="A349" s="1117"/>
      <c r="B349" s="2936"/>
      <c r="C349" s="1120" t="s">
        <v>1708</v>
      </c>
      <c r="D349" s="1120"/>
      <c r="E349" s="1120"/>
      <c r="F349" s="1121"/>
      <c r="G349" s="50"/>
      <c r="H349" s="2936"/>
      <c r="I349" s="1120" t="s">
        <v>1708</v>
      </c>
      <c r="J349" s="1120"/>
      <c r="K349" s="1120"/>
      <c r="L349" s="1121"/>
      <c r="M349" s="50"/>
      <c r="N349" s="2936"/>
      <c r="O349" s="1120" t="s">
        <v>1708</v>
      </c>
      <c r="P349" s="1120"/>
      <c r="Q349" s="1120"/>
      <c r="R349" s="1121"/>
    </row>
    <row r="350" spans="1:29" ht="16.5" thickBot="1">
      <c r="A350" s="92"/>
      <c r="B350" s="564"/>
      <c r="C350" s="564"/>
      <c r="D350" s="565"/>
      <c r="E350" s="566"/>
      <c r="F350" s="566"/>
      <c r="G350" s="50"/>
      <c r="H350" s="564"/>
      <c r="I350" s="564"/>
      <c r="J350" s="565"/>
      <c r="K350" s="566"/>
      <c r="L350" s="566"/>
      <c r="M350" s="50"/>
      <c r="N350" s="564"/>
      <c r="O350" s="564"/>
      <c r="P350" s="565"/>
      <c r="Q350" s="566"/>
      <c r="R350" s="566"/>
    </row>
    <row r="351" spans="1:29">
      <c r="A351" s="96"/>
      <c r="B351" s="2922" t="s">
        <v>70</v>
      </c>
      <c r="C351" s="2923"/>
      <c r="D351" s="2923"/>
      <c r="E351" s="2923"/>
      <c r="F351" s="1006"/>
      <c r="G351" s="91"/>
      <c r="H351" s="2922" t="s">
        <v>70</v>
      </c>
      <c r="I351" s="2923"/>
      <c r="J351" s="2923"/>
      <c r="K351" s="2923"/>
      <c r="L351" s="1006"/>
      <c r="M351" s="91"/>
      <c r="N351" s="2922" t="s">
        <v>70</v>
      </c>
      <c r="O351" s="2923"/>
      <c r="P351" s="2923"/>
      <c r="Q351" s="2923"/>
      <c r="R351" s="1006"/>
    </row>
    <row r="352" spans="1:29">
      <c r="A352" s="96"/>
      <c r="B352" s="2927" t="s">
        <v>1720</v>
      </c>
      <c r="C352" s="2928"/>
      <c r="D352" s="2928"/>
      <c r="E352" s="2928"/>
      <c r="F352" s="1007"/>
      <c r="G352" s="98"/>
      <c r="H352" s="2927" t="s">
        <v>1720</v>
      </c>
      <c r="I352" s="2928"/>
      <c r="J352" s="2928"/>
      <c r="K352" s="2928"/>
      <c r="L352" s="1007"/>
      <c r="M352" s="98"/>
      <c r="N352" s="2927" t="s">
        <v>1720</v>
      </c>
      <c r="O352" s="2928"/>
      <c r="P352" s="2928"/>
      <c r="Q352" s="2928"/>
      <c r="R352" s="1007"/>
    </row>
    <row r="353" spans="1:18" ht="15.75">
      <c r="A353" s="96"/>
      <c r="B353" s="1008" t="s">
        <v>72</v>
      </c>
      <c r="C353" s="92"/>
      <c r="D353" s="100"/>
      <c r="E353" s="101"/>
      <c r="F353" s="986"/>
      <c r="G353" s="98"/>
      <c r="H353" s="1008" t="s">
        <v>72</v>
      </c>
      <c r="I353" s="92"/>
      <c r="J353" s="100"/>
      <c r="K353" s="101"/>
      <c r="L353" s="986"/>
      <c r="M353" s="98"/>
      <c r="N353" s="1008" t="s">
        <v>72</v>
      </c>
      <c r="O353" s="92"/>
      <c r="P353" s="100"/>
      <c r="Q353" s="101"/>
      <c r="R353" s="986"/>
    </row>
    <row r="354" spans="1:18" ht="15.75">
      <c r="A354" s="96"/>
      <c r="B354" s="995" t="s">
        <v>73</v>
      </c>
      <c r="C354" s="92"/>
      <c r="D354" s="104"/>
      <c r="E354" s="104"/>
      <c r="F354" s="987"/>
      <c r="G354" s="98"/>
      <c r="H354" s="995" t="s">
        <v>73</v>
      </c>
      <c r="I354" s="92"/>
      <c r="J354" s="104"/>
      <c r="K354" s="104"/>
      <c r="L354" s="987"/>
      <c r="M354" s="98"/>
      <c r="N354" s="995" t="s">
        <v>73</v>
      </c>
      <c r="O354" s="92"/>
      <c r="P354" s="104"/>
      <c r="Q354" s="104"/>
      <c r="R354" s="987"/>
    </row>
    <row r="355" spans="1:18">
      <c r="A355" s="96"/>
      <c r="B355" s="988" t="s">
        <v>1704</v>
      </c>
      <c r="C355" s="92"/>
      <c r="D355" s="965"/>
      <c r="E355" s="977" t="s">
        <v>1702</v>
      </c>
      <c r="F355" s="996" t="s">
        <v>1703</v>
      </c>
      <c r="G355" s="98"/>
      <c r="H355" s="988" t="s">
        <v>1704</v>
      </c>
      <c r="I355" s="92"/>
      <c r="J355" s="965"/>
      <c r="K355" s="977" t="s">
        <v>1702</v>
      </c>
      <c r="L355" s="996" t="s">
        <v>1703</v>
      </c>
      <c r="M355" s="98"/>
      <c r="N355" s="988" t="s">
        <v>1704</v>
      </c>
      <c r="O355" s="92"/>
      <c r="P355" s="965"/>
      <c r="Q355" s="977" t="s">
        <v>1702</v>
      </c>
      <c r="R355" s="996" t="s">
        <v>1703</v>
      </c>
    </row>
    <row r="356" spans="1:18" ht="15" customHeight="1">
      <c r="A356" s="96"/>
      <c r="B356" s="2814" t="s">
        <v>1705</v>
      </c>
      <c r="C356" s="2815"/>
      <c r="D356" s="2815"/>
      <c r="E356" s="2815"/>
      <c r="F356" s="2816"/>
      <c r="G356" s="98"/>
      <c r="H356" s="2814" t="s">
        <v>1705</v>
      </c>
      <c r="I356" s="2815"/>
      <c r="J356" s="2815"/>
      <c r="K356" s="2815"/>
      <c r="L356" s="2816"/>
      <c r="M356" s="98"/>
      <c r="N356" s="2814" t="s">
        <v>1705</v>
      </c>
      <c r="O356" s="2815"/>
      <c r="P356" s="2815"/>
      <c r="Q356" s="2815"/>
      <c r="R356" s="2816"/>
    </row>
    <row r="357" spans="1:18">
      <c r="A357" s="96"/>
      <c r="B357" s="2814"/>
      <c r="C357" s="2815"/>
      <c r="D357" s="2815"/>
      <c r="E357" s="2815"/>
      <c r="F357" s="2816"/>
      <c r="G357" s="98"/>
      <c r="H357" s="2814"/>
      <c r="I357" s="2815"/>
      <c r="J357" s="2815"/>
      <c r="K357" s="2815"/>
      <c r="L357" s="2816"/>
      <c r="M357" s="98"/>
      <c r="N357" s="2814"/>
      <c r="O357" s="2815"/>
      <c r="P357" s="2815"/>
      <c r="Q357" s="2815"/>
      <c r="R357" s="2816"/>
    </row>
    <row r="358" spans="1:18" ht="15.75">
      <c r="A358" s="96"/>
      <c r="B358" s="989" t="s">
        <v>74</v>
      </c>
      <c r="C358" s="92"/>
      <c r="D358" s="104"/>
      <c r="E358" s="104"/>
      <c r="F358" s="987"/>
      <c r="G358" s="98"/>
      <c r="H358" s="989" t="s">
        <v>74</v>
      </c>
      <c r="I358" s="92"/>
      <c r="J358" s="104"/>
      <c r="K358" s="104"/>
      <c r="L358" s="987"/>
      <c r="M358" s="98"/>
      <c r="N358" s="989" t="s">
        <v>74</v>
      </c>
      <c r="O358" s="92"/>
      <c r="P358" s="104"/>
      <c r="Q358" s="104"/>
      <c r="R358" s="987"/>
    </row>
    <row r="359" spans="1:18" ht="15.75" customHeight="1">
      <c r="A359" s="96"/>
      <c r="B359" s="2817" t="s">
        <v>1710</v>
      </c>
      <c r="C359" s="2818"/>
      <c r="D359" s="2818"/>
      <c r="E359" s="2818"/>
      <c r="F359" s="2819"/>
      <c r="G359" s="98"/>
      <c r="H359" s="2817" t="s">
        <v>1710</v>
      </c>
      <c r="I359" s="2818"/>
      <c r="J359" s="2818"/>
      <c r="K359" s="2818"/>
      <c r="L359" s="2819"/>
      <c r="M359" s="98"/>
      <c r="N359" s="2817" t="s">
        <v>1710</v>
      </c>
      <c r="O359" s="2818"/>
      <c r="P359" s="2818"/>
      <c r="Q359" s="2818"/>
      <c r="R359" s="2819"/>
    </row>
    <row r="360" spans="1:18">
      <c r="A360" s="96"/>
      <c r="B360" s="2817"/>
      <c r="C360" s="2818"/>
      <c r="D360" s="2818"/>
      <c r="E360" s="2818"/>
      <c r="F360" s="2819"/>
      <c r="G360" s="98"/>
      <c r="H360" s="2817"/>
      <c r="I360" s="2818"/>
      <c r="J360" s="2818"/>
      <c r="K360" s="2818"/>
      <c r="L360" s="2819"/>
      <c r="M360" s="98"/>
      <c r="N360" s="2817"/>
      <c r="O360" s="2818"/>
      <c r="P360" s="2818"/>
      <c r="Q360" s="2818"/>
      <c r="R360" s="2819"/>
    </row>
    <row r="361" spans="1:18" ht="15.75">
      <c r="A361" s="96"/>
      <c r="B361" s="1009" t="s">
        <v>75</v>
      </c>
      <c r="C361" s="92"/>
      <c r="D361" s="104"/>
      <c r="E361" s="104"/>
      <c r="F361" s="987"/>
      <c r="G361" s="98"/>
      <c r="H361" s="1009" t="s">
        <v>75</v>
      </c>
      <c r="I361" s="92"/>
      <c r="J361" s="104"/>
      <c r="K361" s="104"/>
      <c r="L361" s="987"/>
      <c r="M361" s="98"/>
      <c r="N361" s="1009" t="s">
        <v>75</v>
      </c>
      <c r="O361" s="92"/>
      <c r="P361" s="104"/>
      <c r="Q361" s="104"/>
      <c r="R361" s="987"/>
    </row>
    <row r="362" spans="1:18" ht="15.75">
      <c r="A362" s="96"/>
      <c r="B362" s="1010" t="s">
        <v>76</v>
      </c>
      <c r="C362" s="1011"/>
      <c r="D362" s="1012"/>
      <c r="E362" s="1013"/>
      <c r="F362" s="1014"/>
      <c r="G362" s="91"/>
      <c r="H362" s="1010" t="s">
        <v>76</v>
      </c>
      <c r="I362" s="1011"/>
      <c r="J362" s="1012"/>
      <c r="K362" s="1013"/>
      <c r="L362" s="1014"/>
      <c r="M362" s="91"/>
      <c r="N362" s="1010" t="s">
        <v>76</v>
      </c>
      <c r="O362" s="1011"/>
      <c r="P362" s="1012"/>
      <c r="Q362" s="1013"/>
      <c r="R362" s="1014"/>
    </row>
    <row r="363" spans="1:18" ht="15.75" thickBot="1">
      <c r="A363" s="96"/>
      <c r="B363" s="1125" t="s">
        <v>1713</v>
      </c>
      <c r="C363" s="997"/>
      <c r="D363" s="997"/>
      <c r="E363" s="997"/>
      <c r="F363" s="998"/>
      <c r="G363" s="91"/>
      <c r="H363" s="1125" t="s">
        <v>1713</v>
      </c>
      <c r="I363" s="997"/>
      <c r="J363" s="997"/>
      <c r="K363" s="997"/>
      <c r="L363" s="998"/>
      <c r="M363" s="91"/>
      <c r="N363" s="1125" t="s">
        <v>1713</v>
      </c>
      <c r="O363" s="997"/>
      <c r="P363" s="997"/>
      <c r="Q363" s="997"/>
      <c r="R363" s="998"/>
    </row>
    <row r="364" spans="1:18">
      <c r="A364" s="96"/>
      <c r="B364" s="560" t="s">
        <v>82</v>
      </c>
      <c r="C364" s="1002" t="str">
        <f ca="1">CELL("nomfichier")</f>
        <v>C:\Users\Joël Leboucher\Desktop\UPRT a faire\EN CHANTIER\fait\[ff-16-aide-memoire-recettes.xlsx]Nota</v>
      </c>
      <c r="D364" s="1002"/>
      <c r="E364" s="1002"/>
      <c r="F364" s="1003"/>
      <c r="G364" s="98" t="s">
        <v>83</v>
      </c>
      <c r="H364" s="560" t="s">
        <v>82</v>
      </c>
      <c r="I364" s="1002" t="str">
        <f ca="1">CELL("nomfichier")</f>
        <v>C:\Users\Joël Leboucher\Desktop\UPRT a faire\EN CHANTIER\fait\[ff-16-aide-memoire-recettes.xlsx]Nota</v>
      </c>
      <c r="J364" s="1002"/>
      <c r="K364" s="1002"/>
      <c r="L364" s="1003"/>
      <c r="M364" s="98" t="s">
        <v>83</v>
      </c>
      <c r="N364" s="560" t="s">
        <v>82</v>
      </c>
      <c r="O364" s="1002" t="str">
        <f ca="1">CELL("nomfichier")</f>
        <v>C:\Users\Joël Leboucher\Desktop\UPRT a faire\EN CHANTIER\fait\[ff-16-aide-memoire-recettes.xlsx]Nota</v>
      </c>
      <c r="P364" s="1002"/>
      <c r="Q364" s="1002"/>
      <c r="R364" s="1003"/>
    </row>
    <row r="365" spans="1:18">
      <c r="A365" s="96"/>
      <c r="B365" s="1024" t="s">
        <v>84</v>
      </c>
      <c r="C365" s="1025" t="s">
        <v>1749</v>
      </c>
      <c r="D365" s="1025"/>
      <c r="E365" s="1004"/>
      <c r="F365" s="1003"/>
      <c r="G365" s="98" t="s">
        <v>83</v>
      </c>
      <c r="H365" s="1024" t="s">
        <v>84</v>
      </c>
      <c r="I365" s="1025" t="s">
        <v>1749</v>
      </c>
      <c r="J365" s="1025"/>
      <c r="K365" s="1004"/>
      <c r="L365" s="1003"/>
      <c r="M365" s="98" t="s">
        <v>83</v>
      </c>
      <c r="N365" s="1024" t="s">
        <v>84</v>
      </c>
      <c r="O365" s="1025" t="s">
        <v>1749</v>
      </c>
      <c r="P365" s="1025"/>
      <c r="Q365" s="1004"/>
      <c r="R365" s="1003"/>
    </row>
    <row r="366" spans="1:18" ht="15.75" thickBot="1">
      <c r="A366" s="96"/>
      <c r="B366" s="1106" t="s">
        <v>85</v>
      </c>
      <c r="C366" s="1015"/>
      <c r="D366" s="1015"/>
      <c r="E366" s="1015"/>
      <c r="F366" s="1016"/>
      <c r="G366" s="98" t="s">
        <v>83</v>
      </c>
      <c r="H366" s="1106" t="s">
        <v>85</v>
      </c>
      <c r="I366" s="1015"/>
      <c r="J366" s="1015"/>
      <c r="K366" s="1015"/>
      <c r="L366" s="1016"/>
      <c r="M366" s="98" t="s">
        <v>83</v>
      </c>
      <c r="N366" s="1106" t="s">
        <v>85</v>
      </c>
      <c r="O366" s="1015"/>
      <c r="P366" s="1015"/>
      <c r="Q366" s="1015"/>
      <c r="R366" s="1016"/>
    </row>
  </sheetData>
  <mergeCells count="349">
    <mergeCell ref="Y292:AC293"/>
    <mergeCell ref="Y294:AC294"/>
    <mergeCell ref="U313:AC313"/>
    <mergeCell ref="U314:X314"/>
    <mergeCell ref="Z314:Z317"/>
    <mergeCell ref="U315:U316"/>
    <mergeCell ref="V315:V316"/>
    <mergeCell ref="W315:W316"/>
    <mergeCell ref="X315:X316"/>
    <mergeCell ref="U307:Y308"/>
    <mergeCell ref="Y266:AC267"/>
    <mergeCell ref="Y268:AC268"/>
    <mergeCell ref="U287:AC287"/>
    <mergeCell ref="U288:X288"/>
    <mergeCell ref="Z288:Z291"/>
    <mergeCell ref="U289:U290"/>
    <mergeCell ref="V289:V290"/>
    <mergeCell ref="W289:W290"/>
    <mergeCell ref="X289:X290"/>
    <mergeCell ref="B4:S4"/>
    <mergeCell ref="B5:E6"/>
    <mergeCell ref="F5:F6"/>
    <mergeCell ref="H5:K6"/>
    <mergeCell ref="L5:L6"/>
    <mergeCell ref="N5:Q6"/>
    <mergeCell ref="R5:R6"/>
    <mergeCell ref="U235:AC235"/>
    <mergeCell ref="U236:X236"/>
    <mergeCell ref="Z236:Z239"/>
    <mergeCell ref="U237:U238"/>
    <mergeCell ref="V237:V238"/>
    <mergeCell ref="W237:W238"/>
    <mergeCell ref="X237:X238"/>
    <mergeCell ref="P8:P9"/>
    <mergeCell ref="Q8:Q9"/>
    <mergeCell ref="B10:C10"/>
    <mergeCell ref="E10:F10"/>
    <mergeCell ref="H10:I10"/>
    <mergeCell ref="K10:L10"/>
    <mergeCell ref="N10:O10"/>
    <mergeCell ref="Q10:R10"/>
    <mergeCell ref="R26:R27"/>
    <mergeCell ref="B31:C31"/>
    <mergeCell ref="A6:A24"/>
    <mergeCell ref="G6:G24"/>
    <mergeCell ref="M6:M24"/>
    <mergeCell ref="B7:F7"/>
    <mergeCell ref="H7:L7"/>
    <mergeCell ref="N7:R7"/>
    <mergeCell ref="D8:D9"/>
    <mergeCell ref="E8:E9"/>
    <mergeCell ref="J8:J9"/>
    <mergeCell ref="K8:K9"/>
    <mergeCell ref="E31:F31"/>
    <mergeCell ref="H31:I31"/>
    <mergeCell ref="K31:L31"/>
    <mergeCell ref="N31:O31"/>
    <mergeCell ref="Q31:R31"/>
    <mergeCell ref="Q29:Q30"/>
    <mergeCell ref="B26:E27"/>
    <mergeCell ref="F26:F27"/>
    <mergeCell ref="H26:K27"/>
    <mergeCell ref="L26:L27"/>
    <mergeCell ref="N26:Q27"/>
    <mergeCell ref="G27:G45"/>
    <mergeCell ref="M27:M45"/>
    <mergeCell ref="B28:F28"/>
    <mergeCell ref="H28:L28"/>
    <mergeCell ref="N28:R28"/>
    <mergeCell ref="D29:D30"/>
    <mergeCell ref="E29:E30"/>
    <mergeCell ref="J29:J30"/>
    <mergeCell ref="K29:K30"/>
    <mergeCell ref="P29:P30"/>
    <mergeCell ref="A27:A45"/>
    <mergeCell ref="A69:A87"/>
    <mergeCell ref="G69:G87"/>
    <mergeCell ref="M69:M87"/>
    <mergeCell ref="B70:F70"/>
    <mergeCell ref="H70:L70"/>
    <mergeCell ref="N70:R70"/>
    <mergeCell ref="D71:D72"/>
    <mergeCell ref="E71:E72"/>
    <mergeCell ref="B47:E48"/>
    <mergeCell ref="F47:F48"/>
    <mergeCell ref="H47:K48"/>
    <mergeCell ref="L47:L48"/>
    <mergeCell ref="N47:Q48"/>
    <mergeCell ref="R47:R48"/>
    <mergeCell ref="A48:A66"/>
    <mergeCell ref="G48:G66"/>
    <mergeCell ref="M48:M66"/>
    <mergeCell ref="B49:F49"/>
    <mergeCell ref="H49:L49"/>
    <mergeCell ref="N49:R49"/>
    <mergeCell ref="D50:D51"/>
    <mergeCell ref="E50:E51"/>
    <mergeCell ref="J50:J51"/>
    <mergeCell ref="P71:P72"/>
    <mergeCell ref="Q71:Q72"/>
    <mergeCell ref="B73:C73"/>
    <mergeCell ref="E73:F73"/>
    <mergeCell ref="H73:I73"/>
    <mergeCell ref="K73:L73"/>
    <mergeCell ref="N73:O73"/>
    <mergeCell ref="Q73:R73"/>
    <mergeCell ref="J71:J72"/>
    <mergeCell ref="K71:K72"/>
    <mergeCell ref="Q50:Q51"/>
    <mergeCell ref="B52:C52"/>
    <mergeCell ref="E52:F52"/>
    <mergeCell ref="H52:I52"/>
    <mergeCell ref="K52:L52"/>
    <mergeCell ref="N52:O52"/>
    <mergeCell ref="Q52:R52"/>
    <mergeCell ref="N68:Q69"/>
    <mergeCell ref="R68:R69"/>
    <mergeCell ref="B68:E69"/>
    <mergeCell ref="F68:F69"/>
    <mergeCell ref="H68:K69"/>
    <mergeCell ref="L68:L69"/>
    <mergeCell ref="P50:P51"/>
    <mergeCell ref="K50:K51"/>
    <mergeCell ref="A90:A108"/>
    <mergeCell ref="B89:E90"/>
    <mergeCell ref="F89:F90"/>
    <mergeCell ref="H89:K90"/>
    <mergeCell ref="L89:L90"/>
    <mergeCell ref="N89:Q90"/>
    <mergeCell ref="E94:F94"/>
    <mergeCell ref="H94:I94"/>
    <mergeCell ref="K94:L94"/>
    <mergeCell ref="G90:G108"/>
    <mergeCell ref="M90:M108"/>
    <mergeCell ref="B91:F91"/>
    <mergeCell ref="H91:L91"/>
    <mergeCell ref="N91:R91"/>
    <mergeCell ref="B94:C94"/>
    <mergeCell ref="N94:O94"/>
    <mergeCell ref="Q94:R94"/>
    <mergeCell ref="R89:R90"/>
    <mergeCell ref="D92:D93"/>
    <mergeCell ref="E92:E93"/>
    <mergeCell ref="J92:J93"/>
    <mergeCell ref="K92:K93"/>
    <mergeCell ref="P92:P93"/>
    <mergeCell ref="Q92:Q93"/>
    <mergeCell ref="A155:A173"/>
    <mergeCell ref="G155:G173"/>
    <mergeCell ref="M155:M173"/>
    <mergeCell ref="A113:A131"/>
    <mergeCell ref="G113:G131"/>
    <mergeCell ref="M113:M131"/>
    <mergeCell ref="B133:E134"/>
    <mergeCell ref="F133:F134"/>
    <mergeCell ref="H133:K134"/>
    <mergeCell ref="L133:L134"/>
    <mergeCell ref="B154:E155"/>
    <mergeCell ref="F154:F155"/>
    <mergeCell ref="H154:K155"/>
    <mergeCell ref="L154:L155"/>
    <mergeCell ref="N133:Q134"/>
    <mergeCell ref="R133:R134"/>
    <mergeCell ref="A134:A152"/>
    <mergeCell ref="G134:G152"/>
    <mergeCell ref="M134:M152"/>
    <mergeCell ref="B111:S111"/>
    <mergeCell ref="B112:E113"/>
    <mergeCell ref="F112:F113"/>
    <mergeCell ref="H112:K113"/>
    <mergeCell ref="L112:L113"/>
    <mergeCell ref="N112:Q113"/>
    <mergeCell ref="R112:R113"/>
    <mergeCell ref="C249:F249"/>
    <mergeCell ref="I249:L249"/>
    <mergeCell ref="O249:R249"/>
    <mergeCell ref="O221:Q222"/>
    <mergeCell ref="R221:R222"/>
    <mergeCell ref="B175:E176"/>
    <mergeCell ref="B218:R218"/>
    <mergeCell ref="R247:R248"/>
    <mergeCell ref="N196:Q197"/>
    <mergeCell ref="R196:R197"/>
    <mergeCell ref="N247:N248"/>
    <mergeCell ref="O247:Q248"/>
    <mergeCell ref="N154:Q155"/>
    <mergeCell ref="R154:R155"/>
    <mergeCell ref="A219:A348"/>
    <mergeCell ref="B219:R219"/>
    <mergeCell ref="D220:R220"/>
    <mergeCell ref="B221:B222"/>
    <mergeCell ref="C221:E222"/>
    <mergeCell ref="F221:F222"/>
    <mergeCell ref="H221:H222"/>
    <mergeCell ref="I221:K222"/>
    <mergeCell ref="L221:L222"/>
    <mergeCell ref="B247:B248"/>
    <mergeCell ref="C247:E248"/>
    <mergeCell ref="F247:F248"/>
    <mergeCell ref="H247:H248"/>
    <mergeCell ref="I247:K248"/>
    <mergeCell ref="L247:L248"/>
    <mergeCell ref="B244:B245"/>
    <mergeCell ref="H244:H245"/>
    <mergeCell ref="N244:N245"/>
    <mergeCell ref="C223:F223"/>
    <mergeCell ref="I223:L223"/>
    <mergeCell ref="O223:R223"/>
    <mergeCell ref="N221:N222"/>
    <mergeCell ref="A197:A215"/>
    <mergeCell ref="G197:G215"/>
    <mergeCell ref="M197:M215"/>
    <mergeCell ref="A176:A194"/>
    <mergeCell ref="G176:G194"/>
    <mergeCell ref="M176:M194"/>
    <mergeCell ref="B196:E197"/>
    <mergeCell ref="F196:F197"/>
    <mergeCell ref="H196:K197"/>
    <mergeCell ref="C301:F301"/>
    <mergeCell ref="I301:L301"/>
    <mergeCell ref="O301:R301"/>
    <mergeCell ref="B270:B271"/>
    <mergeCell ref="H270:H271"/>
    <mergeCell ref="N270:N271"/>
    <mergeCell ref="C275:F275"/>
    <mergeCell ref="I275:L275"/>
    <mergeCell ref="H273:H274"/>
    <mergeCell ref="I273:K274"/>
    <mergeCell ref="L273:L274"/>
    <mergeCell ref="N273:N274"/>
    <mergeCell ref="B296:B297"/>
    <mergeCell ref="H296:H297"/>
    <mergeCell ref="N296:N297"/>
    <mergeCell ref="B273:B274"/>
    <mergeCell ref="C273:E274"/>
    <mergeCell ref="F273:F274"/>
    <mergeCell ref="B299:B300"/>
    <mergeCell ref="C299:E300"/>
    <mergeCell ref="F299:F300"/>
    <mergeCell ref="H299:H300"/>
    <mergeCell ref="I299:K300"/>
    <mergeCell ref="L299:L300"/>
    <mergeCell ref="N299:N300"/>
    <mergeCell ref="O273:Q274"/>
    <mergeCell ref="R273:R274"/>
    <mergeCell ref="O275:R275"/>
    <mergeCell ref="O299:Q300"/>
    <mergeCell ref="R299:R300"/>
    <mergeCell ref="U330:Y331"/>
    <mergeCell ref="B352:E352"/>
    <mergeCell ref="H352:K352"/>
    <mergeCell ref="N352:Q352"/>
    <mergeCell ref="B348:B349"/>
    <mergeCell ref="H348:H349"/>
    <mergeCell ref="N348:N349"/>
    <mergeCell ref="B322:B323"/>
    <mergeCell ref="H322:H323"/>
    <mergeCell ref="N322:N323"/>
    <mergeCell ref="U339:AC339"/>
    <mergeCell ref="U340:X340"/>
    <mergeCell ref="Z340:Z343"/>
    <mergeCell ref="U341:U342"/>
    <mergeCell ref="V341:V342"/>
    <mergeCell ref="W341:W342"/>
    <mergeCell ref="X341:X342"/>
    <mergeCell ref="Y344:AC345"/>
    <mergeCell ref="Y346:AC346"/>
    <mergeCell ref="C327:F327"/>
    <mergeCell ref="I327:L327"/>
    <mergeCell ref="O327:R327"/>
    <mergeCell ref="B325:B326"/>
    <mergeCell ref="C325:E326"/>
    <mergeCell ref="F325:F326"/>
    <mergeCell ref="H325:H326"/>
    <mergeCell ref="I325:K326"/>
    <mergeCell ref="U325:X325"/>
    <mergeCell ref="U326:X326"/>
    <mergeCell ref="Y318:AC319"/>
    <mergeCell ref="Y320:AC320"/>
    <mergeCell ref="U229:Y230"/>
    <mergeCell ref="U247:X247"/>
    <mergeCell ref="U248:X248"/>
    <mergeCell ref="L325:L326"/>
    <mergeCell ref="N325:N326"/>
    <mergeCell ref="U252:Y253"/>
    <mergeCell ref="U255:Y256"/>
    <mergeCell ref="U273:X273"/>
    <mergeCell ref="U274:X274"/>
    <mergeCell ref="U278:Y279"/>
    <mergeCell ref="U281:Y282"/>
    <mergeCell ref="U299:X299"/>
    <mergeCell ref="U300:X300"/>
    <mergeCell ref="O325:Q326"/>
    <mergeCell ref="R325:R326"/>
    <mergeCell ref="Y240:AC241"/>
    <mergeCell ref="Y242:AC242"/>
    <mergeCell ref="U261:AC261"/>
    <mergeCell ref="U262:X262"/>
    <mergeCell ref="Z262:Z265"/>
    <mergeCell ref="U263:U264"/>
    <mergeCell ref="V263:V264"/>
    <mergeCell ref="W263:W264"/>
    <mergeCell ref="X263:X264"/>
    <mergeCell ref="B2:R2"/>
    <mergeCell ref="U201:X201"/>
    <mergeCell ref="U202:X202"/>
    <mergeCell ref="U72:X72"/>
    <mergeCell ref="U73:Y73"/>
    <mergeCell ref="U93:X93"/>
    <mergeCell ref="U94:Y94"/>
    <mergeCell ref="U117:X117"/>
    <mergeCell ref="U118:X118"/>
    <mergeCell ref="U137:X137"/>
    <mergeCell ref="U138:X138"/>
    <mergeCell ref="U139:X139"/>
    <mergeCell ref="U158:X158"/>
    <mergeCell ref="U180:X180"/>
    <mergeCell ref="U181:X181"/>
    <mergeCell ref="U200:X200"/>
    <mergeCell ref="L196:L197"/>
    <mergeCell ref="F175:F176"/>
    <mergeCell ref="H175:K176"/>
    <mergeCell ref="L175:L176"/>
    <mergeCell ref="N175:Q176"/>
    <mergeCell ref="R175:R176"/>
    <mergeCell ref="U116:X116"/>
    <mergeCell ref="B351:E351"/>
    <mergeCell ref="B356:F357"/>
    <mergeCell ref="B359:F360"/>
    <mergeCell ref="U333:Y334"/>
    <mergeCell ref="U9:X9"/>
    <mergeCell ref="U10:Y10"/>
    <mergeCell ref="U30:X30"/>
    <mergeCell ref="U31:Y31"/>
    <mergeCell ref="U51:X51"/>
    <mergeCell ref="U52:Y52"/>
    <mergeCell ref="N351:Q351"/>
    <mergeCell ref="N356:R357"/>
    <mergeCell ref="N359:R360"/>
    <mergeCell ref="H351:K351"/>
    <mergeCell ref="H356:L357"/>
    <mergeCell ref="H359:L360"/>
    <mergeCell ref="U159:X159"/>
    <mergeCell ref="U160:X160"/>
    <mergeCell ref="U179:X179"/>
    <mergeCell ref="U304:Y305"/>
    <mergeCell ref="U221:X221"/>
    <mergeCell ref="U222:X222"/>
    <mergeCell ref="U226:Y227"/>
  </mergeCells>
  <hyperlinks>
    <hyperlink ref="Y242" r:id="rId1" xr:uid="{00000000-0004-0000-0500-000000000000}"/>
    <hyperlink ref="Y268" r:id="rId2" xr:uid="{00000000-0004-0000-0500-000001000000}"/>
    <hyperlink ref="Y294" r:id="rId3" xr:uid="{00000000-0004-0000-0500-000002000000}"/>
    <hyperlink ref="Y320" r:id="rId4" xr:uid="{00000000-0004-0000-0500-000003000000}"/>
    <hyperlink ref="Y346" r:id="rId5" xr:uid="{00000000-0004-0000-0500-000004000000}"/>
  </hyperlinks>
  <printOptions horizontalCentered="1"/>
  <pageMargins left="0.23622047244094491" right="0.23622047244094491" top="0.15748031496062992" bottom="0.15748031496062992" header="0.11811023622047245" footer="0.11811023622047245"/>
  <pageSetup paperSize="9" scale="41" orientation="portrait"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367"/>
  <sheetViews>
    <sheetView showZeros="0" zoomScale="75" zoomScaleNormal="75" workbookViewId="0">
      <selection activeCell="AC122" sqref="AC122"/>
    </sheetView>
  </sheetViews>
  <sheetFormatPr baseColWidth="10" defaultRowHeight="15"/>
  <cols>
    <col min="1" max="1" width="2" customWidth="1"/>
    <col min="2" max="2" width="8.7109375" customWidth="1"/>
    <col min="3" max="3" width="10.7109375" customWidth="1"/>
    <col min="4" max="4" width="16.7109375" customWidth="1"/>
    <col min="5" max="5" width="28.7109375" customWidth="1"/>
    <col min="6" max="6" width="12.7109375" customWidth="1"/>
    <col min="7" max="7" width="2" customWidth="1"/>
    <col min="8" max="8" width="8.7109375" customWidth="1"/>
    <col min="9" max="9" width="10.7109375" customWidth="1"/>
    <col min="10" max="10" width="16.7109375" customWidth="1"/>
    <col min="11" max="11" width="28.7109375" customWidth="1"/>
    <col min="12" max="12" width="12.7109375" customWidth="1"/>
    <col min="13" max="13" width="2" customWidth="1"/>
    <col min="14" max="14" width="8.7109375" customWidth="1"/>
    <col min="15" max="15" width="10.7109375" customWidth="1"/>
    <col min="16" max="16" width="16.7109375" customWidth="1"/>
    <col min="17" max="17" width="28.7109375" customWidth="1"/>
    <col min="18" max="18" width="12.7109375" customWidth="1"/>
    <col min="19" max="19" width="2" customWidth="1"/>
  </cols>
  <sheetData>
    <row r="1" spans="1:27">
      <c r="A1" s="531">
        <v>1.29</v>
      </c>
      <c r="B1" s="532">
        <v>8</v>
      </c>
      <c r="C1" s="532">
        <v>10</v>
      </c>
      <c r="D1" s="532">
        <v>16</v>
      </c>
      <c r="E1" s="532">
        <v>28</v>
      </c>
      <c r="F1" s="532">
        <v>12</v>
      </c>
      <c r="G1" s="531">
        <v>1.29</v>
      </c>
      <c r="H1" s="532">
        <v>8</v>
      </c>
      <c r="I1" s="532">
        <v>10</v>
      </c>
      <c r="J1" s="532">
        <v>16</v>
      </c>
      <c r="K1" s="532">
        <v>28</v>
      </c>
      <c r="L1" s="532">
        <v>12</v>
      </c>
      <c r="M1" s="531">
        <v>1.29</v>
      </c>
      <c r="N1" s="532">
        <v>8</v>
      </c>
      <c r="O1" s="532">
        <v>10</v>
      </c>
      <c r="P1" s="532">
        <v>16</v>
      </c>
      <c r="Q1" s="532">
        <v>28</v>
      </c>
      <c r="R1" s="532">
        <v>12</v>
      </c>
      <c r="S1" t="s">
        <v>240</v>
      </c>
    </row>
    <row r="2" spans="1:27" ht="42.75" customHeight="1">
      <c r="A2" s="535"/>
      <c r="B2" s="2890" t="s">
        <v>1746</v>
      </c>
      <c r="C2" s="2890"/>
      <c r="D2" s="2890"/>
      <c r="E2" s="2890"/>
      <c r="F2" s="2890"/>
      <c r="G2" s="2890"/>
      <c r="H2" s="2890"/>
      <c r="I2" s="2890"/>
      <c r="J2" s="2890"/>
      <c r="K2" s="2890"/>
      <c r="L2" s="2890"/>
      <c r="M2" s="2890"/>
      <c r="N2" s="2890"/>
      <c r="O2" s="2890"/>
      <c r="P2" s="2890"/>
      <c r="Q2" s="2890"/>
      <c r="R2" s="2890"/>
    </row>
    <row r="3" spans="1:27" ht="15.75" thickBot="1"/>
    <row r="4" spans="1:27" ht="36.75" customHeight="1" thickBot="1">
      <c r="A4" s="1088" t="s">
        <v>19</v>
      </c>
      <c r="B4" s="2960" t="str">
        <f>B219</f>
        <v>CET AIDE MÉMOIRE  REGROUPE DES RECETTES DE QUELLE FAMILLE  (plats-légumes-desserts ou autres)</v>
      </c>
      <c r="C4" s="2961"/>
      <c r="D4" s="2961"/>
      <c r="E4" s="2961"/>
      <c r="F4" s="2961"/>
      <c r="G4" s="2961"/>
      <c r="H4" s="2961"/>
      <c r="I4" s="2961"/>
      <c r="J4" s="2961"/>
      <c r="K4" s="2961"/>
      <c r="L4" s="2961"/>
      <c r="M4" s="2961"/>
      <c r="N4" s="2961"/>
      <c r="O4" s="2961"/>
      <c r="P4" s="2961"/>
      <c r="Q4" s="2961"/>
      <c r="R4" s="2961"/>
      <c r="S4" s="2961"/>
      <c r="T4" s="1">
        <v>36.75</v>
      </c>
      <c r="U4" s="1005" t="s">
        <v>1715</v>
      </c>
    </row>
    <row r="5" spans="1:27" ht="18" customHeight="1">
      <c r="A5" s="1088" t="s">
        <v>19</v>
      </c>
      <c r="B5" s="2883" t="str">
        <f>C221</f>
        <v>Boudin Blanc recette du charcutier</v>
      </c>
      <c r="C5" s="2884"/>
      <c r="D5" s="2884"/>
      <c r="E5" s="2884"/>
      <c r="F5" s="2887" t="str">
        <f>F221</f>
        <v>N°1</v>
      </c>
      <c r="G5" s="11" t="s">
        <v>19</v>
      </c>
      <c r="H5" s="2883" t="str">
        <f>I221</f>
        <v>Nom de la recette</v>
      </c>
      <c r="I5" s="2884"/>
      <c r="J5" s="2884"/>
      <c r="K5" s="2884"/>
      <c r="L5" s="2887" t="str">
        <f>L221</f>
        <v>N°2</v>
      </c>
      <c r="M5" s="11" t="s">
        <v>19</v>
      </c>
      <c r="N5" s="2883" t="str">
        <f>O221</f>
        <v>Nom de la recette</v>
      </c>
      <c r="O5" s="2884"/>
      <c r="P5" s="2884"/>
      <c r="Q5" s="2884"/>
      <c r="R5" s="2887" t="str">
        <f>R221</f>
        <v>N°3</v>
      </c>
      <c r="S5" s="182"/>
      <c r="T5" s="533">
        <v>18</v>
      </c>
      <c r="U5" s="1005" t="s">
        <v>1715</v>
      </c>
      <c r="AA5" s="558"/>
    </row>
    <row r="6" spans="1:27" ht="18" customHeight="1">
      <c r="A6" s="2668"/>
      <c r="B6" s="2885"/>
      <c r="C6" s="2886"/>
      <c r="D6" s="2886"/>
      <c r="E6" s="2886"/>
      <c r="F6" s="2666"/>
      <c r="G6" s="2668"/>
      <c r="H6" s="2885"/>
      <c r="I6" s="2886"/>
      <c r="J6" s="2886"/>
      <c r="K6" s="2886"/>
      <c r="L6" s="2666"/>
      <c r="M6" s="2668"/>
      <c r="N6" s="2885"/>
      <c r="O6" s="2886"/>
      <c r="P6" s="2886"/>
      <c r="Q6" s="2886"/>
      <c r="R6" s="2666"/>
      <c r="S6" s="182"/>
      <c r="T6" s="530">
        <v>18</v>
      </c>
      <c r="U6" s="1005" t="s">
        <v>1715</v>
      </c>
      <c r="AA6" s="558"/>
    </row>
    <row r="7" spans="1:27" ht="18" customHeight="1">
      <c r="A7" s="2668"/>
      <c r="B7" s="1090" t="s">
        <v>1738</v>
      </c>
      <c r="C7" s="2954" t="str">
        <f>C223</f>
        <v>? Albert</v>
      </c>
      <c r="D7" s="2954"/>
      <c r="E7" s="2954"/>
      <c r="F7" s="2955"/>
      <c r="G7" s="2668"/>
      <c r="H7" s="1090" t="s">
        <v>1738</v>
      </c>
      <c r="I7" s="2954" t="str">
        <f>I223</f>
        <v>? Albert</v>
      </c>
      <c r="J7" s="2954"/>
      <c r="K7" s="2954"/>
      <c r="L7" s="2955"/>
      <c r="M7" s="2668"/>
      <c r="N7" s="1090" t="s">
        <v>1738</v>
      </c>
      <c r="O7" s="2954" t="str">
        <f>O223</f>
        <v>? Albert</v>
      </c>
      <c r="P7" s="2954"/>
      <c r="Q7" s="2954"/>
      <c r="R7" s="2955"/>
      <c r="S7" s="182"/>
      <c r="T7" s="530">
        <v>18</v>
      </c>
      <c r="U7" s="1005" t="s">
        <v>1715</v>
      </c>
      <c r="AA7" s="558"/>
    </row>
    <row r="8" spans="1:27" ht="18" customHeight="1">
      <c r="A8" s="2668"/>
      <c r="B8" s="12"/>
      <c r="C8" s="13" t="s">
        <v>21</v>
      </c>
      <c r="D8" s="2672">
        <v>5</v>
      </c>
      <c r="E8" s="2674" t="s">
        <v>22</v>
      </c>
      <c r="F8" s="1081" t="s">
        <v>1739</v>
      </c>
      <c r="G8" s="2668"/>
      <c r="H8" s="12"/>
      <c r="I8" s="13" t="s">
        <v>21</v>
      </c>
      <c r="J8" s="2672">
        <v>1</v>
      </c>
      <c r="K8" s="2674" t="s">
        <v>22</v>
      </c>
      <c r="L8" s="1081" t="s">
        <v>1739</v>
      </c>
      <c r="M8" s="2668"/>
      <c r="N8" s="12"/>
      <c r="O8" s="13" t="s">
        <v>21</v>
      </c>
      <c r="P8" s="2672">
        <v>1</v>
      </c>
      <c r="Q8" s="2674" t="s">
        <v>22</v>
      </c>
      <c r="R8" s="1081" t="s">
        <v>1739</v>
      </c>
      <c r="S8" s="182"/>
      <c r="T8" s="530">
        <v>18</v>
      </c>
      <c r="U8" s="1005" t="s">
        <v>1715</v>
      </c>
      <c r="AA8" s="558"/>
    </row>
    <row r="9" spans="1:27" ht="18" customHeight="1">
      <c r="A9" s="2668"/>
      <c r="B9" s="14"/>
      <c r="C9" s="1022" t="s">
        <v>24</v>
      </c>
      <c r="D9" s="2956"/>
      <c r="E9" s="2674"/>
      <c r="F9" s="1091">
        <f>F225</f>
        <v>3.83</v>
      </c>
      <c r="G9" s="2668"/>
      <c r="H9" s="14"/>
      <c r="I9" s="1022" t="s">
        <v>24</v>
      </c>
      <c r="J9" s="2956"/>
      <c r="K9" s="2674"/>
      <c r="L9" s="1091">
        <f>L225</f>
        <v>0.1</v>
      </c>
      <c r="M9" s="2668"/>
      <c r="N9" s="14"/>
      <c r="O9" s="1022" t="s">
        <v>24</v>
      </c>
      <c r="P9" s="2956"/>
      <c r="Q9" s="2674"/>
      <c r="R9" s="1091">
        <f>R225</f>
        <v>0.1</v>
      </c>
      <c r="S9" s="182"/>
      <c r="T9" s="530">
        <v>18</v>
      </c>
      <c r="U9" s="2891" t="s">
        <v>79</v>
      </c>
      <c r="V9" s="2892"/>
      <c r="W9" s="2892"/>
      <c r="X9" s="2892"/>
      <c r="Y9" s="545"/>
      <c r="AA9" s="558"/>
    </row>
    <row r="10" spans="1:27" ht="18" customHeight="1">
      <c r="A10" s="2668"/>
      <c r="B10" s="2677" t="s">
        <v>25</v>
      </c>
      <c r="C10" s="2678"/>
      <c r="D10" s="1116" t="s">
        <v>26</v>
      </c>
      <c r="E10" s="2959" t="s">
        <v>1750</v>
      </c>
      <c r="F10" s="2958"/>
      <c r="G10" s="2668"/>
      <c r="H10" s="2677" t="s">
        <v>25</v>
      </c>
      <c r="I10" s="2678"/>
      <c r="J10" s="1116" t="s">
        <v>26</v>
      </c>
      <c r="K10" s="2959" t="s">
        <v>1750</v>
      </c>
      <c r="L10" s="2958"/>
      <c r="M10" s="2668"/>
      <c r="N10" s="2677" t="s">
        <v>25</v>
      </c>
      <c r="O10" s="2678"/>
      <c r="P10" s="1116" t="s">
        <v>26</v>
      </c>
      <c r="Q10" s="2959" t="s">
        <v>1750</v>
      </c>
      <c r="R10" s="2958"/>
      <c r="S10" s="182"/>
      <c r="T10" s="530">
        <v>18</v>
      </c>
      <c r="U10" s="2962" t="s">
        <v>389</v>
      </c>
      <c r="V10" s="2963"/>
      <c r="W10" s="2963"/>
      <c r="X10" s="2963"/>
      <c r="Y10" s="2964"/>
      <c r="AA10" s="558"/>
    </row>
    <row r="11" spans="1:27" ht="18.95" customHeight="1">
      <c r="A11" s="2668"/>
      <c r="B11" s="16">
        <f>IF(ISTEXT(B227),B227,IF(ISBLANK(B227),0,(B227/F225)*D8))</f>
        <v>0</v>
      </c>
      <c r="C11" s="20">
        <f t="shared" ref="C11:C24" si="0">C227</f>
        <v>0</v>
      </c>
      <c r="D11" s="1115">
        <f>((F227/F225)*D8/1000)</f>
        <v>0</v>
      </c>
      <c r="E11" s="945">
        <f t="shared" ref="E11:E24" si="1">E227</f>
        <v>0</v>
      </c>
      <c r="F11" s="842"/>
      <c r="G11" s="2668"/>
      <c r="H11" s="16">
        <f>IF(ISTEXT(H227),H227,IF(ISBLANK(H227),0,(H227/L225)*J8))</f>
        <v>0</v>
      </c>
      <c r="I11" s="20">
        <f t="shared" ref="I11:I23" si="2">I227</f>
        <v>0</v>
      </c>
      <c r="J11" s="1115">
        <f>((L227/L225)*J8/1000)</f>
        <v>0</v>
      </c>
      <c r="K11" s="945">
        <f t="shared" ref="K11:K23" si="3">K227</f>
        <v>0</v>
      </c>
      <c r="L11" s="842"/>
      <c r="M11" s="2668"/>
      <c r="N11" s="16">
        <f>IF(ISTEXT(N227),N227,IF(ISBLANK(N227),0,(N227/R225)*P8))</f>
        <v>0</v>
      </c>
      <c r="O11" s="20">
        <f t="shared" ref="O11:O23" si="4">O227</f>
        <v>0</v>
      </c>
      <c r="P11" s="1115">
        <f>((R227/R225)*P8/1000)</f>
        <v>0</v>
      </c>
      <c r="Q11" s="945">
        <f t="shared" ref="Q11:Q23" si="5">Q227</f>
        <v>0</v>
      </c>
      <c r="R11" s="842"/>
      <c r="S11" s="182"/>
      <c r="T11" s="530">
        <v>19</v>
      </c>
      <c r="U11" s="999"/>
      <c r="V11" s="223"/>
      <c r="W11" s="223" t="s">
        <v>1718</v>
      </c>
      <c r="X11" s="168">
        <v>2.0887728459530028</v>
      </c>
      <c r="Y11" s="168"/>
      <c r="AA11" s="558"/>
    </row>
    <row r="12" spans="1:27" ht="18.95" customHeight="1">
      <c r="A12" s="2668"/>
      <c r="B12" s="16">
        <f>IF(ISTEXT(B228),B228,IF(ISBLANK(B228),0,(B228/F225)*D8))</f>
        <v>0</v>
      </c>
      <c r="C12" s="20">
        <f t="shared" si="0"/>
        <v>0</v>
      </c>
      <c r="D12" s="1115">
        <f>((F228/F225)*D8/1000)</f>
        <v>0</v>
      </c>
      <c r="E12" s="945" t="str">
        <f t="shared" si="1"/>
        <v>ligne 213</v>
      </c>
      <c r="F12" s="842"/>
      <c r="G12" s="2668"/>
      <c r="H12" s="16">
        <f>IF(ISTEXT(H228),H228,IF(ISBLANK(H228),0,(H228/L225)*J8))</f>
        <v>0</v>
      </c>
      <c r="I12" s="20">
        <f t="shared" si="2"/>
        <v>0</v>
      </c>
      <c r="J12" s="1115">
        <f>((L228/L225)*J8/1000)</f>
        <v>1</v>
      </c>
      <c r="K12" s="945">
        <f t="shared" si="3"/>
        <v>0</v>
      </c>
      <c r="L12" s="842"/>
      <c r="M12" s="2668"/>
      <c r="N12" s="16">
        <f>IF(ISTEXT(N228),N228,IF(ISBLANK(N228),0,(N228/R225)*P8))</f>
        <v>0</v>
      </c>
      <c r="O12" s="20">
        <f t="shared" si="4"/>
        <v>0</v>
      </c>
      <c r="P12" s="1115">
        <f>((R228/R225)*P8/1000)</f>
        <v>1</v>
      </c>
      <c r="Q12" s="945">
        <f t="shared" si="5"/>
        <v>0</v>
      </c>
      <c r="R12" s="842"/>
      <c r="S12" s="182"/>
      <c r="T12" s="530">
        <v>19</v>
      </c>
      <c r="U12" s="1005" t="s">
        <v>1715</v>
      </c>
      <c r="Y12" s="559"/>
      <c r="AA12" s="558"/>
    </row>
    <row r="13" spans="1:27" ht="18.95" customHeight="1">
      <c r="A13" s="2668"/>
      <c r="B13" s="16">
        <f>IF(ISTEXT(B229),B229,IF(ISBLANK(B229),0,(B229/F225)*D8))</f>
        <v>0</v>
      </c>
      <c r="C13" s="20">
        <f t="shared" si="0"/>
        <v>0</v>
      </c>
      <c r="D13" s="1115">
        <f>((F229/F225)*D8/1000)</f>
        <v>0</v>
      </c>
      <c r="E13" s="945" t="str">
        <f t="shared" si="1"/>
        <v>recette AU POIDS</v>
      </c>
      <c r="F13" s="842"/>
      <c r="G13" s="2668"/>
      <c r="H13" s="16">
        <f>IF(ISTEXT(H229),H229,IF(ISBLANK(H229),0,(H229/L225)*J8))</f>
        <v>0</v>
      </c>
      <c r="I13" s="20">
        <f t="shared" si="2"/>
        <v>0</v>
      </c>
      <c r="J13" s="1115">
        <f>((L229/L225)*J8/1000)</f>
        <v>0</v>
      </c>
      <c r="K13" s="945">
        <f t="shared" si="3"/>
        <v>0</v>
      </c>
      <c r="L13" s="842"/>
      <c r="M13" s="2668"/>
      <c r="N13" s="16">
        <f>IF(ISTEXT(N229),N229,IF(ISBLANK(N229),0,(N229/R225)*P8))</f>
        <v>0</v>
      </c>
      <c r="O13" s="20">
        <f t="shared" si="4"/>
        <v>0</v>
      </c>
      <c r="P13" s="1115">
        <f>((R229/R225)*P8/1000)</f>
        <v>0</v>
      </c>
      <c r="Q13" s="945">
        <f t="shared" si="5"/>
        <v>0</v>
      </c>
      <c r="R13" s="842"/>
      <c r="S13" s="182"/>
      <c r="T13" s="530">
        <v>19</v>
      </c>
      <c r="U13" s="1005" t="s">
        <v>1715</v>
      </c>
      <c r="AA13" s="558"/>
    </row>
    <row r="14" spans="1:27" ht="18.95" customHeight="1">
      <c r="A14" s="2668"/>
      <c r="B14" s="16">
        <f>IF(ISTEXT(B230),B230,IF(ISBLANK(B230),0,(B230/F225)*D8))</f>
        <v>0</v>
      </c>
      <c r="C14" s="20">
        <f t="shared" si="0"/>
        <v>0</v>
      </c>
      <c r="D14" s="1115">
        <f>((F230/F225)*D8/1000)</f>
        <v>0</v>
      </c>
      <c r="E14" s="945" t="str">
        <f t="shared" si="1"/>
        <v xml:space="preserve">Résultat </v>
      </c>
      <c r="F14" s="842"/>
      <c r="G14" s="2668"/>
      <c r="H14" s="16">
        <f>IF(ISTEXT(H230),H230,IF(ISBLANK(H230),0,(H230/L225)*J8))</f>
        <v>0</v>
      </c>
      <c r="I14" s="20">
        <f t="shared" si="2"/>
        <v>0</v>
      </c>
      <c r="J14" s="1115">
        <f>((L230/L225)*J8/1000)</f>
        <v>0</v>
      </c>
      <c r="K14" s="945">
        <f t="shared" si="3"/>
        <v>0</v>
      </c>
      <c r="L14" s="842"/>
      <c r="M14" s="2668"/>
      <c r="N14" s="16">
        <f>IF(ISTEXT(N230),N230,IF(ISBLANK(N230),0,(N230/R225)*P8))</f>
        <v>0</v>
      </c>
      <c r="O14" s="20">
        <f t="shared" si="4"/>
        <v>0</v>
      </c>
      <c r="P14" s="1115">
        <f>((R230/R225)*P8/1000)</f>
        <v>0</v>
      </c>
      <c r="Q14" s="945">
        <f t="shared" si="5"/>
        <v>0</v>
      </c>
      <c r="R14" s="842"/>
      <c r="S14" s="182"/>
      <c r="T14" s="530">
        <v>19</v>
      </c>
      <c r="U14" s="1005" t="s">
        <v>1715</v>
      </c>
      <c r="AA14" s="559"/>
    </row>
    <row r="15" spans="1:27" ht="18.95" customHeight="1">
      <c r="A15" s="2668"/>
      <c r="B15" s="16">
        <f>IF(ISTEXT(B231),B231,IF(ISBLANK(B231),0,(B231/F225)*D8))</f>
        <v>0</v>
      </c>
      <c r="C15" s="20">
        <f t="shared" si="0"/>
        <v>0</v>
      </c>
      <c r="D15" s="1115">
        <f>((F231/F225)*D8/1000)</f>
        <v>0</v>
      </c>
      <c r="E15" s="945" t="str">
        <f t="shared" si="1"/>
        <v>en Kg</v>
      </c>
      <c r="F15" s="842"/>
      <c r="G15" s="2668"/>
      <c r="H15" s="16">
        <f>IF(ISTEXT(H231),H231,IF(ISBLANK(H231),0,(H231/L225)*J8))</f>
        <v>0</v>
      </c>
      <c r="I15" s="20">
        <f t="shared" si="2"/>
        <v>0</v>
      </c>
      <c r="J15" s="1115">
        <f>((L231/L225)*J8/1000)</f>
        <v>0</v>
      </c>
      <c r="K15" s="945">
        <f t="shared" si="3"/>
        <v>0</v>
      </c>
      <c r="L15" s="842"/>
      <c r="M15" s="2668"/>
      <c r="N15" s="16">
        <f>IF(ISTEXT(N231),N231,IF(ISBLANK(N231),0,(N231/R225)*P8))</f>
        <v>0</v>
      </c>
      <c r="O15" s="20">
        <f t="shared" si="4"/>
        <v>0</v>
      </c>
      <c r="P15" s="1115">
        <f>((R231/R225)*P8/1000)</f>
        <v>0</v>
      </c>
      <c r="Q15" s="945">
        <f t="shared" si="5"/>
        <v>0</v>
      </c>
      <c r="R15" s="842"/>
      <c r="S15" s="182"/>
      <c r="T15" s="530">
        <v>19</v>
      </c>
      <c r="U15" s="1005" t="s">
        <v>1715</v>
      </c>
      <c r="AA15" s="559"/>
    </row>
    <row r="16" spans="1:27" ht="18.95" customHeight="1">
      <c r="A16" s="2668"/>
      <c r="B16" s="16">
        <f>IF(ISTEXT(B232),B232,IF(ISBLANK(B232),0,(B232/F225)*D8))</f>
        <v>0</v>
      </c>
      <c r="C16" s="20">
        <f t="shared" si="0"/>
        <v>0</v>
      </c>
      <c r="D16" s="1115">
        <f>((F232/F225)*D8/1000)</f>
        <v>0</v>
      </c>
      <c r="E16" s="945">
        <f t="shared" si="1"/>
        <v>0</v>
      </c>
      <c r="F16" s="842"/>
      <c r="G16" s="2668"/>
      <c r="H16" s="16">
        <f>IF(ISTEXT(H232),H232,IF(ISBLANK(H232),0,(H232/L225)*J8))</f>
        <v>0</v>
      </c>
      <c r="I16" s="20">
        <f t="shared" si="2"/>
        <v>0</v>
      </c>
      <c r="J16" s="1115">
        <f>((L232/L225)*J8/1000)</f>
        <v>0</v>
      </c>
      <c r="K16" s="945">
        <f t="shared" si="3"/>
        <v>0</v>
      </c>
      <c r="L16" s="842"/>
      <c r="M16" s="2668"/>
      <c r="N16" s="16">
        <f>IF(ISTEXT(N232),N232,IF(ISBLANK(N232),0,(N232/R225)*P8))</f>
        <v>0</v>
      </c>
      <c r="O16" s="20">
        <f t="shared" si="4"/>
        <v>0</v>
      </c>
      <c r="P16" s="1115">
        <f>((R232/R225)*P8/1000)</f>
        <v>0</v>
      </c>
      <c r="Q16" s="945">
        <f t="shared" si="5"/>
        <v>0</v>
      </c>
      <c r="R16" s="842"/>
      <c r="S16" s="182"/>
      <c r="T16" s="530">
        <v>19</v>
      </c>
      <c r="U16" s="1005" t="s">
        <v>1715</v>
      </c>
      <c r="AA16" s="559"/>
    </row>
    <row r="17" spans="1:27" ht="18.95" customHeight="1">
      <c r="A17" s="2668"/>
      <c r="B17" s="16">
        <f>IF(ISTEXT(B233),B233,IF(ISBLANK(B233),0,(B233/F225)*D8))</f>
        <v>41.775456919060048</v>
      </c>
      <c r="C17" s="20" t="str">
        <f t="shared" si="0"/>
        <v>œufs</v>
      </c>
      <c r="D17" s="1115">
        <f>((F233/F225)*D8/1000)</f>
        <v>2.0887728459530028</v>
      </c>
      <c r="E17" s="945" t="str">
        <f t="shared" si="1"/>
        <v>Œufs de 50g</v>
      </c>
      <c r="F17" s="842"/>
      <c r="G17" s="2668"/>
      <c r="H17" s="16">
        <f>IF(ISTEXT(H233),H233,IF(ISBLANK(H233),0,(H233/L225)*J8))</f>
        <v>0</v>
      </c>
      <c r="I17" s="20">
        <f t="shared" si="2"/>
        <v>0</v>
      </c>
      <c r="J17" s="1115">
        <f>((L233/L225)*J8/1000)</f>
        <v>0</v>
      </c>
      <c r="K17" s="945">
        <f t="shared" si="3"/>
        <v>0</v>
      </c>
      <c r="L17" s="842"/>
      <c r="M17" s="2668"/>
      <c r="N17" s="16">
        <f>IF(ISTEXT(N233),N233,IF(ISBLANK(N233),0,(N233/R225)*P8))</f>
        <v>0</v>
      </c>
      <c r="O17" s="20">
        <f t="shared" si="4"/>
        <v>0</v>
      </c>
      <c r="P17" s="1115">
        <f>((R233/R225)*P8/1000)</f>
        <v>0</v>
      </c>
      <c r="Q17" s="945">
        <f t="shared" si="5"/>
        <v>0</v>
      </c>
      <c r="R17" s="842"/>
      <c r="S17" s="182"/>
      <c r="T17" s="530">
        <v>19</v>
      </c>
      <c r="U17" s="1005" t="s">
        <v>1715</v>
      </c>
      <c r="AA17" s="559"/>
    </row>
    <row r="18" spans="1:27" ht="18.95" customHeight="1">
      <c r="A18" s="2668"/>
      <c r="B18" s="16">
        <f>IF(ISTEXT(B234),B234,IF(ISBLANK(B234),0,(B234/F225)*D8))</f>
        <v>0</v>
      </c>
      <c r="C18" s="20">
        <f t="shared" si="0"/>
        <v>0</v>
      </c>
      <c r="D18" s="1115">
        <f>((F234/F225)*D8/1000)</f>
        <v>1.3054830287206267</v>
      </c>
      <c r="E18" s="945" t="str">
        <f t="shared" si="1"/>
        <v>Sucre</v>
      </c>
      <c r="F18" s="842"/>
      <c r="G18" s="2668"/>
      <c r="H18" s="16">
        <f>IF(ISTEXT(H234),H234,IF(ISBLANK(H234),0,(H234/L225)*J8))</f>
        <v>0</v>
      </c>
      <c r="I18" s="20">
        <f t="shared" si="2"/>
        <v>0</v>
      </c>
      <c r="J18" s="1115">
        <f>((L234/L225)*J8/1000)</f>
        <v>0</v>
      </c>
      <c r="K18" s="945">
        <f t="shared" si="3"/>
        <v>0</v>
      </c>
      <c r="L18" s="842"/>
      <c r="M18" s="2668"/>
      <c r="N18" s="16">
        <f>IF(ISTEXT(N234),N234,IF(ISBLANK(N234),0,(N234/R225)*P8))</f>
        <v>0</v>
      </c>
      <c r="O18" s="20">
        <f t="shared" si="4"/>
        <v>0</v>
      </c>
      <c r="P18" s="1115">
        <f>((R234/R225)*P8/1000)</f>
        <v>0</v>
      </c>
      <c r="Q18" s="945">
        <f t="shared" si="5"/>
        <v>0</v>
      </c>
      <c r="R18" s="842"/>
      <c r="S18" s="182"/>
      <c r="T18" s="530">
        <v>19</v>
      </c>
      <c r="U18" s="1005" t="s">
        <v>1715</v>
      </c>
      <c r="AA18" s="559"/>
    </row>
    <row r="19" spans="1:27" ht="18.95" customHeight="1">
      <c r="A19" s="2668"/>
      <c r="B19" s="16">
        <f>IF(ISTEXT(B235),B235,IF(ISBLANK(B235),0,(B235/F225)*D8))</f>
        <v>0</v>
      </c>
      <c r="C19" s="20">
        <f t="shared" si="0"/>
        <v>0</v>
      </c>
      <c r="D19" s="1115">
        <f>((F235/F225)*D8/1000)</f>
        <v>1.4360313315926894</v>
      </c>
      <c r="E19" s="945" t="str">
        <f t="shared" si="1"/>
        <v>Farine</v>
      </c>
      <c r="F19" s="842"/>
      <c r="G19" s="2668"/>
      <c r="H19" s="16">
        <f>IF(ISTEXT(H235),H235,IF(ISBLANK(H235),0,(H235/L225)*J8))</f>
        <v>0</v>
      </c>
      <c r="I19" s="20">
        <f t="shared" si="2"/>
        <v>0</v>
      </c>
      <c r="J19" s="1115">
        <f>((L235/L225)*J8/1000)</f>
        <v>0</v>
      </c>
      <c r="K19" s="945">
        <f t="shared" si="3"/>
        <v>0</v>
      </c>
      <c r="L19" s="842"/>
      <c r="M19" s="2668"/>
      <c r="N19" s="16">
        <f>IF(ISTEXT(N235),N235,IF(ISBLANK(N235),0,(N235/R225)*P8))</f>
        <v>0</v>
      </c>
      <c r="O19" s="20">
        <f t="shared" si="4"/>
        <v>0</v>
      </c>
      <c r="P19" s="1115">
        <f>((R235/R225)*P8/1000)</f>
        <v>0</v>
      </c>
      <c r="Q19" s="945">
        <f t="shared" si="5"/>
        <v>0</v>
      </c>
      <c r="R19" s="842"/>
      <c r="S19" s="182"/>
      <c r="T19" s="530">
        <v>19</v>
      </c>
      <c r="U19" s="1005" t="s">
        <v>1715</v>
      </c>
      <c r="AA19" s="559"/>
    </row>
    <row r="20" spans="1:27" ht="18.95" customHeight="1">
      <c r="A20" s="2668"/>
      <c r="B20" s="16">
        <f>IF(ISTEXT(B236),B236,IF(ISBLANK(B236),0,(B236/F225)*D8))</f>
        <v>0</v>
      </c>
      <c r="C20" s="20">
        <f t="shared" si="0"/>
        <v>0</v>
      </c>
      <c r="D20" s="1115">
        <f>((F236/F225)*D8/1000)</f>
        <v>0.13054830287206268</v>
      </c>
      <c r="E20" s="945" t="str">
        <f t="shared" si="1"/>
        <v>Beurre fondu froid</v>
      </c>
      <c r="F20" s="842"/>
      <c r="G20" s="2668"/>
      <c r="H20" s="16">
        <f>IF(ISTEXT(H236),H236,IF(ISBLANK(H236),0,(H236/L225)*J8))</f>
        <v>0</v>
      </c>
      <c r="I20" s="20">
        <f t="shared" si="2"/>
        <v>0</v>
      </c>
      <c r="J20" s="1115">
        <f>((L236/L225)*J8/1000)</f>
        <v>0</v>
      </c>
      <c r="K20" s="945">
        <f t="shared" si="3"/>
        <v>0</v>
      </c>
      <c r="L20" s="842"/>
      <c r="M20" s="2668"/>
      <c r="N20" s="16">
        <f>IF(ISTEXT(N236),N236,IF(ISBLANK(N236),0,(N236/R225)*P8))</f>
        <v>0</v>
      </c>
      <c r="O20" s="20">
        <f t="shared" si="4"/>
        <v>0</v>
      </c>
      <c r="P20" s="1115">
        <f>((R236/R225)*P8/1000)</f>
        <v>0</v>
      </c>
      <c r="Q20" s="945">
        <f t="shared" si="5"/>
        <v>0</v>
      </c>
      <c r="R20" s="842"/>
      <c r="S20" s="182"/>
      <c r="T20" s="530">
        <v>19</v>
      </c>
      <c r="U20" s="1005" t="s">
        <v>1715</v>
      </c>
      <c r="AA20" s="559"/>
    </row>
    <row r="21" spans="1:27" ht="18.95" customHeight="1">
      <c r="A21" s="2668"/>
      <c r="B21" s="16">
        <f>IF(ISTEXT(B237),B237,IF(ISBLANK(B237),0,(B237/F225)*D8))</f>
        <v>0</v>
      </c>
      <c r="C21" s="20">
        <f t="shared" si="0"/>
        <v>0</v>
      </c>
      <c r="D21" s="1115">
        <f>((F237/F225)*D8/1000)</f>
        <v>3.91644908616188E-2</v>
      </c>
      <c r="E21" s="945" t="str">
        <f t="shared" si="1"/>
        <v>Café lyophilisé</v>
      </c>
      <c r="F21" s="842"/>
      <c r="G21" s="2668"/>
      <c r="H21" s="16">
        <f>IF(ISTEXT(H237),H237,IF(ISBLANK(H237),0,(H237/L225)*J8))</f>
        <v>0</v>
      </c>
      <c r="I21" s="20">
        <f t="shared" si="2"/>
        <v>0</v>
      </c>
      <c r="J21" s="1115">
        <f>((L237/L225)*J8/1000)</f>
        <v>0</v>
      </c>
      <c r="K21" s="945">
        <f t="shared" si="3"/>
        <v>0</v>
      </c>
      <c r="L21" s="842"/>
      <c r="M21" s="2668"/>
      <c r="N21" s="16">
        <f>IF(ISTEXT(N237),N237,IF(ISBLANK(N237),0,(N237/R225)*P8))</f>
        <v>0</v>
      </c>
      <c r="O21" s="20">
        <f t="shared" si="4"/>
        <v>0</v>
      </c>
      <c r="P21" s="1115">
        <f>((R237/R225)*P8/1000)</f>
        <v>0</v>
      </c>
      <c r="Q21" s="945">
        <f t="shared" si="5"/>
        <v>0</v>
      </c>
      <c r="R21" s="842"/>
      <c r="S21" s="182"/>
      <c r="T21" s="530">
        <v>19</v>
      </c>
      <c r="U21" s="1005" t="s">
        <v>1715</v>
      </c>
      <c r="AA21" s="559"/>
    </row>
    <row r="22" spans="1:27" ht="18.95" customHeight="1">
      <c r="A22" s="2668"/>
      <c r="B22" s="16">
        <f>IF(ISTEXT(B238),B238,IF(ISBLANK(B238),0,(B238/F225)*D8))</f>
        <v>0</v>
      </c>
      <c r="C22" s="20">
        <f t="shared" si="0"/>
        <v>0</v>
      </c>
      <c r="D22" s="1115">
        <f>((F238/F225)*D8/1000)</f>
        <v>0</v>
      </c>
      <c r="E22" s="945">
        <f t="shared" si="1"/>
        <v>0</v>
      </c>
      <c r="F22" s="842"/>
      <c r="G22" s="2668"/>
      <c r="H22" s="16">
        <f>IF(ISTEXT(H238),H238,IF(ISBLANK(H238),0,(H238/L225)*J8))</f>
        <v>0</v>
      </c>
      <c r="I22" s="20">
        <f t="shared" si="2"/>
        <v>0</v>
      </c>
      <c r="J22" s="1115">
        <f>((L238/L225)*J8/1000)</f>
        <v>0</v>
      </c>
      <c r="K22" s="945">
        <f t="shared" si="3"/>
        <v>0</v>
      </c>
      <c r="L22" s="842"/>
      <c r="M22" s="2668"/>
      <c r="N22" s="16">
        <f>IF(ISTEXT(N238),N238,IF(ISBLANK(N238),0,(N238/R225)*P8))</f>
        <v>0</v>
      </c>
      <c r="O22" s="20">
        <f t="shared" si="4"/>
        <v>0</v>
      </c>
      <c r="P22" s="1115">
        <f>((R238/R225)*P8/1000)</f>
        <v>0</v>
      </c>
      <c r="Q22" s="945">
        <f t="shared" si="5"/>
        <v>0</v>
      </c>
      <c r="R22" s="842"/>
      <c r="S22" s="182"/>
      <c r="T22" s="530">
        <v>19</v>
      </c>
      <c r="U22" s="1005" t="s">
        <v>1715</v>
      </c>
      <c r="AA22" s="559"/>
    </row>
    <row r="23" spans="1:27" ht="18.95" customHeight="1">
      <c r="A23" s="2668"/>
      <c r="B23" s="16">
        <f>IF(ISTEXT(B239),B239,IF(ISBLANK(B239),0,(B239/F225)*D8))</f>
        <v>0</v>
      </c>
      <c r="C23" s="20">
        <f t="shared" si="0"/>
        <v>0</v>
      </c>
      <c r="D23" s="1115">
        <f>((F239/F225)*D8/1000)</f>
        <v>0</v>
      </c>
      <c r="E23" s="945">
        <f t="shared" si="1"/>
        <v>0</v>
      </c>
      <c r="F23" s="842"/>
      <c r="G23" s="2668"/>
      <c r="H23" s="16">
        <f>IF(ISTEXT(H239),H239,IF(ISBLANK(H239),0,(H239/L225)*J8))</f>
        <v>0</v>
      </c>
      <c r="I23" s="20">
        <f t="shared" si="2"/>
        <v>0</v>
      </c>
      <c r="J23" s="1115">
        <f>((L239/L225)*J8/1000)</f>
        <v>0</v>
      </c>
      <c r="K23" s="945">
        <f t="shared" si="3"/>
        <v>0</v>
      </c>
      <c r="L23" s="842"/>
      <c r="M23" s="2668"/>
      <c r="N23" s="16">
        <f>IF(ISTEXT(N239),N239,IF(ISBLANK(N239),0,(N239/R225)*P8))</f>
        <v>0</v>
      </c>
      <c r="O23" s="20">
        <f t="shared" si="4"/>
        <v>0</v>
      </c>
      <c r="P23" s="1115">
        <f>((R239/R225)*P8/1000)</f>
        <v>0</v>
      </c>
      <c r="Q23" s="945">
        <f t="shared" si="5"/>
        <v>0</v>
      </c>
      <c r="R23" s="842"/>
      <c r="S23" s="182"/>
      <c r="T23" s="530">
        <v>19</v>
      </c>
      <c r="U23" s="1005" t="s">
        <v>1715</v>
      </c>
      <c r="AA23" s="559"/>
    </row>
    <row r="24" spans="1:27" ht="18.95" customHeight="1">
      <c r="A24" s="2668"/>
      <c r="B24" s="16">
        <f>IF(ISTEXT(B240),B240,IF(ISBLANK(B240),0,(B240/F225)*D8))</f>
        <v>0</v>
      </c>
      <c r="C24" s="20">
        <f t="shared" si="0"/>
        <v>0</v>
      </c>
      <c r="D24" s="1129">
        <f>((F240/F225)*D8/1000)</f>
        <v>0</v>
      </c>
      <c r="E24" s="945">
        <f t="shared" si="1"/>
        <v>0</v>
      </c>
      <c r="F24" s="842"/>
      <c r="G24" s="2668"/>
      <c r="H24" s="16">
        <f>IF(ISTEXT(H240),H240,IF(ISBLANK(H240),0,(H240/L225)*J8))</f>
        <v>0</v>
      </c>
      <c r="I24" s="20">
        <f>I240</f>
        <v>0</v>
      </c>
      <c r="J24" s="1129">
        <f>((L240/L225)*J8/1000)</f>
        <v>0</v>
      </c>
      <c r="K24" s="945">
        <f>K240</f>
        <v>0</v>
      </c>
      <c r="L24" s="842"/>
      <c r="M24" s="2668"/>
      <c r="N24" s="16">
        <f>IF(ISTEXT(N240),N240,IF(ISBLANK(N240),0,(N240/R225)*P8))</f>
        <v>0</v>
      </c>
      <c r="O24" s="20">
        <f>O240</f>
        <v>0</v>
      </c>
      <c r="P24" s="1129">
        <f>((R240/R225)*P8/1000)</f>
        <v>0</v>
      </c>
      <c r="Q24" s="945">
        <f>Q240</f>
        <v>0</v>
      </c>
      <c r="R24" s="842"/>
      <c r="S24" s="182"/>
      <c r="T24" s="530">
        <v>19</v>
      </c>
      <c r="U24" s="1005" t="s">
        <v>1715</v>
      </c>
      <c r="AA24" s="558"/>
    </row>
    <row r="25" spans="1:27" ht="9.75" customHeight="1" thickBot="1">
      <c r="A25" s="186"/>
      <c r="B25" s="564"/>
      <c r="C25" s="564"/>
      <c r="D25" s="565"/>
      <c r="E25" s="566"/>
      <c r="F25" s="566"/>
      <c r="G25" s="50"/>
      <c r="H25" s="564"/>
      <c r="I25" s="564"/>
      <c r="J25" s="565"/>
      <c r="K25" s="566"/>
      <c r="L25" s="566"/>
      <c r="M25" s="50"/>
      <c r="N25" s="564"/>
      <c r="O25" s="564"/>
      <c r="P25" s="565"/>
      <c r="Q25" s="566"/>
      <c r="R25" s="566"/>
      <c r="S25" s="182"/>
      <c r="T25" s="1092">
        <v>11.25</v>
      </c>
      <c r="U25" s="1027" t="s">
        <v>1724</v>
      </c>
    </row>
    <row r="26" spans="1:27" ht="18" customHeight="1">
      <c r="A26" s="1088" t="s">
        <v>19</v>
      </c>
      <c r="B26" s="2883" t="str">
        <f>C247</f>
        <v>Nom de la recette</v>
      </c>
      <c r="C26" s="2884"/>
      <c r="D26" s="2884"/>
      <c r="E26" s="2884"/>
      <c r="F26" s="2887" t="str">
        <f>F247</f>
        <v>N°4</v>
      </c>
      <c r="G26" s="11" t="s">
        <v>19</v>
      </c>
      <c r="H26" s="2883" t="str">
        <f>I247</f>
        <v>Nom de la recette</v>
      </c>
      <c r="I26" s="2884"/>
      <c r="J26" s="2884"/>
      <c r="K26" s="2884"/>
      <c r="L26" s="2887" t="str">
        <f>L247</f>
        <v>N°5</v>
      </c>
      <c r="M26" s="11" t="s">
        <v>19</v>
      </c>
      <c r="N26" s="2883" t="str">
        <f>O247</f>
        <v>Nom de la recette</v>
      </c>
      <c r="O26" s="2884"/>
      <c r="P26" s="2884"/>
      <c r="Q26" s="2884"/>
      <c r="R26" s="2887" t="str">
        <f>R247</f>
        <v>N°6</v>
      </c>
      <c r="S26" s="182"/>
      <c r="T26" s="533">
        <v>18</v>
      </c>
      <c r="U26" s="1005" t="s">
        <v>1715</v>
      </c>
      <c r="AA26" s="558"/>
    </row>
    <row r="27" spans="1:27" ht="18" customHeight="1">
      <c r="A27" s="2668"/>
      <c r="B27" s="2885"/>
      <c r="C27" s="2886"/>
      <c r="D27" s="2886"/>
      <c r="E27" s="2886"/>
      <c r="F27" s="2666"/>
      <c r="G27" s="2668"/>
      <c r="H27" s="2885"/>
      <c r="I27" s="2886"/>
      <c r="J27" s="2886"/>
      <c r="K27" s="2886"/>
      <c r="L27" s="2666"/>
      <c r="M27" s="2668"/>
      <c r="N27" s="2885"/>
      <c r="O27" s="2886"/>
      <c r="P27" s="2886"/>
      <c r="Q27" s="2886"/>
      <c r="R27" s="2666"/>
      <c r="S27" s="182"/>
      <c r="T27" s="530">
        <v>18</v>
      </c>
      <c r="U27" s="1005" t="s">
        <v>1715</v>
      </c>
      <c r="AA27" s="558"/>
    </row>
    <row r="28" spans="1:27" ht="18" customHeight="1">
      <c r="A28" s="2668"/>
      <c r="B28" s="1090" t="s">
        <v>1738</v>
      </c>
      <c r="C28" s="2954" t="str">
        <f>C249</f>
        <v>? Albert</v>
      </c>
      <c r="D28" s="2954"/>
      <c r="E28" s="2954"/>
      <c r="F28" s="2955"/>
      <c r="G28" s="2668"/>
      <c r="H28" s="1090" t="s">
        <v>1738</v>
      </c>
      <c r="I28" s="2954" t="str">
        <f>I249</f>
        <v>? Albert</v>
      </c>
      <c r="J28" s="2954"/>
      <c r="K28" s="2954"/>
      <c r="L28" s="2955"/>
      <c r="M28" s="2668"/>
      <c r="N28" s="1090" t="s">
        <v>1738</v>
      </c>
      <c r="O28" s="2954" t="str">
        <f>O249</f>
        <v>? Albert</v>
      </c>
      <c r="P28" s="2954"/>
      <c r="Q28" s="2954"/>
      <c r="R28" s="2955"/>
      <c r="S28" s="182"/>
      <c r="T28" s="530">
        <v>18</v>
      </c>
      <c r="U28" s="1005" t="s">
        <v>1715</v>
      </c>
      <c r="AA28" s="558"/>
    </row>
    <row r="29" spans="1:27" ht="18" customHeight="1">
      <c r="A29" s="2668"/>
      <c r="B29" s="12"/>
      <c r="C29" s="13" t="s">
        <v>21</v>
      </c>
      <c r="D29" s="2672">
        <v>1</v>
      </c>
      <c r="E29" s="2674" t="s">
        <v>22</v>
      </c>
      <c r="F29" s="1081" t="s">
        <v>1739</v>
      </c>
      <c r="G29" s="2668"/>
      <c r="H29" s="12"/>
      <c r="I29" s="13" t="s">
        <v>21</v>
      </c>
      <c r="J29" s="2672">
        <v>1</v>
      </c>
      <c r="K29" s="2674" t="s">
        <v>22</v>
      </c>
      <c r="L29" s="1081" t="s">
        <v>1739</v>
      </c>
      <c r="M29" s="2668"/>
      <c r="N29" s="12"/>
      <c r="O29" s="13" t="s">
        <v>21</v>
      </c>
      <c r="P29" s="2672">
        <v>1</v>
      </c>
      <c r="Q29" s="2674" t="s">
        <v>22</v>
      </c>
      <c r="R29" s="1081" t="s">
        <v>1739</v>
      </c>
      <c r="S29" s="182"/>
      <c r="T29" s="530">
        <v>18</v>
      </c>
      <c r="U29" s="1005" t="s">
        <v>1715</v>
      </c>
      <c r="AA29" s="558"/>
    </row>
    <row r="30" spans="1:27" ht="18" customHeight="1">
      <c r="A30" s="2668"/>
      <c r="B30" s="14"/>
      <c r="C30" s="1022" t="s">
        <v>24</v>
      </c>
      <c r="D30" s="2956"/>
      <c r="E30" s="2674"/>
      <c r="F30" s="1091">
        <f>F251</f>
        <v>0.1</v>
      </c>
      <c r="G30" s="2668"/>
      <c r="H30" s="14"/>
      <c r="I30" s="1022" t="s">
        <v>24</v>
      </c>
      <c r="J30" s="2956"/>
      <c r="K30" s="2674"/>
      <c r="L30" s="1091">
        <f>L251</f>
        <v>0.1</v>
      </c>
      <c r="M30" s="2668"/>
      <c r="N30" s="14"/>
      <c r="O30" s="1022" t="s">
        <v>24</v>
      </c>
      <c r="P30" s="2956"/>
      <c r="Q30" s="2674"/>
      <c r="R30" s="1091">
        <f>R251</f>
        <v>0.1</v>
      </c>
      <c r="S30" s="182"/>
      <c r="T30" s="530">
        <v>18</v>
      </c>
      <c r="U30" s="2891" t="s">
        <v>79</v>
      </c>
      <c r="V30" s="2892"/>
      <c r="W30" s="2892"/>
      <c r="X30" s="2892"/>
      <c r="Y30" s="545"/>
      <c r="AA30" s="558"/>
    </row>
    <row r="31" spans="1:27" ht="18" customHeight="1">
      <c r="A31" s="2668"/>
      <c r="B31" s="2677" t="s">
        <v>25</v>
      </c>
      <c r="C31" s="2678"/>
      <c r="D31" s="1116" t="s">
        <v>26</v>
      </c>
      <c r="E31" s="2959" t="s">
        <v>1750</v>
      </c>
      <c r="F31" s="2958"/>
      <c r="G31" s="2668"/>
      <c r="H31" s="2677" t="s">
        <v>25</v>
      </c>
      <c r="I31" s="2678"/>
      <c r="J31" s="1116" t="s">
        <v>26</v>
      </c>
      <c r="K31" s="2959" t="s">
        <v>1750</v>
      </c>
      <c r="L31" s="2958"/>
      <c r="M31" s="2668"/>
      <c r="N31" s="2677" t="s">
        <v>25</v>
      </c>
      <c r="O31" s="2678"/>
      <c r="P31" s="1116" t="s">
        <v>26</v>
      </c>
      <c r="Q31" s="2959" t="s">
        <v>1750</v>
      </c>
      <c r="R31" s="2958"/>
      <c r="S31" s="182"/>
      <c r="T31" s="530">
        <v>18</v>
      </c>
      <c r="U31" s="2962" t="s">
        <v>389</v>
      </c>
      <c r="V31" s="2963"/>
      <c r="W31" s="2963"/>
      <c r="X31" s="2963"/>
      <c r="Y31" s="2964"/>
      <c r="AA31" s="558"/>
    </row>
    <row r="32" spans="1:27" ht="18.95" customHeight="1">
      <c r="A32" s="2668"/>
      <c r="B32" s="16">
        <f>IF(ISTEXT(B253),B253,IF(ISBLANK(B253),0,(B253/F251)*D29))</f>
        <v>0</v>
      </c>
      <c r="C32" s="20">
        <f t="shared" ref="C32:C44" si="6">C253</f>
        <v>0</v>
      </c>
      <c r="D32" s="1115">
        <f>((F253/F251)*D29/1000)</f>
        <v>0</v>
      </c>
      <c r="E32" s="945">
        <f t="shared" ref="E32:E44" si="7">E253</f>
        <v>0</v>
      </c>
      <c r="F32" s="842"/>
      <c r="G32" s="2668"/>
      <c r="H32" s="16">
        <f>IF(ISTEXT(H253),H253,IF(ISBLANK(H253),0,(H253/L251)*J29))</f>
        <v>0</v>
      </c>
      <c r="I32" s="20">
        <f>I253</f>
        <v>0</v>
      </c>
      <c r="J32" s="1115">
        <f>((L253/L251)*J29/1000)</f>
        <v>0</v>
      </c>
      <c r="K32" s="945">
        <f>K253</f>
        <v>0</v>
      </c>
      <c r="L32" s="842"/>
      <c r="M32" s="2668"/>
      <c r="N32" s="16">
        <f>IF(ISTEXT(N253),N253,IF(ISBLANK(N253),0,(N253/R251)*P29))</f>
        <v>0</v>
      </c>
      <c r="O32" s="20">
        <f>O253</f>
        <v>0</v>
      </c>
      <c r="P32" s="1115">
        <f>((R253/R251)*P29/1000)</f>
        <v>0</v>
      </c>
      <c r="Q32" s="945">
        <f>Q253</f>
        <v>0</v>
      </c>
      <c r="R32" s="842"/>
      <c r="S32" s="182"/>
      <c r="T32" s="530">
        <v>19</v>
      </c>
      <c r="U32" s="999"/>
      <c r="V32" s="223"/>
      <c r="W32" s="223" t="s">
        <v>1718</v>
      </c>
      <c r="X32" s="168">
        <v>2.0887728459530028</v>
      </c>
      <c r="Y32" s="168"/>
      <c r="AA32" s="558"/>
    </row>
    <row r="33" spans="1:27" ht="18.95" customHeight="1">
      <c r="A33" s="2668"/>
      <c r="B33" s="16">
        <f>IF(ISTEXT(B254),B254,IF(ISBLANK(B254),0,(B254/F251)*D29))</f>
        <v>0</v>
      </c>
      <c r="C33" s="20">
        <f t="shared" si="6"/>
        <v>0</v>
      </c>
      <c r="D33" s="1115">
        <f>((F254/F251)*D29/1000)</f>
        <v>1</v>
      </c>
      <c r="E33" s="945">
        <f t="shared" si="7"/>
        <v>0</v>
      </c>
      <c r="F33" s="842"/>
      <c r="G33" s="2668"/>
      <c r="H33" s="16">
        <f>IF(ISTEXT(H254),H254,IF(ISBLANK(H254),0,(H254/L251)*J29))</f>
        <v>0</v>
      </c>
      <c r="I33" s="20">
        <f>I254</f>
        <v>0</v>
      </c>
      <c r="J33" s="1115">
        <f>((L254/L251)*J29/1000)</f>
        <v>1</v>
      </c>
      <c r="K33" s="945">
        <f>K254</f>
        <v>0</v>
      </c>
      <c r="L33" s="842"/>
      <c r="M33" s="2668"/>
      <c r="N33" s="16">
        <f>IF(ISTEXT(N254),N254,IF(ISBLANK(N254),0,(N254/R251)*P29))</f>
        <v>0</v>
      </c>
      <c r="O33" s="20">
        <f t="shared" ref="O33:O44" si="8">O254</f>
        <v>0</v>
      </c>
      <c r="P33" s="1115">
        <f>((R254/R251)*P29/1000)</f>
        <v>1</v>
      </c>
      <c r="Q33" s="945">
        <f t="shared" ref="Q33:Q44" si="9">Q254</f>
        <v>0</v>
      </c>
      <c r="R33" s="842"/>
      <c r="S33" s="182"/>
      <c r="T33" s="530">
        <v>19</v>
      </c>
      <c r="U33" s="1005" t="s">
        <v>1715</v>
      </c>
      <c r="Y33" s="559"/>
      <c r="AA33" s="558"/>
    </row>
    <row r="34" spans="1:27" ht="18.95" customHeight="1">
      <c r="A34" s="2668"/>
      <c r="B34" s="16">
        <f>IF(ISTEXT(B255),B255,IF(ISBLANK(B255),0,(B255/F251)*D29))</f>
        <v>0</v>
      </c>
      <c r="C34" s="20">
        <f t="shared" si="6"/>
        <v>0</v>
      </c>
      <c r="D34" s="1115">
        <f>((F255/F251)*D29/1000)</f>
        <v>0</v>
      </c>
      <c r="E34" s="945">
        <f t="shared" si="7"/>
        <v>0</v>
      </c>
      <c r="F34" s="842"/>
      <c r="G34" s="2668"/>
      <c r="H34" s="16">
        <f>IF(ISTEXT(H255),H255,IF(ISBLANK(H255),0,(H255/L251)*J29))</f>
        <v>0</v>
      </c>
      <c r="I34" s="20">
        <f t="shared" ref="I34:I44" si="10">I255</f>
        <v>0</v>
      </c>
      <c r="J34" s="1115">
        <f>((L255/L251)*J29/1000)</f>
        <v>0</v>
      </c>
      <c r="K34" s="945">
        <f t="shared" ref="K34:K44" si="11">K255</f>
        <v>0</v>
      </c>
      <c r="L34" s="842"/>
      <c r="M34" s="2668"/>
      <c r="N34" s="16">
        <f>IF(ISTEXT(N255),N255,IF(ISBLANK(N255),0,(N255/R251)*P29))</f>
        <v>0</v>
      </c>
      <c r="O34" s="20">
        <f t="shared" si="8"/>
        <v>0</v>
      </c>
      <c r="P34" s="1115">
        <f>((R255/R251)*P29/1000)</f>
        <v>0</v>
      </c>
      <c r="Q34" s="945">
        <f t="shared" si="9"/>
        <v>0</v>
      </c>
      <c r="R34" s="842"/>
      <c r="S34" s="182"/>
      <c r="T34" s="530">
        <v>19</v>
      </c>
      <c r="U34" s="1005" t="s">
        <v>1715</v>
      </c>
      <c r="AA34" s="558"/>
    </row>
    <row r="35" spans="1:27" ht="18.95" customHeight="1">
      <c r="A35" s="2668"/>
      <c r="B35" s="16">
        <f>IF(ISTEXT(B256),B256,IF(ISBLANK(B256),0,(B256/F251)*D29))</f>
        <v>0</v>
      </c>
      <c r="C35" s="20">
        <f t="shared" si="6"/>
        <v>0</v>
      </c>
      <c r="D35" s="1115">
        <f>((F256/F251)*D29/1000)</f>
        <v>0</v>
      </c>
      <c r="E35" s="945">
        <f t="shared" si="7"/>
        <v>0</v>
      </c>
      <c r="F35" s="842"/>
      <c r="G35" s="2668"/>
      <c r="H35" s="16">
        <f>IF(ISTEXT(H256),H256,IF(ISBLANK(H256),0,(H256/L251)*J29))</f>
        <v>0</v>
      </c>
      <c r="I35" s="20">
        <f t="shared" si="10"/>
        <v>0</v>
      </c>
      <c r="J35" s="1115">
        <f>((L256/L251)*J29/1000)</f>
        <v>0</v>
      </c>
      <c r="K35" s="945">
        <f t="shared" si="11"/>
        <v>0</v>
      </c>
      <c r="L35" s="842"/>
      <c r="M35" s="2668"/>
      <c r="N35" s="16">
        <f>IF(ISTEXT(N256),N256,IF(ISBLANK(N256),0,(N256/R251)*P29))</f>
        <v>0</v>
      </c>
      <c r="O35" s="20">
        <f t="shared" si="8"/>
        <v>0</v>
      </c>
      <c r="P35" s="1115">
        <f>((R256/R251)*P29/1000)</f>
        <v>0</v>
      </c>
      <c r="Q35" s="945">
        <f t="shared" si="9"/>
        <v>0</v>
      </c>
      <c r="R35" s="842"/>
      <c r="S35" s="182"/>
      <c r="T35" s="530">
        <v>19</v>
      </c>
      <c r="U35" s="1005" t="s">
        <v>1715</v>
      </c>
      <c r="AA35" s="559"/>
    </row>
    <row r="36" spans="1:27" ht="18.95" customHeight="1">
      <c r="A36" s="2668"/>
      <c r="B36" s="16">
        <f>IF(ISTEXT(B257),B257,IF(ISBLANK(B257),0,(B257/F251)*D29))</f>
        <v>0</v>
      </c>
      <c r="C36" s="20">
        <f t="shared" si="6"/>
        <v>0</v>
      </c>
      <c r="D36" s="1115">
        <f>((F257/F251)*D29/1000)</f>
        <v>0</v>
      </c>
      <c r="E36" s="945">
        <f t="shared" si="7"/>
        <v>0</v>
      </c>
      <c r="F36" s="842"/>
      <c r="G36" s="2668"/>
      <c r="H36" s="16">
        <f>IF(ISTEXT(H257),H257,IF(ISBLANK(H257),0,(H257/L251)*J29))</f>
        <v>0</v>
      </c>
      <c r="I36" s="20">
        <f t="shared" si="10"/>
        <v>0</v>
      </c>
      <c r="J36" s="1115">
        <f>((L257/L251)*J29/1000)</f>
        <v>0</v>
      </c>
      <c r="K36" s="945">
        <f t="shared" si="11"/>
        <v>0</v>
      </c>
      <c r="L36" s="842"/>
      <c r="M36" s="2668"/>
      <c r="N36" s="16">
        <f>IF(ISTEXT(N257),N257,IF(ISBLANK(N257),0,(N257/R251)*P29))</f>
        <v>0</v>
      </c>
      <c r="O36" s="20">
        <f t="shared" si="8"/>
        <v>0</v>
      </c>
      <c r="P36" s="1115">
        <f>((R257/R251)*P29/1000)</f>
        <v>0</v>
      </c>
      <c r="Q36" s="945">
        <f t="shared" si="9"/>
        <v>0</v>
      </c>
      <c r="R36" s="842"/>
      <c r="S36" s="182"/>
      <c r="T36" s="530">
        <v>19</v>
      </c>
      <c r="U36" s="1005" t="s">
        <v>1715</v>
      </c>
      <c r="AA36" s="559"/>
    </row>
    <row r="37" spans="1:27" ht="18.95" customHeight="1">
      <c r="A37" s="2668"/>
      <c r="B37" s="16">
        <f>IF(ISTEXT(B258),B258,IF(ISBLANK(B258),0,(B258/F251)*D29))</f>
        <v>0</v>
      </c>
      <c r="C37" s="20">
        <f t="shared" si="6"/>
        <v>0</v>
      </c>
      <c r="D37" s="1115">
        <f>((F258/F251)*D29/1000)</f>
        <v>0</v>
      </c>
      <c r="E37" s="945">
        <f t="shared" si="7"/>
        <v>0</v>
      </c>
      <c r="F37" s="842"/>
      <c r="G37" s="2668"/>
      <c r="H37" s="16">
        <f>IF(ISTEXT(H258),H258,IF(ISBLANK(H258),0,(H258/L251)*J29))</f>
        <v>0</v>
      </c>
      <c r="I37" s="20">
        <f t="shared" si="10"/>
        <v>0</v>
      </c>
      <c r="J37" s="1115">
        <f>((L258/L251)*J29/1000)</f>
        <v>0</v>
      </c>
      <c r="K37" s="945">
        <f t="shared" si="11"/>
        <v>0</v>
      </c>
      <c r="L37" s="842"/>
      <c r="M37" s="2668"/>
      <c r="N37" s="16">
        <f>IF(ISTEXT(N258),N258,IF(ISBLANK(N258),0,(N258/R251)*P29))</f>
        <v>0</v>
      </c>
      <c r="O37" s="20">
        <f t="shared" si="8"/>
        <v>0</v>
      </c>
      <c r="P37" s="1115">
        <f>((R258/R251)*P29/1000)</f>
        <v>0</v>
      </c>
      <c r="Q37" s="945">
        <f t="shared" si="9"/>
        <v>0</v>
      </c>
      <c r="R37" s="842"/>
      <c r="S37" s="182"/>
      <c r="T37" s="530">
        <v>19</v>
      </c>
      <c r="U37" s="1005" t="s">
        <v>1715</v>
      </c>
      <c r="AA37" s="559"/>
    </row>
    <row r="38" spans="1:27" ht="18.95" customHeight="1">
      <c r="A38" s="2668"/>
      <c r="B38" s="16">
        <f>IF(ISTEXT(B259),B259,IF(ISBLANK(B259),0,(B259/F251)*D29))</f>
        <v>0</v>
      </c>
      <c r="C38" s="20">
        <f t="shared" si="6"/>
        <v>0</v>
      </c>
      <c r="D38" s="1115">
        <f>((F259/F251)*D29/1000)</f>
        <v>0</v>
      </c>
      <c r="E38" s="945">
        <f t="shared" si="7"/>
        <v>0</v>
      </c>
      <c r="F38" s="842"/>
      <c r="G38" s="2668"/>
      <c r="H38" s="16">
        <f>IF(ISTEXT(H259),H259,IF(ISBLANK(H259),0,(H259/L251)*J29))</f>
        <v>0</v>
      </c>
      <c r="I38" s="20">
        <f t="shared" si="10"/>
        <v>0</v>
      </c>
      <c r="J38" s="1115">
        <f>((L259/L251)*J29/1000)</f>
        <v>0</v>
      </c>
      <c r="K38" s="945">
        <f t="shared" si="11"/>
        <v>0</v>
      </c>
      <c r="L38" s="842"/>
      <c r="M38" s="2668"/>
      <c r="N38" s="16">
        <f>IF(ISTEXT(N259),N259,IF(ISBLANK(N259),0,(N259/R251)*P29))</f>
        <v>0</v>
      </c>
      <c r="O38" s="20">
        <f t="shared" si="8"/>
        <v>0</v>
      </c>
      <c r="P38" s="1115">
        <f>((R259/R251)*P29/1000)</f>
        <v>0</v>
      </c>
      <c r="Q38" s="945">
        <f t="shared" si="9"/>
        <v>0</v>
      </c>
      <c r="R38" s="842"/>
      <c r="S38" s="182"/>
      <c r="T38" s="530">
        <v>19</v>
      </c>
      <c r="U38" s="1005" t="s">
        <v>1715</v>
      </c>
      <c r="AA38" s="559"/>
    </row>
    <row r="39" spans="1:27" ht="18.95" customHeight="1">
      <c r="A39" s="2668"/>
      <c r="B39" s="16">
        <f>IF(ISTEXT(B260),B260,IF(ISBLANK(B260),0,(B260/F251)*D29))</f>
        <v>0</v>
      </c>
      <c r="C39" s="20">
        <f t="shared" si="6"/>
        <v>0</v>
      </c>
      <c r="D39" s="1115">
        <f>((F260/F251)*D29/1000)</f>
        <v>0</v>
      </c>
      <c r="E39" s="945">
        <f t="shared" si="7"/>
        <v>0</v>
      </c>
      <c r="F39" s="842"/>
      <c r="G39" s="2668"/>
      <c r="H39" s="16">
        <f>IF(ISTEXT(H260),H260,IF(ISBLANK(H260),0,(H260/L251)*J29))</f>
        <v>0</v>
      </c>
      <c r="I39" s="20">
        <f t="shared" si="10"/>
        <v>0</v>
      </c>
      <c r="J39" s="1115">
        <f>((L260/L251)*J29/1000)</f>
        <v>0</v>
      </c>
      <c r="K39" s="945">
        <f t="shared" si="11"/>
        <v>0</v>
      </c>
      <c r="L39" s="842"/>
      <c r="M39" s="2668"/>
      <c r="N39" s="16">
        <f>IF(ISTEXT(N260),N260,IF(ISBLANK(N260),0,(N260/R251)*P29))</f>
        <v>0</v>
      </c>
      <c r="O39" s="20">
        <f t="shared" si="8"/>
        <v>0</v>
      </c>
      <c r="P39" s="1115">
        <f>((R260/R251)*P29/1000)</f>
        <v>0</v>
      </c>
      <c r="Q39" s="945">
        <f t="shared" si="9"/>
        <v>0</v>
      </c>
      <c r="R39" s="842"/>
      <c r="S39" s="182"/>
      <c r="T39" s="530">
        <v>19</v>
      </c>
      <c r="U39" s="1005" t="s">
        <v>1715</v>
      </c>
      <c r="AA39" s="559"/>
    </row>
    <row r="40" spans="1:27" ht="18.95" customHeight="1">
      <c r="A40" s="2668"/>
      <c r="B40" s="16">
        <f>IF(ISTEXT(B261),B261,IF(ISBLANK(B261),0,(B261/F251)*D29))</f>
        <v>0</v>
      </c>
      <c r="C40" s="20">
        <f t="shared" si="6"/>
        <v>0</v>
      </c>
      <c r="D40" s="1115">
        <f>((F261/F251)*D29/1000)</f>
        <v>0</v>
      </c>
      <c r="E40" s="945">
        <f t="shared" si="7"/>
        <v>0</v>
      </c>
      <c r="F40" s="842"/>
      <c r="G40" s="2668"/>
      <c r="H40" s="16">
        <f>IF(ISTEXT(H261),H261,IF(ISBLANK(H261),0,(H261/L251)*J29))</f>
        <v>0</v>
      </c>
      <c r="I40" s="20">
        <f t="shared" si="10"/>
        <v>0</v>
      </c>
      <c r="J40" s="1115">
        <f>((L261/L251)*J29/1000)</f>
        <v>0</v>
      </c>
      <c r="K40" s="945">
        <f t="shared" si="11"/>
        <v>0</v>
      </c>
      <c r="L40" s="842"/>
      <c r="M40" s="2668"/>
      <c r="N40" s="16">
        <f>IF(ISTEXT(N261),N261,IF(ISBLANK(N261),0,(N261/R251)*P29))</f>
        <v>0</v>
      </c>
      <c r="O40" s="20">
        <f t="shared" si="8"/>
        <v>0</v>
      </c>
      <c r="P40" s="1115">
        <f>((R261/R251)*P29/1000)</f>
        <v>0</v>
      </c>
      <c r="Q40" s="945">
        <f t="shared" si="9"/>
        <v>0</v>
      </c>
      <c r="R40" s="842"/>
      <c r="S40" s="182"/>
      <c r="T40" s="530">
        <v>19</v>
      </c>
      <c r="U40" s="1005" t="s">
        <v>1715</v>
      </c>
      <c r="AA40" s="559"/>
    </row>
    <row r="41" spans="1:27" ht="18.95" customHeight="1">
      <c r="A41" s="2668"/>
      <c r="B41" s="16">
        <f>IF(ISTEXT(B262),B262,IF(ISBLANK(B262),0,(B262/F251)*D29))</f>
        <v>0</v>
      </c>
      <c r="C41" s="20">
        <f t="shared" si="6"/>
        <v>0</v>
      </c>
      <c r="D41" s="1115">
        <f>((F262/F251)*D29/1000)</f>
        <v>0</v>
      </c>
      <c r="E41" s="945">
        <f t="shared" si="7"/>
        <v>0</v>
      </c>
      <c r="F41" s="842"/>
      <c r="G41" s="2668"/>
      <c r="H41" s="16">
        <f>IF(ISTEXT(H262),H262,IF(ISBLANK(H262),0,(H262/L251)*J29))</f>
        <v>0</v>
      </c>
      <c r="I41" s="20">
        <f t="shared" si="10"/>
        <v>0</v>
      </c>
      <c r="J41" s="1115">
        <f>((L262/L251)*J29/1000)</f>
        <v>0</v>
      </c>
      <c r="K41" s="945">
        <f t="shared" si="11"/>
        <v>0</v>
      </c>
      <c r="L41" s="842"/>
      <c r="M41" s="2668"/>
      <c r="N41" s="16">
        <f>IF(ISTEXT(N262),N262,IF(ISBLANK(N262),0,(N262/R251)*P29))</f>
        <v>0</v>
      </c>
      <c r="O41" s="20">
        <f t="shared" si="8"/>
        <v>0</v>
      </c>
      <c r="P41" s="1115">
        <f>((R262/R251)*P29/1000)</f>
        <v>0</v>
      </c>
      <c r="Q41" s="945">
        <f t="shared" si="9"/>
        <v>0</v>
      </c>
      <c r="R41" s="842"/>
      <c r="S41" s="182"/>
      <c r="T41" s="530">
        <v>19</v>
      </c>
      <c r="U41" s="1005" t="s">
        <v>1715</v>
      </c>
      <c r="AA41" s="559"/>
    </row>
    <row r="42" spans="1:27" ht="18.95" customHeight="1">
      <c r="A42" s="2668"/>
      <c r="B42" s="16">
        <f>IF(ISTEXT(B263),B263,IF(ISBLANK(B263),0,(B263/F251)*D29))</f>
        <v>0</v>
      </c>
      <c r="C42" s="20">
        <f t="shared" si="6"/>
        <v>0</v>
      </c>
      <c r="D42" s="1115">
        <f>((F263/F251)*D29/1000)</f>
        <v>0</v>
      </c>
      <c r="E42" s="945">
        <f t="shared" si="7"/>
        <v>0</v>
      </c>
      <c r="F42" s="842"/>
      <c r="G42" s="2668"/>
      <c r="H42" s="16">
        <f>IF(ISTEXT(H263),H263,IF(ISBLANK(H263),0,(H263/L251)*J29))</f>
        <v>0</v>
      </c>
      <c r="I42" s="20">
        <f t="shared" si="10"/>
        <v>0</v>
      </c>
      <c r="J42" s="1115">
        <f>((L263/L251)*J29/1000)</f>
        <v>0</v>
      </c>
      <c r="K42" s="945">
        <f t="shared" si="11"/>
        <v>0</v>
      </c>
      <c r="L42" s="842"/>
      <c r="M42" s="2668"/>
      <c r="N42" s="16">
        <f>IF(ISTEXT(N263),N263,IF(ISBLANK(N263),0,(N263/R251)*P29))</f>
        <v>0</v>
      </c>
      <c r="O42" s="20">
        <f t="shared" si="8"/>
        <v>0</v>
      </c>
      <c r="P42" s="1115">
        <f>((R263/R251)*P29/1000)</f>
        <v>0</v>
      </c>
      <c r="Q42" s="945">
        <f t="shared" si="9"/>
        <v>0</v>
      </c>
      <c r="R42" s="842"/>
      <c r="S42" s="182"/>
      <c r="T42" s="530">
        <v>19</v>
      </c>
      <c r="U42" s="1005" t="s">
        <v>1715</v>
      </c>
      <c r="AA42" s="559"/>
    </row>
    <row r="43" spans="1:27" ht="18.95" customHeight="1">
      <c r="A43" s="2668"/>
      <c r="B43" s="16">
        <f>IF(ISTEXT(B264),B264,IF(ISBLANK(B264),0,(B264/F251)*D29))</f>
        <v>0</v>
      </c>
      <c r="C43" s="20">
        <f t="shared" si="6"/>
        <v>0</v>
      </c>
      <c r="D43" s="1115">
        <f>((F264/F251)*D29/1000)</f>
        <v>0</v>
      </c>
      <c r="E43" s="945">
        <f t="shared" si="7"/>
        <v>0</v>
      </c>
      <c r="F43" s="842"/>
      <c r="G43" s="2668"/>
      <c r="H43" s="16">
        <f>IF(ISTEXT(H264),H264,IF(ISBLANK(H264),0,(H264/L251)*J29))</f>
        <v>0</v>
      </c>
      <c r="I43" s="20">
        <f t="shared" si="10"/>
        <v>0</v>
      </c>
      <c r="J43" s="1115">
        <f>((L264/L251)*J29/1000)</f>
        <v>0</v>
      </c>
      <c r="K43" s="945">
        <f t="shared" si="11"/>
        <v>0</v>
      </c>
      <c r="L43" s="842"/>
      <c r="M43" s="2668"/>
      <c r="N43" s="16">
        <f>IF(ISTEXT(N264),N264,IF(ISBLANK(N264),0,(N264/R251)*P29))</f>
        <v>0</v>
      </c>
      <c r="O43" s="20">
        <f t="shared" si="8"/>
        <v>0</v>
      </c>
      <c r="P43" s="1115">
        <f>((R264/R251)*P29/1000)</f>
        <v>0</v>
      </c>
      <c r="Q43" s="945">
        <f t="shared" si="9"/>
        <v>0</v>
      </c>
      <c r="R43" s="842"/>
      <c r="S43" s="182"/>
      <c r="T43" s="530">
        <v>19</v>
      </c>
      <c r="U43" s="1005" t="s">
        <v>1715</v>
      </c>
      <c r="AA43" s="559"/>
    </row>
    <row r="44" spans="1:27" ht="18.95" customHeight="1">
      <c r="A44" s="2668"/>
      <c r="B44" s="16">
        <f>IF(ISTEXT(B265),B265,IF(ISBLANK(B265),0,(B265/F251)*D29))</f>
        <v>0</v>
      </c>
      <c r="C44" s="20">
        <f t="shared" si="6"/>
        <v>0</v>
      </c>
      <c r="D44" s="1115">
        <f>((F265/F251)*D29/1000)</f>
        <v>0</v>
      </c>
      <c r="E44" s="945">
        <f t="shared" si="7"/>
        <v>0</v>
      </c>
      <c r="F44" s="842"/>
      <c r="G44" s="2668"/>
      <c r="H44" s="16">
        <f>IF(ISTEXT(H265),H265,IF(ISBLANK(H265),0,(H265/L251)*J29))</f>
        <v>0</v>
      </c>
      <c r="I44" s="20">
        <f t="shared" si="10"/>
        <v>0</v>
      </c>
      <c r="J44" s="1115">
        <f>((L265/L251)*J29/1000)</f>
        <v>0</v>
      </c>
      <c r="K44" s="945">
        <f t="shared" si="11"/>
        <v>0</v>
      </c>
      <c r="L44" s="842"/>
      <c r="M44" s="2668"/>
      <c r="N44" s="16">
        <f>IF(ISTEXT(N265),N265,IF(ISBLANK(N265),0,(N265/R251)*P29))</f>
        <v>0</v>
      </c>
      <c r="O44" s="20">
        <f t="shared" si="8"/>
        <v>0</v>
      </c>
      <c r="P44" s="1115">
        <f>((R265/R251)*P29/1000)</f>
        <v>0</v>
      </c>
      <c r="Q44" s="945">
        <f t="shared" si="9"/>
        <v>0</v>
      </c>
      <c r="R44" s="842"/>
      <c r="S44" s="182"/>
      <c r="T44" s="530">
        <v>19</v>
      </c>
      <c r="U44" s="1005" t="s">
        <v>1715</v>
      </c>
      <c r="AA44" s="559"/>
    </row>
    <row r="45" spans="1:27" ht="18.95" customHeight="1">
      <c r="A45" s="2668"/>
      <c r="B45" s="16">
        <f>IF(ISTEXT(B266),B266,IF(ISBLANK(B266),0,(B266/F251)*D29))</f>
        <v>0</v>
      </c>
      <c r="C45" s="20">
        <f>C266</f>
        <v>0</v>
      </c>
      <c r="D45" s="1129">
        <f>((F266/F251)*D29/1000)</f>
        <v>0</v>
      </c>
      <c r="E45" s="945">
        <f>E266</f>
        <v>0</v>
      </c>
      <c r="F45" s="842"/>
      <c r="G45" s="2668"/>
      <c r="H45" s="16">
        <f>IF(ISTEXT(H266),H266,IF(ISBLANK(H266),0,(H266/L251)*J29))</f>
        <v>0</v>
      </c>
      <c r="I45" s="20">
        <f>I266</f>
        <v>0</v>
      </c>
      <c r="J45" s="1129">
        <f>((L266/L251)*J29/1000)</f>
        <v>0</v>
      </c>
      <c r="K45" s="945">
        <f>K266</f>
        <v>0</v>
      </c>
      <c r="L45" s="842"/>
      <c r="M45" s="2668"/>
      <c r="N45" s="16">
        <f>IF(ISTEXT(N266),N266,IF(ISBLANK(N266),0,(N266/R251)*P29))</f>
        <v>0</v>
      </c>
      <c r="O45" s="20">
        <f>O266</f>
        <v>0</v>
      </c>
      <c r="P45" s="1115">
        <f>((R266/R251)*P29/1000)</f>
        <v>0</v>
      </c>
      <c r="Q45" s="945">
        <f>Q266</f>
        <v>0</v>
      </c>
      <c r="R45" s="842"/>
      <c r="S45" s="182"/>
      <c r="T45" s="530">
        <v>19</v>
      </c>
      <c r="U45" s="1005" t="s">
        <v>1715</v>
      </c>
      <c r="AA45" s="558"/>
    </row>
    <row r="46" spans="1:27" ht="9.75" customHeight="1" thickBot="1">
      <c r="A46" s="186"/>
      <c r="B46" s="564"/>
      <c r="C46" s="564"/>
      <c r="D46" s="565"/>
      <c r="E46" s="566"/>
      <c r="F46" s="566"/>
      <c r="G46" s="50"/>
      <c r="H46" s="564"/>
      <c r="I46" s="564"/>
      <c r="J46" s="565"/>
      <c r="K46" s="566"/>
      <c r="L46" s="566"/>
      <c r="M46" s="50"/>
      <c r="N46" s="564"/>
      <c r="O46" s="564"/>
      <c r="P46" s="565"/>
      <c r="Q46" s="566"/>
      <c r="R46" s="566"/>
      <c r="S46" s="182"/>
      <c r="T46" s="1092">
        <v>11.25</v>
      </c>
      <c r="U46" s="1027" t="s">
        <v>1724</v>
      </c>
    </row>
    <row r="47" spans="1:27" ht="18" customHeight="1">
      <c r="A47" s="1088" t="s">
        <v>19</v>
      </c>
      <c r="B47" s="2883" t="str">
        <f>C273</f>
        <v>Nom de la recette</v>
      </c>
      <c r="C47" s="2884"/>
      <c r="D47" s="2884"/>
      <c r="E47" s="2884"/>
      <c r="F47" s="2887" t="str">
        <f>F273</f>
        <v>N°7</v>
      </c>
      <c r="G47" s="11" t="s">
        <v>19</v>
      </c>
      <c r="H47" s="2883" t="str">
        <f>I273</f>
        <v>Nom de la recette</v>
      </c>
      <c r="I47" s="2884"/>
      <c r="J47" s="2884"/>
      <c r="K47" s="2884"/>
      <c r="L47" s="2887" t="str">
        <f>L273</f>
        <v>N°8</v>
      </c>
      <c r="M47" s="11" t="s">
        <v>19</v>
      </c>
      <c r="N47" s="2883" t="str">
        <f>O273</f>
        <v>Nom de la recette</v>
      </c>
      <c r="O47" s="2884"/>
      <c r="P47" s="2884"/>
      <c r="Q47" s="2884"/>
      <c r="R47" s="2887" t="str">
        <f>R273</f>
        <v>N°9</v>
      </c>
      <c r="S47" s="182"/>
      <c r="T47" s="533">
        <v>18</v>
      </c>
      <c r="U47" s="1005" t="s">
        <v>1715</v>
      </c>
      <c r="AA47" s="558"/>
    </row>
    <row r="48" spans="1:27" ht="18" customHeight="1">
      <c r="A48" s="2668"/>
      <c r="B48" s="2885"/>
      <c r="C48" s="2886"/>
      <c r="D48" s="2886"/>
      <c r="E48" s="2886"/>
      <c r="F48" s="2666"/>
      <c r="G48" s="2668"/>
      <c r="H48" s="2885"/>
      <c r="I48" s="2886"/>
      <c r="J48" s="2886"/>
      <c r="K48" s="2886"/>
      <c r="L48" s="2666"/>
      <c r="M48" s="2668"/>
      <c r="N48" s="2885"/>
      <c r="O48" s="2886"/>
      <c r="P48" s="2886"/>
      <c r="Q48" s="2886"/>
      <c r="R48" s="2666"/>
      <c r="S48" s="182"/>
      <c r="T48" s="530">
        <v>18</v>
      </c>
      <c r="U48" s="1005" t="s">
        <v>1715</v>
      </c>
      <c r="AA48" s="558"/>
    </row>
    <row r="49" spans="1:27" ht="18" customHeight="1">
      <c r="A49" s="2668"/>
      <c r="B49" s="1090" t="s">
        <v>1738</v>
      </c>
      <c r="C49" s="2954" t="str">
        <f>C275</f>
        <v>? Albert</v>
      </c>
      <c r="D49" s="2954"/>
      <c r="E49" s="2954"/>
      <c r="F49" s="2955"/>
      <c r="G49" s="2668"/>
      <c r="H49" s="1090" t="s">
        <v>1738</v>
      </c>
      <c r="I49" s="2954" t="str">
        <f>I275</f>
        <v>? Albert</v>
      </c>
      <c r="J49" s="2954"/>
      <c r="K49" s="2954"/>
      <c r="L49" s="2955"/>
      <c r="M49" s="2668"/>
      <c r="N49" s="1090" t="s">
        <v>1738</v>
      </c>
      <c r="O49" s="2954" t="str">
        <f>O275</f>
        <v>? Albert</v>
      </c>
      <c r="P49" s="2954"/>
      <c r="Q49" s="2954"/>
      <c r="R49" s="2955"/>
      <c r="S49" s="182"/>
      <c r="T49" s="530">
        <v>18</v>
      </c>
      <c r="U49" s="1005" t="s">
        <v>1715</v>
      </c>
      <c r="AA49" s="558"/>
    </row>
    <row r="50" spans="1:27" ht="18" customHeight="1">
      <c r="A50" s="2668"/>
      <c r="B50" s="12"/>
      <c r="C50" s="13" t="s">
        <v>21</v>
      </c>
      <c r="D50" s="2672">
        <v>1</v>
      </c>
      <c r="E50" s="2674" t="s">
        <v>22</v>
      </c>
      <c r="F50" s="1081" t="s">
        <v>1739</v>
      </c>
      <c r="G50" s="2668"/>
      <c r="H50" s="12"/>
      <c r="I50" s="13" t="s">
        <v>21</v>
      </c>
      <c r="J50" s="2672">
        <v>1</v>
      </c>
      <c r="K50" s="2674" t="s">
        <v>22</v>
      </c>
      <c r="L50" s="1081" t="s">
        <v>1739</v>
      </c>
      <c r="M50" s="2668"/>
      <c r="N50" s="12"/>
      <c r="O50" s="13" t="s">
        <v>21</v>
      </c>
      <c r="P50" s="2672">
        <v>1</v>
      </c>
      <c r="Q50" s="2674" t="s">
        <v>22</v>
      </c>
      <c r="R50" s="1081" t="s">
        <v>1739</v>
      </c>
      <c r="S50" s="182"/>
      <c r="T50" s="530">
        <v>18</v>
      </c>
      <c r="U50" s="1005" t="s">
        <v>1715</v>
      </c>
      <c r="AA50" s="558"/>
    </row>
    <row r="51" spans="1:27" ht="18" customHeight="1">
      <c r="A51" s="2668"/>
      <c r="B51" s="14"/>
      <c r="C51" s="1022" t="s">
        <v>24</v>
      </c>
      <c r="D51" s="2956"/>
      <c r="E51" s="2674"/>
      <c r="F51" s="1091">
        <f>F277</f>
        <v>0.1</v>
      </c>
      <c r="G51" s="2668"/>
      <c r="H51" s="14"/>
      <c r="I51" s="1022" t="s">
        <v>24</v>
      </c>
      <c r="J51" s="2956"/>
      <c r="K51" s="2674"/>
      <c r="L51" s="1091">
        <f>L277</f>
        <v>0.1</v>
      </c>
      <c r="M51" s="2668"/>
      <c r="N51" s="14"/>
      <c r="O51" s="1022" t="s">
        <v>24</v>
      </c>
      <c r="P51" s="2956"/>
      <c r="Q51" s="2674"/>
      <c r="R51" s="1091">
        <f>R277</f>
        <v>0.1</v>
      </c>
      <c r="S51" s="182"/>
      <c r="T51" s="530">
        <v>18</v>
      </c>
      <c r="U51" s="2891" t="s">
        <v>79</v>
      </c>
      <c r="V51" s="2892"/>
      <c r="W51" s="2892"/>
      <c r="X51" s="2892"/>
      <c r="Y51" s="545"/>
      <c r="AA51" s="558"/>
    </row>
    <row r="52" spans="1:27" ht="18" customHeight="1">
      <c r="A52" s="2668"/>
      <c r="B52" s="2677" t="s">
        <v>25</v>
      </c>
      <c r="C52" s="2678"/>
      <c r="D52" s="1116" t="s">
        <v>26</v>
      </c>
      <c r="E52" s="2959" t="s">
        <v>1750</v>
      </c>
      <c r="F52" s="2958"/>
      <c r="G52" s="2668"/>
      <c r="H52" s="2677" t="s">
        <v>25</v>
      </c>
      <c r="I52" s="2678"/>
      <c r="J52" s="1116" t="s">
        <v>26</v>
      </c>
      <c r="K52" s="2959" t="s">
        <v>1750</v>
      </c>
      <c r="L52" s="2958"/>
      <c r="M52" s="2668"/>
      <c r="N52" s="2677" t="s">
        <v>25</v>
      </c>
      <c r="O52" s="2678"/>
      <c r="P52" s="1116" t="s">
        <v>26</v>
      </c>
      <c r="Q52" s="2959" t="s">
        <v>1750</v>
      </c>
      <c r="R52" s="2958"/>
      <c r="S52" s="182"/>
      <c r="T52" s="530">
        <v>18</v>
      </c>
      <c r="U52" s="2962" t="s">
        <v>389</v>
      </c>
      <c r="V52" s="2963"/>
      <c r="W52" s="2963"/>
      <c r="X52" s="2963"/>
      <c r="Y52" s="2964"/>
      <c r="AA52" s="558"/>
    </row>
    <row r="53" spans="1:27" ht="18.95" customHeight="1">
      <c r="A53" s="2668"/>
      <c r="B53" s="16">
        <f>IF(ISTEXT(B279),B279,IF(ISBLANK(B279),0,(B279/F277)*D50))</f>
        <v>0</v>
      </c>
      <c r="C53" s="20">
        <f t="shared" ref="C53:C65" si="12">C279</f>
        <v>0</v>
      </c>
      <c r="D53" s="1115">
        <f>((F279/F277)*D50/1000)</f>
        <v>0</v>
      </c>
      <c r="E53" s="945">
        <f t="shared" ref="E53:E65" si="13">E279</f>
        <v>0</v>
      </c>
      <c r="F53" s="842"/>
      <c r="G53" s="2668"/>
      <c r="H53" s="16">
        <f>IF(ISTEXT(H279),H279,IF(ISBLANK(H279),0,(H279/L277)*J50))</f>
        <v>0</v>
      </c>
      <c r="I53" s="20">
        <f t="shared" ref="I53:I65" si="14">I279</f>
        <v>0</v>
      </c>
      <c r="J53" s="1115">
        <f>((L279/L277)*J50/1000)</f>
        <v>0</v>
      </c>
      <c r="K53" s="945">
        <f t="shared" ref="K53:K65" si="15">K279</f>
        <v>0</v>
      </c>
      <c r="L53" s="842"/>
      <c r="M53" s="2668"/>
      <c r="N53" s="16">
        <f>IF(ISTEXT(N279),N279,IF(ISBLANK(N279),0,(N279/R277)*P50))</f>
        <v>0</v>
      </c>
      <c r="O53" s="20">
        <f t="shared" ref="O53:O65" si="16">O279</f>
        <v>0</v>
      </c>
      <c r="P53" s="1115">
        <f>((R279/R277)*P50/1000)</f>
        <v>0</v>
      </c>
      <c r="Q53" s="945">
        <f t="shared" ref="Q53:Q65" si="17">Q279</f>
        <v>0</v>
      </c>
      <c r="R53" s="842"/>
      <c r="S53" s="182"/>
      <c r="T53" s="530">
        <v>19</v>
      </c>
      <c r="U53" s="999"/>
      <c r="V53" s="223"/>
      <c r="W53" s="223" t="s">
        <v>1718</v>
      </c>
      <c r="X53" s="168">
        <v>2.0887728459530028</v>
      </c>
      <c r="Y53" s="168"/>
      <c r="AA53" s="558"/>
    </row>
    <row r="54" spans="1:27" ht="18.95" customHeight="1">
      <c r="A54" s="2668"/>
      <c r="B54" s="16">
        <f>IF(ISTEXT(B280),B280,IF(ISBLANK(B280),0,(B280/F277)*D50))</f>
        <v>0</v>
      </c>
      <c r="C54" s="20">
        <f t="shared" si="12"/>
        <v>0</v>
      </c>
      <c r="D54" s="1115">
        <f>((F280/F277)*D50/1000)</f>
        <v>1</v>
      </c>
      <c r="E54" s="945">
        <f t="shared" si="13"/>
        <v>0</v>
      </c>
      <c r="F54" s="842"/>
      <c r="G54" s="2668"/>
      <c r="H54" s="16">
        <f>IF(ISTEXT(H280),H280,IF(ISBLANK(H280),0,(H280/L277)*J50))</f>
        <v>0</v>
      </c>
      <c r="I54" s="20">
        <f t="shared" si="14"/>
        <v>0</v>
      </c>
      <c r="J54" s="1115">
        <f>((L280/L277)*J50/1000)</f>
        <v>1</v>
      </c>
      <c r="K54" s="945">
        <f t="shared" si="15"/>
        <v>0</v>
      </c>
      <c r="L54" s="842"/>
      <c r="M54" s="2668"/>
      <c r="N54" s="16">
        <f>IF(ISTEXT(N280),N280,IF(ISBLANK(N280),0,(N280/R277)*P50))</f>
        <v>0</v>
      </c>
      <c r="O54" s="20">
        <f t="shared" si="16"/>
        <v>0</v>
      </c>
      <c r="P54" s="1115">
        <f>((R280/R277)*P50/1000)</f>
        <v>1</v>
      </c>
      <c r="Q54" s="945">
        <f t="shared" si="17"/>
        <v>0</v>
      </c>
      <c r="R54" s="842"/>
      <c r="S54" s="182"/>
      <c r="T54" s="530">
        <v>19</v>
      </c>
      <c r="U54" s="1005" t="s">
        <v>1715</v>
      </c>
      <c r="Y54" s="559"/>
      <c r="AA54" s="558"/>
    </row>
    <row r="55" spans="1:27" ht="18.95" customHeight="1">
      <c r="A55" s="2668"/>
      <c r="B55" s="16">
        <f>IF(ISTEXT(B281),B281,IF(ISBLANK(B281),0,(B281/F277)*D50))</f>
        <v>0</v>
      </c>
      <c r="C55" s="20">
        <f t="shared" si="12"/>
        <v>0</v>
      </c>
      <c r="D55" s="1115">
        <f>((F281/F277)*D50/1000)</f>
        <v>0</v>
      </c>
      <c r="E55" s="945">
        <f t="shared" si="13"/>
        <v>0</v>
      </c>
      <c r="F55" s="842"/>
      <c r="G55" s="2668"/>
      <c r="H55" s="16">
        <f>IF(ISTEXT(H281),H281,IF(ISBLANK(H281),0,(H281/L277)*J50))</f>
        <v>0</v>
      </c>
      <c r="I55" s="20">
        <f t="shared" si="14"/>
        <v>0</v>
      </c>
      <c r="J55" s="1115">
        <f>((L281/L277)*J50/1000)</f>
        <v>0</v>
      </c>
      <c r="K55" s="945">
        <f t="shared" si="15"/>
        <v>0</v>
      </c>
      <c r="L55" s="842"/>
      <c r="M55" s="2668"/>
      <c r="N55" s="16">
        <f>IF(ISTEXT(N281),N281,IF(ISBLANK(N281),0,(N281/R277)*P50))</f>
        <v>0</v>
      </c>
      <c r="O55" s="20">
        <f t="shared" si="16"/>
        <v>0</v>
      </c>
      <c r="P55" s="1115">
        <f>((R281/R277)*P50/1000)</f>
        <v>0</v>
      </c>
      <c r="Q55" s="945">
        <f t="shared" si="17"/>
        <v>0</v>
      </c>
      <c r="R55" s="842"/>
      <c r="S55" s="182"/>
      <c r="T55" s="530">
        <v>19</v>
      </c>
      <c r="U55" s="1005" t="s">
        <v>1715</v>
      </c>
      <c r="AA55" s="558"/>
    </row>
    <row r="56" spans="1:27" ht="18.95" customHeight="1">
      <c r="A56" s="2668"/>
      <c r="B56" s="16">
        <f>IF(ISTEXT(B282),B282,IF(ISBLANK(B282),0,(B282/F277)*D50))</f>
        <v>0</v>
      </c>
      <c r="C56" s="20">
        <f t="shared" si="12"/>
        <v>0</v>
      </c>
      <c r="D56" s="1115">
        <f>((F282/F277)*D50/1000)</f>
        <v>0</v>
      </c>
      <c r="E56" s="945">
        <f t="shared" si="13"/>
        <v>0</v>
      </c>
      <c r="F56" s="842"/>
      <c r="G56" s="2668"/>
      <c r="H56" s="16">
        <f>IF(ISTEXT(H282),H282,IF(ISBLANK(H282),0,(H282/L277)*J50))</f>
        <v>0</v>
      </c>
      <c r="I56" s="20">
        <f t="shared" si="14"/>
        <v>0</v>
      </c>
      <c r="J56" s="1115">
        <f>((L282/L277)*J50/1000)</f>
        <v>0</v>
      </c>
      <c r="K56" s="945">
        <f t="shared" si="15"/>
        <v>0</v>
      </c>
      <c r="L56" s="842"/>
      <c r="M56" s="2668"/>
      <c r="N56" s="16">
        <f>IF(ISTEXT(N282),N282,IF(ISBLANK(N282),0,(N282/R277)*P50))</f>
        <v>0</v>
      </c>
      <c r="O56" s="20">
        <f t="shared" si="16"/>
        <v>0</v>
      </c>
      <c r="P56" s="1115">
        <f>((R282/R277)*P50/1000)</f>
        <v>0</v>
      </c>
      <c r="Q56" s="945">
        <f t="shared" si="17"/>
        <v>0</v>
      </c>
      <c r="R56" s="842"/>
      <c r="S56" s="182"/>
      <c r="T56" s="530">
        <v>19</v>
      </c>
      <c r="U56" s="1005" t="s">
        <v>1715</v>
      </c>
      <c r="AA56" s="559"/>
    </row>
    <row r="57" spans="1:27" ht="18.95" customHeight="1">
      <c r="A57" s="2668"/>
      <c r="B57" s="16">
        <f>IF(ISTEXT(B283),B283,IF(ISBLANK(B283),0,(B283/F277)*D50))</f>
        <v>0</v>
      </c>
      <c r="C57" s="20">
        <f t="shared" si="12"/>
        <v>0</v>
      </c>
      <c r="D57" s="1115">
        <f>((F283/F277)*D50/1000)</f>
        <v>0</v>
      </c>
      <c r="E57" s="945">
        <f t="shared" si="13"/>
        <v>0</v>
      </c>
      <c r="F57" s="842"/>
      <c r="G57" s="2668"/>
      <c r="H57" s="16">
        <f>IF(ISTEXT(H283),H283,IF(ISBLANK(H283),0,(H283/L277)*J50))</f>
        <v>0</v>
      </c>
      <c r="I57" s="20">
        <f t="shared" si="14"/>
        <v>0</v>
      </c>
      <c r="J57" s="1115">
        <f>((L283/L277)*J50/1000)</f>
        <v>0</v>
      </c>
      <c r="K57" s="945">
        <f t="shared" si="15"/>
        <v>0</v>
      </c>
      <c r="L57" s="842"/>
      <c r="M57" s="2668"/>
      <c r="N57" s="16">
        <f>IF(ISTEXT(N283),N283,IF(ISBLANK(N283),0,(N283/R277)*P50))</f>
        <v>0</v>
      </c>
      <c r="O57" s="20">
        <f t="shared" si="16"/>
        <v>0</v>
      </c>
      <c r="P57" s="1115">
        <f>((R283/R277)*P50/1000)</f>
        <v>0</v>
      </c>
      <c r="Q57" s="945">
        <f t="shared" si="17"/>
        <v>0</v>
      </c>
      <c r="R57" s="842"/>
      <c r="S57" s="182"/>
      <c r="T57" s="530">
        <v>19</v>
      </c>
      <c r="U57" s="1005" t="s">
        <v>1715</v>
      </c>
      <c r="AA57" s="559"/>
    </row>
    <row r="58" spans="1:27" ht="18.95" customHeight="1">
      <c r="A58" s="2668"/>
      <c r="B58" s="16">
        <f>IF(ISTEXT(B284),B284,IF(ISBLANK(B284),0,(B284/F277)*D50))</f>
        <v>0</v>
      </c>
      <c r="C58" s="20">
        <f t="shared" si="12"/>
        <v>0</v>
      </c>
      <c r="D58" s="1115">
        <f>((F284/F277)*D50/1000)</f>
        <v>0</v>
      </c>
      <c r="E58" s="945">
        <f t="shared" si="13"/>
        <v>0</v>
      </c>
      <c r="F58" s="842"/>
      <c r="G58" s="2668"/>
      <c r="H58" s="16">
        <f>IF(ISTEXT(H284),H284,IF(ISBLANK(H284),0,(H284/L277)*J50))</f>
        <v>0</v>
      </c>
      <c r="I58" s="20">
        <f t="shared" si="14"/>
        <v>0</v>
      </c>
      <c r="J58" s="1115">
        <f>((L284/L277)*J50/1000)</f>
        <v>0</v>
      </c>
      <c r="K58" s="945">
        <f t="shared" si="15"/>
        <v>0</v>
      </c>
      <c r="L58" s="842"/>
      <c r="M58" s="2668"/>
      <c r="N58" s="16">
        <f>IF(ISTEXT(N284),N284,IF(ISBLANK(N284),0,(N284/R277)*P50))</f>
        <v>0</v>
      </c>
      <c r="O58" s="20">
        <f t="shared" si="16"/>
        <v>0</v>
      </c>
      <c r="P58" s="1115">
        <f>((R284/R277)*P50/1000)</f>
        <v>0</v>
      </c>
      <c r="Q58" s="945">
        <f t="shared" si="17"/>
        <v>0</v>
      </c>
      <c r="R58" s="842"/>
      <c r="S58" s="182"/>
      <c r="T58" s="530">
        <v>19</v>
      </c>
      <c r="U58" s="1005" t="s">
        <v>1715</v>
      </c>
      <c r="AA58" s="559"/>
    </row>
    <row r="59" spans="1:27" ht="18.95" customHeight="1">
      <c r="A59" s="2668"/>
      <c r="B59" s="16">
        <f>IF(ISTEXT(B285),B285,IF(ISBLANK(B285),0,(B285/F277)*D50))</f>
        <v>0</v>
      </c>
      <c r="C59" s="20">
        <f t="shared" si="12"/>
        <v>0</v>
      </c>
      <c r="D59" s="1115">
        <f>((F285/F277)*D50/1000)</f>
        <v>0</v>
      </c>
      <c r="E59" s="945">
        <f t="shared" si="13"/>
        <v>0</v>
      </c>
      <c r="F59" s="842"/>
      <c r="G59" s="2668"/>
      <c r="H59" s="16">
        <f>IF(ISTEXT(H285),H285,IF(ISBLANK(H285),0,(H285/L277)*J50))</f>
        <v>0</v>
      </c>
      <c r="I59" s="20">
        <f t="shared" si="14"/>
        <v>0</v>
      </c>
      <c r="J59" s="1115">
        <f>((L285/L277)*J50/1000)</f>
        <v>0</v>
      </c>
      <c r="K59" s="945">
        <f t="shared" si="15"/>
        <v>0</v>
      </c>
      <c r="L59" s="842"/>
      <c r="M59" s="2668"/>
      <c r="N59" s="16">
        <f>IF(ISTEXT(N285),N285,IF(ISBLANK(N285),0,(N285/R277)*P50))</f>
        <v>0</v>
      </c>
      <c r="O59" s="20">
        <f t="shared" si="16"/>
        <v>0</v>
      </c>
      <c r="P59" s="1115">
        <f>((R285/R277)*P50/1000)</f>
        <v>0</v>
      </c>
      <c r="Q59" s="945">
        <f t="shared" si="17"/>
        <v>0</v>
      </c>
      <c r="R59" s="842"/>
      <c r="S59" s="182"/>
      <c r="T59" s="530">
        <v>19</v>
      </c>
      <c r="U59" s="1005" t="s">
        <v>1715</v>
      </c>
      <c r="AA59" s="559"/>
    </row>
    <row r="60" spans="1:27" ht="18.95" customHeight="1">
      <c r="A60" s="2668"/>
      <c r="B60" s="16">
        <f>IF(ISTEXT(B286),B286,IF(ISBLANK(B286),0,(B286/F277)*D50))</f>
        <v>0</v>
      </c>
      <c r="C60" s="20">
        <f t="shared" si="12"/>
        <v>0</v>
      </c>
      <c r="D60" s="1115">
        <f>((F286/F277)*D50/1000)</f>
        <v>0</v>
      </c>
      <c r="E60" s="945">
        <f t="shared" si="13"/>
        <v>0</v>
      </c>
      <c r="F60" s="842"/>
      <c r="G60" s="2668"/>
      <c r="H60" s="16">
        <f>IF(ISTEXT(H286),H286,IF(ISBLANK(H286),0,(H286/L277)*J50))</f>
        <v>0</v>
      </c>
      <c r="I60" s="20">
        <f t="shared" si="14"/>
        <v>0</v>
      </c>
      <c r="J60" s="1115">
        <f>((L286/L277)*J50/1000)</f>
        <v>0</v>
      </c>
      <c r="K60" s="945">
        <f t="shared" si="15"/>
        <v>0</v>
      </c>
      <c r="L60" s="842"/>
      <c r="M60" s="2668"/>
      <c r="N60" s="16">
        <f>IF(ISTEXT(N286),N286,IF(ISBLANK(N286),0,(N286/R277)*P50))</f>
        <v>0</v>
      </c>
      <c r="O60" s="20">
        <f t="shared" si="16"/>
        <v>0</v>
      </c>
      <c r="P60" s="1115">
        <f>((R286/R277)*P50/1000)</f>
        <v>0</v>
      </c>
      <c r="Q60" s="945">
        <f t="shared" si="17"/>
        <v>0</v>
      </c>
      <c r="R60" s="842"/>
      <c r="S60" s="182"/>
      <c r="T60" s="530">
        <v>19</v>
      </c>
      <c r="U60" s="1005" t="s">
        <v>1715</v>
      </c>
      <c r="AA60" s="559"/>
    </row>
    <row r="61" spans="1:27" ht="18.95" customHeight="1">
      <c r="A61" s="2668"/>
      <c r="B61" s="16">
        <f>IF(ISTEXT(B287),B287,IF(ISBLANK(B287),0,(B287/F277)*D50))</f>
        <v>0</v>
      </c>
      <c r="C61" s="20">
        <f t="shared" si="12"/>
        <v>0</v>
      </c>
      <c r="D61" s="1115">
        <f>((F287/F277)*D50/1000)</f>
        <v>0</v>
      </c>
      <c r="E61" s="945">
        <f t="shared" si="13"/>
        <v>0</v>
      </c>
      <c r="F61" s="842"/>
      <c r="G61" s="2668"/>
      <c r="H61" s="16">
        <f>IF(ISTEXT(H287),H287,IF(ISBLANK(H287),0,(H287/L277)*J50))</f>
        <v>0</v>
      </c>
      <c r="I61" s="20">
        <f t="shared" si="14"/>
        <v>0</v>
      </c>
      <c r="J61" s="1115">
        <f>((L287/L277)*J50/1000)</f>
        <v>0</v>
      </c>
      <c r="K61" s="945">
        <f t="shared" si="15"/>
        <v>0</v>
      </c>
      <c r="L61" s="842"/>
      <c r="M61" s="2668"/>
      <c r="N61" s="16">
        <f>IF(ISTEXT(N287),N287,IF(ISBLANK(N287),0,(N287/R277)*P50))</f>
        <v>0</v>
      </c>
      <c r="O61" s="20">
        <f t="shared" si="16"/>
        <v>0</v>
      </c>
      <c r="P61" s="1115">
        <f>((R287/R277)*P50/1000)</f>
        <v>0</v>
      </c>
      <c r="Q61" s="945">
        <f t="shared" si="17"/>
        <v>0</v>
      </c>
      <c r="R61" s="842"/>
      <c r="S61" s="182"/>
      <c r="T61" s="530">
        <v>19</v>
      </c>
      <c r="U61" s="1005" t="s">
        <v>1715</v>
      </c>
      <c r="AA61" s="559"/>
    </row>
    <row r="62" spans="1:27" ht="18.95" customHeight="1">
      <c r="A62" s="2668"/>
      <c r="B62" s="16">
        <f>IF(ISTEXT(B288),B288,IF(ISBLANK(B288),0,(B288/F277)*D50))</f>
        <v>0</v>
      </c>
      <c r="C62" s="20">
        <f t="shared" si="12"/>
        <v>0</v>
      </c>
      <c r="D62" s="1115">
        <f>((F288/F277)*D50/1000)</f>
        <v>0</v>
      </c>
      <c r="E62" s="945">
        <f t="shared" si="13"/>
        <v>0</v>
      </c>
      <c r="F62" s="842"/>
      <c r="G62" s="2668"/>
      <c r="H62" s="16">
        <f>IF(ISTEXT(H288),H288,IF(ISBLANK(H288),0,(H288/L277)*J50))</f>
        <v>0</v>
      </c>
      <c r="I62" s="20">
        <f t="shared" si="14"/>
        <v>0</v>
      </c>
      <c r="J62" s="1115">
        <f>((L288/L277)*J50/1000)</f>
        <v>0</v>
      </c>
      <c r="K62" s="945">
        <f t="shared" si="15"/>
        <v>0</v>
      </c>
      <c r="L62" s="842"/>
      <c r="M62" s="2668"/>
      <c r="N62" s="16">
        <f>IF(ISTEXT(N288),N288,IF(ISBLANK(N288),0,(N288/R277)*P50))</f>
        <v>0</v>
      </c>
      <c r="O62" s="20">
        <f t="shared" si="16"/>
        <v>0</v>
      </c>
      <c r="P62" s="1115">
        <f>((R288/R277)*P50/1000)</f>
        <v>0</v>
      </c>
      <c r="Q62" s="945">
        <f t="shared" si="17"/>
        <v>0</v>
      </c>
      <c r="R62" s="842"/>
      <c r="S62" s="182"/>
      <c r="T62" s="530">
        <v>19</v>
      </c>
      <c r="U62" s="1005" t="s">
        <v>1715</v>
      </c>
      <c r="AA62" s="559"/>
    </row>
    <row r="63" spans="1:27" ht="18.95" customHeight="1">
      <c r="A63" s="2668"/>
      <c r="B63" s="16">
        <f>IF(ISTEXT(B289),B289,IF(ISBLANK(B289),0,(B289/F277)*D50))</f>
        <v>0</v>
      </c>
      <c r="C63" s="20">
        <f t="shared" si="12"/>
        <v>0</v>
      </c>
      <c r="D63" s="1115">
        <f>((F289/F277)*D50/1000)</f>
        <v>0</v>
      </c>
      <c r="E63" s="945">
        <f t="shared" si="13"/>
        <v>0</v>
      </c>
      <c r="F63" s="842"/>
      <c r="G63" s="2668"/>
      <c r="H63" s="16">
        <f>IF(ISTEXT(H289),H289,IF(ISBLANK(H289),0,(H289/L277)*J50))</f>
        <v>0</v>
      </c>
      <c r="I63" s="20">
        <f t="shared" si="14"/>
        <v>0</v>
      </c>
      <c r="J63" s="1115">
        <f>((L289/L277)*J50/1000)</f>
        <v>0</v>
      </c>
      <c r="K63" s="945">
        <f t="shared" si="15"/>
        <v>0</v>
      </c>
      <c r="L63" s="842"/>
      <c r="M63" s="2668"/>
      <c r="N63" s="16">
        <f>IF(ISTEXT(N289),N289,IF(ISBLANK(N289),0,(N289/R277)*P50))</f>
        <v>0</v>
      </c>
      <c r="O63" s="20">
        <f t="shared" si="16"/>
        <v>0</v>
      </c>
      <c r="P63" s="1115">
        <f>((R289/R277)*P50/1000)</f>
        <v>0</v>
      </c>
      <c r="Q63" s="945">
        <f t="shared" si="17"/>
        <v>0</v>
      </c>
      <c r="R63" s="842"/>
      <c r="S63" s="182"/>
      <c r="T63" s="530">
        <v>19</v>
      </c>
      <c r="U63" s="1005" t="s">
        <v>1715</v>
      </c>
      <c r="AA63" s="559"/>
    </row>
    <row r="64" spans="1:27" ht="18.95" customHeight="1">
      <c r="A64" s="2668"/>
      <c r="B64" s="16">
        <f>IF(ISTEXT(B290),B290,IF(ISBLANK(B290),0,(B290/F277)*D50))</f>
        <v>0</v>
      </c>
      <c r="C64" s="20">
        <f t="shared" si="12"/>
        <v>0</v>
      </c>
      <c r="D64" s="1115">
        <f>((F290/F277)*D50/1000)</f>
        <v>0</v>
      </c>
      <c r="E64" s="945">
        <f t="shared" si="13"/>
        <v>0</v>
      </c>
      <c r="F64" s="842"/>
      <c r="G64" s="2668"/>
      <c r="H64" s="16">
        <f>IF(ISTEXT(H290),H290,IF(ISBLANK(H290),0,(H290/L277)*J50))</f>
        <v>0</v>
      </c>
      <c r="I64" s="20">
        <f t="shared" si="14"/>
        <v>0</v>
      </c>
      <c r="J64" s="1115">
        <f>((L290/L277)*J50/1000)</f>
        <v>0</v>
      </c>
      <c r="K64" s="945">
        <f t="shared" si="15"/>
        <v>0</v>
      </c>
      <c r="L64" s="842"/>
      <c r="M64" s="2668"/>
      <c r="N64" s="16">
        <f>IF(ISTEXT(N290),N290,IF(ISBLANK(N290),0,(N290/R277)*P50))</f>
        <v>0</v>
      </c>
      <c r="O64" s="20">
        <f t="shared" si="16"/>
        <v>0</v>
      </c>
      <c r="P64" s="1115">
        <f>((R290/R277)*P50/1000)</f>
        <v>0</v>
      </c>
      <c r="Q64" s="945">
        <f t="shared" si="17"/>
        <v>0</v>
      </c>
      <c r="R64" s="842"/>
      <c r="S64" s="182"/>
      <c r="T64" s="530">
        <v>19</v>
      </c>
      <c r="U64" s="1005" t="s">
        <v>1715</v>
      </c>
      <c r="AA64" s="559"/>
    </row>
    <row r="65" spans="1:27" ht="18.95" customHeight="1">
      <c r="A65" s="2668"/>
      <c r="B65" s="16">
        <f>IF(ISTEXT(B291),B291,IF(ISBLANK(B291),0,(B291/F277)*D50))</f>
        <v>0</v>
      </c>
      <c r="C65" s="20">
        <f t="shared" si="12"/>
        <v>0</v>
      </c>
      <c r="D65" s="1115">
        <f>((F291/F277)*D50/1000)</f>
        <v>0</v>
      </c>
      <c r="E65" s="945">
        <f t="shared" si="13"/>
        <v>0</v>
      </c>
      <c r="F65" s="842"/>
      <c r="G65" s="2668"/>
      <c r="H65" s="16">
        <f>IF(ISTEXT(H291),H291,IF(ISBLANK(H291),0,(H291/L277)*J50))</f>
        <v>0</v>
      </c>
      <c r="I65" s="20">
        <f t="shared" si="14"/>
        <v>0</v>
      </c>
      <c r="J65" s="1115">
        <f>((L291/L277)*J50/1000)</f>
        <v>0</v>
      </c>
      <c r="K65" s="945">
        <f t="shared" si="15"/>
        <v>0</v>
      </c>
      <c r="L65" s="842"/>
      <c r="M65" s="2668"/>
      <c r="N65" s="16">
        <f>IF(ISTEXT(N291),N291,IF(ISBLANK(N291),0,(N291/R277)*P50))</f>
        <v>0</v>
      </c>
      <c r="O65" s="20">
        <f t="shared" si="16"/>
        <v>0</v>
      </c>
      <c r="P65" s="1115">
        <f>((R291/R277)*P50/1000)</f>
        <v>0</v>
      </c>
      <c r="Q65" s="945">
        <f t="shared" si="17"/>
        <v>0</v>
      </c>
      <c r="R65" s="842"/>
      <c r="S65" s="182"/>
      <c r="T65" s="530">
        <v>19</v>
      </c>
      <c r="U65" s="1005" t="s">
        <v>1715</v>
      </c>
      <c r="AA65" s="559"/>
    </row>
    <row r="66" spans="1:27" ht="18.95" customHeight="1">
      <c r="A66" s="2668"/>
      <c r="B66" s="16">
        <f>IF(ISTEXT(B292),B292,IF(ISBLANK(B292),0,(B292/F277)*D50))</f>
        <v>0</v>
      </c>
      <c r="C66" s="20">
        <f>C292</f>
        <v>0</v>
      </c>
      <c r="D66" s="1129">
        <f>((F292/F277)*D50/1000)</f>
        <v>0</v>
      </c>
      <c r="E66" s="945">
        <f>E292</f>
        <v>0</v>
      </c>
      <c r="F66" s="842"/>
      <c r="G66" s="2668"/>
      <c r="H66" s="16">
        <f>IF(ISTEXT(H292),H292,IF(ISBLANK(H292),0,(H292/L277)*J50))</f>
        <v>0</v>
      </c>
      <c r="I66" s="20">
        <f>I292</f>
        <v>0</v>
      </c>
      <c r="J66" s="1129">
        <f>((L292/L277)*J50/1000)</f>
        <v>0</v>
      </c>
      <c r="K66" s="945">
        <f>K292</f>
        <v>0</v>
      </c>
      <c r="L66" s="842"/>
      <c r="M66" s="2668"/>
      <c r="N66" s="16">
        <f>IF(ISTEXT(N292),N292,IF(ISBLANK(N292),0,(N292/R277)*P50))</f>
        <v>0</v>
      </c>
      <c r="O66" s="20">
        <f>O292</f>
        <v>0</v>
      </c>
      <c r="P66" s="1129">
        <f>((R292/R277)*P50/1000)</f>
        <v>0</v>
      </c>
      <c r="Q66" s="945">
        <f>Q292</f>
        <v>0</v>
      </c>
      <c r="R66" s="842"/>
      <c r="S66" s="182"/>
      <c r="T66" s="530">
        <v>19</v>
      </c>
      <c r="U66" s="1005" t="s">
        <v>1715</v>
      </c>
      <c r="AA66" s="558"/>
    </row>
    <row r="67" spans="1:27" ht="9.75" customHeight="1" thickBot="1">
      <c r="A67" s="186"/>
      <c r="B67" s="564"/>
      <c r="C67" s="564"/>
      <c r="D67" s="565"/>
      <c r="E67" s="566"/>
      <c r="F67" s="566"/>
      <c r="G67" s="50"/>
      <c r="H67" s="564"/>
      <c r="I67" s="564"/>
      <c r="J67" s="565"/>
      <c r="K67" s="566"/>
      <c r="L67" s="566"/>
      <c r="M67" s="50"/>
      <c r="N67" s="564"/>
      <c r="O67" s="564"/>
      <c r="P67" s="565"/>
      <c r="Q67" s="566"/>
      <c r="R67" s="566"/>
      <c r="S67" s="182"/>
      <c r="T67" s="1092">
        <v>11.25</v>
      </c>
      <c r="U67" s="1027" t="s">
        <v>1724</v>
      </c>
    </row>
    <row r="68" spans="1:27" ht="18" customHeight="1">
      <c r="A68" s="1088" t="s">
        <v>19</v>
      </c>
      <c r="B68" s="2883" t="str">
        <f>C299</f>
        <v>Nom de la recette</v>
      </c>
      <c r="C68" s="2884"/>
      <c r="D68" s="2884"/>
      <c r="E68" s="2884"/>
      <c r="F68" s="2887" t="str">
        <f>F299</f>
        <v>N°10</v>
      </c>
      <c r="G68" s="11" t="s">
        <v>19</v>
      </c>
      <c r="H68" s="2883" t="str">
        <f>I299</f>
        <v>Nom de la recette</v>
      </c>
      <c r="I68" s="2884"/>
      <c r="J68" s="2884"/>
      <c r="K68" s="2884"/>
      <c r="L68" s="2887" t="str">
        <f>L299</f>
        <v>N°11</v>
      </c>
      <c r="M68" s="11" t="s">
        <v>19</v>
      </c>
      <c r="N68" s="2883" t="str">
        <f>O299</f>
        <v>Nom de la recette</v>
      </c>
      <c r="O68" s="2884"/>
      <c r="P68" s="2884"/>
      <c r="Q68" s="2884"/>
      <c r="R68" s="2887" t="str">
        <f>R299</f>
        <v>N°12</v>
      </c>
      <c r="S68" s="182"/>
      <c r="T68" s="533">
        <v>18</v>
      </c>
      <c r="U68" s="1005" t="s">
        <v>1715</v>
      </c>
      <c r="AA68" s="558"/>
    </row>
    <row r="69" spans="1:27" ht="18" customHeight="1">
      <c r="A69" s="2668"/>
      <c r="B69" s="2885"/>
      <c r="C69" s="2886"/>
      <c r="D69" s="2886"/>
      <c r="E69" s="2886"/>
      <c r="F69" s="2666"/>
      <c r="G69" s="2668"/>
      <c r="H69" s="2885"/>
      <c r="I69" s="2886"/>
      <c r="J69" s="2886"/>
      <c r="K69" s="2886"/>
      <c r="L69" s="2666"/>
      <c r="M69" s="2668"/>
      <c r="N69" s="2885"/>
      <c r="O69" s="2886"/>
      <c r="P69" s="2886"/>
      <c r="Q69" s="2886"/>
      <c r="R69" s="2666"/>
      <c r="S69" s="182"/>
      <c r="T69" s="530">
        <v>18</v>
      </c>
      <c r="U69" s="1005" t="s">
        <v>1715</v>
      </c>
      <c r="AA69" s="558"/>
    </row>
    <row r="70" spans="1:27" ht="18" customHeight="1">
      <c r="A70" s="2668"/>
      <c r="B70" s="1090" t="s">
        <v>1738</v>
      </c>
      <c r="C70" s="2954" t="str">
        <f>C301</f>
        <v>? Albert</v>
      </c>
      <c r="D70" s="2954"/>
      <c r="E70" s="2954"/>
      <c r="F70" s="2955"/>
      <c r="G70" s="2668"/>
      <c r="H70" s="1090" t="s">
        <v>1738</v>
      </c>
      <c r="I70" s="2954" t="str">
        <f>I301</f>
        <v>? Albert</v>
      </c>
      <c r="J70" s="2954"/>
      <c r="K70" s="2954"/>
      <c r="L70" s="2955"/>
      <c r="M70" s="2668"/>
      <c r="N70" s="1090" t="s">
        <v>1738</v>
      </c>
      <c r="O70" s="2954" t="str">
        <f>O301</f>
        <v>? Albert</v>
      </c>
      <c r="P70" s="2954"/>
      <c r="Q70" s="2954"/>
      <c r="R70" s="2955"/>
      <c r="S70" s="182"/>
      <c r="T70" s="530">
        <v>18</v>
      </c>
      <c r="U70" s="1005" t="s">
        <v>1715</v>
      </c>
      <c r="AA70" s="558"/>
    </row>
    <row r="71" spans="1:27" ht="18" customHeight="1">
      <c r="A71" s="2668"/>
      <c r="B71" s="12"/>
      <c r="C71" s="13" t="s">
        <v>21</v>
      </c>
      <c r="D71" s="2672">
        <v>1</v>
      </c>
      <c r="E71" s="2674" t="s">
        <v>22</v>
      </c>
      <c r="F71" s="1081" t="s">
        <v>1739</v>
      </c>
      <c r="G71" s="2668"/>
      <c r="H71" s="12"/>
      <c r="I71" s="13" t="s">
        <v>21</v>
      </c>
      <c r="J71" s="2672">
        <v>1</v>
      </c>
      <c r="K71" s="2674" t="s">
        <v>22</v>
      </c>
      <c r="L71" s="1081" t="s">
        <v>1739</v>
      </c>
      <c r="M71" s="2668"/>
      <c r="N71" s="12"/>
      <c r="O71" s="13" t="s">
        <v>21</v>
      </c>
      <c r="P71" s="2672">
        <v>1</v>
      </c>
      <c r="Q71" s="2674" t="s">
        <v>22</v>
      </c>
      <c r="R71" s="1081" t="s">
        <v>1739</v>
      </c>
      <c r="S71" s="182"/>
      <c r="T71" s="530">
        <v>18</v>
      </c>
      <c r="U71" s="1005" t="s">
        <v>1715</v>
      </c>
      <c r="AA71" s="558"/>
    </row>
    <row r="72" spans="1:27" ht="18" customHeight="1">
      <c r="A72" s="2668"/>
      <c r="B72" s="14"/>
      <c r="C72" s="1022" t="s">
        <v>24</v>
      </c>
      <c r="D72" s="2956"/>
      <c r="E72" s="2674"/>
      <c r="F72" s="1091">
        <f>F277</f>
        <v>0.1</v>
      </c>
      <c r="G72" s="2668"/>
      <c r="H72" s="14"/>
      <c r="I72" s="1022" t="s">
        <v>24</v>
      </c>
      <c r="J72" s="2956"/>
      <c r="K72" s="2674"/>
      <c r="L72" s="1091">
        <f>L277</f>
        <v>0.1</v>
      </c>
      <c r="M72" s="2668"/>
      <c r="N72" s="14"/>
      <c r="O72" s="1022" t="s">
        <v>24</v>
      </c>
      <c r="P72" s="2956"/>
      <c r="Q72" s="2674"/>
      <c r="R72" s="1091">
        <f>R277</f>
        <v>0.1</v>
      </c>
      <c r="S72" s="182"/>
      <c r="T72" s="530">
        <v>18</v>
      </c>
      <c r="U72" s="2891" t="s">
        <v>79</v>
      </c>
      <c r="V72" s="2892"/>
      <c r="W72" s="2892"/>
      <c r="X72" s="2892"/>
      <c r="Y72" s="545"/>
      <c r="AA72" s="558"/>
    </row>
    <row r="73" spans="1:27" ht="18" customHeight="1">
      <c r="A73" s="2668"/>
      <c r="B73" s="2677" t="s">
        <v>25</v>
      </c>
      <c r="C73" s="2678"/>
      <c r="D73" s="1116" t="s">
        <v>26</v>
      </c>
      <c r="E73" s="2959" t="s">
        <v>1750</v>
      </c>
      <c r="F73" s="2958"/>
      <c r="G73" s="2668"/>
      <c r="H73" s="2677" t="s">
        <v>25</v>
      </c>
      <c r="I73" s="2678"/>
      <c r="J73" s="1116" t="s">
        <v>26</v>
      </c>
      <c r="K73" s="2959" t="s">
        <v>1750</v>
      </c>
      <c r="L73" s="2958"/>
      <c r="M73" s="2668"/>
      <c r="N73" s="2677" t="s">
        <v>25</v>
      </c>
      <c r="O73" s="2678"/>
      <c r="P73" s="1116" t="s">
        <v>26</v>
      </c>
      <c r="Q73" s="2959" t="s">
        <v>1750</v>
      </c>
      <c r="R73" s="2958"/>
      <c r="S73" s="182"/>
      <c r="T73" s="530">
        <v>18</v>
      </c>
      <c r="U73" s="2962" t="s">
        <v>389</v>
      </c>
      <c r="V73" s="2963"/>
      <c r="W73" s="2963"/>
      <c r="X73" s="2963"/>
      <c r="Y73" s="2964"/>
      <c r="AA73" s="558"/>
    </row>
    <row r="74" spans="1:27" ht="18.95" customHeight="1">
      <c r="A74" s="2668"/>
      <c r="B74" s="16">
        <f>IF(ISTEXT(B305),B305,IF(ISBLANK(B305),0,(B305/F303)*D71))</f>
        <v>0</v>
      </c>
      <c r="C74" s="20">
        <f>C305</f>
        <v>0</v>
      </c>
      <c r="D74" s="1115">
        <f>((F305/F303)*D71/1000)</f>
        <v>0</v>
      </c>
      <c r="E74" s="945">
        <f>E305</f>
        <v>0</v>
      </c>
      <c r="F74" s="842"/>
      <c r="G74" s="2668"/>
      <c r="H74" s="16">
        <f>IF(ISTEXT(H305),H305,IF(ISBLANK(H305),0,(H305/L303)*J71))</f>
        <v>0</v>
      </c>
      <c r="I74" s="20">
        <f t="shared" ref="I74:I86" si="18">I305</f>
        <v>0</v>
      </c>
      <c r="J74" s="1115">
        <f>((L305/L303)*J71/1000)</f>
        <v>0</v>
      </c>
      <c r="K74" s="945">
        <f t="shared" ref="K74:K86" si="19">K305</f>
        <v>0</v>
      </c>
      <c r="L74" s="842"/>
      <c r="M74" s="2668"/>
      <c r="N74" s="16">
        <f>IF(ISTEXT(N305),N305,IF(ISBLANK(N305),0,(N305/R303)*P71))</f>
        <v>0</v>
      </c>
      <c r="O74" s="20">
        <f t="shared" ref="O74:O86" si="20">O305</f>
        <v>0</v>
      </c>
      <c r="P74" s="1115">
        <f>((R305/R303)*P71/1000)</f>
        <v>0</v>
      </c>
      <c r="Q74" s="945">
        <f t="shared" ref="Q74:Q86" si="21">Q305</f>
        <v>0</v>
      </c>
      <c r="R74" s="842"/>
      <c r="S74" s="182"/>
      <c r="T74" s="530">
        <v>19</v>
      </c>
      <c r="U74" s="999"/>
      <c r="V74" s="223"/>
      <c r="W74" s="223" t="s">
        <v>1718</v>
      </c>
      <c r="X74" s="168">
        <v>2.0887728459530028</v>
      </c>
      <c r="Y74" s="168"/>
      <c r="AA74" s="558"/>
    </row>
    <row r="75" spans="1:27" ht="18.95" customHeight="1">
      <c r="A75" s="2668"/>
      <c r="B75" s="16">
        <f>IF(ISTEXT(B306),B306,IF(ISBLANK(B306),0,(B306/F303)*D71))</f>
        <v>0</v>
      </c>
      <c r="C75" s="20">
        <f>C306</f>
        <v>0</v>
      </c>
      <c r="D75" s="1115">
        <f>((F306/F303)*D71/1000)</f>
        <v>1</v>
      </c>
      <c r="E75" s="945">
        <f>E306</f>
        <v>0</v>
      </c>
      <c r="F75" s="842"/>
      <c r="G75" s="2668"/>
      <c r="H75" s="16">
        <f>IF(ISTEXT(H306),H306,IF(ISBLANK(H306),0,(H306/L303)*J71))</f>
        <v>0</v>
      </c>
      <c r="I75" s="20">
        <f t="shared" si="18"/>
        <v>0</v>
      </c>
      <c r="J75" s="1115">
        <f>((L306/L303)*J71/1000)</f>
        <v>1</v>
      </c>
      <c r="K75" s="945">
        <f t="shared" si="19"/>
        <v>0</v>
      </c>
      <c r="L75" s="842"/>
      <c r="M75" s="2668"/>
      <c r="N75" s="16">
        <f>IF(ISTEXT(N306),N306,IF(ISBLANK(N306),0,(N306/R303)*P71))</f>
        <v>0</v>
      </c>
      <c r="O75" s="20">
        <f t="shared" si="20"/>
        <v>0</v>
      </c>
      <c r="P75" s="1115">
        <f>((R306/R303)*P71/1000)</f>
        <v>1</v>
      </c>
      <c r="Q75" s="945">
        <f t="shared" si="21"/>
        <v>0</v>
      </c>
      <c r="R75" s="842"/>
      <c r="S75" s="182"/>
      <c r="T75" s="530">
        <v>19</v>
      </c>
      <c r="U75" s="1005" t="s">
        <v>1715</v>
      </c>
      <c r="Y75" s="559"/>
      <c r="AA75" s="558"/>
    </row>
    <row r="76" spans="1:27" ht="18.95" customHeight="1">
      <c r="A76" s="2668"/>
      <c r="B76" s="16">
        <f>IF(ISTEXT(B307),B307,IF(ISBLANK(B307),0,(B307/F303)*D71))</f>
        <v>0</v>
      </c>
      <c r="C76" s="20">
        <f t="shared" ref="C76:C86" si="22">C307</f>
        <v>0</v>
      </c>
      <c r="D76" s="1115">
        <f>((F307/F303)*D71/1000)</f>
        <v>0</v>
      </c>
      <c r="E76" s="945">
        <f t="shared" ref="E76:E86" si="23">E307</f>
        <v>0</v>
      </c>
      <c r="F76" s="842"/>
      <c r="G76" s="2668"/>
      <c r="H76" s="16">
        <f>IF(ISTEXT(H307),H307,IF(ISBLANK(H307),0,(H307/L303)*J71))</f>
        <v>0</v>
      </c>
      <c r="I76" s="20">
        <f t="shared" si="18"/>
        <v>0</v>
      </c>
      <c r="J76" s="1115">
        <f>((L307/L303)*J71/1000)</f>
        <v>0</v>
      </c>
      <c r="K76" s="945">
        <f t="shared" si="19"/>
        <v>0</v>
      </c>
      <c r="L76" s="842"/>
      <c r="M76" s="2668"/>
      <c r="N76" s="16">
        <f>IF(ISTEXT(N307),N307,IF(ISBLANK(N307),0,(N307/R303)*P71))</f>
        <v>0</v>
      </c>
      <c r="O76" s="20">
        <f t="shared" si="20"/>
        <v>0</v>
      </c>
      <c r="P76" s="1115">
        <f>((R307/R303)*P71/1000)</f>
        <v>0</v>
      </c>
      <c r="Q76" s="945">
        <f t="shared" si="21"/>
        <v>0</v>
      </c>
      <c r="R76" s="842"/>
      <c r="S76" s="182"/>
      <c r="T76" s="530">
        <v>19</v>
      </c>
      <c r="U76" s="1005" t="s">
        <v>1715</v>
      </c>
      <c r="AA76" s="558"/>
    </row>
    <row r="77" spans="1:27" ht="18.95" customHeight="1">
      <c r="A77" s="2668"/>
      <c r="B77" s="16">
        <f>IF(ISTEXT(B308),B308,IF(ISBLANK(B308),0,(B308/F303)*D71))</f>
        <v>0</v>
      </c>
      <c r="C77" s="20">
        <f t="shared" si="22"/>
        <v>0</v>
      </c>
      <c r="D77" s="1115">
        <f>((F308/F303)*D71/1000)</f>
        <v>0</v>
      </c>
      <c r="E77" s="945">
        <f t="shared" si="23"/>
        <v>0</v>
      </c>
      <c r="F77" s="842"/>
      <c r="G77" s="2668"/>
      <c r="H77" s="16">
        <f>IF(ISTEXT(H308),H308,IF(ISBLANK(H308),0,(H308/L303)*J71))</f>
        <v>0</v>
      </c>
      <c r="I77" s="20">
        <f t="shared" si="18"/>
        <v>0</v>
      </c>
      <c r="J77" s="1115">
        <f>((L308/L303)*J71/1000)</f>
        <v>0</v>
      </c>
      <c r="K77" s="945">
        <f t="shared" si="19"/>
        <v>0</v>
      </c>
      <c r="L77" s="842"/>
      <c r="M77" s="2668"/>
      <c r="N77" s="16">
        <f>IF(ISTEXT(N308),N308,IF(ISBLANK(N308),0,(N308/R303)*P71))</f>
        <v>0</v>
      </c>
      <c r="O77" s="20">
        <f t="shared" si="20"/>
        <v>0</v>
      </c>
      <c r="P77" s="1115">
        <f>((R308/R303)*P71/1000)</f>
        <v>0</v>
      </c>
      <c r="Q77" s="945">
        <f t="shared" si="21"/>
        <v>0</v>
      </c>
      <c r="R77" s="842"/>
      <c r="S77" s="182"/>
      <c r="T77" s="530">
        <v>19</v>
      </c>
      <c r="U77" s="1005" t="s">
        <v>1715</v>
      </c>
      <c r="AA77" s="559"/>
    </row>
    <row r="78" spans="1:27" ht="18.95" customHeight="1">
      <c r="A78" s="2668"/>
      <c r="B78" s="16">
        <f>IF(ISTEXT(B309),B309,IF(ISBLANK(B309),0,(B309/F303)*D71))</f>
        <v>0</v>
      </c>
      <c r="C78" s="20">
        <f t="shared" si="22"/>
        <v>0</v>
      </c>
      <c r="D78" s="1115">
        <f>((F309/F303)*D71/1000)</f>
        <v>0</v>
      </c>
      <c r="E78" s="945">
        <f t="shared" si="23"/>
        <v>0</v>
      </c>
      <c r="F78" s="842"/>
      <c r="G78" s="2668"/>
      <c r="H78" s="16">
        <f>IF(ISTEXT(H309),H309,IF(ISBLANK(H309),0,(H309/L303)*J71))</f>
        <v>0</v>
      </c>
      <c r="I78" s="20">
        <f t="shared" si="18"/>
        <v>0</v>
      </c>
      <c r="J78" s="1115">
        <f>((L309/L303)*J71/1000)</f>
        <v>0</v>
      </c>
      <c r="K78" s="945">
        <f t="shared" si="19"/>
        <v>0</v>
      </c>
      <c r="L78" s="842"/>
      <c r="M78" s="2668"/>
      <c r="N78" s="16">
        <f>IF(ISTEXT(N309),N309,IF(ISBLANK(N309),0,(N309/R303)*P71))</f>
        <v>0</v>
      </c>
      <c r="O78" s="20">
        <f t="shared" si="20"/>
        <v>0</v>
      </c>
      <c r="P78" s="1115">
        <f>((R309/R303)*P71/1000)</f>
        <v>0</v>
      </c>
      <c r="Q78" s="945">
        <f t="shared" si="21"/>
        <v>0</v>
      </c>
      <c r="R78" s="842"/>
      <c r="S78" s="182"/>
      <c r="T78" s="530">
        <v>19</v>
      </c>
      <c r="U78" s="1005" t="s">
        <v>1715</v>
      </c>
      <c r="AA78" s="559"/>
    </row>
    <row r="79" spans="1:27" ht="18.95" customHeight="1">
      <c r="A79" s="2668"/>
      <c r="B79" s="16">
        <f>IF(ISTEXT(B310),B310,IF(ISBLANK(B310),0,(B310/F303)*D71))</f>
        <v>0</v>
      </c>
      <c r="C79" s="20">
        <f t="shared" si="22"/>
        <v>0</v>
      </c>
      <c r="D79" s="1115">
        <f>((F310/F303)*D71/1000)</f>
        <v>0</v>
      </c>
      <c r="E79" s="945">
        <f t="shared" si="23"/>
        <v>0</v>
      </c>
      <c r="F79" s="842"/>
      <c r="G79" s="2668"/>
      <c r="H79" s="16">
        <f>IF(ISTEXT(H310),H310,IF(ISBLANK(H310),0,(H310/L303)*J71))</f>
        <v>0</v>
      </c>
      <c r="I79" s="20">
        <f t="shared" si="18"/>
        <v>0</v>
      </c>
      <c r="J79" s="1115">
        <f>((L310/L303)*J71/1000)</f>
        <v>0</v>
      </c>
      <c r="K79" s="945">
        <f t="shared" si="19"/>
        <v>0</v>
      </c>
      <c r="L79" s="842"/>
      <c r="M79" s="2668"/>
      <c r="N79" s="16">
        <f>IF(ISTEXT(N310),N310,IF(ISBLANK(N310),0,(N310/R303)*P71))</f>
        <v>0</v>
      </c>
      <c r="O79" s="20">
        <f t="shared" si="20"/>
        <v>0</v>
      </c>
      <c r="P79" s="1115">
        <f>((R310/R303)*P71/1000)</f>
        <v>0</v>
      </c>
      <c r="Q79" s="945">
        <f t="shared" si="21"/>
        <v>0</v>
      </c>
      <c r="R79" s="842"/>
      <c r="S79" s="182"/>
      <c r="T79" s="530">
        <v>19</v>
      </c>
      <c r="U79" s="1005" t="s">
        <v>1715</v>
      </c>
      <c r="AA79" s="559"/>
    </row>
    <row r="80" spans="1:27" ht="18.95" customHeight="1">
      <c r="A80" s="2668"/>
      <c r="B80" s="16">
        <f>IF(ISTEXT(B311),B311,IF(ISBLANK(B311),0,(B311/F303)*D71))</f>
        <v>0</v>
      </c>
      <c r="C80" s="20">
        <f t="shared" si="22"/>
        <v>0</v>
      </c>
      <c r="D80" s="1115">
        <f>((F311/F303)*D71/1000)</f>
        <v>0</v>
      </c>
      <c r="E80" s="945">
        <f t="shared" si="23"/>
        <v>0</v>
      </c>
      <c r="F80" s="842"/>
      <c r="G80" s="2668"/>
      <c r="H80" s="16">
        <f>IF(ISTEXT(H311),H311,IF(ISBLANK(H311),0,(H311/L303)*J71))</f>
        <v>0</v>
      </c>
      <c r="I80" s="20">
        <f t="shared" si="18"/>
        <v>0</v>
      </c>
      <c r="J80" s="1115">
        <f>((L311/L303)*J71/1000)</f>
        <v>0</v>
      </c>
      <c r="K80" s="945">
        <f t="shared" si="19"/>
        <v>0</v>
      </c>
      <c r="L80" s="842"/>
      <c r="M80" s="2668"/>
      <c r="N80" s="16">
        <f>IF(ISTEXT(N311),N311,IF(ISBLANK(N311),0,(N311/R303)*P71))</f>
        <v>0</v>
      </c>
      <c r="O80" s="20">
        <f t="shared" si="20"/>
        <v>0</v>
      </c>
      <c r="P80" s="1115">
        <f>((R311/R303)*P71/1000)</f>
        <v>0</v>
      </c>
      <c r="Q80" s="945">
        <f t="shared" si="21"/>
        <v>0</v>
      </c>
      <c r="R80" s="842"/>
      <c r="S80" s="182"/>
      <c r="T80" s="530">
        <v>19</v>
      </c>
      <c r="U80" s="1005" t="s">
        <v>1715</v>
      </c>
      <c r="AA80" s="559"/>
    </row>
    <row r="81" spans="1:27" ht="18.95" customHeight="1">
      <c r="A81" s="2668"/>
      <c r="B81" s="16">
        <f>IF(ISTEXT(B312),B312,IF(ISBLANK(B312),0,(B312/F303)*D71))</f>
        <v>0</v>
      </c>
      <c r="C81" s="20">
        <f t="shared" si="22"/>
        <v>0</v>
      </c>
      <c r="D81" s="1115">
        <f>((F312/F303)*D71/1000)</f>
        <v>0</v>
      </c>
      <c r="E81" s="945">
        <f t="shared" si="23"/>
        <v>0</v>
      </c>
      <c r="F81" s="842"/>
      <c r="G81" s="2668"/>
      <c r="H81" s="16">
        <f>IF(ISTEXT(H312),H312,IF(ISBLANK(H312),0,(H312/L303)*J71))</f>
        <v>0</v>
      </c>
      <c r="I81" s="20">
        <f t="shared" si="18"/>
        <v>0</v>
      </c>
      <c r="J81" s="1115">
        <f>((L312/L303)*J71/1000)</f>
        <v>0</v>
      </c>
      <c r="K81" s="945">
        <f t="shared" si="19"/>
        <v>0</v>
      </c>
      <c r="L81" s="842"/>
      <c r="M81" s="2668"/>
      <c r="N81" s="16">
        <f>IF(ISTEXT(N312),N312,IF(ISBLANK(N312),0,(N312/R303)*P71))</f>
        <v>0</v>
      </c>
      <c r="O81" s="20">
        <f t="shared" si="20"/>
        <v>0</v>
      </c>
      <c r="P81" s="1115">
        <f>((R312/R303)*P71/1000)</f>
        <v>0</v>
      </c>
      <c r="Q81" s="945">
        <f t="shared" si="21"/>
        <v>0</v>
      </c>
      <c r="R81" s="842"/>
      <c r="S81" s="182"/>
      <c r="T81" s="530">
        <v>19</v>
      </c>
      <c r="U81" s="1005" t="s">
        <v>1715</v>
      </c>
      <c r="AA81" s="559"/>
    </row>
    <row r="82" spans="1:27" ht="18.95" customHeight="1">
      <c r="A82" s="2668"/>
      <c r="B82" s="16">
        <f>IF(ISTEXT(B313),B313,IF(ISBLANK(B313),0,(B313/F303)*D71))</f>
        <v>0</v>
      </c>
      <c r="C82" s="20">
        <f t="shared" si="22"/>
        <v>0</v>
      </c>
      <c r="D82" s="1115">
        <f>((F313/F303)*D71/1000)</f>
        <v>0</v>
      </c>
      <c r="E82" s="945">
        <f t="shared" si="23"/>
        <v>0</v>
      </c>
      <c r="F82" s="842"/>
      <c r="G82" s="2668"/>
      <c r="H82" s="16">
        <f>IF(ISTEXT(H313),H313,IF(ISBLANK(H313),0,(H313/L303)*J71))</f>
        <v>0</v>
      </c>
      <c r="I82" s="20">
        <f t="shared" si="18"/>
        <v>0</v>
      </c>
      <c r="J82" s="1115">
        <f>((L313/L303)*J71/1000)</f>
        <v>0</v>
      </c>
      <c r="K82" s="945">
        <f t="shared" si="19"/>
        <v>0</v>
      </c>
      <c r="L82" s="842"/>
      <c r="M82" s="2668"/>
      <c r="N82" s="16">
        <f>IF(ISTEXT(N313),N313,IF(ISBLANK(N313),0,(N313/R303)*P71))</f>
        <v>0</v>
      </c>
      <c r="O82" s="20">
        <f t="shared" si="20"/>
        <v>0</v>
      </c>
      <c r="P82" s="1115">
        <f>((R313/R303)*P71/1000)</f>
        <v>0</v>
      </c>
      <c r="Q82" s="945">
        <f t="shared" si="21"/>
        <v>0</v>
      </c>
      <c r="R82" s="842"/>
      <c r="S82" s="182"/>
      <c r="T82" s="530">
        <v>19</v>
      </c>
      <c r="U82" s="1005" t="s">
        <v>1715</v>
      </c>
      <c r="AA82" s="559"/>
    </row>
    <row r="83" spans="1:27" ht="18.95" customHeight="1">
      <c r="A83" s="2668"/>
      <c r="B83" s="16">
        <f>IF(ISTEXT(B314),B314,IF(ISBLANK(B314),0,(B314/F303)*D71))</f>
        <v>0</v>
      </c>
      <c r="C83" s="20">
        <f t="shared" si="22"/>
        <v>0</v>
      </c>
      <c r="D83" s="1115">
        <f>((F314/F303)*D71/1000)</f>
        <v>0</v>
      </c>
      <c r="E83" s="945">
        <f t="shared" si="23"/>
        <v>0</v>
      </c>
      <c r="F83" s="842"/>
      <c r="G83" s="2668"/>
      <c r="H83" s="16">
        <f>IF(ISTEXT(H314),H314,IF(ISBLANK(H314),0,(H314/L303)*J71))</f>
        <v>0</v>
      </c>
      <c r="I83" s="20">
        <f t="shared" si="18"/>
        <v>0</v>
      </c>
      <c r="J83" s="1115">
        <f>((L314/L303)*J71/1000)</f>
        <v>0</v>
      </c>
      <c r="K83" s="945">
        <f t="shared" si="19"/>
        <v>0</v>
      </c>
      <c r="L83" s="842"/>
      <c r="M83" s="2668"/>
      <c r="N83" s="16">
        <f>IF(ISTEXT(N314),N314,IF(ISBLANK(N314),0,(N314/R303)*P71))</f>
        <v>0</v>
      </c>
      <c r="O83" s="20">
        <f t="shared" si="20"/>
        <v>0</v>
      </c>
      <c r="P83" s="1115">
        <f>((R314/R303)*P71/1000)</f>
        <v>0</v>
      </c>
      <c r="Q83" s="945">
        <f t="shared" si="21"/>
        <v>0</v>
      </c>
      <c r="R83" s="842"/>
      <c r="S83" s="182"/>
      <c r="T83" s="530">
        <v>19</v>
      </c>
      <c r="U83" s="1005" t="s">
        <v>1715</v>
      </c>
      <c r="AA83" s="559"/>
    </row>
    <row r="84" spans="1:27" ht="18.95" customHeight="1">
      <c r="A84" s="2668"/>
      <c r="B84" s="16">
        <f>IF(ISTEXT(B315),B315,IF(ISBLANK(B315),0,(B315/F303)*D71))</f>
        <v>0</v>
      </c>
      <c r="C84" s="20">
        <f t="shared" si="22"/>
        <v>0</v>
      </c>
      <c r="D84" s="1115">
        <f>((F315/F303)*D71/1000)</f>
        <v>0</v>
      </c>
      <c r="E84" s="945">
        <f t="shared" si="23"/>
        <v>0</v>
      </c>
      <c r="F84" s="842"/>
      <c r="G84" s="2668"/>
      <c r="H84" s="16">
        <f>IF(ISTEXT(H315),H315,IF(ISBLANK(H315),0,(H315/L303)*J71))</f>
        <v>0</v>
      </c>
      <c r="I84" s="20">
        <f t="shared" si="18"/>
        <v>0</v>
      </c>
      <c r="J84" s="1115">
        <f>((L315/L303)*J71/1000)</f>
        <v>0</v>
      </c>
      <c r="K84" s="945">
        <f t="shared" si="19"/>
        <v>0</v>
      </c>
      <c r="L84" s="842"/>
      <c r="M84" s="2668"/>
      <c r="N84" s="16">
        <f>IF(ISTEXT(N315),N315,IF(ISBLANK(N315),0,(N315/R303)*P71))</f>
        <v>0</v>
      </c>
      <c r="O84" s="20">
        <f t="shared" si="20"/>
        <v>0</v>
      </c>
      <c r="P84" s="1115">
        <f>((R315/R303)*P71/1000)</f>
        <v>0</v>
      </c>
      <c r="Q84" s="945">
        <f t="shared" si="21"/>
        <v>0</v>
      </c>
      <c r="R84" s="842"/>
      <c r="S84" s="182"/>
      <c r="T84" s="530">
        <v>19</v>
      </c>
      <c r="U84" s="1005" t="s">
        <v>1715</v>
      </c>
      <c r="AA84" s="559"/>
    </row>
    <row r="85" spans="1:27" ht="18.95" customHeight="1">
      <c r="A85" s="2668"/>
      <c r="B85" s="16">
        <f>IF(ISTEXT(B316),B316,IF(ISBLANK(B316),0,(B316/F303)*D71))</f>
        <v>0</v>
      </c>
      <c r="C85" s="20">
        <f t="shared" si="22"/>
        <v>0</v>
      </c>
      <c r="D85" s="1115">
        <f>((F316/F303)*D71/1000)</f>
        <v>0</v>
      </c>
      <c r="E85" s="945">
        <f t="shared" si="23"/>
        <v>0</v>
      </c>
      <c r="F85" s="842"/>
      <c r="G85" s="2668"/>
      <c r="H85" s="16">
        <f>IF(ISTEXT(H316),H316,IF(ISBLANK(H316),0,(H316/L303)*J71))</f>
        <v>0</v>
      </c>
      <c r="I85" s="20">
        <f t="shared" si="18"/>
        <v>0</v>
      </c>
      <c r="J85" s="1115">
        <f>((L316/L303)*J71/1000)</f>
        <v>0</v>
      </c>
      <c r="K85" s="945">
        <f t="shared" si="19"/>
        <v>0</v>
      </c>
      <c r="L85" s="842"/>
      <c r="M85" s="2668"/>
      <c r="N85" s="16">
        <f>IF(ISTEXT(N316),N316,IF(ISBLANK(N316),0,(N316/R303)*P71))</f>
        <v>0</v>
      </c>
      <c r="O85" s="20">
        <f t="shared" si="20"/>
        <v>0</v>
      </c>
      <c r="P85" s="1115">
        <f>((R316/R303)*P71/1000)</f>
        <v>0</v>
      </c>
      <c r="Q85" s="945">
        <f t="shared" si="21"/>
        <v>0</v>
      </c>
      <c r="R85" s="842"/>
      <c r="S85" s="182"/>
      <c r="T85" s="530">
        <v>19</v>
      </c>
      <c r="U85" s="1005" t="s">
        <v>1715</v>
      </c>
      <c r="AA85" s="559"/>
    </row>
    <row r="86" spans="1:27" ht="18.95" customHeight="1">
      <c r="A86" s="2668"/>
      <c r="B86" s="16">
        <f>IF(ISTEXT(B317),B317,IF(ISBLANK(B317),0,(B317/F303)*D71))</f>
        <v>0</v>
      </c>
      <c r="C86" s="20">
        <f t="shared" si="22"/>
        <v>0</v>
      </c>
      <c r="D86" s="1115">
        <f>((F317/F303)*D71/1000)</f>
        <v>0</v>
      </c>
      <c r="E86" s="945">
        <f t="shared" si="23"/>
        <v>0</v>
      </c>
      <c r="F86" s="842"/>
      <c r="G86" s="2668"/>
      <c r="H86" s="16">
        <f>IF(ISTEXT(H317),H317,IF(ISBLANK(H317),0,(H317/L303)*J71))</f>
        <v>0</v>
      </c>
      <c r="I86" s="20">
        <f t="shared" si="18"/>
        <v>0</v>
      </c>
      <c r="J86" s="1115">
        <f>((L317/L303)*J71/1000)</f>
        <v>0</v>
      </c>
      <c r="K86" s="945">
        <f t="shared" si="19"/>
        <v>0</v>
      </c>
      <c r="L86" s="842"/>
      <c r="M86" s="2668"/>
      <c r="N86" s="16">
        <f>IF(ISTEXT(N317),N317,IF(ISBLANK(N317),0,(N317/R303)*P71))</f>
        <v>0</v>
      </c>
      <c r="O86" s="20">
        <f t="shared" si="20"/>
        <v>0</v>
      </c>
      <c r="P86" s="1115">
        <f>((R317/R303)*P71/1000)</f>
        <v>0</v>
      </c>
      <c r="Q86" s="945">
        <f t="shared" si="21"/>
        <v>0</v>
      </c>
      <c r="R86" s="842"/>
      <c r="S86" s="182"/>
      <c r="T86" s="530">
        <v>19</v>
      </c>
      <c r="U86" s="1005" t="s">
        <v>1715</v>
      </c>
      <c r="AA86" s="559"/>
    </row>
    <row r="87" spans="1:27" ht="18.95" customHeight="1">
      <c r="A87" s="2668"/>
      <c r="B87" s="16">
        <f>IF(ISTEXT(B318),B318,IF(ISBLANK(B318),0,(B318/F303)*D71))</f>
        <v>0</v>
      </c>
      <c r="C87" s="20">
        <f>C318</f>
        <v>0</v>
      </c>
      <c r="D87" s="1129">
        <f>((F318/F303)*D71/1000)</f>
        <v>0</v>
      </c>
      <c r="E87" s="945">
        <f>E318</f>
        <v>0</v>
      </c>
      <c r="F87" s="842"/>
      <c r="G87" s="2668"/>
      <c r="H87" s="16">
        <f>IF(ISTEXT(H318),H318,IF(ISBLANK(H318),0,(H318/L303)*J71))</f>
        <v>0</v>
      </c>
      <c r="I87" s="20">
        <f>I318</f>
        <v>0</v>
      </c>
      <c r="J87" s="1129">
        <f>((L318/L303)*J71/1000)</f>
        <v>0</v>
      </c>
      <c r="K87" s="945">
        <f>K318</f>
        <v>0</v>
      </c>
      <c r="L87" s="842"/>
      <c r="M87" s="2668"/>
      <c r="N87" s="16">
        <f>IF(ISTEXT(N318),N318,IF(ISBLANK(N318),0,(N318/R303)*P71))</f>
        <v>0</v>
      </c>
      <c r="O87" s="20">
        <f>O318</f>
        <v>0</v>
      </c>
      <c r="P87" s="1129">
        <f>((R318/R303)*P71/1000)</f>
        <v>0</v>
      </c>
      <c r="Q87" s="945">
        <f>Q318</f>
        <v>0</v>
      </c>
      <c r="R87" s="842"/>
      <c r="S87" s="182"/>
      <c r="T87" s="530">
        <v>19</v>
      </c>
      <c r="U87" s="1005" t="s">
        <v>1715</v>
      </c>
      <c r="AA87" s="558"/>
    </row>
    <row r="88" spans="1:27" ht="9.75" customHeight="1" thickBot="1">
      <c r="A88" s="186"/>
      <c r="B88" s="564"/>
      <c r="C88" s="564"/>
      <c r="D88" s="565"/>
      <c r="E88" s="566"/>
      <c r="F88" s="566"/>
      <c r="G88" s="50"/>
      <c r="H88" s="564"/>
      <c r="I88" s="564"/>
      <c r="J88" s="565"/>
      <c r="K88" s="566"/>
      <c r="L88" s="566"/>
      <c r="M88" s="50"/>
      <c r="N88" s="564"/>
      <c r="O88" s="564"/>
      <c r="P88" s="565"/>
      <c r="Q88" s="566"/>
      <c r="R88" s="566"/>
      <c r="S88" s="182"/>
      <c r="T88" s="1092">
        <v>11.25</v>
      </c>
      <c r="U88" s="1027" t="s">
        <v>1724</v>
      </c>
    </row>
    <row r="89" spans="1:27" ht="18" customHeight="1">
      <c r="A89" s="1088" t="s">
        <v>19</v>
      </c>
      <c r="B89" s="2883" t="str">
        <f>C325</f>
        <v>Nom de la recette</v>
      </c>
      <c r="C89" s="2884"/>
      <c r="D89" s="2884"/>
      <c r="E89" s="2884"/>
      <c r="F89" s="2887" t="str">
        <f>F325</f>
        <v>N°13</v>
      </c>
      <c r="G89" s="11" t="s">
        <v>19</v>
      </c>
      <c r="H89" s="2883" t="str">
        <f>I325</f>
        <v>Nom de la recette</v>
      </c>
      <c r="I89" s="2884"/>
      <c r="J89" s="2884"/>
      <c r="K89" s="2884"/>
      <c r="L89" s="2887" t="str">
        <f>L325</f>
        <v>N°14</v>
      </c>
      <c r="M89" s="11" t="s">
        <v>19</v>
      </c>
      <c r="N89" s="2883" t="str">
        <f>O325</f>
        <v>Nom de la recette</v>
      </c>
      <c r="O89" s="2884"/>
      <c r="P89" s="2884"/>
      <c r="Q89" s="2884"/>
      <c r="R89" s="2887" t="str">
        <f>R325</f>
        <v>N°15</v>
      </c>
      <c r="S89" s="182"/>
      <c r="T89" s="533">
        <v>18</v>
      </c>
      <c r="U89" s="1005" t="s">
        <v>1715</v>
      </c>
      <c r="AA89" s="558"/>
    </row>
    <row r="90" spans="1:27" ht="18" customHeight="1">
      <c r="A90" s="2668"/>
      <c r="B90" s="2885"/>
      <c r="C90" s="2886"/>
      <c r="D90" s="2886"/>
      <c r="E90" s="2886"/>
      <c r="F90" s="2666"/>
      <c r="G90" s="2668"/>
      <c r="H90" s="2885"/>
      <c r="I90" s="2886"/>
      <c r="J90" s="2886"/>
      <c r="K90" s="2886"/>
      <c r="L90" s="2666"/>
      <c r="M90" s="2668"/>
      <c r="N90" s="2885"/>
      <c r="O90" s="2886"/>
      <c r="P90" s="2886"/>
      <c r="Q90" s="2886"/>
      <c r="R90" s="2666"/>
      <c r="S90" s="182"/>
      <c r="T90" s="530">
        <v>18</v>
      </c>
      <c r="U90" s="1005" t="s">
        <v>1715</v>
      </c>
      <c r="AA90" s="558"/>
    </row>
    <row r="91" spans="1:27" ht="18" customHeight="1">
      <c r="A91" s="2668"/>
      <c r="B91" s="1090" t="s">
        <v>1738</v>
      </c>
      <c r="C91" s="2954" t="str">
        <f>C327</f>
        <v>Auteur</v>
      </c>
      <c r="D91" s="2954"/>
      <c r="E91" s="2954"/>
      <c r="F91" s="2955"/>
      <c r="G91" s="2668"/>
      <c r="H91" s="1090" t="s">
        <v>1738</v>
      </c>
      <c r="I91" s="2954" t="str">
        <f>I327</f>
        <v>Auteur</v>
      </c>
      <c r="J91" s="2954"/>
      <c r="K91" s="2954"/>
      <c r="L91" s="2955"/>
      <c r="M91" s="2668"/>
      <c r="N91" s="1090" t="s">
        <v>1738</v>
      </c>
      <c r="O91" s="2954" t="str">
        <f>O327</f>
        <v>Auteur</v>
      </c>
      <c r="P91" s="2954"/>
      <c r="Q91" s="2954"/>
      <c r="R91" s="2955"/>
      <c r="S91" s="182"/>
      <c r="T91" s="530">
        <v>18</v>
      </c>
      <c r="U91" s="1005" t="s">
        <v>1715</v>
      </c>
      <c r="AA91" s="558"/>
    </row>
    <row r="92" spans="1:27" ht="18" customHeight="1">
      <c r="A92" s="2668"/>
      <c r="B92" s="12"/>
      <c r="C92" s="13" t="s">
        <v>21</v>
      </c>
      <c r="D92" s="2672">
        <v>1</v>
      </c>
      <c r="E92" s="2674" t="s">
        <v>22</v>
      </c>
      <c r="F92" s="1081" t="s">
        <v>1739</v>
      </c>
      <c r="G92" s="2668"/>
      <c r="H92" s="12"/>
      <c r="I92" s="13" t="s">
        <v>21</v>
      </c>
      <c r="J92" s="2672">
        <v>1</v>
      </c>
      <c r="K92" s="2674" t="s">
        <v>22</v>
      </c>
      <c r="L92" s="1081" t="s">
        <v>1739</v>
      </c>
      <c r="M92" s="2668"/>
      <c r="N92" s="12"/>
      <c r="O92" s="13" t="s">
        <v>21</v>
      </c>
      <c r="P92" s="2672">
        <v>1</v>
      </c>
      <c r="Q92" s="2674" t="s">
        <v>22</v>
      </c>
      <c r="R92" s="1081" t="s">
        <v>1739</v>
      </c>
      <c r="S92" s="182"/>
      <c r="T92" s="530">
        <v>18</v>
      </c>
      <c r="U92" s="1005" t="s">
        <v>1715</v>
      </c>
      <c r="AA92" s="558"/>
    </row>
    <row r="93" spans="1:27" ht="18" customHeight="1">
      <c r="A93" s="2668"/>
      <c r="B93" s="14"/>
      <c r="C93" s="1022" t="s">
        <v>24</v>
      </c>
      <c r="D93" s="2956"/>
      <c r="E93" s="2674"/>
      <c r="F93" s="1091">
        <f>F329</f>
        <v>0.1</v>
      </c>
      <c r="G93" s="2668"/>
      <c r="H93" s="14"/>
      <c r="I93" s="1022" t="s">
        <v>24</v>
      </c>
      <c r="J93" s="2956"/>
      <c r="K93" s="2674"/>
      <c r="L93" s="1091">
        <f>L329</f>
        <v>0.1</v>
      </c>
      <c r="M93" s="2668"/>
      <c r="N93" s="14"/>
      <c r="O93" s="1022" t="s">
        <v>24</v>
      </c>
      <c r="P93" s="2956"/>
      <c r="Q93" s="2674"/>
      <c r="R93" s="1091">
        <f>R329</f>
        <v>0.1</v>
      </c>
      <c r="S93" s="182"/>
      <c r="T93" s="530">
        <v>18</v>
      </c>
      <c r="U93" s="2891" t="s">
        <v>79</v>
      </c>
      <c r="V93" s="2892"/>
      <c r="W93" s="2892"/>
      <c r="X93" s="2892"/>
      <c r="Y93" s="545"/>
      <c r="AA93" s="558"/>
    </row>
    <row r="94" spans="1:27" ht="18" customHeight="1">
      <c r="A94" s="2668"/>
      <c r="B94" s="2677" t="s">
        <v>25</v>
      </c>
      <c r="C94" s="2678"/>
      <c r="D94" s="1116" t="s">
        <v>26</v>
      </c>
      <c r="E94" s="2957" t="s">
        <v>1750</v>
      </c>
      <c r="F94" s="2958"/>
      <c r="G94" s="2668"/>
      <c r="H94" s="2677" t="s">
        <v>25</v>
      </c>
      <c r="I94" s="2678"/>
      <c r="J94" s="1116" t="s">
        <v>26</v>
      </c>
      <c r="K94" s="2957" t="s">
        <v>1750</v>
      </c>
      <c r="L94" s="2958"/>
      <c r="M94" s="2668"/>
      <c r="N94" s="2677" t="s">
        <v>25</v>
      </c>
      <c r="O94" s="2678"/>
      <c r="P94" s="1116" t="s">
        <v>26</v>
      </c>
      <c r="Q94" s="2959" t="s">
        <v>1750</v>
      </c>
      <c r="R94" s="2958"/>
      <c r="S94" s="182"/>
      <c r="T94" s="530">
        <v>18</v>
      </c>
      <c r="U94" s="2962" t="s">
        <v>389</v>
      </c>
      <c r="V94" s="2963"/>
      <c r="W94" s="2963"/>
      <c r="X94" s="2963"/>
      <c r="Y94" s="2964"/>
      <c r="AA94" s="558"/>
    </row>
    <row r="95" spans="1:27" ht="20.100000000000001" customHeight="1">
      <c r="A95" s="2668"/>
      <c r="B95" s="16">
        <f>IF(ISTEXT(B331),B331,IF(ISBLANK(B331),0,(B331/F329)*D92))</f>
        <v>0</v>
      </c>
      <c r="C95" s="20">
        <f t="shared" ref="C95:C108" si="24">C331</f>
        <v>0</v>
      </c>
      <c r="D95" s="1115">
        <f>((F331/F329)*D92/1000)</f>
        <v>0</v>
      </c>
      <c r="E95" s="945">
        <f t="shared" ref="E95:E108" si="25">E331</f>
        <v>0</v>
      </c>
      <c r="F95" s="842"/>
      <c r="G95" s="2668"/>
      <c r="H95" s="16">
        <f>IF(ISTEXT(H331),H331,IF(ISBLANK(H331),0,(H331/L329)*J92))</f>
        <v>0</v>
      </c>
      <c r="I95" s="20">
        <f t="shared" ref="I95:I108" si="26">I331</f>
        <v>0</v>
      </c>
      <c r="J95" s="1115">
        <f>((L331/L329)*J92/1000)</f>
        <v>0</v>
      </c>
      <c r="K95" s="945">
        <f t="shared" ref="K95:K108" si="27">K331</f>
        <v>0</v>
      </c>
      <c r="L95" s="842"/>
      <c r="M95" s="2668"/>
      <c r="N95" s="16">
        <f>IF(ISTEXT(N331),N331,IF(ISBLANK(N331),0,(N331/R329)*P92))</f>
        <v>0</v>
      </c>
      <c r="O95" s="20">
        <f t="shared" ref="O95:O108" si="28">O331</f>
        <v>0</v>
      </c>
      <c r="P95" s="1115">
        <f>((R331/R329)*P92/1000)</f>
        <v>0</v>
      </c>
      <c r="Q95" s="945">
        <f t="shared" ref="Q95:Q108" si="29">Q331</f>
        <v>0</v>
      </c>
      <c r="R95" s="842"/>
      <c r="S95" s="182"/>
      <c r="T95" s="530">
        <v>19</v>
      </c>
      <c r="U95" s="999"/>
      <c r="V95" s="223"/>
      <c r="W95" s="223" t="s">
        <v>1718</v>
      </c>
      <c r="X95" s="168">
        <v>2.0887728459530028</v>
      </c>
      <c r="Y95" s="168"/>
      <c r="AA95" s="558"/>
    </row>
    <row r="96" spans="1:27" ht="20.100000000000001" customHeight="1">
      <c r="A96" s="2668"/>
      <c r="B96" s="16">
        <f>IF(ISTEXT(B332),B332,IF(ISBLANK(B332),0,(B332/F329)*D92))</f>
        <v>0</v>
      </c>
      <c r="C96" s="20">
        <f t="shared" si="24"/>
        <v>0</v>
      </c>
      <c r="D96" s="1115">
        <f>((F332/F329)*D92/1000)</f>
        <v>1</v>
      </c>
      <c r="E96" s="945">
        <f t="shared" si="25"/>
        <v>0</v>
      </c>
      <c r="F96" s="842"/>
      <c r="G96" s="2668"/>
      <c r="H96" s="16">
        <f>IF(ISTEXT(H332),H332,IF(ISBLANK(H332),0,(H332/L329)*J92))</f>
        <v>0</v>
      </c>
      <c r="I96" s="20">
        <f t="shared" si="26"/>
        <v>0</v>
      </c>
      <c r="J96" s="1115">
        <f>((L332/L329)*J92/1000)</f>
        <v>1</v>
      </c>
      <c r="K96" s="945">
        <f t="shared" si="27"/>
        <v>0</v>
      </c>
      <c r="L96" s="842"/>
      <c r="M96" s="2668"/>
      <c r="N96" s="16">
        <f>IF(ISTEXT(N332),N332,IF(ISBLANK(N332),0,(N332/R329)*P92))</f>
        <v>0</v>
      </c>
      <c r="O96" s="20">
        <f t="shared" si="28"/>
        <v>0</v>
      </c>
      <c r="P96" s="1115">
        <f>((R332/R329)*P92/1000)</f>
        <v>1</v>
      </c>
      <c r="Q96" s="945">
        <f t="shared" si="29"/>
        <v>0</v>
      </c>
      <c r="R96" s="842"/>
      <c r="S96" s="182"/>
      <c r="T96" s="530">
        <v>19</v>
      </c>
      <c r="U96" s="1005" t="s">
        <v>1715</v>
      </c>
      <c r="Y96" s="559"/>
      <c r="AA96" s="558"/>
    </row>
    <row r="97" spans="1:27" ht="20.100000000000001" customHeight="1">
      <c r="A97" s="2668"/>
      <c r="B97" s="16">
        <f>IF(ISTEXT(B333),B333,IF(ISBLANK(B333),0,(B333/F329)*D92))</f>
        <v>0</v>
      </c>
      <c r="C97" s="20">
        <f t="shared" si="24"/>
        <v>0</v>
      </c>
      <c r="D97" s="1115">
        <f>((F333/F329)*D92/1000)</f>
        <v>0</v>
      </c>
      <c r="E97" s="945">
        <f t="shared" si="25"/>
        <v>0</v>
      </c>
      <c r="F97" s="842"/>
      <c r="G97" s="2668"/>
      <c r="H97" s="16">
        <f>IF(ISTEXT(H333),H333,IF(ISBLANK(H333),0,(H333/L329)*J92))</f>
        <v>0</v>
      </c>
      <c r="I97" s="20">
        <f t="shared" si="26"/>
        <v>0</v>
      </c>
      <c r="J97" s="1115">
        <f>((L333/L329)*J92/1000)</f>
        <v>0</v>
      </c>
      <c r="K97" s="945">
        <f t="shared" si="27"/>
        <v>0</v>
      </c>
      <c r="L97" s="842"/>
      <c r="M97" s="2668"/>
      <c r="N97" s="16">
        <f>IF(ISTEXT(N333),N333,IF(ISBLANK(N333),0,(N333/R329)*P92))</f>
        <v>0</v>
      </c>
      <c r="O97" s="20">
        <f t="shared" si="28"/>
        <v>0</v>
      </c>
      <c r="P97" s="1115">
        <f>((R333/R329)*P92/1000)</f>
        <v>0</v>
      </c>
      <c r="Q97" s="945">
        <f t="shared" si="29"/>
        <v>0</v>
      </c>
      <c r="R97" s="842"/>
      <c r="S97" s="182"/>
      <c r="T97" s="530">
        <v>19</v>
      </c>
      <c r="U97" s="1005" t="s">
        <v>1715</v>
      </c>
      <c r="AA97" s="558"/>
    </row>
    <row r="98" spans="1:27" ht="20.100000000000001" customHeight="1">
      <c r="A98" s="2668"/>
      <c r="B98" s="16">
        <f>IF(ISTEXT(B334),B334,IF(ISBLANK(B334),0,(B334/F329)*D92))</f>
        <v>0</v>
      </c>
      <c r="C98" s="20">
        <f t="shared" si="24"/>
        <v>0</v>
      </c>
      <c r="D98" s="1115">
        <f>((F334/F329)*D92/1000)</f>
        <v>0</v>
      </c>
      <c r="E98" s="945">
        <f t="shared" si="25"/>
        <v>0</v>
      </c>
      <c r="F98" s="842"/>
      <c r="G98" s="2668"/>
      <c r="H98" s="16">
        <f>IF(ISTEXT(H334),H334,IF(ISBLANK(H334),0,(H334/L329)*J92))</f>
        <v>0</v>
      </c>
      <c r="I98" s="20">
        <f t="shared" si="26"/>
        <v>0</v>
      </c>
      <c r="J98" s="1115">
        <f>((L334/L329)*J92/1000)</f>
        <v>0</v>
      </c>
      <c r="K98" s="945">
        <f t="shared" si="27"/>
        <v>0</v>
      </c>
      <c r="L98" s="842"/>
      <c r="M98" s="2668"/>
      <c r="N98" s="16">
        <f>IF(ISTEXT(N334),N334,IF(ISBLANK(N334),0,(N334/R329)*P92))</f>
        <v>0</v>
      </c>
      <c r="O98" s="20">
        <f t="shared" si="28"/>
        <v>0</v>
      </c>
      <c r="P98" s="1115">
        <f>((R334/R329)*P92/1000)</f>
        <v>0</v>
      </c>
      <c r="Q98" s="945">
        <f t="shared" si="29"/>
        <v>0</v>
      </c>
      <c r="R98" s="842"/>
      <c r="S98" s="182"/>
      <c r="T98" s="530">
        <v>19</v>
      </c>
      <c r="U98" s="1005" t="s">
        <v>1715</v>
      </c>
      <c r="AA98" s="559"/>
    </row>
    <row r="99" spans="1:27" ht="20.100000000000001" customHeight="1">
      <c r="A99" s="2668"/>
      <c r="B99" s="16">
        <f>IF(ISTEXT(B335),B335,IF(ISBLANK(B335),0,(B335/F329)*D92))</f>
        <v>0</v>
      </c>
      <c r="C99" s="20">
        <f t="shared" si="24"/>
        <v>0</v>
      </c>
      <c r="D99" s="1115">
        <f>((F335/F329)*D92/1000)</f>
        <v>0</v>
      </c>
      <c r="E99" s="945">
        <f t="shared" si="25"/>
        <v>0</v>
      </c>
      <c r="F99" s="842"/>
      <c r="G99" s="2668"/>
      <c r="H99" s="16">
        <f>IF(ISTEXT(H335),H335,IF(ISBLANK(H335),0,(H335/L329)*J92))</f>
        <v>0</v>
      </c>
      <c r="I99" s="20">
        <f t="shared" si="26"/>
        <v>0</v>
      </c>
      <c r="J99" s="1115">
        <f>((L335/L329)*J92/1000)</f>
        <v>0</v>
      </c>
      <c r="K99" s="945">
        <f t="shared" si="27"/>
        <v>0</v>
      </c>
      <c r="L99" s="842"/>
      <c r="M99" s="2668"/>
      <c r="N99" s="16">
        <f>IF(ISTEXT(N335),N335,IF(ISBLANK(N335),0,(N335/R329)*P92))</f>
        <v>0</v>
      </c>
      <c r="O99" s="20">
        <f t="shared" si="28"/>
        <v>0</v>
      </c>
      <c r="P99" s="1115">
        <f>((R335/R329)*P92/1000)</f>
        <v>0</v>
      </c>
      <c r="Q99" s="945">
        <f t="shared" si="29"/>
        <v>0</v>
      </c>
      <c r="R99" s="842"/>
      <c r="S99" s="182"/>
      <c r="T99" s="530">
        <v>19</v>
      </c>
      <c r="U99" s="1005" t="s">
        <v>1715</v>
      </c>
      <c r="AA99" s="559"/>
    </row>
    <row r="100" spans="1:27" ht="20.100000000000001" customHeight="1">
      <c r="A100" s="2668"/>
      <c r="B100" s="16">
        <f>IF(ISTEXT(B336),B336,IF(ISBLANK(B336),0,(B336/F329)*D92))</f>
        <v>0</v>
      </c>
      <c r="C100" s="20">
        <f t="shared" si="24"/>
        <v>0</v>
      </c>
      <c r="D100" s="1115">
        <f>((F336/F329)*D92/1000)</f>
        <v>0</v>
      </c>
      <c r="E100" s="945">
        <f t="shared" si="25"/>
        <v>0</v>
      </c>
      <c r="F100" s="842"/>
      <c r="G100" s="2668"/>
      <c r="H100" s="16">
        <f>IF(ISTEXT(H336),H336,IF(ISBLANK(H336),0,(H336/L329)*J92))</f>
        <v>0</v>
      </c>
      <c r="I100" s="20">
        <f t="shared" si="26"/>
        <v>0</v>
      </c>
      <c r="J100" s="1115">
        <f>((L336/L329)*J92/1000)</f>
        <v>0</v>
      </c>
      <c r="K100" s="945">
        <f t="shared" si="27"/>
        <v>0</v>
      </c>
      <c r="L100" s="842"/>
      <c r="M100" s="2668"/>
      <c r="N100" s="16">
        <f>IF(ISTEXT(N336),N336,IF(ISBLANK(N336),0,(N336/R329)*P92))</f>
        <v>0</v>
      </c>
      <c r="O100" s="20">
        <f t="shared" si="28"/>
        <v>0</v>
      </c>
      <c r="P100" s="1115">
        <f>((R336/R329)*P92/1000)</f>
        <v>0</v>
      </c>
      <c r="Q100" s="945">
        <f t="shared" si="29"/>
        <v>0</v>
      </c>
      <c r="R100" s="842"/>
      <c r="S100" s="182"/>
      <c r="T100" s="530">
        <v>19</v>
      </c>
      <c r="U100" s="1005" t="s">
        <v>1715</v>
      </c>
      <c r="AA100" s="559"/>
    </row>
    <row r="101" spans="1:27" ht="20.100000000000001" customHeight="1">
      <c r="A101" s="2668"/>
      <c r="B101" s="16">
        <f>IF(ISTEXT(B337),B337,IF(ISBLANK(B337),0,(B337/F329)*D92))</f>
        <v>0</v>
      </c>
      <c r="C101" s="20">
        <f t="shared" si="24"/>
        <v>0</v>
      </c>
      <c r="D101" s="1115">
        <f>((F337/F329)*D92/1000)</f>
        <v>0</v>
      </c>
      <c r="E101" s="945">
        <f t="shared" si="25"/>
        <v>0</v>
      </c>
      <c r="F101" s="842"/>
      <c r="G101" s="2668"/>
      <c r="H101" s="16">
        <f>IF(ISTEXT(H337),H337,IF(ISBLANK(H337),0,(H337/L329)*J92))</f>
        <v>0</v>
      </c>
      <c r="I101" s="20">
        <f t="shared" si="26"/>
        <v>0</v>
      </c>
      <c r="J101" s="1115">
        <f>((L337/L329)*J92/1000)</f>
        <v>0</v>
      </c>
      <c r="K101" s="945">
        <f t="shared" si="27"/>
        <v>0</v>
      </c>
      <c r="L101" s="842"/>
      <c r="M101" s="2668"/>
      <c r="N101" s="16">
        <f>IF(ISTEXT(N337),N337,IF(ISBLANK(N337),0,(N337/R329)*P92))</f>
        <v>0</v>
      </c>
      <c r="O101" s="20">
        <f t="shared" si="28"/>
        <v>0</v>
      </c>
      <c r="P101" s="1115">
        <f>((R337/R329)*P92/1000)</f>
        <v>0</v>
      </c>
      <c r="Q101" s="945">
        <f t="shared" si="29"/>
        <v>0</v>
      </c>
      <c r="R101" s="842"/>
      <c r="S101" s="182"/>
      <c r="T101" s="530">
        <v>19</v>
      </c>
      <c r="U101" s="1005" t="s">
        <v>1715</v>
      </c>
      <c r="AA101" s="559"/>
    </row>
    <row r="102" spans="1:27" ht="20.100000000000001" customHeight="1">
      <c r="A102" s="2668"/>
      <c r="B102" s="16">
        <f>IF(ISTEXT(B338),B338,IF(ISBLANK(B338),0,(B338/F329)*D92))</f>
        <v>0</v>
      </c>
      <c r="C102" s="20">
        <f t="shared" si="24"/>
        <v>0</v>
      </c>
      <c r="D102" s="1115">
        <f>((F338/F329)*D92/1000)</f>
        <v>0</v>
      </c>
      <c r="E102" s="945">
        <f t="shared" si="25"/>
        <v>0</v>
      </c>
      <c r="F102" s="842"/>
      <c r="G102" s="2668"/>
      <c r="H102" s="16">
        <f>IF(ISTEXT(H338),H338,IF(ISBLANK(H338),0,(H338/L329)*J92))</f>
        <v>0</v>
      </c>
      <c r="I102" s="20">
        <f t="shared" si="26"/>
        <v>0</v>
      </c>
      <c r="J102" s="1115">
        <f>((L338/L329)*J92/1000)</f>
        <v>0</v>
      </c>
      <c r="K102" s="945">
        <f t="shared" si="27"/>
        <v>0</v>
      </c>
      <c r="L102" s="842"/>
      <c r="M102" s="2668"/>
      <c r="N102" s="16">
        <f>IF(ISTEXT(N338),N338,IF(ISBLANK(N338),0,(N338/R329)*P92))</f>
        <v>0</v>
      </c>
      <c r="O102" s="20">
        <f t="shared" si="28"/>
        <v>0</v>
      </c>
      <c r="P102" s="1115">
        <f>((R338/R329)*P92/1000)</f>
        <v>0</v>
      </c>
      <c r="Q102" s="945">
        <f t="shared" si="29"/>
        <v>0</v>
      </c>
      <c r="R102" s="842"/>
      <c r="S102" s="182"/>
      <c r="T102" s="530">
        <v>19</v>
      </c>
      <c r="U102" s="1005" t="s">
        <v>1715</v>
      </c>
      <c r="AA102" s="559"/>
    </row>
    <row r="103" spans="1:27" ht="20.100000000000001" customHeight="1">
      <c r="A103" s="2668"/>
      <c r="B103" s="16">
        <f>IF(ISTEXT(B339),B339,IF(ISBLANK(B339),0,(B339/F329)*D92))</f>
        <v>0</v>
      </c>
      <c r="C103" s="20">
        <f t="shared" si="24"/>
        <v>0</v>
      </c>
      <c r="D103" s="1115">
        <f>((F339/F329)*D92/1000)</f>
        <v>0</v>
      </c>
      <c r="E103" s="945">
        <f t="shared" si="25"/>
        <v>0</v>
      </c>
      <c r="F103" s="842"/>
      <c r="G103" s="2668"/>
      <c r="H103" s="16">
        <f>IF(ISTEXT(H339),H339,IF(ISBLANK(H339),0,(H339/L329)*J92))</f>
        <v>0</v>
      </c>
      <c r="I103" s="20">
        <f t="shared" si="26"/>
        <v>0</v>
      </c>
      <c r="J103" s="1115">
        <f>((L339/L329)*J92/1000)</f>
        <v>0</v>
      </c>
      <c r="K103" s="945">
        <f t="shared" si="27"/>
        <v>0</v>
      </c>
      <c r="L103" s="842"/>
      <c r="M103" s="2668"/>
      <c r="N103" s="16">
        <f>IF(ISTEXT(N339),N339,IF(ISBLANK(N339),0,(N339/R329)*P92))</f>
        <v>0</v>
      </c>
      <c r="O103" s="20">
        <f t="shared" si="28"/>
        <v>0</v>
      </c>
      <c r="P103" s="1115">
        <f>((R339/R329)*P92/1000)</f>
        <v>0</v>
      </c>
      <c r="Q103" s="945">
        <f t="shared" si="29"/>
        <v>0</v>
      </c>
      <c r="R103" s="842"/>
      <c r="S103" s="182"/>
      <c r="T103" s="530">
        <v>19</v>
      </c>
      <c r="U103" s="1005" t="s">
        <v>1715</v>
      </c>
      <c r="AA103" s="559"/>
    </row>
    <row r="104" spans="1:27" ht="20.100000000000001" customHeight="1">
      <c r="A104" s="2668"/>
      <c r="B104" s="16">
        <f>IF(ISTEXT(B340),B340,IF(ISBLANK(B340),0,(B340/F329)*D92))</f>
        <v>0</v>
      </c>
      <c r="C104" s="20">
        <f t="shared" si="24"/>
        <v>0</v>
      </c>
      <c r="D104" s="1115">
        <f>((F340/F329)*D92/1000)</f>
        <v>0</v>
      </c>
      <c r="E104" s="945">
        <f t="shared" si="25"/>
        <v>0</v>
      </c>
      <c r="F104" s="842"/>
      <c r="G104" s="2668"/>
      <c r="H104" s="16">
        <f>IF(ISTEXT(H340),H340,IF(ISBLANK(H340),0,(H340/L329)*J92))</f>
        <v>0</v>
      </c>
      <c r="I104" s="20">
        <f t="shared" si="26"/>
        <v>0</v>
      </c>
      <c r="J104" s="1115">
        <f>((L340/L329)*J92/1000)</f>
        <v>0</v>
      </c>
      <c r="K104" s="945">
        <f t="shared" si="27"/>
        <v>0</v>
      </c>
      <c r="L104" s="842"/>
      <c r="M104" s="2668"/>
      <c r="N104" s="16">
        <f>IF(ISTEXT(N340),N340,IF(ISBLANK(N340),0,(N340/R329)*P92))</f>
        <v>0</v>
      </c>
      <c r="O104" s="20">
        <f t="shared" si="28"/>
        <v>0</v>
      </c>
      <c r="P104" s="1115">
        <f>((R340/R329)*P92/1000)</f>
        <v>0</v>
      </c>
      <c r="Q104" s="945">
        <f t="shared" si="29"/>
        <v>0</v>
      </c>
      <c r="R104" s="842"/>
      <c r="S104" s="182"/>
      <c r="T104" s="530">
        <v>19</v>
      </c>
      <c r="U104" s="1005" t="s">
        <v>1715</v>
      </c>
      <c r="AA104" s="559"/>
    </row>
    <row r="105" spans="1:27" ht="20.100000000000001" customHeight="1">
      <c r="A105" s="2668"/>
      <c r="B105" s="16">
        <f>IF(ISTEXT(B341),B341,IF(ISBLANK(B341),0,(B341/F329)*D92))</f>
        <v>0</v>
      </c>
      <c r="C105" s="20">
        <f t="shared" si="24"/>
        <v>0</v>
      </c>
      <c r="D105" s="1115">
        <f>((F341/F329)*D92/1000)</f>
        <v>0</v>
      </c>
      <c r="E105" s="945">
        <f t="shared" si="25"/>
        <v>0</v>
      </c>
      <c r="F105" s="842"/>
      <c r="G105" s="2668"/>
      <c r="H105" s="16">
        <f>IF(ISTEXT(H341),H341,IF(ISBLANK(H341),0,(H341/L329)*J92))</f>
        <v>0</v>
      </c>
      <c r="I105" s="20">
        <f t="shared" si="26"/>
        <v>0</v>
      </c>
      <c r="J105" s="1115">
        <f>((L341/L329)*J92/1000)</f>
        <v>0</v>
      </c>
      <c r="K105" s="945">
        <f t="shared" si="27"/>
        <v>0</v>
      </c>
      <c r="L105" s="842"/>
      <c r="M105" s="2668"/>
      <c r="N105" s="16">
        <f>IF(ISTEXT(N341),N341,IF(ISBLANK(N341),0,(N341/R329)*P92))</f>
        <v>0</v>
      </c>
      <c r="O105" s="20">
        <f t="shared" si="28"/>
        <v>0</v>
      </c>
      <c r="P105" s="1115">
        <f>((R341/R329)*P92/1000)</f>
        <v>0</v>
      </c>
      <c r="Q105" s="945">
        <f t="shared" si="29"/>
        <v>0</v>
      </c>
      <c r="R105" s="842"/>
      <c r="S105" s="182"/>
      <c r="T105" s="530">
        <v>19</v>
      </c>
      <c r="U105" s="1005" t="s">
        <v>1715</v>
      </c>
      <c r="AA105" s="559"/>
    </row>
    <row r="106" spans="1:27" ht="20.100000000000001" customHeight="1">
      <c r="A106" s="2668"/>
      <c r="B106" s="16">
        <f>IF(ISTEXT(B342),B342,IF(ISBLANK(B342),0,(B342/F329)*D92))</f>
        <v>0</v>
      </c>
      <c r="C106" s="20">
        <f t="shared" si="24"/>
        <v>0</v>
      </c>
      <c r="D106" s="1115">
        <f>((F342/F329)*D92/1000)</f>
        <v>0</v>
      </c>
      <c r="E106" s="945">
        <f t="shared" si="25"/>
        <v>0</v>
      </c>
      <c r="F106" s="842"/>
      <c r="G106" s="2668"/>
      <c r="H106" s="16">
        <f>IF(ISTEXT(H342),H342,IF(ISBLANK(H342),0,(H342/L329)*J92))</f>
        <v>0</v>
      </c>
      <c r="I106" s="20">
        <f t="shared" si="26"/>
        <v>0</v>
      </c>
      <c r="J106" s="1115">
        <f>((L342/L329)*J92/1000)</f>
        <v>0</v>
      </c>
      <c r="K106" s="945">
        <f t="shared" si="27"/>
        <v>0</v>
      </c>
      <c r="L106" s="842"/>
      <c r="M106" s="2668"/>
      <c r="N106" s="16">
        <f>IF(ISTEXT(N342),N342,IF(ISBLANK(N342),0,(N342/R329)*P92))</f>
        <v>0</v>
      </c>
      <c r="O106" s="20">
        <f t="shared" si="28"/>
        <v>0</v>
      </c>
      <c r="P106" s="1115">
        <f>((R342/R329)*P92/1000)</f>
        <v>0</v>
      </c>
      <c r="Q106" s="945">
        <f t="shared" si="29"/>
        <v>0</v>
      </c>
      <c r="R106" s="842"/>
      <c r="S106" s="182"/>
      <c r="T106" s="530">
        <v>19</v>
      </c>
      <c r="U106" s="1005" t="s">
        <v>1715</v>
      </c>
      <c r="AA106" s="559"/>
    </row>
    <row r="107" spans="1:27" ht="20.100000000000001" customHeight="1">
      <c r="A107" s="2668"/>
      <c r="B107" s="16">
        <f>IF(ISTEXT(B343),B343,IF(ISBLANK(B343),0,(B343/F329)*D92))</f>
        <v>0</v>
      </c>
      <c r="C107" s="20">
        <f t="shared" si="24"/>
        <v>0</v>
      </c>
      <c r="D107" s="1115">
        <f>((F343/F329)*D92/1000)</f>
        <v>0</v>
      </c>
      <c r="E107" s="945">
        <f t="shared" si="25"/>
        <v>0</v>
      </c>
      <c r="F107" s="842"/>
      <c r="G107" s="2668"/>
      <c r="H107" s="16">
        <f>IF(ISTEXT(H343),H343,IF(ISBLANK(H343),0,(H343/L329)*J92))</f>
        <v>0</v>
      </c>
      <c r="I107" s="20">
        <f t="shared" si="26"/>
        <v>0</v>
      </c>
      <c r="J107" s="1115">
        <f>((L343/L329)*J92/1000)</f>
        <v>0</v>
      </c>
      <c r="K107" s="945">
        <f t="shared" si="27"/>
        <v>0</v>
      </c>
      <c r="L107" s="842"/>
      <c r="M107" s="2668"/>
      <c r="N107" s="16">
        <f>IF(ISTEXT(N343),N343,IF(ISBLANK(N343),0,(N343/R329)*P92))</f>
        <v>0</v>
      </c>
      <c r="O107" s="20">
        <f t="shared" si="28"/>
        <v>0</v>
      </c>
      <c r="P107" s="1115">
        <f>((R343/R329)*P92/1000)</f>
        <v>0</v>
      </c>
      <c r="Q107" s="945">
        <f t="shared" si="29"/>
        <v>0</v>
      </c>
      <c r="R107" s="842"/>
      <c r="S107" s="182"/>
      <c r="T107" s="530">
        <v>19</v>
      </c>
      <c r="U107" s="1005" t="s">
        <v>1715</v>
      </c>
      <c r="AA107" s="559"/>
    </row>
    <row r="108" spans="1:27" ht="20.100000000000001" customHeight="1">
      <c r="A108" s="2668"/>
      <c r="B108" s="16">
        <f>IF(ISTEXT(B344),B344,IF(ISBLANK(B344),0,(B344/F329)*D92))</f>
        <v>0</v>
      </c>
      <c r="C108" s="20">
        <f t="shared" si="24"/>
        <v>0</v>
      </c>
      <c r="D108" s="1129">
        <f>((F344/F329)*D92/1000)</f>
        <v>0</v>
      </c>
      <c r="E108" s="945">
        <f t="shared" si="25"/>
        <v>0</v>
      </c>
      <c r="F108" s="842"/>
      <c r="G108" s="2668"/>
      <c r="H108" s="16">
        <f>IF(ISTEXT(H344),H344,IF(ISBLANK(H344),0,(H344/L329)*J92))</f>
        <v>0</v>
      </c>
      <c r="I108" s="20">
        <f t="shared" si="26"/>
        <v>0</v>
      </c>
      <c r="J108" s="1129">
        <f>((L344/L329)*J92/1000)</f>
        <v>0</v>
      </c>
      <c r="K108" s="945">
        <f t="shared" si="27"/>
        <v>0</v>
      </c>
      <c r="L108" s="842"/>
      <c r="M108" s="2668"/>
      <c r="N108" s="16">
        <f>IF(ISTEXT(N344),N344,IF(ISBLANK(N344),0,(N344/R329)*P92))</f>
        <v>0</v>
      </c>
      <c r="O108" s="20">
        <f t="shared" si="28"/>
        <v>0</v>
      </c>
      <c r="P108" s="1129">
        <f>((R344/R329)*P92/1000)</f>
        <v>0</v>
      </c>
      <c r="Q108" s="945">
        <f t="shared" si="29"/>
        <v>0</v>
      </c>
      <c r="R108" s="842"/>
      <c r="S108" s="182"/>
      <c r="T108" s="530">
        <v>19</v>
      </c>
      <c r="U108" s="1005" t="s">
        <v>1715</v>
      </c>
      <c r="AA108" s="558"/>
    </row>
    <row r="109" spans="1:27" ht="9.75" customHeight="1">
      <c r="A109" s="587"/>
      <c r="B109" s="592"/>
      <c r="C109" s="592"/>
      <c r="D109" s="590"/>
      <c r="E109" s="591"/>
      <c r="F109" s="591"/>
      <c r="G109" s="591"/>
      <c r="H109" s="591"/>
      <c r="I109" s="591"/>
      <c r="J109" s="591"/>
      <c r="K109" s="591"/>
      <c r="L109" s="591"/>
      <c r="M109" s="591"/>
      <c r="N109" s="591"/>
      <c r="O109" s="592"/>
      <c r="P109" s="590"/>
      <c r="Q109" s="591"/>
      <c r="R109" s="591"/>
      <c r="S109" s="182"/>
      <c r="T109" s="1092">
        <v>11.25</v>
      </c>
      <c r="U109" s="1027" t="s">
        <v>1724</v>
      </c>
    </row>
    <row r="110" spans="1:27" ht="7.5" customHeight="1" thickBot="1"/>
    <row r="111" spans="1:27" ht="36.75" customHeight="1" thickBot="1">
      <c r="A111" s="11" t="s">
        <v>19</v>
      </c>
      <c r="B111" s="2916" t="str">
        <f>B219</f>
        <v>CET AIDE MÉMOIRE  REGROUPE DES RECETTES DE QUELLE FAMILLE  (plats-légumes-desserts ou autres)</v>
      </c>
      <c r="C111" s="2917"/>
      <c r="D111" s="2917"/>
      <c r="E111" s="2917"/>
      <c r="F111" s="2917"/>
      <c r="G111" s="2917"/>
      <c r="H111" s="2917"/>
      <c r="I111" s="2917"/>
      <c r="J111" s="2917"/>
      <c r="K111" s="2917"/>
      <c r="L111" s="2917"/>
      <c r="M111" s="2917"/>
      <c r="N111" s="2917"/>
      <c r="O111" s="2917"/>
      <c r="P111" s="2917"/>
      <c r="Q111" s="2917"/>
      <c r="R111" s="2917"/>
      <c r="S111" s="2917"/>
      <c r="T111" s="1">
        <v>36.75</v>
      </c>
      <c r="U111" s="1000" t="s">
        <v>1715</v>
      </c>
    </row>
    <row r="112" spans="1:27" ht="18" customHeight="1">
      <c r="A112" s="11" t="s">
        <v>19</v>
      </c>
      <c r="B112" s="2875" t="str">
        <f>C221</f>
        <v>Boudin Blanc recette du charcutier</v>
      </c>
      <c r="C112" s="2876"/>
      <c r="D112" s="2876"/>
      <c r="E112" s="2876"/>
      <c r="F112" s="2879" t="str">
        <f>F221</f>
        <v>N°1</v>
      </c>
      <c r="G112" s="11" t="s">
        <v>19</v>
      </c>
      <c r="H112" s="2875" t="str">
        <f>I221</f>
        <v>Nom de la recette</v>
      </c>
      <c r="I112" s="2876"/>
      <c r="J112" s="2876"/>
      <c r="K112" s="2876"/>
      <c r="L112" s="2879" t="str">
        <f>L221</f>
        <v>N°2</v>
      </c>
      <c r="M112" s="11" t="s">
        <v>19</v>
      </c>
      <c r="N112" s="2875" t="str">
        <f>O221</f>
        <v>Nom de la recette</v>
      </c>
      <c r="O112" s="2876"/>
      <c r="P112" s="2876"/>
      <c r="Q112" s="2876"/>
      <c r="R112" s="2879" t="str">
        <f>R221</f>
        <v>N°3</v>
      </c>
      <c r="S112" s="182"/>
      <c r="T112" s="533">
        <v>18</v>
      </c>
      <c r="U112" s="1000" t="s">
        <v>1715</v>
      </c>
    </row>
    <row r="113" spans="1:24" ht="18" customHeight="1">
      <c r="A113" s="2668"/>
      <c r="B113" s="2877"/>
      <c r="C113" s="2878"/>
      <c r="D113" s="2878"/>
      <c r="E113" s="2878"/>
      <c r="F113" s="2698"/>
      <c r="G113" s="2668"/>
      <c r="H113" s="2877"/>
      <c r="I113" s="2878"/>
      <c r="J113" s="2878"/>
      <c r="K113" s="2878"/>
      <c r="L113" s="2698"/>
      <c r="M113" s="2668"/>
      <c r="N113" s="2877"/>
      <c r="O113" s="2878"/>
      <c r="P113" s="2878"/>
      <c r="Q113" s="2878"/>
      <c r="R113" s="2698"/>
      <c r="S113" s="182"/>
      <c r="T113" s="530">
        <v>18</v>
      </c>
      <c r="U113" s="1000" t="s">
        <v>1715</v>
      </c>
    </row>
    <row r="114" spans="1:24" ht="18" customHeight="1">
      <c r="A114" s="2668"/>
      <c r="B114" s="1090" t="s">
        <v>1738</v>
      </c>
      <c r="C114" s="1093" t="str">
        <f>C223</f>
        <v>? Albert</v>
      </c>
      <c r="D114" s="964"/>
      <c r="E114" s="964"/>
      <c r="F114" s="1094">
        <f>D8</f>
        <v>5</v>
      </c>
      <c r="G114" s="2668"/>
      <c r="H114" s="1090" t="s">
        <v>1738</v>
      </c>
      <c r="I114" s="1093" t="str">
        <f>I223</f>
        <v>? Albert</v>
      </c>
      <c r="J114" s="964"/>
      <c r="K114" s="964"/>
      <c r="L114" s="1094">
        <f>J8</f>
        <v>1</v>
      </c>
      <c r="M114" s="2668"/>
      <c r="N114" s="1090" t="s">
        <v>1738</v>
      </c>
      <c r="O114" s="1093" t="str">
        <f>O223</f>
        <v>? Albert</v>
      </c>
      <c r="P114" s="964"/>
      <c r="Q114" s="964"/>
      <c r="R114" s="1094">
        <f>P8</f>
        <v>1</v>
      </c>
      <c r="S114" s="182"/>
      <c r="T114" s="530">
        <v>18</v>
      </c>
      <c r="U114" s="1000" t="s">
        <v>1715</v>
      </c>
    </row>
    <row r="115" spans="1:24" ht="18" customHeight="1">
      <c r="A115" s="2668"/>
      <c r="B115" s="967"/>
      <c r="C115" s="968" t="s">
        <v>1702</v>
      </c>
      <c r="D115" s="969">
        <f>D224</f>
        <v>2</v>
      </c>
      <c r="E115" s="970" t="s">
        <v>1703</v>
      </c>
      <c r="F115" s="971">
        <f>F224</f>
        <v>2</v>
      </c>
      <c r="G115" s="2668"/>
      <c r="H115" s="967"/>
      <c r="I115" s="968" t="s">
        <v>1702</v>
      </c>
      <c r="J115" s="969">
        <f>J224</f>
        <v>2</v>
      </c>
      <c r="K115" s="970" t="s">
        <v>1703</v>
      </c>
      <c r="L115" s="971">
        <f>L224</f>
        <v>2</v>
      </c>
      <c r="M115" s="2668"/>
      <c r="N115" s="1090"/>
      <c r="O115" s="968" t="s">
        <v>1702</v>
      </c>
      <c r="P115" s="969">
        <f>P224</f>
        <v>2</v>
      </c>
      <c r="Q115" s="970" t="s">
        <v>1703</v>
      </c>
      <c r="R115" s="971">
        <f>R224</f>
        <v>2</v>
      </c>
      <c r="S115" s="182"/>
      <c r="T115" s="530">
        <v>18</v>
      </c>
      <c r="U115" s="1000" t="s">
        <v>1715</v>
      </c>
    </row>
    <row r="116" spans="1:24" ht="18" customHeight="1">
      <c r="A116" s="2668"/>
      <c r="B116" s="957" t="s">
        <v>30</v>
      </c>
      <c r="C116" s="612"/>
      <c r="D116" s="613"/>
      <c r="E116" s="614"/>
      <c r="F116" s="1143"/>
      <c r="G116" s="2668"/>
      <c r="H116" s="957" t="s">
        <v>30</v>
      </c>
      <c r="I116" s="612"/>
      <c r="J116" s="613"/>
      <c r="K116" s="614"/>
      <c r="L116" s="1143"/>
      <c r="M116" s="2953"/>
      <c r="N116" s="957" t="s">
        <v>30</v>
      </c>
      <c r="O116" s="612"/>
      <c r="P116" s="613"/>
      <c r="Q116" s="614"/>
      <c r="R116" s="1143"/>
      <c r="S116" s="182"/>
      <c r="T116" s="530">
        <v>18</v>
      </c>
      <c r="U116" s="2866" t="s">
        <v>30</v>
      </c>
      <c r="V116" s="2867"/>
      <c r="W116" s="2867"/>
      <c r="X116" s="2868"/>
    </row>
    <row r="117" spans="1:24" ht="18" customHeight="1">
      <c r="A117" s="2668"/>
      <c r="B117" s="219">
        <v>1</v>
      </c>
      <c r="C117" s="675"/>
      <c r="D117" s="675"/>
      <c r="E117" s="675"/>
      <c r="F117" s="985"/>
      <c r="G117" s="2668"/>
      <c r="H117" s="219">
        <v>1</v>
      </c>
      <c r="I117" s="675"/>
      <c r="J117" s="675"/>
      <c r="K117" s="675"/>
      <c r="L117" s="985"/>
      <c r="M117" s="2953"/>
      <c r="N117" s="219">
        <v>1</v>
      </c>
      <c r="O117" s="675"/>
      <c r="P117" s="675"/>
      <c r="Q117" s="675"/>
      <c r="R117" s="985"/>
      <c r="S117" s="182"/>
      <c r="T117" s="530">
        <v>18</v>
      </c>
      <c r="U117" s="2869" t="s">
        <v>1716</v>
      </c>
      <c r="V117" s="2870"/>
      <c r="W117" s="2870"/>
      <c r="X117" s="2871"/>
    </row>
    <row r="118" spans="1:24" ht="18" customHeight="1">
      <c r="A118" s="2668"/>
      <c r="B118" s="219">
        <v>2</v>
      </c>
      <c r="C118" s="675"/>
      <c r="D118" s="675"/>
      <c r="E118" s="675"/>
      <c r="F118" s="985"/>
      <c r="G118" s="2668"/>
      <c r="H118" s="219">
        <v>2</v>
      </c>
      <c r="I118" s="675"/>
      <c r="J118" s="675"/>
      <c r="K118" s="675"/>
      <c r="L118" s="985"/>
      <c r="M118" s="2953"/>
      <c r="N118" s="219">
        <v>2</v>
      </c>
      <c r="O118" s="675"/>
      <c r="P118" s="675"/>
      <c r="Q118" s="675"/>
      <c r="R118" s="985"/>
      <c r="S118" s="182"/>
      <c r="T118" s="530">
        <v>18</v>
      </c>
      <c r="U118" s="2872" t="s">
        <v>1714</v>
      </c>
      <c r="V118" s="2873"/>
      <c r="W118" s="2873"/>
      <c r="X118" s="2874"/>
    </row>
    <row r="119" spans="1:24" ht="18" customHeight="1">
      <c r="A119" s="2668"/>
      <c r="B119" s="219">
        <v>3</v>
      </c>
      <c r="C119" s="675"/>
      <c r="D119" s="675"/>
      <c r="E119" s="675"/>
      <c r="F119" s="985"/>
      <c r="G119" s="2668"/>
      <c r="H119" s="219">
        <v>3</v>
      </c>
      <c r="I119" s="675"/>
      <c r="J119" s="675"/>
      <c r="K119" s="675"/>
      <c r="L119" s="985"/>
      <c r="M119" s="2953"/>
      <c r="N119" s="219">
        <v>3</v>
      </c>
      <c r="O119" s="675"/>
      <c r="P119" s="675"/>
      <c r="Q119" s="675"/>
      <c r="R119" s="985"/>
      <c r="S119" s="182"/>
      <c r="T119" s="530">
        <v>18</v>
      </c>
      <c r="U119" s="559"/>
    </row>
    <row r="120" spans="1:24" ht="18" customHeight="1">
      <c r="A120" s="2668"/>
      <c r="B120" s="219">
        <v>4</v>
      </c>
      <c r="C120" s="675"/>
      <c r="D120" s="675"/>
      <c r="E120" s="675"/>
      <c r="F120" s="985"/>
      <c r="G120" s="2668"/>
      <c r="H120" s="219">
        <v>4</v>
      </c>
      <c r="I120" s="675"/>
      <c r="J120" s="675"/>
      <c r="K120" s="675"/>
      <c r="L120" s="985"/>
      <c r="M120" s="2953"/>
      <c r="N120" s="219">
        <v>4</v>
      </c>
      <c r="O120" s="675"/>
      <c r="P120" s="675"/>
      <c r="Q120" s="675"/>
      <c r="R120" s="985"/>
      <c r="S120" s="182"/>
      <c r="T120" s="530">
        <v>18</v>
      </c>
      <c r="U120" s="559"/>
    </row>
    <row r="121" spans="1:24" ht="18" customHeight="1">
      <c r="A121" s="2668"/>
      <c r="B121" s="219">
        <v>5</v>
      </c>
      <c r="C121" s="675"/>
      <c r="D121" s="675"/>
      <c r="E121" s="675"/>
      <c r="F121" s="985"/>
      <c r="G121" s="2668"/>
      <c r="H121" s="219">
        <v>5</v>
      </c>
      <c r="I121" s="675"/>
      <c r="J121" s="675"/>
      <c r="K121" s="675"/>
      <c r="L121" s="985"/>
      <c r="M121" s="2953"/>
      <c r="N121" s="219">
        <v>5</v>
      </c>
      <c r="O121" s="675"/>
      <c r="P121" s="675"/>
      <c r="Q121" s="675"/>
      <c r="R121" s="985"/>
      <c r="S121" s="182"/>
      <c r="T121" s="530">
        <v>18</v>
      </c>
      <c r="U121" s="559"/>
    </row>
    <row r="122" spans="1:24" ht="18" customHeight="1">
      <c r="A122" s="2668"/>
      <c r="B122" s="219">
        <v>6</v>
      </c>
      <c r="C122" s="675"/>
      <c r="D122" s="675"/>
      <c r="E122" s="675"/>
      <c r="F122" s="985"/>
      <c r="G122" s="2668"/>
      <c r="H122" s="219">
        <v>6</v>
      </c>
      <c r="I122" s="675"/>
      <c r="J122" s="675"/>
      <c r="K122" s="675"/>
      <c r="L122" s="985"/>
      <c r="M122" s="2953"/>
      <c r="N122" s="219">
        <v>6</v>
      </c>
      <c r="O122" s="675"/>
      <c r="P122" s="675"/>
      <c r="Q122" s="675"/>
      <c r="R122" s="985"/>
      <c r="S122" s="182"/>
      <c r="T122" s="530">
        <v>18</v>
      </c>
      <c r="U122" s="559"/>
    </row>
    <row r="123" spans="1:24" ht="18" customHeight="1">
      <c r="A123" s="2668"/>
      <c r="B123" s="219">
        <v>7</v>
      </c>
      <c r="C123" s="675"/>
      <c r="D123" s="675"/>
      <c r="E123" s="675"/>
      <c r="F123" s="985"/>
      <c r="G123" s="2668"/>
      <c r="H123" s="219">
        <v>7</v>
      </c>
      <c r="I123" s="675"/>
      <c r="J123" s="675"/>
      <c r="K123" s="675"/>
      <c r="L123" s="985"/>
      <c r="M123" s="2953"/>
      <c r="N123" s="219">
        <v>7</v>
      </c>
      <c r="O123" s="675"/>
      <c r="P123" s="675"/>
      <c r="Q123" s="675"/>
      <c r="R123" s="985"/>
      <c r="S123" s="182"/>
      <c r="T123" s="530">
        <v>18</v>
      </c>
      <c r="U123" s="559"/>
    </row>
    <row r="124" spans="1:24" ht="18" customHeight="1">
      <c r="A124" s="2668"/>
      <c r="B124" s="219">
        <v>8</v>
      </c>
      <c r="C124" s="675"/>
      <c r="D124" s="675"/>
      <c r="E124" s="675"/>
      <c r="F124" s="985"/>
      <c r="G124" s="2668"/>
      <c r="H124" s="219">
        <v>8</v>
      </c>
      <c r="I124" s="675"/>
      <c r="J124" s="675"/>
      <c r="K124" s="675"/>
      <c r="L124" s="985"/>
      <c r="M124" s="2953"/>
      <c r="N124" s="219">
        <v>8</v>
      </c>
      <c r="O124" s="675"/>
      <c r="P124" s="675"/>
      <c r="Q124" s="675"/>
      <c r="R124" s="985"/>
      <c r="S124" s="182"/>
      <c r="T124" s="530">
        <v>18</v>
      </c>
      <c r="U124" s="559"/>
    </row>
    <row r="125" spans="1:24" ht="18" customHeight="1">
      <c r="A125" s="2668"/>
      <c r="B125" s="219">
        <v>9</v>
      </c>
      <c r="C125" s="675"/>
      <c r="D125" s="675"/>
      <c r="E125" s="675"/>
      <c r="F125" s="985"/>
      <c r="G125" s="2668"/>
      <c r="H125" s="219">
        <v>9</v>
      </c>
      <c r="I125" s="675"/>
      <c r="J125" s="675"/>
      <c r="K125" s="675"/>
      <c r="L125" s="985"/>
      <c r="M125" s="2953"/>
      <c r="N125" s="219">
        <v>9</v>
      </c>
      <c r="O125" s="675"/>
      <c r="P125" s="675"/>
      <c r="Q125" s="675"/>
      <c r="R125" s="985"/>
      <c r="S125" s="182"/>
      <c r="T125" s="530">
        <v>18</v>
      </c>
      <c r="U125" s="559"/>
    </row>
    <row r="126" spans="1:24" ht="18" customHeight="1">
      <c r="A126" s="2668"/>
      <c r="B126" s="219">
        <v>10</v>
      </c>
      <c r="C126" s="675"/>
      <c r="D126" s="675"/>
      <c r="E126" s="675"/>
      <c r="F126" s="985"/>
      <c r="G126" s="2668"/>
      <c r="H126" s="219">
        <v>10</v>
      </c>
      <c r="I126" s="675"/>
      <c r="J126" s="675"/>
      <c r="K126" s="675"/>
      <c r="L126" s="985"/>
      <c r="M126" s="2953"/>
      <c r="N126" s="219">
        <v>10</v>
      </c>
      <c r="O126" s="675"/>
      <c r="P126" s="675"/>
      <c r="Q126" s="675"/>
      <c r="R126" s="985"/>
      <c r="S126" s="182"/>
      <c r="T126" s="530">
        <v>18</v>
      </c>
      <c r="U126" s="559"/>
    </row>
    <row r="127" spans="1:24" ht="18" customHeight="1">
      <c r="A127" s="2668"/>
      <c r="B127" s="219">
        <v>11</v>
      </c>
      <c r="C127" s="675"/>
      <c r="D127" s="675"/>
      <c r="E127" s="675"/>
      <c r="F127" s="985"/>
      <c r="G127" s="2668"/>
      <c r="H127" s="219">
        <v>11</v>
      </c>
      <c r="I127" s="675"/>
      <c r="J127" s="675"/>
      <c r="K127" s="675"/>
      <c r="L127" s="985"/>
      <c r="M127" s="2953"/>
      <c r="N127" s="219">
        <v>11</v>
      </c>
      <c r="O127" s="675"/>
      <c r="P127" s="675"/>
      <c r="Q127" s="675"/>
      <c r="R127" s="985"/>
      <c r="S127" s="182"/>
      <c r="T127" s="530">
        <v>18</v>
      </c>
      <c r="U127" s="559"/>
    </row>
    <row r="128" spans="1:24" ht="18" customHeight="1">
      <c r="A128" s="2668"/>
      <c r="B128" s="219">
        <v>12</v>
      </c>
      <c r="C128" s="675"/>
      <c r="D128" s="675"/>
      <c r="E128" s="675"/>
      <c r="F128" s="985"/>
      <c r="G128" s="2668"/>
      <c r="H128" s="219">
        <v>12</v>
      </c>
      <c r="I128" s="675"/>
      <c r="J128" s="675"/>
      <c r="K128" s="675"/>
      <c r="L128" s="985"/>
      <c r="M128" s="2953"/>
      <c r="N128" s="219">
        <v>12</v>
      </c>
      <c r="O128" s="675"/>
      <c r="P128" s="675"/>
      <c r="Q128" s="675"/>
      <c r="R128" s="985"/>
      <c r="S128" s="182"/>
      <c r="T128" s="530">
        <v>18</v>
      </c>
      <c r="U128" s="559"/>
    </row>
    <row r="129" spans="1:24" ht="18" customHeight="1">
      <c r="A129" s="2668"/>
      <c r="B129" s="219">
        <v>13</v>
      </c>
      <c r="C129" s="675"/>
      <c r="D129" s="675"/>
      <c r="E129" s="675"/>
      <c r="F129" s="985"/>
      <c r="G129" s="2668"/>
      <c r="H129" s="219">
        <v>13</v>
      </c>
      <c r="I129" s="675"/>
      <c r="J129" s="675"/>
      <c r="K129" s="675"/>
      <c r="L129" s="985"/>
      <c r="M129" s="2953"/>
      <c r="N129" s="219">
        <v>13</v>
      </c>
      <c r="O129" s="675"/>
      <c r="P129" s="675"/>
      <c r="Q129" s="675"/>
      <c r="R129" s="985"/>
      <c r="S129" s="182"/>
      <c r="T129" s="530">
        <v>18</v>
      </c>
      <c r="U129" s="559"/>
    </row>
    <row r="130" spans="1:24" ht="18" customHeight="1">
      <c r="A130" s="2668"/>
      <c r="B130" s="219">
        <v>14</v>
      </c>
      <c r="C130" s="675"/>
      <c r="D130" s="675"/>
      <c r="E130" s="675"/>
      <c r="F130" s="985"/>
      <c r="G130" s="2668"/>
      <c r="H130" s="219">
        <v>14</v>
      </c>
      <c r="I130" s="675"/>
      <c r="J130" s="675"/>
      <c r="K130" s="675"/>
      <c r="L130" s="985"/>
      <c r="M130" s="2953"/>
      <c r="N130" s="219">
        <v>14</v>
      </c>
      <c r="O130" s="675"/>
      <c r="P130" s="675"/>
      <c r="Q130" s="675"/>
      <c r="R130" s="985"/>
      <c r="S130" s="182"/>
      <c r="T130" s="530">
        <v>18</v>
      </c>
      <c r="U130" s="558" t="s">
        <v>1479</v>
      </c>
    </row>
    <row r="131" spans="1:24" ht="18" customHeight="1">
      <c r="A131" s="50"/>
      <c r="B131" s="1144">
        <v>15</v>
      </c>
      <c r="C131" s="780"/>
      <c r="D131" s="780"/>
      <c r="E131" s="780"/>
      <c r="F131" s="1145"/>
      <c r="G131" s="50"/>
      <c r="H131" s="1144">
        <v>15</v>
      </c>
      <c r="I131" s="780"/>
      <c r="J131" s="780"/>
      <c r="K131" s="780"/>
      <c r="L131" s="1145"/>
      <c r="M131" s="50"/>
      <c r="N131" s="1144">
        <v>15</v>
      </c>
      <c r="O131" s="780"/>
      <c r="P131" s="780"/>
      <c r="Q131" s="780"/>
      <c r="R131" s="1145"/>
      <c r="S131" s="182"/>
      <c r="T131" s="530">
        <v>18</v>
      </c>
      <c r="U131" s="558" t="s">
        <v>1479</v>
      </c>
    </row>
    <row r="132" spans="1:24" ht="9.75" customHeight="1" thickBot="1">
      <c r="A132" s="50"/>
      <c r="B132" s="564"/>
      <c r="C132" s="564"/>
      <c r="D132" s="565"/>
      <c r="E132" s="566"/>
      <c r="F132" s="566"/>
      <c r="G132" s="50"/>
      <c r="H132" s="564"/>
      <c r="I132" s="564"/>
      <c r="J132" s="565"/>
      <c r="K132" s="566"/>
      <c r="L132" s="566"/>
      <c r="M132" s="50"/>
      <c r="N132" s="564"/>
      <c r="O132" s="564"/>
      <c r="P132" s="565"/>
      <c r="Q132" s="566"/>
      <c r="R132" s="566"/>
      <c r="S132" s="182"/>
      <c r="T132" s="1092">
        <v>9.75</v>
      </c>
      <c r="U132" s="1027" t="s">
        <v>1724</v>
      </c>
    </row>
    <row r="133" spans="1:24" ht="18" customHeight="1">
      <c r="A133" s="11" t="s">
        <v>19</v>
      </c>
      <c r="B133" s="2875" t="str">
        <f>C247</f>
        <v>Nom de la recette</v>
      </c>
      <c r="C133" s="2876"/>
      <c r="D133" s="2876"/>
      <c r="E133" s="2876"/>
      <c r="F133" s="2879" t="str">
        <f>F247</f>
        <v>N°4</v>
      </c>
      <c r="G133" s="11" t="s">
        <v>19</v>
      </c>
      <c r="H133" s="2875" t="str">
        <f>I247</f>
        <v>Nom de la recette</v>
      </c>
      <c r="I133" s="2876"/>
      <c r="J133" s="2876"/>
      <c r="K133" s="2876"/>
      <c r="L133" s="2879" t="str">
        <f>L247</f>
        <v>N°5</v>
      </c>
      <c r="M133" s="11" t="s">
        <v>19</v>
      </c>
      <c r="N133" s="2875" t="str">
        <f>O247</f>
        <v>Nom de la recette</v>
      </c>
      <c r="O133" s="2876"/>
      <c r="P133" s="2876"/>
      <c r="Q133" s="2876"/>
      <c r="R133" s="2879" t="str">
        <f>R247</f>
        <v>N°6</v>
      </c>
      <c r="S133" s="182"/>
      <c r="T133" s="533">
        <v>18</v>
      </c>
      <c r="U133" s="1000" t="s">
        <v>1715</v>
      </c>
    </row>
    <row r="134" spans="1:24" ht="18" customHeight="1">
      <c r="A134" s="2668"/>
      <c r="B134" s="2877"/>
      <c r="C134" s="2878"/>
      <c r="D134" s="2878"/>
      <c r="E134" s="2878"/>
      <c r="F134" s="2698"/>
      <c r="G134" s="2668"/>
      <c r="H134" s="2877"/>
      <c r="I134" s="2878"/>
      <c r="J134" s="2878"/>
      <c r="K134" s="2878"/>
      <c r="L134" s="2698"/>
      <c r="M134" s="2668"/>
      <c r="N134" s="2877"/>
      <c r="O134" s="2878"/>
      <c r="P134" s="2878"/>
      <c r="Q134" s="2878"/>
      <c r="R134" s="2698"/>
      <c r="S134" s="182"/>
      <c r="T134" s="530">
        <v>18</v>
      </c>
      <c r="U134" s="1000" t="s">
        <v>1715</v>
      </c>
    </row>
    <row r="135" spans="1:24" ht="18" customHeight="1">
      <c r="A135" s="2668"/>
      <c r="B135" s="1090" t="s">
        <v>1738</v>
      </c>
      <c r="C135" s="1093" t="str">
        <f>C249</f>
        <v>? Albert</v>
      </c>
      <c r="D135" s="964"/>
      <c r="E135" s="964"/>
      <c r="F135" s="1094">
        <f>D29</f>
        <v>1</v>
      </c>
      <c r="G135" s="2668"/>
      <c r="H135" s="1090" t="s">
        <v>1738</v>
      </c>
      <c r="I135" s="1093" t="str">
        <f>I249</f>
        <v>? Albert</v>
      </c>
      <c r="J135" s="964"/>
      <c r="K135" s="964"/>
      <c r="L135" s="1094">
        <f>J29</f>
        <v>1</v>
      </c>
      <c r="M135" s="2668"/>
      <c r="N135" s="1090" t="s">
        <v>1738</v>
      </c>
      <c r="O135" s="1093" t="str">
        <f>O249</f>
        <v>? Albert</v>
      </c>
      <c r="P135" s="964"/>
      <c r="Q135" s="964"/>
      <c r="R135" s="1094">
        <f>P29</f>
        <v>1</v>
      </c>
      <c r="S135" s="182"/>
      <c r="T135" s="530">
        <v>18</v>
      </c>
      <c r="U135" s="1000" t="s">
        <v>1715</v>
      </c>
    </row>
    <row r="136" spans="1:24" ht="18" customHeight="1">
      <c r="A136" s="2668"/>
      <c r="B136" s="967"/>
      <c r="C136" s="968" t="s">
        <v>1702</v>
      </c>
      <c r="D136" s="969">
        <f>D250</f>
        <v>2</v>
      </c>
      <c r="E136" s="970" t="s">
        <v>1703</v>
      </c>
      <c r="F136" s="971">
        <f>F250</f>
        <v>2</v>
      </c>
      <c r="G136" s="2668"/>
      <c r="H136" s="967"/>
      <c r="I136" s="968" t="s">
        <v>1702</v>
      </c>
      <c r="J136" s="969">
        <f>J250</f>
        <v>2</v>
      </c>
      <c r="K136" s="970" t="s">
        <v>1703</v>
      </c>
      <c r="L136" s="971">
        <f>L250</f>
        <v>2</v>
      </c>
      <c r="M136" s="2668"/>
      <c r="N136" s="967"/>
      <c r="O136" s="968" t="s">
        <v>1702</v>
      </c>
      <c r="P136" s="969">
        <f>P250</f>
        <v>2</v>
      </c>
      <c r="Q136" s="970" t="s">
        <v>1703</v>
      </c>
      <c r="R136" s="971">
        <f>R250</f>
        <v>2</v>
      </c>
      <c r="S136" s="182"/>
      <c r="T136" s="530">
        <v>18</v>
      </c>
      <c r="U136" s="1000" t="s">
        <v>1715</v>
      </c>
    </row>
    <row r="137" spans="1:24" ht="18" customHeight="1">
      <c r="A137" s="2668"/>
      <c r="B137" s="957" t="s">
        <v>30</v>
      </c>
      <c r="C137" s="612"/>
      <c r="D137" s="613"/>
      <c r="E137" s="614"/>
      <c r="F137" s="1143"/>
      <c r="G137" s="2953"/>
      <c r="H137" s="957" t="s">
        <v>30</v>
      </c>
      <c r="I137" s="612"/>
      <c r="J137" s="613"/>
      <c r="K137" s="614"/>
      <c r="L137" s="1143"/>
      <c r="M137" s="2668"/>
      <c r="N137" s="957" t="s">
        <v>30</v>
      </c>
      <c r="O137" s="612"/>
      <c r="P137" s="613"/>
      <c r="Q137" s="614"/>
      <c r="R137" s="1143"/>
      <c r="S137" s="182"/>
      <c r="T137" s="530">
        <v>18</v>
      </c>
      <c r="U137" s="2866" t="s">
        <v>30</v>
      </c>
      <c r="V137" s="2867"/>
      <c r="W137" s="2867"/>
      <c r="X137" s="2868"/>
    </row>
    <row r="138" spans="1:24" ht="18" customHeight="1">
      <c r="A138" s="2668"/>
      <c r="B138" s="219">
        <v>1</v>
      </c>
      <c r="C138" s="675"/>
      <c r="D138" s="675"/>
      <c r="E138" s="675"/>
      <c r="F138" s="985"/>
      <c r="G138" s="2953"/>
      <c r="H138" s="219">
        <v>1</v>
      </c>
      <c r="I138" s="675"/>
      <c r="J138" s="675"/>
      <c r="K138" s="675"/>
      <c r="L138" s="985"/>
      <c r="M138" s="2668"/>
      <c r="N138" s="219">
        <v>1</v>
      </c>
      <c r="O138" s="675"/>
      <c r="P138" s="675"/>
      <c r="Q138" s="675"/>
      <c r="R138" s="985"/>
      <c r="S138" s="182"/>
      <c r="T138" s="530">
        <v>18</v>
      </c>
      <c r="U138" s="2869" t="s">
        <v>1716</v>
      </c>
      <c r="V138" s="2870"/>
      <c r="W138" s="2870"/>
      <c r="X138" s="2871"/>
    </row>
    <row r="139" spans="1:24" ht="18" customHeight="1">
      <c r="A139" s="2668"/>
      <c r="B139" s="219">
        <v>2</v>
      </c>
      <c r="C139" s="675"/>
      <c r="D139" s="675"/>
      <c r="E139" s="675"/>
      <c r="F139" s="985"/>
      <c r="G139" s="2953"/>
      <c r="H139" s="219">
        <v>2</v>
      </c>
      <c r="I139" s="675"/>
      <c r="J139" s="675"/>
      <c r="K139" s="675"/>
      <c r="L139" s="985"/>
      <c r="M139" s="2668"/>
      <c r="N139" s="219">
        <v>2</v>
      </c>
      <c r="O139" s="675"/>
      <c r="P139" s="675"/>
      <c r="Q139" s="675"/>
      <c r="R139" s="985"/>
      <c r="S139" s="182"/>
      <c r="T139" s="530">
        <v>18</v>
      </c>
      <c r="U139" s="2872" t="s">
        <v>1714</v>
      </c>
      <c r="V139" s="2873"/>
      <c r="W139" s="2873"/>
      <c r="X139" s="2874"/>
    </row>
    <row r="140" spans="1:24" ht="18" customHeight="1">
      <c r="A140" s="2668"/>
      <c r="B140" s="219">
        <v>3</v>
      </c>
      <c r="C140" s="675"/>
      <c r="D140" s="675"/>
      <c r="E140" s="675"/>
      <c r="F140" s="985"/>
      <c r="G140" s="2953"/>
      <c r="H140" s="219">
        <v>3</v>
      </c>
      <c r="I140" s="675"/>
      <c r="J140" s="675"/>
      <c r="K140" s="675"/>
      <c r="L140" s="985"/>
      <c r="M140" s="2668"/>
      <c r="N140" s="219">
        <v>3</v>
      </c>
      <c r="O140" s="675"/>
      <c r="P140" s="675"/>
      <c r="Q140" s="675"/>
      <c r="R140" s="985"/>
      <c r="S140" s="182"/>
      <c r="T140" s="530">
        <v>18</v>
      </c>
      <c r="U140" s="559"/>
    </row>
    <row r="141" spans="1:24" ht="18" customHeight="1">
      <c r="A141" s="2668"/>
      <c r="B141" s="219">
        <v>4</v>
      </c>
      <c r="C141" s="675"/>
      <c r="D141" s="675"/>
      <c r="E141" s="675"/>
      <c r="F141" s="985"/>
      <c r="G141" s="2953"/>
      <c r="H141" s="219">
        <v>4</v>
      </c>
      <c r="I141" s="675"/>
      <c r="J141" s="675"/>
      <c r="K141" s="675"/>
      <c r="L141" s="985"/>
      <c r="M141" s="2668"/>
      <c r="N141" s="219">
        <v>4</v>
      </c>
      <c r="O141" s="675"/>
      <c r="P141" s="675"/>
      <c r="Q141" s="675"/>
      <c r="R141" s="985"/>
      <c r="S141" s="182"/>
      <c r="T141" s="530">
        <v>18</v>
      </c>
      <c r="U141" s="559"/>
    </row>
    <row r="142" spans="1:24" ht="18" customHeight="1">
      <c r="A142" s="2668"/>
      <c r="B142" s="219">
        <v>5</v>
      </c>
      <c r="C142" s="675"/>
      <c r="D142" s="675"/>
      <c r="E142" s="675"/>
      <c r="F142" s="985"/>
      <c r="G142" s="2953"/>
      <c r="H142" s="219">
        <v>5</v>
      </c>
      <c r="I142" s="675"/>
      <c r="J142" s="675"/>
      <c r="K142" s="675"/>
      <c r="L142" s="985"/>
      <c r="M142" s="2668"/>
      <c r="N142" s="219">
        <v>5</v>
      </c>
      <c r="O142" s="675"/>
      <c r="P142" s="675"/>
      <c r="Q142" s="675"/>
      <c r="R142" s="985"/>
      <c r="S142" s="182"/>
      <c r="T142" s="530">
        <v>18</v>
      </c>
      <c r="U142" s="559"/>
    </row>
    <row r="143" spans="1:24" ht="18" customHeight="1">
      <c r="A143" s="2668"/>
      <c r="B143" s="219">
        <v>6</v>
      </c>
      <c r="C143" s="675"/>
      <c r="D143" s="675"/>
      <c r="E143" s="675"/>
      <c r="F143" s="985"/>
      <c r="G143" s="2953"/>
      <c r="H143" s="219">
        <v>6</v>
      </c>
      <c r="I143" s="675"/>
      <c r="J143" s="675"/>
      <c r="K143" s="675"/>
      <c r="L143" s="985"/>
      <c r="M143" s="2668"/>
      <c r="N143" s="219">
        <v>6</v>
      </c>
      <c r="O143" s="675"/>
      <c r="P143" s="675"/>
      <c r="Q143" s="675"/>
      <c r="R143" s="985"/>
      <c r="S143" s="182"/>
      <c r="T143" s="530">
        <v>18</v>
      </c>
      <c r="U143" s="559"/>
    </row>
    <row r="144" spans="1:24" ht="18" customHeight="1">
      <c r="A144" s="2668"/>
      <c r="B144" s="219">
        <v>7</v>
      </c>
      <c r="C144" s="675"/>
      <c r="D144" s="675"/>
      <c r="E144" s="675"/>
      <c r="F144" s="985"/>
      <c r="G144" s="2953"/>
      <c r="H144" s="219">
        <v>7</v>
      </c>
      <c r="I144" s="675"/>
      <c r="J144" s="675"/>
      <c r="K144" s="675"/>
      <c r="L144" s="985"/>
      <c r="M144" s="2668"/>
      <c r="N144" s="219">
        <v>7</v>
      </c>
      <c r="O144" s="675"/>
      <c r="P144" s="675"/>
      <c r="Q144" s="675"/>
      <c r="R144" s="985"/>
      <c r="S144" s="182"/>
      <c r="T144" s="530">
        <v>18</v>
      </c>
      <c r="U144" s="559"/>
    </row>
    <row r="145" spans="1:24" ht="18" customHeight="1">
      <c r="A145" s="2668"/>
      <c r="B145" s="219">
        <v>8</v>
      </c>
      <c r="C145" s="675"/>
      <c r="D145" s="675"/>
      <c r="E145" s="675"/>
      <c r="F145" s="985"/>
      <c r="G145" s="2953"/>
      <c r="H145" s="219">
        <v>8</v>
      </c>
      <c r="I145" s="675"/>
      <c r="J145" s="675"/>
      <c r="K145" s="675"/>
      <c r="L145" s="985"/>
      <c r="M145" s="2668"/>
      <c r="N145" s="219">
        <v>8</v>
      </c>
      <c r="O145" s="675"/>
      <c r="P145" s="675"/>
      <c r="Q145" s="675"/>
      <c r="R145" s="985"/>
      <c r="S145" s="182"/>
      <c r="T145" s="530">
        <v>18</v>
      </c>
      <c r="U145" s="559"/>
    </row>
    <row r="146" spans="1:24" ht="18" customHeight="1">
      <c r="A146" s="2668"/>
      <c r="B146" s="219">
        <v>9</v>
      </c>
      <c r="C146" s="675"/>
      <c r="D146" s="675"/>
      <c r="E146" s="675"/>
      <c r="F146" s="985"/>
      <c r="G146" s="2953"/>
      <c r="H146" s="219">
        <v>9</v>
      </c>
      <c r="I146" s="675"/>
      <c r="J146" s="675"/>
      <c r="K146" s="675"/>
      <c r="L146" s="985"/>
      <c r="M146" s="2668"/>
      <c r="N146" s="219">
        <v>9</v>
      </c>
      <c r="O146" s="675"/>
      <c r="P146" s="675"/>
      <c r="Q146" s="675"/>
      <c r="R146" s="985"/>
      <c r="S146" s="182"/>
      <c r="T146" s="530">
        <v>18</v>
      </c>
      <c r="U146" s="559"/>
    </row>
    <row r="147" spans="1:24" ht="18" customHeight="1">
      <c r="A147" s="2668"/>
      <c r="B147" s="219">
        <v>10</v>
      </c>
      <c r="C147" s="675"/>
      <c r="D147" s="675"/>
      <c r="E147" s="675"/>
      <c r="F147" s="985"/>
      <c r="G147" s="2953"/>
      <c r="H147" s="219">
        <v>10</v>
      </c>
      <c r="I147" s="675"/>
      <c r="J147" s="675"/>
      <c r="K147" s="675"/>
      <c r="L147" s="985"/>
      <c r="M147" s="2668"/>
      <c r="N147" s="219">
        <v>10</v>
      </c>
      <c r="O147" s="675"/>
      <c r="P147" s="675"/>
      <c r="Q147" s="675"/>
      <c r="R147" s="985"/>
      <c r="S147" s="182"/>
      <c r="T147" s="530">
        <v>18</v>
      </c>
      <c r="U147" s="559"/>
    </row>
    <row r="148" spans="1:24" ht="18" customHeight="1">
      <c r="A148" s="2668"/>
      <c r="B148" s="219">
        <v>11</v>
      </c>
      <c r="C148" s="675"/>
      <c r="D148" s="675"/>
      <c r="E148" s="675"/>
      <c r="F148" s="985"/>
      <c r="G148" s="2953"/>
      <c r="H148" s="219">
        <v>11</v>
      </c>
      <c r="I148" s="675"/>
      <c r="J148" s="675"/>
      <c r="K148" s="675"/>
      <c r="L148" s="985"/>
      <c r="M148" s="2668"/>
      <c r="N148" s="219">
        <v>11</v>
      </c>
      <c r="O148" s="675"/>
      <c r="P148" s="675"/>
      <c r="Q148" s="675"/>
      <c r="R148" s="985"/>
      <c r="S148" s="182"/>
      <c r="T148" s="530">
        <v>18</v>
      </c>
      <c r="U148" s="559"/>
    </row>
    <row r="149" spans="1:24" ht="18" customHeight="1">
      <c r="A149" s="2668"/>
      <c r="B149" s="219">
        <v>12</v>
      </c>
      <c r="C149" s="675"/>
      <c r="D149" s="675"/>
      <c r="E149" s="675"/>
      <c r="F149" s="985"/>
      <c r="G149" s="2953"/>
      <c r="H149" s="219">
        <v>12</v>
      </c>
      <c r="I149" s="675"/>
      <c r="J149" s="675"/>
      <c r="K149" s="675"/>
      <c r="L149" s="985"/>
      <c r="M149" s="2668"/>
      <c r="N149" s="219">
        <v>12</v>
      </c>
      <c r="O149" s="675"/>
      <c r="P149" s="675"/>
      <c r="Q149" s="675"/>
      <c r="R149" s="985"/>
      <c r="S149" s="182"/>
      <c r="T149" s="530">
        <v>18</v>
      </c>
      <c r="U149" s="559"/>
    </row>
    <row r="150" spans="1:24" ht="18" customHeight="1">
      <c r="A150" s="2668"/>
      <c r="B150" s="219">
        <v>13</v>
      </c>
      <c r="C150" s="675"/>
      <c r="D150" s="675"/>
      <c r="E150" s="675"/>
      <c r="F150" s="985"/>
      <c r="G150" s="2953"/>
      <c r="H150" s="219">
        <v>13</v>
      </c>
      <c r="I150" s="675"/>
      <c r="J150" s="675"/>
      <c r="K150" s="675"/>
      <c r="L150" s="985"/>
      <c r="M150" s="2668"/>
      <c r="N150" s="219">
        <v>13</v>
      </c>
      <c r="O150" s="675"/>
      <c r="P150" s="675"/>
      <c r="Q150" s="675"/>
      <c r="R150" s="985"/>
      <c r="S150" s="182"/>
      <c r="T150" s="530">
        <v>18</v>
      </c>
      <c r="U150" s="559"/>
    </row>
    <row r="151" spans="1:24" ht="18" customHeight="1">
      <c r="A151" s="2668"/>
      <c r="B151" s="219">
        <v>14</v>
      </c>
      <c r="C151" s="675"/>
      <c r="D151" s="675"/>
      <c r="E151" s="675"/>
      <c r="F151" s="985"/>
      <c r="G151" s="2953"/>
      <c r="H151" s="219">
        <v>14</v>
      </c>
      <c r="I151" s="675"/>
      <c r="J151" s="675"/>
      <c r="K151" s="675"/>
      <c r="L151" s="985"/>
      <c r="M151" s="2668"/>
      <c r="N151" s="219">
        <v>14</v>
      </c>
      <c r="O151" s="675"/>
      <c r="P151" s="675"/>
      <c r="Q151" s="675"/>
      <c r="R151" s="985"/>
      <c r="S151" s="182"/>
      <c r="T151" s="530">
        <v>18</v>
      </c>
      <c r="U151" s="558" t="s">
        <v>1479</v>
      </c>
    </row>
    <row r="152" spans="1:24" ht="18" customHeight="1">
      <c r="A152" s="50"/>
      <c r="B152" s="1144">
        <v>15</v>
      </c>
      <c r="C152" s="780"/>
      <c r="D152" s="780"/>
      <c r="E152" s="780"/>
      <c r="F152" s="1145"/>
      <c r="G152" s="50"/>
      <c r="H152" s="1144">
        <v>15</v>
      </c>
      <c r="I152" s="780"/>
      <c r="J152" s="780"/>
      <c r="K152" s="780"/>
      <c r="L152" s="1145"/>
      <c r="M152" s="50"/>
      <c r="N152" s="1144">
        <v>15</v>
      </c>
      <c r="O152" s="780"/>
      <c r="P152" s="780"/>
      <c r="Q152" s="780"/>
      <c r="R152" s="1145"/>
      <c r="S152" s="182"/>
      <c r="T152" s="530">
        <v>18</v>
      </c>
      <c r="U152" s="558" t="s">
        <v>1479</v>
      </c>
    </row>
    <row r="153" spans="1:24" ht="9.75" customHeight="1" thickBot="1">
      <c r="A153" s="50"/>
      <c r="B153" s="564"/>
      <c r="C153" s="564"/>
      <c r="D153" s="565"/>
      <c r="E153" s="566"/>
      <c r="F153" s="566"/>
      <c r="G153" s="50"/>
      <c r="H153" s="564"/>
      <c r="I153" s="564"/>
      <c r="J153" s="565"/>
      <c r="K153" s="566"/>
      <c r="L153" s="566"/>
      <c r="M153" s="50"/>
      <c r="N153" s="564"/>
      <c r="O153" s="564"/>
      <c r="P153" s="565"/>
      <c r="Q153" s="566"/>
      <c r="R153" s="566"/>
      <c r="S153" s="182"/>
      <c r="T153" s="1092">
        <v>9.75</v>
      </c>
      <c r="U153" s="1027" t="s">
        <v>1724</v>
      </c>
    </row>
    <row r="154" spans="1:24" ht="18" customHeight="1">
      <c r="A154" s="11" t="s">
        <v>19</v>
      </c>
      <c r="B154" s="2875" t="str">
        <f>C273</f>
        <v>Nom de la recette</v>
      </c>
      <c r="C154" s="2876"/>
      <c r="D154" s="2876"/>
      <c r="E154" s="2876"/>
      <c r="F154" s="2879" t="str">
        <f>F273</f>
        <v>N°7</v>
      </c>
      <c r="G154" s="11" t="s">
        <v>19</v>
      </c>
      <c r="H154" s="2875" t="str">
        <f>I273</f>
        <v>Nom de la recette</v>
      </c>
      <c r="I154" s="2876"/>
      <c r="J154" s="2876"/>
      <c r="K154" s="2876"/>
      <c r="L154" s="2879" t="str">
        <f>L273</f>
        <v>N°8</v>
      </c>
      <c r="M154" s="11" t="s">
        <v>19</v>
      </c>
      <c r="N154" s="2875" t="str">
        <f>O273</f>
        <v>Nom de la recette</v>
      </c>
      <c r="O154" s="2876"/>
      <c r="P154" s="2876"/>
      <c r="Q154" s="2876"/>
      <c r="R154" s="2879" t="str">
        <f>R273</f>
        <v>N°9</v>
      </c>
      <c r="S154" s="182"/>
      <c r="T154" s="533">
        <v>18</v>
      </c>
      <c r="U154" s="1000" t="s">
        <v>1715</v>
      </c>
    </row>
    <row r="155" spans="1:24" ht="18" customHeight="1">
      <c r="A155" s="2668"/>
      <c r="B155" s="2877"/>
      <c r="C155" s="2878"/>
      <c r="D155" s="2878"/>
      <c r="E155" s="2878"/>
      <c r="F155" s="2698"/>
      <c r="G155" s="2668"/>
      <c r="H155" s="2877"/>
      <c r="I155" s="2878"/>
      <c r="J155" s="2878"/>
      <c r="K155" s="2878"/>
      <c r="L155" s="2698"/>
      <c r="M155" s="2668"/>
      <c r="N155" s="2877"/>
      <c r="O155" s="2878"/>
      <c r="P155" s="2878"/>
      <c r="Q155" s="2878"/>
      <c r="R155" s="2698"/>
      <c r="S155" s="182"/>
      <c r="T155" s="530">
        <v>18</v>
      </c>
      <c r="U155" s="1000" t="s">
        <v>1715</v>
      </c>
    </row>
    <row r="156" spans="1:24" ht="18" customHeight="1">
      <c r="A156" s="2668"/>
      <c r="B156" s="1090" t="s">
        <v>1738</v>
      </c>
      <c r="C156" s="1093" t="str">
        <f>C275</f>
        <v>? Albert</v>
      </c>
      <c r="D156" s="964"/>
      <c r="E156" s="964"/>
      <c r="F156" s="1094">
        <f>D50</f>
        <v>1</v>
      </c>
      <c r="G156" s="2668"/>
      <c r="H156" s="1090" t="s">
        <v>1738</v>
      </c>
      <c r="I156" s="1093" t="str">
        <f>I275</f>
        <v>? Albert</v>
      </c>
      <c r="J156" s="964"/>
      <c r="K156" s="964"/>
      <c r="L156" s="1094">
        <f>J50</f>
        <v>1</v>
      </c>
      <c r="M156" s="2668"/>
      <c r="N156" s="1090" t="s">
        <v>1738</v>
      </c>
      <c r="O156" s="1093" t="str">
        <f>O275</f>
        <v>? Albert</v>
      </c>
      <c r="P156" s="964"/>
      <c r="Q156" s="964"/>
      <c r="R156" s="1094">
        <f>P50</f>
        <v>1</v>
      </c>
      <c r="S156" s="182"/>
      <c r="T156" s="530">
        <v>18</v>
      </c>
      <c r="U156" s="1000" t="s">
        <v>1715</v>
      </c>
    </row>
    <row r="157" spans="1:24" ht="18" customHeight="1">
      <c r="A157" s="2668"/>
      <c r="B157" s="967"/>
      <c r="C157" s="968" t="s">
        <v>1702</v>
      </c>
      <c r="D157" s="969">
        <f>D276</f>
        <v>2</v>
      </c>
      <c r="E157" s="970" t="s">
        <v>1703</v>
      </c>
      <c r="F157" s="971">
        <f>F276</f>
        <v>2</v>
      </c>
      <c r="G157" s="2668"/>
      <c r="H157" s="967"/>
      <c r="I157" s="968" t="s">
        <v>1702</v>
      </c>
      <c r="J157" s="969">
        <f>J276</f>
        <v>2</v>
      </c>
      <c r="K157" s="970" t="s">
        <v>1703</v>
      </c>
      <c r="L157" s="971">
        <f>L276</f>
        <v>2</v>
      </c>
      <c r="M157" s="2668"/>
      <c r="N157" s="967"/>
      <c r="O157" s="968" t="s">
        <v>1702</v>
      </c>
      <c r="P157" s="969">
        <f>P276</f>
        <v>2</v>
      </c>
      <c r="Q157" s="970" t="s">
        <v>1703</v>
      </c>
      <c r="R157" s="971">
        <f>R276</f>
        <v>2</v>
      </c>
      <c r="S157" s="182"/>
      <c r="T157" s="530">
        <v>18</v>
      </c>
      <c r="U157" s="1000" t="s">
        <v>1715</v>
      </c>
    </row>
    <row r="158" spans="1:24" ht="18" customHeight="1">
      <c r="A158" s="2668"/>
      <c r="B158" s="957" t="s">
        <v>30</v>
      </c>
      <c r="C158" s="612"/>
      <c r="D158" s="613"/>
      <c r="E158" s="614"/>
      <c r="F158" s="1143"/>
      <c r="G158" s="2668"/>
      <c r="H158" s="957" t="s">
        <v>30</v>
      </c>
      <c r="I158" s="612"/>
      <c r="J158" s="613"/>
      <c r="K158" s="614"/>
      <c r="L158" s="1143"/>
      <c r="M158" s="2668"/>
      <c r="N158" s="957" t="s">
        <v>30</v>
      </c>
      <c r="O158" s="612"/>
      <c r="P158" s="613"/>
      <c r="Q158" s="614"/>
      <c r="R158" s="1143"/>
      <c r="S158" s="182"/>
      <c r="T158" s="530">
        <v>18</v>
      </c>
      <c r="U158" s="2866" t="s">
        <v>30</v>
      </c>
      <c r="V158" s="2867"/>
      <c r="W158" s="2867"/>
      <c r="X158" s="2868"/>
    </row>
    <row r="159" spans="1:24" ht="18" customHeight="1">
      <c r="A159" s="2668"/>
      <c r="B159" s="219">
        <v>1</v>
      </c>
      <c r="C159" s="675"/>
      <c r="D159" s="675"/>
      <c r="E159" s="675"/>
      <c r="F159" s="985"/>
      <c r="G159" s="2668"/>
      <c r="H159" s="219">
        <v>1</v>
      </c>
      <c r="I159" s="675"/>
      <c r="J159" s="675"/>
      <c r="K159" s="675"/>
      <c r="L159" s="985"/>
      <c r="M159" s="2668"/>
      <c r="N159" s="219">
        <v>1</v>
      </c>
      <c r="O159" s="675"/>
      <c r="P159" s="675"/>
      <c r="Q159" s="675"/>
      <c r="R159" s="985"/>
      <c r="S159" s="182"/>
      <c r="T159" s="530">
        <v>18</v>
      </c>
      <c r="U159" s="2869" t="s">
        <v>1716</v>
      </c>
      <c r="V159" s="2870"/>
      <c r="W159" s="2870"/>
      <c r="X159" s="2871"/>
    </row>
    <row r="160" spans="1:24" ht="18" customHeight="1">
      <c r="A160" s="2668"/>
      <c r="B160" s="219">
        <v>2</v>
      </c>
      <c r="C160" s="675"/>
      <c r="D160" s="675"/>
      <c r="E160" s="675"/>
      <c r="F160" s="985"/>
      <c r="G160" s="2668"/>
      <c r="H160" s="219">
        <v>2</v>
      </c>
      <c r="I160" s="675"/>
      <c r="J160" s="675"/>
      <c r="K160" s="675"/>
      <c r="L160" s="985"/>
      <c r="M160" s="2668"/>
      <c r="N160" s="219">
        <v>2</v>
      </c>
      <c r="O160" s="675"/>
      <c r="P160" s="675"/>
      <c r="Q160" s="675"/>
      <c r="R160" s="985"/>
      <c r="S160" s="182"/>
      <c r="T160" s="530">
        <v>18</v>
      </c>
      <c r="U160" s="2872" t="s">
        <v>1714</v>
      </c>
      <c r="V160" s="2873"/>
      <c r="W160" s="2873"/>
      <c r="X160" s="2874"/>
    </row>
    <row r="161" spans="1:21" ht="18" customHeight="1">
      <c r="A161" s="2668"/>
      <c r="B161" s="219">
        <v>3</v>
      </c>
      <c r="C161" s="675"/>
      <c r="D161" s="675"/>
      <c r="E161" s="675"/>
      <c r="F161" s="985"/>
      <c r="G161" s="2668"/>
      <c r="H161" s="219">
        <v>3</v>
      </c>
      <c r="I161" s="675"/>
      <c r="J161" s="675"/>
      <c r="K161" s="675"/>
      <c r="L161" s="985"/>
      <c r="M161" s="2668"/>
      <c r="N161" s="219">
        <v>3</v>
      </c>
      <c r="O161" s="675"/>
      <c r="P161" s="675"/>
      <c r="Q161" s="675"/>
      <c r="R161" s="985"/>
      <c r="S161" s="182"/>
      <c r="T161" s="530">
        <v>18</v>
      </c>
      <c r="U161" s="559"/>
    </row>
    <row r="162" spans="1:21" ht="18" customHeight="1">
      <c r="A162" s="2668"/>
      <c r="B162" s="219">
        <v>4</v>
      </c>
      <c r="C162" s="675"/>
      <c r="D162" s="675"/>
      <c r="E162" s="675"/>
      <c r="F162" s="985"/>
      <c r="G162" s="2668"/>
      <c r="H162" s="219">
        <v>4</v>
      </c>
      <c r="I162" s="675"/>
      <c r="J162" s="675"/>
      <c r="K162" s="675"/>
      <c r="L162" s="985"/>
      <c r="M162" s="2668"/>
      <c r="N162" s="219">
        <v>4</v>
      </c>
      <c r="O162" s="675"/>
      <c r="P162" s="675"/>
      <c r="Q162" s="675"/>
      <c r="R162" s="985"/>
      <c r="S162" s="182"/>
      <c r="T162" s="530">
        <v>18</v>
      </c>
      <c r="U162" s="559"/>
    </row>
    <row r="163" spans="1:21" ht="18" customHeight="1">
      <c r="A163" s="2668"/>
      <c r="B163" s="219">
        <v>5</v>
      </c>
      <c r="C163" s="675"/>
      <c r="D163" s="675"/>
      <c r="E163" s="675"/>
      <c r="F163" s="985"/>
      <c r="G163" s="2668"/>
      <c r="H163" s="219">
        <v>5</v>
      </c>
      <c r="I163" s="675"/>
      <c r="J163" s="675"/>
      <c r="K163" s="675"/>
      <c r="L163" s="985"/>
      <c r="M163" s="2668"/>
      <c r="N163" s="219">
        <v>5</v>
      </c>
      <c r="O163" s="675"/>
      <c r="P163" s="675"/>
      <c r="Q163" s="675"/>
      <c r="R163" s="985"/>
      <c r="S163" s="182"/>
      <c r="T163" s="530">
        <v>18</v>
      </c>
      <c r="U163" s="559"/>
    </row>
    <row r="164" spans="1:21" ht="18" customHeight="1">
      <c r="A164" s="2668"/>
      <c r="B164" s="219">
        <v>6</v>
      </c>
      <c r="C164" s="675"/>
      <c r="D164" s="675"/>
      <c r="E164" s="675"/>
      <c r="F164" s="985"/>
      <c r="G164" s="2668"/>
      <c r="H164" s="219">
        <v>6</v>
      </c>
      <c r="I164" s="675"/>
      <c r="J164" s="675"/>
      <c r="K164" s="675"/>
      <c r="L164" s="985"/>
      <c r="M164" s="2668"/>
      <c r="N164" s="219">
        <v>6</v>
      </c>
      <c r="O164" s="675"/>
      <c r="P164" s="675"/>
      <c r="Q164" s="675"/>
      <c r="R164" s="985"/>
      <c r="S164" s="182"/>
      <c r="T164" s="530">
        <v>18</v>
      </c>
      <c r="U164" s="559"/>
    </row>
    <row r="165" spans="1:21" ht="18" customHeight="1">
      <c r="A165" s="2668"/>
      <c r="B165" s="219">
        <v>7</v>
      </c>
      <c r="C165" s="675"/>
      <c r="D165" s="675"/>
      <c r="E165" s="675"/>
      <c r="F165" s="985"/>
      <c r="G165" s="2668"/>
      <c r="H165" s="219">
        <v>7</v>
      </c>
      <c r="I165" s="675"/>
      <c r="J165" s="675"/>
      <c r="K165" s="675"/>
      <c r="L165" s="985"/>
      <c r="M165" s="2668"/>
      <c r="N165" s="219">
        <v>7</v>
      </c>
      <c r="O165" s="675"/>
      <c r="P165" s="675"/>
      <c r="Q165" s="675"/>
      <c r="R165" s="985"/>
      <c r="S165" s="182"/>
      <c r="T165" s="530">
        <v>18</v>
      </c>
      <c r="U165" s="559"/>
    </row>
    <row r="166" spans="1:21" ht="18" customHeight="1">
      <c r="A166" s="2668"/>
      <c r="B166" s="219">
        <v>8</v>
      </c>
      <c r="C166" s="675"/>
      <c r="D166" s="675"/>
      <c r="E166" s="675"/>
      <c r="F166" s="985"/>
      <c r="G166" s="2668"/>
      <c r="H166" s="219">
        <v>8</v>
      </c>
      <c r="I166" s="675"/>
      <c r="J166" s="675"/>
      <c r="K166" s="675"/>
      <c r="L166" s="985"/>
      <c r="M166" s="2668"/>
      <c r="N166" s="219">
        <v>8</v>
      </c>
      <c r="O166" s="675"/>
      <c r="P166" s="675"/>
      <c r="Q166" s="675"/>
      <c r="R166" s="985"/>
      <c r="S166" s="182"/>
      <c r="T166" s="530">
        <v>18</v>
      </c>
      <c r="U166" s="559"/>
    </row>
    <row r="167" spans="1:21" ht="18" customHeight="1">
      <c r="A167" s="2668"/>
      <c r="B167" s="219">
        <v>9</v>
      </c>
      <c r="C167" s="675"/>
      <c r="D167" s="675"/>
      <c r="E167" s="675"/>
      <c r="F167" s="985"/>
      <c r="G167" s="2668"/>
      <c r="H167" s="219">
        <v>9</v>
      </c>
      <c r="I167" s="675"/>
      <c r="J167" s="675"/>
      <c r="K167" s="675"/>
      <c r="L167" s="985"/>
      <c r="M167" s="2668"/>
      <c r="N167" s="219">
        <v>9</v>
      </c>
      <c r="O167" s="675"/>
      <c r="P167" s="675"/>
      <c r="Q167" s="675"/>
      <c r="R167" s="985"/>
      <c r="S167" s="182"/>
      <c r="T167" s="530">
        <v>18</v>
      </c>
      <c r="U167" s="559"/>
    </row>
    <row r="168" spans="1:21" ht="18" customHeight="1">
      <c r="A168" s="2668"/>
      <c r="B168" s="219">
        <v>10</v>
      </c>
      <c r="C168" s="675"/>
      <c r="D168" s="675"/>
      <c r="E168" s="675"/>
      <c r="F168" s="985"/>
      <c r="G168" s="2668"/>
      <c r="H168" s="219">
        <v>10</v>
      </c>
      <c r="I168" s="675"/>
      <c r="J168" s="675"/>
      <c r="K168" s="675"/>
      <c r="L168" s="985"/>
      <c r="M168" s="2668"/>
      <c r="N168" s="219">
        <v>10</v>
      </c>
      <c r="O168" s="675"/>
      <c r="P168" s="675"/>
      <c r="Q168" s="675"/>
      <c r="R168" s="985"/>
      <c r="S168" s="182"/>
      <c r="T168" s="530">
        <v>18</v>
      </c>
      <c r="U168" s="559"/>
    </row>
    <row r="169" spans="1:21" ht="18" customHeight="1">
      <c r="A169" s="2668"/>
      <c r="B169" s="219">
        <v>11</v>
      </c>
      <c r="C169" s="675"/>
      <c r="D169" s="675"/>
      <c r="E169" s="675"/>
      <c r="F169" s="985"/>
      <c r="G169" s="2668"/>
      <c r="H169" s="219">
        <v>11</v>
      </c>
      <c r="I169" s="675"/>
      <c r="J169" s="675"/>
      <c r="K169" s="675"/>
      <c r="L169" s="985"/>
      <c r="M169" s="2668"/>
      <c r="N169" s="219">
        <v>11</v>
      </c>
      <c r="O169" s="675"/>
      <c r="P169" s="675"/>
      <c r="Q169" s="675"/>
      <c r="R169" s="985"/>
      <c r="S169" s="182"/>
      <c r="T169" s="530">
        <v>18</v>
      </c>
      <c r="U169" s="559"/>
    </row>
    <row r="170" spans="1:21" ht="18" customHeight="1">
      <c r="A170" s="2668"/>
      <c r="B170" s="219">
        <v>12</v>
      </c>
      <c r="C170" s="675"/>
      <c r="D170" s="675"/>
      <c r="E170" s="675"/>
      <c r="F170" s="985"/>
      <c r="G170" s="2668"/>
      <c r="H170" s="219">
        <v>12</v>
      </c>
      <c r="I170" s="675"/>
      <c r="J170" s="675"/>
      <c r="K170" s="675"/>
      <c r="L170" s="985"/>
      <c r="M170" s="2668"/>
      <c r="N170" s="219">
        <v>12</v>
      </c>
      <c r="O170" s="675"/>
      <c r="P170" s="675"/>
      <c r="Q170" s="675"/>
      <c r="R170" s="985"/>
      <c r="S170" s="182"/>
      <c r="T170" s="530">
        <v>18</v>
      </c>
      <c r="U170" s="559"/>
    </row>
    <row r="171" spans="1:21" ht="18" customHeight="1">
      <c r="A171" s="2668"/>
      <c r="B171" s="219">
        <v>13</v>
      </c>
      <c r="C171" s="675"/>
      <c r="D171" s="675"/>
      <c r="E171" s="675"/>
      <c r="F171" s="985"/>
      <c r="G171" s="2668"/>
      <c r="H171" s="219">
        <v>13</v>
      </c>
      <c r="I171" s="675"/>
      <c r="J171" s="675"/>
      <c r="K171" s="675"/>
      <c r="L171" s="985"/>
      <c r="M171" s="2668"/>
      <c r="N171" s="219">
        <v>13</v>
      </c>
      <c r="O171" s="675"/>
      <c r="P171" s="675"/>
      <c r="Q171" s="675"/>
      <c r="R171" s="985"/>
      <c r="S171" s="182"/>
      <c r="T171" s="530">
        <v>18</v>
      </c>
      <c r="U171" s="559"/>
    </row>
    <row r="172" spans="1:21" ht="18" customHeight="1">
      <c r="A172" s="2668"/>
      <c r="B172" s="219">
        <v>14</v>
      </c>
      <c r="C172" s="675"/>
      <c r="D172" s="675"/>
      <c r="E172" s="675"/>
      <c r="F172" s="985"/>
      <c r="G172" s="2668"/>
      <c r="H172" s="219">
        <v>14</v>
      </c>
      <c r="I172" s="675"/>
      <c r="J172" s="675"/>
      <c r="K172" s="675"/>
      <c r="L172" s="985"/>
      <c r="M172" s="2668"/>
      <c r="N172" s="219">
        <v>14</v>
      </c>
      <c r="O172" s="675"/>
      <c r="P172" s="675"/>
      <c r="Q172" s="675"/>
      <c r="R172" s="985"/>
      <c r="S172" s="182"/>
      <c r="T172" s="530">
        <v>18</v>
      </c>
      <c r="U172" s="558" t="s">
        <v>1479</v>
      </c>
    </row>
    <row r="173" spans="1:21" ht="18" customHeight="1">
      <c r="A173" s="2668"/>
      <c r="B173" s="1144">
        <v>15</v>
      </c>
      <c r="C173" s="780"/>
      <c r="D173" s="780"/>
      <c r="E173" s="780"/>
      <c r="F173" s="1145"/>
      <c r="G173" s="2668"/>
      <c r="H173" s="1144">
        <v>15</v>
      </c>
      <c r="I173" s="780"/>
      <c r="J173" s="780"/>
      <c r="K173" s="780"/>
      <c r="L173" s="1145"/>
      <c r="M173" s="2668"/>
      <c r="N173" s="1144">
        <v>15</v>
      </c>
      <c r="O173" s="780"/>
      <c r="P173" s="780"/>
      <c r="Q173" s="780"/>
      <c r="R173" s="1145"/>
      <c r="S173" s="182"/>
      <c r="T173" s="530">
        <v>18</v>
      </c>
      <c r="U173" s="558" t="s">
        <v>1479</v>
      </c>
    </row>
    <row r="174" spans="1:21" ht="9.75" customHeight="1" thickBot="1">
      <c r="A174" s="50"/>
      <c r="B174" s="564"/>
      <c r="C174" s="564"/>
      <c r="D174" s="565"/>
      <c r="E174" s="566"/>
      <c r="F174" s="566"/>
      <c r="G174" s="50"/>
      <c r="H174" s="564"/>
      <c r="I174" s="564"/>
      <c r="J174" s="565"/>
      <c r="K174" s="566"/>
      <c r="L174" s="566"/>
      <c r="M174" s="50"/>
      <c r="N174" s="564"/>
      <c r="O174" s="564"/>
      <c r="P174" s="565"/>
      <c r="Q174" s="566"/>
      <c r="R174" s="566"/>
      <c r="S174" s="182"/>
      <c r="T174" s="1092">
        <v>9.75</v>
      </c>
      <c r="U174" s="1027" t="s">
        <v>1724</v>
      </c>
    </row>
    <row r="175" spans="1:21" ht="18" customHeight="1">
      <c r="A175" s="11" t="s">
        <v>19</v>
      </c>
      <c r="B175" s="2875" t="str">
        <f>C299</f>
        <v>Nom de la recette</v>
      </c>
      <c r="C175" s="2876"/>
      <c r="D175" s="2876"/>
      <c r="E175" s="2876"/>
      <c r="F175" s="2879" t="str">
        <f>F299</f>
        <v>N°10</v>
      </c>
      <c r="G175" s="11" t="s">
        <v>19</v>
      </c>
      <c r="H175" s="2875" t="str">
        <f>I299</f>
        <v>Nom de la recette</v>
      </c>
      <c r="I175" s="2876"/>
      <c r="J175" s="2876"/>
      <c r="K175" s="2876"/>
      <c r="L175" s="2879" t="str">
        <f>L299</f>
        <v>N°11</v>
      </c>
      <c r="M175" s="11" t="s">
        <v>19</v>
      </c>
      <c r="N175" s="2875" t="str">
        <f>O299</f>
        <v>Nom de la recette</v>
      </c>
      <c r="O175" s="2876"/>
      <c r="P175" s="2876"/>
      <c r="Q175" s="2876"/>
      <c r="R175" s="2879" t="str">
        <f>R299</f>
        <v>N°12</v>
      </c>
      <c r="S175" s="182"/>
      <c r="T175" s="533">
        <v>18</v>
      </c>
      <c r="U175" s="1000" t="s">
        <v>1715</v>
      </c>
    </row>
    <row r="176" spans="1:21" ht="18" customHeight="1">
      <c r="A176" s="2668"/>
      <c r="B176" s="2877"/>
      <c r="C176" s="2878"/>
      <c r="D176" s="2878"/>
      <c r="E176" s="2878"/>
      <c r="F176" s="2698"/>
      <c r="G176" s="2668"/>
      <c r="H176" s="2877"/>
      <c r="I176" s="2878"/>
      <c r="J176" s="2878"/>
      <c r="K176" s="2878"/>
      <c r="L176" s="2698"/>
      <c r="M176" s="2668"/>
      <c r="N176" s="2877"/>
      <c r="O176" s="2878"/>
      <c r="P176" s="2878"/>
      <c r="Q176" s="2878"/>
      <c r="R176" s="2698"/>
      <c r="S176" s="182"/>
      <c r="T176" s="530">
        <v>18</v>
      </c>
      <c r="U176" s="1000" t="s">
        <v>1715</v>
      </c>
    </row>
    <row r="177" spans="1:24" ht="18" customHeight="1">
      <c r="A177" s="2668"/>
      <c r="B177" s="1090" t="s">
        <v>1738</v>
      </c>
      <c r="C177" s="1093" t="str">
        <f>C301</f>
        <v>? Albert</v>
      </c>
      <c r="D177" s="964"/>
      <c r="E177" s="964"/>
      <c r="F177" s="1094">
        <f>D71</f>
        <v>1</v>
      </c>
      <c r="G177" s="2668"/>
      <c r="H177" s="1090" t="s">
        <v>1738</v>
      </c>
      <c r="I177" s="1093" t="str">
        <f>I301</f>
        <v>? Albert</v>
      </c>
      <c r="J177" s="964"/>
      <c r="K177" s="964"/>
      <c r="L177" s="1094">
        <f>J71</f>
        <v>1</v>
      </c>
      <c r="M177" s="2668"/>
      <c r="N177" s="1090" t="s">
        <v>1738</v>
      </c>
      <c r="O177" s="1093" t="str">
        <f>O301</f>
        <v>? Albert</v>
      </c>
      <c r="P177" s="964"/>
      <c r="Q177" s="964"/>
      <c r="R177" s="1094">
        <f>P71</f>
        <v>1</v>
      </c>
      <c r="S177" s="182"/>
      <c r="T177" s="530">
        <v>18</v>
      </c>
      <c r="U177" s="1000" t="s">
        <v>1715</v>
      </c>
    </row>
    <row r="178" spans="1:24" ht="18" customHeight="1">
      <c r="A178" s="2668"/>
      <c r="B178" s="967"/>
      <c r="C178" s="968" t="s">
        <v>1702</v>
      </c>
      <c r="D178" s="969">
        <f>D302</f>
        <v>2</v>
      </c>
      <c r="E178" s="970" t="s">
        <v>1703</v>
      </c>
      <c r="F178" s="971">
        <f>F302</f>
        <v>2</v>
      </c>
      <c r="G178" s="2668"/>
      <c r="H178" s="967"/>
      <c r="I178" s="968" t="s">
        <v>1702</v>
      </c>
      <c r="J178" s="969">
        <f>J302</f>
        <v>2</v>
      </c>
      <c r="K178" s="970" t="s">
        <v>1703</v>
      </c>
      <c r="L178" s="971">
        <f>L302</f>
        <v>2</v>
      </c>
      <c r="M178" s="2668"/>
      <c r="N178" s="967"/>
      <c r="O178" s="968" t="s">
        <v>1702</v>
      </c>
      <c r="P178" s="969">
        <f>P302</f>
        <v>2</v>
      </c>
      <c r="Q178" s="970" t="s">
        <v>1703</v>
      </c>
      <c r="R178" s="971">
        <f>R302</f>
        <v>2</v>
      </c>
      <c r="S178" s="182"/>
      <c r="T178" s="530">
        <v>18</v>
      </c>
      <c r="U178" s="1000" t="s">
        <v>1715</v>
      </c>
    </row>
    <row r="179" spans="1:24" ht="18" customHeight="1">
      <c r="A179" s="2668"/>
      <c r="B179" s="957" t="s">
        <v>30</v>
      </c>
      <c r="C179" s="612"/>
      <c r="D179" s="613"/>
      <c r="E179" s="614"/>
      <c r="F179" s="1143"/>
      <c r="G179" s="2668"/>
      <c r="H179" s="957" t="s">
        <v>30</v>
      </c>
      <c r="I179" s="612"/>
      <c r="J179" s="613"/>
      <c r="K179" s="614"/>
      <c r="L179" s="1143"/>
      <c r="M179" s="2668"/>
      <c r="N179" s="957" t="s">
        <v>30</v>
      </c>
      <c r="O179" s="612"/>
      <c r="P179" s="613"/>
      <c r="Q179" s="614"/>
      <c r="R179" s="1143"/>
      <c r="S179" s="182"/>
      <c r="T179" s="530">
        <v>18</v>
      </c>
      <c r="U179" s="2866" t="s">
        <v>30</v>
      </c>
      <c r="V179" s="2867"/>
      <c r="W179" s="2867"/>
      <c r="X179" s="2868"/>
    </row>
    <row r="180" spans="1:24" ht="18" customHeight="1">
      <c r="A180" s="2668"/>
      <c r="B180" s="219">
        <v>1</v>
      </c>
      <c r="C180" s="675"/>
      <c r="D180" s="675"/>
      <c r="E180" s="675"/>
      <c r="F180" s="985"/>
      <c r="G180" s="2668"/>
      <c r="H180" s="219">
        <v>1</v>
      </c>
      <c r="I180" s="675"/>
      <c r="J180" s="675"/>
      <c r="K180" s="675"/>
      <c r="L180" s="985"/>
      <c r="M180" s="2668"/>
      <c r="N180" s="219">
        <v>1</v>
      </c>
      <c r="O180" s="675"/>
      <c r="P180" s="675"/>
      <c r="Q180" s="675"/>
      <c r="R180" s="985"/>
      <c r="S180" s="182"/>
      <c r="T180" s="530">
        <v>18</v>
      </c>
      <c r="U180" s="2869" t="s">
        <v>1716</v>
      </c>
      <c r="V180" s="2870"/>
      <c r="W180" s="2870"/>
      <c r="X180" s="2871"/>
    </row>
    <row r="181" spans="1:24" ht="18" customHeight="1">
      <c r="A181" s="2668"/>
      <c r="B181" s="219">
        <v>2</v>
      </c>
      <c r="C181" s="675"/>
      <c r="D181" s="675"/>
      <c r="E181" s="675"/>
      <c r="F181" s="985"/>
      <c r="G181" s="2668"/>
      <c r="H181" s="219">
        <v>2</v>
      </c>
      <c r="I181" s="675"/>
      <c r="J181" s="675"/>
      <c r="K181" s="675"/>
      <c r="L181" s="985"/>
      <c r="M181" s="2668"/>
      <c r="N181" s="219">
        <v>2</v>
      </c>
      <c r="O181" s="675"/>
      <c r="P181" s="675"/>
      <c r="Q181" s="675"/>
      <c r="R181" s="985"/>
      <c r="S181" s="182"/>
      <c r="T181" s="530">
        <v>18</v>
      </c>
      <c r="U181" s="2872" t="s">
        <v>1714</v>
      </c>
      <c r="V181" s="2873"/>
      <c r="W181" s="2873"/>
      <c r="X181" s="2874"/>
    </row>
    <row r="182" spans="1:24" ht="18" customHeight="1">
      <c r="A182" s="2668"/>
      <c r="B182" s="219">
        <v>3</v>
      </c>
      <c r="C182" s="675"/>
      <c r="D182" s="675"/>
      <c r="E182" s="675"/>
      <c r="F182" s="985"/>
      <c r="G182" s="2668"/>
      <c r="H182" s="219">
        <v>3</v>
      </c>
      <c r="I182" s="675"/>
      <c r="J182" s="675"/>
      <c r="K182" s="675"/>
      <c r="L182" s="985"/>
      <c r="M182" s="2668"/>
      <c r="N182" s="219">
        <v>3</v>
      </c>
      <c r="O182" s="675"/>
      <c r="P182" s="675"/>
      <c r="Q182" s="675"/>
      <c r="R182" s="985"/>
      <c r="S182" s="182"/>
      <c r="T182" s="530">
        <v>18</v>
      </c>
      <c r="U182" s="559"/>
    </row>
    <row r="183" spans="1:24" ht="18" customHeight="1">
      <c r="A183" s="2668"/>
      <c r="B183" s="219">
        <v>4</v>
      </c>
      <c r="C183" s="675"/>
      <c r="D183" s="675"/>
      <c r="E183" s="675"/>
      <c r="F183" s="985"/>
      <c r="G183" s="2668"/>
      <c r="H183" s="219">
        <v>4</v>
      </c>
      <c r="I183" s="675"/>
      <c r="J183" s="675"/>
      <c r="K183" s="675"/>
      <c r="L183" s="985"/>
      <c r="M183" s="2668"/>
      <c r="N183" s="219">
        <v>4</v>
      </c>
      <c r="O183" s="675"/>
      <c r="P183" s="675"/>
      <c r="Q183" s="675"/>
      <c r="R183" s="985"/>
      <c r="S183" s="182"/>
      <c r="T183" s="530">
        <v>18</v>
      </c>
      <c r="U183" s="559"/>
    </row>
    <row r="184" spans="1:24" ht="18" customHeight="1">
      <c r="A184" s="2668"/>
      <c r="B184" s="219">
        <v>5</v>
      </c>
      <c r="C184" s="675"/>
      <c r="D184" s="675"/>
      <c r="E184" s="675"/>
      <c r="F184" s="985"/>
      <c r="G184" s="2668"/>
      <c r="H184" s="219">
        <v>5</v>
      </c>
      <c r="I184" s="675"/>
      <c r="J184" s="675"/>
      <c r="K184" s="675"/>
      <c r="L184" s="985"/>
      <c r="M184" s="2668"/>
      <c r="N184" s="219">
        <v>5</v>
      </c>
      <c r="O184" s="675"/>
      <c r="P184" s="675"/>
      <c r="Q184" s="675"/>
      <c r="R184" s="985"/>
      <c r="S184" s="182"/>
      <c r="T184" s="530">
        <v>18</v>
      </c>
      <c r="U184" s="559"/>
    </row>
    <row r="185" spans="1:24" ht="18" customHeight="1">
      <c r="A185" s="2668"/>
      <c r="B185" s="219">
        <v>6</v>
      </c>
      <c r="C185" s="675"/>
      <c r="D185" s="675"/>
      <c r="E185" s="675"/>
      <c r="F185" s="985"/>
      <c r="G185" s="2668"/>
      <c r="H185" s="219">
        <v>6</v>
      </c>
      <c r="I185" s="675"/>
      <c r="J185" s="675"/>
      <c r="K185" s="675"/>
      <c r="L185" s="985"/>
      <c r="M185" s="2668"/>
      <c r="N185" s="219">
        <v>6</v>
      </c>
      <c r="O185" s="675"/>
      <c r="P185" s="675"/>
      <c r="Q185" s="675"/>
      <c r="R185" s="985"/>
      <c r="S185" s="182"/>
      <c r="T185" s="530">
        <v>18</v>
      </c>
      <c r="U185" s="559"/>
    </row>
    <row r="186" spans="1:24" ht="18" customHeight="1">
      <c r="A186" s="2668"/>
      <c r="B186" s="219">
        <v>7</v>
      </c>
      <c r="C186" s="675"/>
      <c r="D186" s="675"/>
      <c r="E186" s="675"/>
      <c r="F186" s="985"/>
      <c r="G186" s="2668"/>
      <c r="H186" s="219">
        <v>7</v>
      </c>
      <c r="I186" s="675"/>
      <c r="J186" s="675"/>
      <c r="K186" s="675"/>
      <c r="L186" s="985"/>
      <c r="M186" s="2668"/>
      <c r="N186" s="219">
        <v>7</v>
      </c>
      <c r="O186" s="675"/>
      <c r="P186" s="675"/>
      <c r="Q186" s="675"/>
      <c r="R186" s="985"/>
      <c r="S186" s="182"/>
      <c r="T186" s="530">
        <v>18</v>
      </c>
      <c r="U186" s="559"/>
    </row>
    <row r="187" spans="1:24" ht="18" customHeight="1">
      <c r="A187" s="2668"/>
      <c r="B187" s="219">
        <v>8</v>
      </c>
      <c r="C187" s="675"/>
      <c r="D187" s="675"/>
      <c r="E187" s="675"/>
      <c r="F187" s="985"/>
      <c r="G187" s="2668"/>
      <c r="H187" s="219">
        <v>8</v>
      </c>
      <c r="I187" s="675"/>
      <c r="J187" s="675"/>
      <c r="K187" s="675"/>
      <c r="L187" s="985"/>
      <c r="M187" s="2668"/>
      <c r="N187" s="219">
        <v>8</v>
      </c>
      <c r="O187" s="675"/>
      <c r="P187" s="675"/>
      <c r="Q187" s="675"/>
      <c r="R187" s="985"/>
      <c r="S187" s="182"/>
      <c r="T187" s="530">
        <v>18</v>
      </c>
      <c r="U187" s="559"/>
    </row>
    <row r="188" spans="1:24" ht="18" customHeight="1">
      <c r="A188" s="2668"/>
      <c r="B188" s="219">
        <v>9</v>
      </c>
      <c r="C188" s="675"/>
      <c r="D188" s="675"/>
      <c r="E188" s="675"/>
      <c r="F188" s="985"/>
      <c r="G188" s="2668"/>
      <c r="H188" s="219">
        <v>9</v>
      </c>
      <c r="I188" s="675"/>
      <c r="J188" s="675"/>
      <c r="K188" s="675"/>
      <c r="L188" s="985"/>
      <c r="M188" s="2668"/>
      <c r="N188" s="219">
        <v>9</v>
      </c>
      <c r="O188" s="675"/>
      <c r="P188" s="675"/>
      <c r="Q188" s="675"/>
      <c r="R188" s="985"/>
      <c r="S188" s="182"/>
      <c r="T188" s="530">
        <v>18</v>
      </c>
      <c r="U188" s="559"/>
    </row>
    <row r="189" spans="1:24" ht="18" customHeight="1">
      <c r="A189" s="2668"/>
      <c r="B189" s="219">
        <v>10</v>
      </c>
      <c r="C189" s="675"/>
      <c r="D189" s="675"/>
      <c r="E189" s="675"/>
      <c r="F189" s="985"/>
      <c r="G189" s="2668"/>
      <c r="H189" s="219">
        <v>10</v>
      </c>
      <c r="I189" s="675"/>
      <c r="J189" s="675"/>
      <c r="K189" s="675"/>
      <c r="L189" s="985"/>
      <c r="M189" s="2668"/>
      <c r="N189" s="219">
        <v>10</v>
      </c>
      <c r="O189" s="675"/>
      <c r="P189" s="675"/>
      <c r="Q189" s="675"/>
      <c r="R189" s="985"/>
      <c r="S189" s="182"/>
      <c r="T189" s="530">
        <v>18</v>
      </c>
      <c r="U189" s="559"/>
    </row>
    <row r="190" spans="1:24" ht="18" customHeight="1">
      <c r="A190" s="2668"/>
      <c r="B190" s="219">
        <v>11</v>
      </c>
      <c r="C190" s="675"/>
      <c r="D190" s="675"/>
      <c r="E190" s="675"/>
      <c r="F190" s="985"/>
      <c r="G190" s="2668"/>
      <c r="H190" s="219">
        <v>11</v>
      </c>
      <c r="I190" s="675"/>
      <c r="J190" s="675"/>
      <c r="K190" s="675"/>
      <c r="L190" s="985"/>
      <c r="M190" s="2668"/>
      <c r="N190" s="219">
        <v>11</v>
      </c>
      <c r="O190" s="675"/>
      <c r="P190" s="675"/>
      <c r="Q190" s="675"/>
      <c r="R190" s="985"/>
      <c r="S190" s="182"/>
      <c r="T190" s="530">
        <v>18</v>
      </c>
      <c r="U190" s="559"/>
    </row>
    <row r="191" spans="1:24" ht="18" customHeight="1">
      <c r="A191" s="2668"/>
      <c r="B191" s="219">
        <v>12</v>
      </c>
      <c r="C191" s="675"/>
      <c r="D191" s="675"/>
      <c r="E191" s="675"/>
      <c r="F191" s="985"/>
      <c r="G191" s="2668"/>
      <c r="H191" s="219">
        <v>12</v>
      </c>
      <c r="I191" s="675"/>
      <c r="J191" s="675"/>
      <c r="K191" s="675"/>
      <c r="L191" s="985"/>
      <c r="M191" s="2668"/>
      <c r="N191" s="219">
        <v>12</v>
      </c>
      <c r="O191" s="675"/>
      <c r="P191" s="675"/>
      <c r="Q191" s="675"/>
      <c r="R191" s="985"/>
      <c r="S191" s="182"/>
      <c r="T191" s="530">
        <v>18</v>
      </c>
      <c r="U191" s="559"/>
    </row>
    <row r="192" spans="1:24" ht="18" customHeight="1">
      <c r="A192" s="2668"/>
      <c r="B192" s="219">
        <v>13</v>
      </c>
      <c r="C192" s="675"/>
      <c r="D192" s="675"/>
      <c r="E192" s="675"/>
      <c r="F192" s="985"/>
      <c r="G192" s="2668"/>
      <c r="H192" s="219">
        <v>13</v>
      </c>
      <c r="I192" s="675"/>
      <c r="J192" s="675"/>
      <c r="K192" s="675"/>
      <c r="L192" s="985"/>
      <c r="M192" s="2668"/>
      <c r="N192" s="219">
        <v>13</v>
      </c>
      <c r="O192" s="675"/>
      <c r="P192" s="675"/>
      <c r="Q192" s="675"/>
      <c r="R192" s="985"/>
      <c r="S192" s="182"/>
      <c r="T192" s="530">
        <v>18</v>
      </c>
      <c r="U192" s="559"/>
    </row>
    <row r="193" spans="1:24" ht="18" customHeight="1">
      <c r="A193" s="2668"/>
      <c r="B193" s="219">
        <v>14</v>
      </c>
      <c r="C193" s="675"/>
      <c r="D193" s="675"/>
      <c r="E193" s="675"/>
      <c r="F193" s="985"/>
      <c r="G193" s="2668"/>
      <c r="H193" s="219">
        <v>14</v>
      </c>
      <c r="I193" s="675"/>
      <c r="J193" s="675"/>
      <c r="K193" s="675"/>
      <c r="L193" s="985"/>
      <c r="M193" s="2668"/>
      <c r="N193" s="219">
        <v>14</v>
      </c>
      <c r="O193" s="675"/>
      <c r="P193" s="675"/>
      <c r="Q193" s="675"/>
      <c r="R193" s="985"/>
      <c r="S193" s="182"/>
      <c r="T193" s="530">
        <v>18</v>
      </c>
      <c r="U193" s="558" t="s">
        <v>1479</v>
      </c>
    </row>
    <row r="194" spans="1:24" ht="18" customHeight="1">
      <c r="A194" s="2668"/>
      <c r="B194" s="1144">
        <v>15</v>
      </c>
      <c r="C194" s="780"/>
      <c r="D194" s="780"/>
      <c r="E194" s="780"/>
      <c r="F194" s="1145"/>
      <c r="G194" s="2668"/>
      <c r="H194" s="1144">
        <v>15</v>
      </c>
      <c r="I194" s="780"/>
      <c r="J194" s="780"/>
      <c r="K194" s="780"/>
      <c r="L194" s="1145"/>
      <c r="M194" s="2668"/>
      <c r="N194" s="1144">
        <v>15</v>
      </c>
      <c r="O194" s="780"/>
      <c r="P194" s="780"/>
      <c r="Q194" s="780"/>
      <c r="R194" s="1145"/>
      <c r="S194" s="182"/>
      <c r="T194" s="530">
        <v>18</v>
      </c>
      <c r="U194" s="558" t="s">
        <v>1479</v>
      </c>
    </row>
    <row r="195" spans="1:24" ht="9.75" customHeight="1" thickBot="1">
      <c r="A195" s="50"/>
      <c r="B195" s="564"/>
      <c r="C195" s="564"/>
      <c r="D195" s="565"/>
      <c r="E195" s="566"/>
      <c r="F195" s="566"/>
      <c r="G195" s="50"/>
      <c r="H195" s="564"/>
      <c r="I195" s="564"/>
      <c r="J195" s="565"/>
      <c r="K195" s="566"/>
      <c r="L195" s="566"/>
      <c r="M195" s="50"/>
      <c r="N195" s="564"/>
      <c r="O195" s="564"/>
      <c r="P195" s="565"/>
      <c r="Q195" s="566"/>
      <c r="R195" s="566"/>
      <c r="S195" s="182"/>
      <c r="T195" s="1092">
        <v>9.75</v>
      </c>
      <c r="U195" s="1027" t="s">
        <v>1724</v>
      </c>
    </row>
    <row r="196" spans="1:24" ht="18" customHeight="1">
      <c r="A196" s="11" t="s">
        <v>19</v>
      </c>
      <c r="B196" s="2875" t="str">
        <f>C325</f>
        <v>Nom de la recette</v>
      </c>
      <c r="C196" s="2876"/>
      <c r="D196" s="2876"/>
      <c r="E196" s="2876"/>
      <c r="F196" s="2879" t="str">
        <f>F325</f>
        <v>N°13</v>
      </c>
      <c r="G196" s="11" t="s">
        <v>19</v>
      </c>
      <c r="H196" s="2875" t="str">
        <f>I325</f>
        <v>Nom de la recette</v>
      </c>
      <c r="I196" s="2876"/>
      <c r="J196" s="2876"/>
      <c r="K196" s="2876"/>
      <c r="L196" s="2879" t="str">
        <f>L325</f>
        <v>N°14</v>
      </c>
      <c r="M196" s="11" t="s">
        <v>19</v>
      </c>
      <c r="N196" s="2875" t="str">
        <f>O325</f>
        <v>Nom de la recette</v>
      </c>
      <c r="O196" s="2876"/>
      <c r="P196" s="2876"/>
      <c r="Q196" s="2876"/>
      <c r="R196" s="2879" t="str">
        <f>R325</f>
        <v>N°15</v>
      </c>
      <c r="S196" s="182"/>
      <c r="T196" s="533">
        <v>18</v>
      </c>
      <c r="U196" s="1000" t="s">
        <v>1715</v>
      </c>
    </row>
    <row r="197" spans="1:24" ht="18" customHeight="1">
      <c r="A197" s="2668"/>
      <c r="B197" s="2877"/>
      <c r="C197" s="2878"/>
      <c r="D197" s="2878"/>
      <c r="E197" s="2878"/>
      <c r="F197" s="2698"/>
      <c r="G197" s="2668"/>
      <c r="H197" s="2877"/>
      <c r="I197" s="2878"/>
      <c r="J197" s="2878"/>
      <c r="K197" s="2878"/>
      <c r="L197" s="2698"/>
      <c r="M197" s="2668"/>
      <c r="N197" s="2877"/>
      <c r="O197" s="2878"/>
      <c r="P197" s="2878"/>
      <c r="Q197" s="2878"/>
      <c r="R197" s="2698"/>
      <c r="S197" s="182"/>
      <c r="T197" s="530">
        <v>18</v>
      </c>
      <c r="U197" s="1000" t="s">
        <v>1715</v>
      </c>
    </row>
    <row r="198" spans="1:24" ht="18" customHeight="1">
      <c r="A198" s="2668"/>
      <c r="B198" s="1090" t="s">
        <v>1738</v>
      </c>
      <c r="C198" s="1093" t="str">
        <f>C327</f>
        <v>Auteur</v>
      </c>
      <c r="D198" s="964"/>
      <c r="E198" s="964"/>
      <c r="F198" s="1094">
        <f>D92</f>
        <v>1</v>
      </c>
      <c r="G198" s="2668"/>
      <c r="H198" s="1090" t="s">
        <v>1738</v>
      </c>
      <c r="I198" s="1093" t="str">
        <f>I327</f>
        <v>Auteur</v>
      </c>
      <c r="J198" s="964"/>
      <c r="K198" s="964"/>
      <c r="L198" s="1094">
        <f>J92</f>
        <v>1</v>
      </c>
      <c r="M198" s="2668"/>
      <c r="N198" s="1090" t="s">
        <v>1738</v>
      </c>
      <c r="O198" s="1093" t="str">
        <f>O327</f>
        <v>Auteur</v>
      </c>
      <c r="P198" s="964"/>
      <c r="Q198" s="964"/>
      <c r="R198" s="1094">
        <f>P92</f>
        <v>1</v>
      </c>
      <c r="S198" s="182"/>
      <c r="T198" s="530">
        <v>18</v>
      </c>
      <c r="U198" s="1000" t="s">
        <v>1715</v>
      </c>
    </row>
    <row r="199" spans="1:24" ht="18" customHeight="1">
      <c r="A199" s="2668"/>
      <c r="B199" s="967"/>
      <c r="C199" s="968" t="s">
        <v>1702</v>
      </c>
      <c r="D199" s="969">
        <f>D328</f>
        <v>2</v>
      </c>
      <c r="E199" s="970" t="s">
        <v>1703</v>
      </c>
      <c r="F199" s="971">
        <f>F328</f>
        <v>2</v>
      </c>
      <c r="G199" s="2668"/>
      <c r="H199" s="967"/>
      <c r="I199" s="968" t="s">
        <v>1702</v>
      </c>
      <c r="J199" s="969">
        <f>J328</f>
        <v>2</v>
      </c>
      <c r="K199" s="970" t="s">
        <v>1703</v>
      </c>
      <c r="L199" s="971">
        <f>L328</f>
        <v>2</v>
      </c>
      <c r="M199" s="2668"/>
      <c r="N199" s="967"/>
      <c r="O199" s="968" t="s">
        <v>1702</v>
      </c>
      <c r="P199" s="969">
        <f>P328</f>
        <v>2</v>
      </c>
      <c r="Q199" s="970" t="s">
        <v>1703</v>
      </c>
      <c r="R199" s="971">
        <f>R328</f>
        <v>2</v>
      </c>
      <c r="S199" s="182"/>
      <c r="T199" s="530">
        <v>18</v>
      </c>
      <c r="U199" s="1000" t="s">
        <v>1715</v>
      </c>
    </row>
    <row r="200" spans="1:24" ht="18" customHeight="1">
      <c r="A200" s="2668"/>
      <c r="B200" s="957" t="s">
        <v>30</v>
      </c>
      <c r="C200" s="612"/>
      <c r="D200" s="613"/>
      <c r="E200" s="614"/>
      <c r="F200" s="1143"/>
      <c r="G200" s="2668"/>
      <c r="H200" s="957" t="s">
        <v>30</v>
      </c>
      <c r="I200" s="612"/>
      <c r="J200" s="613"/>
      <c r="K200" s="614"/>
      <c r="L200" s="1143"/>
      <c r="M200" s="2668"/>
      <c r="N200" s="957" t="s">
        <v>30</v>
      </c>
      <c r="O200" s="612"/>
      <c r="P200" s="613"/>
      <c r="Q200" s="614"/>
      <c r="R200" s="1143"/>
      <c r="S200" s="182"/>
      <c r="T200" s="530">
        <v>18</v>
      </c>
      <c r="U200" s="2866" t="s">
        <v>30</v>
      </c>
      <c r="V200" s="2867"/>
      <c r="W200" s="2867"/>
      <c r="X200" s="2868"/>
    </row>
    <row r="201" spans="1:24" ht="18" customHeight="1">
      <c r="A201" s="2668"/>
      <c r="B201" s="219">
        <v>1</v>
      </c>
      <c r="C201" s="675"/>
      <c r="D201" s="675"/>
      <c r="E201" s="675"/>
      <c r="F201" s="985"/>
      <c r="G201" s="2668"/>
      <c r="H201" s="219">
        <v>1</v>
      </c>
      <c r="I201" s="675"/>
      <c r="J201" s="675"/>
      <c r="K201" s="675"/>
      <c r="L201" s="985"/>
      <c r="M201" s="2668"/>
      <c r="N201" s="219">
        <v>1</v>
      </c>
      <c r="O201" s="675"/>
      <c r="P201" s="675"/>
      <c r="Q201" s="675"/>
      <c r="R201" s="985"/>
      <c r="S201" s="182"/>
      <c r="T201" s="530">
        <v>18</v>
      </c>
      <c r="U201" s="2869" t="s">
        <v>1716</v>
      </c>
      <c r="V201" s="2870"/>
      <c r="W201" s="2870"/>
      <c r="X201" s="2871"/>
    </row>
    <row r="202" spans="1:24" ht="18" customHeight="1">
      <c r="A202" s="2668"/>
      <c r="B202" s="219">
        <v>2</v>
      </c>
      <c r="C202" s="675"/>
      <c r="D202" s="675"/>
      <c r="E202" s="675"/>
      <c r="F202" s="985"/>
      <c r="G202" s="2668"/>
      <c r="H202" s="219">
        <v>2</v>
      </c>
      <c r="I202" s="675"/>
      <c r="J202" s="675"/>
      <c r="K202" s="675"/>
      <c r="L202" s="985"/>
      <c r="M202" s="2668"/>
      <c r="N202" s="219">
        <v>2</v>
      </c>
      <c r="O202" s="675"/>
      <c r="P202" s="675"/>
      <c r="Q202" s="675"/>
      <c r="R202" s="985"/>
      <c r="S202" s="182"/>
      <c r="T202" s="530">
        <v>18</v>
      </c>
      <c r="U202" s="2872" t="s">
        <v>1714</v>
      </c>
      <c r="V202" s="2873"/>
      <c r="W202" s="2873"/>
      <c r="X202" s="2874"/>
    </row>
    <row r="203" spans="1:24" ht="18" customHeight="1">
      <c r="A203" s="2668"/>
      <c r="B203" s="219">
        <v>3</v>
      </c>
      <c r="C203" s="675"/>
      <c r="D203" s="675"/>
      <c r="E203" s="675"/>
      <c r="F203" s="985"/>
      <c r="G203" s="2668"/>
      <c r="H203" s="219">
        <v>3</v>
      </c>
      <c r="I203" s="675"/>
      <c r="J203" s="675"/>
      <c r="K203" s="675"/>
      <c r="L203" s="985"/>
      <c r="M203" s="2668"/>
      <c r="N203" s="219">
        <v>3</v>
      </c>
      <c r="O203" s="675"/>
      <c r="P203" s="675"/>
      <c r="Q203" s="675"/>
      <c r="R203" s="985"/>
      <c r="S203" s="182"/>
      <c r="T203" s="530">
        <v>18</v>
      </c>
      <c r="U203" s="559"/>
    </row>
    <row r="204" spans="1:24" ht="18" customHeight="1">
      <c r="A204" s="2668"/>
      <c r="B204" s="219">
        <v>4</v>
      </c>
      <c r="C204" s="675"/>
      <c r="D204" s="675"/>
      <c r="E204" s="675"/>
      <c r="F204" s="985"/>
      <c r="G204" s="2668"/>
      <c r="H204" s="219">
        <v>4</v>
      </c>
      <c r="I204" s="675"/>
      <c r="J204" s="675"/>
      <c r="K204" s="675"/>
      <c r="L204" s="985"/>
      <c r="M204" s="2668"/>
      <c r="N204" s="219">
        <v>4</v>
      </c>
      <c r="O204" s="675"/>
      <c r="P204" s="675"/>
      <c r="Q204" s="675"/>
      <c r="R204" s="985"/>
      <c r="S204" s="182"/>
      <c r="T204" s="530">
        <v>18</v>
      </c>
      <c r="U204" s="559"/>
    </row>
    <row r="205" spans="1:24" ht="18" customHeight="1">
      <c r="A205" s="2668"/>
      <c r="B205" s="219">
        <v>5</v>
      </c>
      <c r="C205" s="675"/>
      <c r="D205" s="675"/>
      <c r="E205" s="675"/>
      <c r="F205" s="985"/>
      <c r="G205" s="2668"/>
      <c r="H205" s="219">
        <v>5</v>
      </c>
      <c r="I205" s="675"/>
      <c r="J205" s="675"/>
      <c r="K205" s="675"/>
      <c r="L205" s="985"/>
      <c r="M205" s="2668"/>
      <c r="N205" s="219">
        <v>5</v>
      </c>
      <c r="O205" s="675"/>
      <c r="P205" s="675"/>
      <c r="Q205" s="675"/>
      <c r="R205" s="985"/>
      <c r="S205" s="182"/>
      <c r="T205" s="530">
        <v>18</v>
      </c>
      <c r="U205" s="559"/>
    </row>
    <row r="206" spans="1:24" ht="18" customHeight="1">
      <c r="A206" s="2668"/>
      <c r="B206" s="219">
        <v>6</v>
      </c>
      <c r="C206" s="675"/>
      <c r="D206" s="675"/>
      <c r="E206" s="675"/>
      <c r="F206" s="985"/>
      <c r="G206" s="2668"/>
      <c r="H206" s="219">
        <v>6</v>
      </c>
      <c r="I206" s="675"/>
      <c r="J206" s="675"/>
      <c r="K206" s="675"/>
      <c r="L206" s="985"/>
      <c r="M206" s="2668"/>
      <c r="N206" s="219">
        <v>6</v>
      </c>
      <c r="O206" s="675"/>
      <c r="P206" s="675"/>
      <c r="Q206" s="675"/>
      <c r="R206" s="985"/>
      <c r="S206" s="182"/>
      <c r="T206" s="530">
        <v>18</v>
      </c>
      <c r="U206" s="559"/>
    </row>
    <row r="207" spans="1:24" ht="18" customHeight="1">
      <c r="A207" s="2668"/>
      <c r="B207" s="219">
        <v>7</v>
      </c>
      <c r="C207" s="675"/>
      <c r="D207" s="675"/>
      <c r="E207" s="675"/>
      <c r="F207" s="985"/>
      <c r="G207" s="2668"/>
      <c r="H207" s="219">
        <v>7</v>
      </c>
      <c r="I207" s="675"/>
      <c r="J207" s="675"/>
      <c r="K207" s="675"/>
      <c r="L207" s="985"/>
      <c r="M207" s="2668"/>
      <c r="N207" s="219">
        <v>7</v>
      </c>
      <c r="O207" s="675"/>
      <c r="P207" s="675"/>
      <c r="Q207" s="675"/>
      <c r="R207" s="985"/>
      <c r="S207" s="182"/>
      <c r="T207" s="530">
        <v>18</v>
      </c>
      <c r="U207" s="559"/>
    </row>
    <row r="208" spans="1:24" ht="18" customHeight="1">
      <c r="A208" s="2668"/>
      <c r="B208" s="219">
        <v>8</v>
      </c>
      <c r="C208" s="675"/>
      <c r="D208" s="675"/>
      <c r="E208" s="675"/>
      <c r="F208" s="985"/>
      <c r="G208" s="2668"/>
      <c r="H208" s="219">
        <v>8</v>
      </c>
      <c r="I208" s="675"/>
      <c r="J208" s="675"/>
      <c r="K208" s="675"/>
      <c r="L208" s="985"/>
      <c r="M208" s="2668"/>
      <c r="N208" s="219">
        <v>8</v>
      </c>
      <c r="O208" s="675"/>
      <c r="P208" s="675"/>
      <c r="Q208" s="675"/>
      <c r="R208" s="985"/>
      <c r="S208" s="182"/>
      <c r="T208" s="530">
        <v>18</v>
      </c>
      <c r="U208" s="559"/>
    </row>
    <row r="209" spans="1:24" ht="18" customHeight="1">
      <c r="A209" s="2668"/>
      <c r="B209" s="219">
        <v>9</v>
      </c>
      <c r="C209" s="675"/>
      <c r="D209" s="675"/>
      <c r="E209" s="675"/>
      <c r="F209" s="985"/>
      <c r="G209" s="2668"/>
      <c r="H209" s="219">
        <v>9</v>
      </c>
      <c r="I209" s="675"/>
      <c r="J209" s="675"/>
      <c r="K209" s="675"/>
      <c r="L209" s="985"/>
      <c r="M209" s="2668"/>
      <c r="N209" s="219">
        <v>9</v>
      </c>
      <c r="O209" s="675"/>
      <c r="P209" s="675"/>
      <c r="Q209" s="675"/>
      <c r="R209" s="985"/>
      <c r="S209" s="182"/>
      <c r="T209" s="530">
        <v>18</v>
      </c>
      <c r="U209" s="559"/>
    </row>
    <row r="210" spans="1:24" ht="18" customHeight="1">
      <c r="A210" s="2668"/>
      <c r="B210" s="219">
        <v>10</v>
      </c>
      <c r="C210" s="675"/>
      <c r="D210" s="675"/>
      <c r="E210" s="675"/>
      <c r="F210" s="985"/>
      <c r="G210" s="2668"/>
      <c r="H210" s="219">
        <v>10</v>
      </c>
      <c r="I210" s="675"/>
      <c r="J210" s="675"/>
      <c r="K210" s="675"/>
      <c r="L210" s="985"/>
      <c r="M210" s="2668"/>
      <c r="N210" s="219">
        <v>10</v>
      </c>
      <c r="O210" s="675"/>
      <c r="P210" s="675"/>
      <c r="Q210" s="675"/>
      <c r="R210" s="985"/>
      <c r="S210" s="182"/>
      <c r="T210" s="530">
        <v>18</v>
      </c>
      <c r="U210" s="559"/>
    </row>
    <row r="211" spans="1:24" ht="18" customHeight="1">
      <c r="A211" s="2668"/>
      <c r="B211" s="219">
        <v>11</v>
      </c>
      <c r="C211" s="675"/>
      <c r="D211" s="675"/>
      <c r="E211" s="675"/>
      <c r="F211" s="985"/>
      <c r="G211" s="2668"/>
      <c r="H211" s="219">
        <v>11</v>
      </c>
      <c r="I211" s="675"/>
      <c r="J211" s="675"/>
      <c r="K211" s="675"/>
      <c r="L211" s="985"/>
      <c r="M211" s="2668"/>
      <c r="N211" s="219">
        <v>11</v>
      </c>
      <c r="O211" s="675"/>
      <c r="P211" s="675"/>
      <c r="Q211" s="675"/>
      <c r="R211" s="985"/>
      <c r="S211" s="182"/>
      <c r="T211" s="530">
        <v>18</v>
      </c>
      <c r="U211" s="559"/>
    </row>
    <row r="212" spans="1:24" ht="18" customHeight="1">
      <c r="A212" s="2668"/>
      <c r="B212" s="219">
        <v>12</v>
      </c>
      <c r="C212" s="675"/>
      <c r="D212" s="675"/>
      <c r="E212" s="675"/>
      <c r="F212" s="985"/>
      <c r="G212" s="2668"/>
      <c r="H212" s="219">
        <v>12</v>
      </c>
      <c r="I212" s="675"/>
      <c r="J212" s="675"/>
      <c r="K212" s="675"/>
      <c r="L212" s="985"/>
      <c r="M212" s="2668"/>
      <c r="N212" s="219">
        <v>12</v>
      </c>
      <c r="O212" s="675"/>
      <c r="P212" s="675"/>
      <c r="Q212" s="675"/>
      <c r="R212" s="985"/>
      <c r="S212" s="182"/>
      <c r="T212" s="530">
        <v>18</v>
      </c>
      <c r="U212" s="559"/>
    </row>
    <row r="213" spans="1:24" ht="18" customHeight="1">
      <c r="A213" s="2668"/>
      <c r="B213" s="219">
        <v>13</v>
      </c>
      <c r="C213" s="675"/>
      <c r="D213" s="675"/>
      <c r="E213" s="675"/>
      <c r="F213" s="985"/>
      <c r="G213" s="2668"/>
      <c r="H213" s="219">
        <v>13</v>
      </c>
      <c r="I213" s="675"/>
      <c r="J213" s="675"/>
      <c r="K213" s="675"/>
      <c r="L213" s="985"/>
      <c r="M213" s="2668"/>
      <c r="N213" s="219">
        <v>13</v>
      </c>
      <c r="O213" s="675"/>
      <c r="P213" s="675"/>
      <c r="Q213" s="675"/>
      <c r="R213" s="985"/>
      <c r="S213" s="182"/>
      <c r="T213" s="530">
        <v>18</v>
      </c>
      <c r="U213" s="559"/>
    </row>
    <row r="214" spans="1:24" ht="18" customHeight="1">
      <c r="A214" s="2668"/>
      <c r="B214" s="219">
        <v>14</v>
      </c>
      <c r="C214" s="675"/>
      <c r="D214" s="675"/>
      <c r="E214" s="675"/>
      <c r="F214" s="985"/>
      <c r="G214" s="2668"/>
      <c r="H214" s="219">
        <v>14</v>
      </c>
      <c r="I214" s="675"/>
      <c r="J214" s="675"/>
      <c r="K214" s="675"/>
      <c r="L214" s="985"/>
      <c r="M214" s="2668"/>
      <c r="N214" s="219">
        <v>14</v>
      </c>
      <c r="O214" s="675"/>
      <c r="P214" s="675"/>
      <c r="Q214" s="675"/>
      <c r="R214" s="985"/>
      <c r="S214" s="182"/>
      <c r="T214" s="530">
        <v>18</v>
      </c>
      <c r="U214" s="558" t="s">
        <v>1479</v>
      </c>
    </row>
    <row r="215" spans="1:24" ht="18" customHeight="1">
      <c r="A215" s="2668"/>
      <c r="B215" s="1144">
        <v>15</v>
      </c>
      <c r="C215" s="780"/>
      <c r="D215" s="780"/>
      <c r="E215" s="780"/>
      <c r="F215" s="1145"/>
      <c r="G215" s="2668"/>
      <c r="H215" s="1144">
        <v>15</v>
      </c>
      <c r="I215" s="780"/>
      <c r="J215" s="780"/>
      <c r="K215" s="780"/>
      <c r="L215" s="1145"/>
      <c r="M215" s="2668"/>
      <c r="N215" s="1144">
        <v>15</v>
      </c>
      <c r="O215" s="780"/>
      <c r="P215" s="780"/>
      <c r="Q215" s="780"/>
      <c r="R215" s="1145"/>
      <c r="S215" s="182"/>
      <c r="T215" s="530">
        <v>18</v>
      </c>
      <c r="U215" s="558" t="s">
        <v>1479</v>
      </c>
    </row>
    <row r="216" spans="1:24" ht="11.25" customHeight="1">
      <c r="A216" s="592"/>
      <c r="B216" s="624"/>
      <c r="C216" s="624"/>
      <c r="D216" s="622"/>
      <c r="E216" s="623"/>
      <c r="F216" s="623"/>
      <c r="G216" s="623"/>
      <c r="H216" s="623"/>
      <c r="I216" s="623"/>
      <c r="J216" s="623"/>
      <c r="K216" s="623"/>
      <c r="L216" s="623"/>
      <c r="M216" s="623"/>
      <c r="N216" s="623"/>
      <c r="O216" s="624"/>
      <c r="P216" s="622"/>
      <c r="Q216" s="623"/>
      <c r="R216" s="623"/>
      <c r="S216" s="182"/>
      <c r="T216" s="1092">
        <v>9.75</v>
      </c>
      <c r="U216" s="1027" t="s">
        <v>1724</v>
      </c>
    </row>
    <row r="217" spans="1:24" ht="15.75" thickBot="1">
      <c r="A217" s="626">
        <v>1.29</v>
      </c>
      <c r="B217" s="627">
        <v>8</v>
      </c>
      <c r="C217" s="627">
        <v>8</v>
      </c>
      <c r="D217" s="627">
        <v>16</v>
      </c>
      <c r="E217" s="627">
        <v>22</v>
      </c>
      <c r="F217" s="627">
        <v>13</v>
      </c>
      <c r="G217" s="626">
        <v>1.29</v>
      </c>
      <c r="H217" s="627">
        <v>8</v>
      </c>
      <c r="I217" s="627">
        <v>8</v>
      </c>
      <c r="J217" s="627">
        <v>16</v>
      </c>
      <c r="K217" s="627">
        <v>22</v>
      </c>
      <c r="L217" s="627">
        <v>13</v>
      </c>
      <c r="M217" s="626">
        <v>1.29</v>
      </c>
      <c r="N217" s="627">
        <v>8</v>
      </c>
      <c r="O217" s="627">
        <v>8</v>
      </c>
      <c r="P217" s="627">
        <v>16</v>
      </c>
      <c r="Q217" s="627">
        <v>22</v>
      </c>
      <c r="R217" s="627">
        <v>13</v>
      </c>
      <c r="S217" s="626">
        <v>1.29</v>
      </c>
      <c r="T217" t="s">
        <v>240</v>
      </c>
    </row>
    <row r="218" spans="1:24" ht="26.25">
      <c r="A218" s="11" t="s">
        <v>19</v>
      </c>
      <c r="B218" s="2683" t="s">
        <v>1681</v>
      </c>
      <c r="C218" s="2683"/>
      <c r="D218" s="2683"/>
      <c r="E218" s="2683"/>
      <c r="F218" s="2683"/>
      <c r="G218" s="2683"/>
      <c r="H218" s="2683"/>
      <c r="I218" s="2683"/>
      <c r="J218" s="2683"/>
      <c r="K218" s="2683"/>
      <c r="L218" s="2683"/>
      <c r="M218" s="2683"/>
      <c r="N218" s="2683"/>
      <c r="O218" s="2683"/>
      <c r="P218" s="2683"/>
      <c r="Q218" s="2683"/>
      <c r="R218" s="2683"/>
    </row>
    <row r="219" spans="1:24" ht="26.25">
      <c r="A219" s="2952"/>
      <c r="B219" s="2864" t="s">
        <v>382</v>
      </c>
      <c r="C219" s="2864"/>
      <c r="D219" s="2864"/>
      <c r="E219" s="2864"/>
      <c r="F219" s="2864"/>
      <c r="G219" s="2864"/>
      <c r="H219" s="2864"/>
      <c r="I219" s="2864"/>
      <c r="J219" s="2864"/>
      <c r="K219" s="2864"/>
      <c r="L219" s="2864"/>
      <c r="M219" s="2864"/>
      <c r="N219" s="2864"/>
      <c r="O219" s="2864"/>
      <c r="P219" s="2864"/>
      <c r="Q219" s="2864"/>
      <c r="R219" s="2864"/>
      <c r="T219" s="557" t="s">
        <v>1475</v>
      </c>
      <c r="U219" s="2"/>
      <c r="V219" s="2"/>
      <c r="W219" s="2"/>
      <c r="X219" s="2"/>
    </row>
    <row r="220" spans="1:24" ht="21" thickBot="1">
      <c r="A220" s="2952"/>
      <c r="B220" s="552" t="s">
        <v>38</v>
      </c>
      <c r="C220" s="552"/>
      <c r="D220" s="2865"/>
      <c r="E220" s="2865"/>
      <c r="F220" s="2865"/>
      <c r="G220" s="2865"/>
      <c r="H220" s="2865"/>
      <c r="I220" s="2865"/>
      <c r="J220" s="2865"/>
      <c r="K220" s="2865"/>
      <c r="L220" s="2865"/>
      <c r="M220" s="2865"/>
      <c r="N220" s="2865"/>
      <c r="O220" s="2865"/>
      <c r="P220" s="2865"/>
      <c r="Q220" s="2865"/>
      <c r="R220" s="2865"/>
      <c r="T220" s="557" t="s">
        <v>1476</v>
      </c>
      <c r="U220" s="2"/>
      <c r="V220" s="2"/>
      <c r="W220" s="2"/>
      <c r="X220" s="2"/>
    </row>
    <row r="221" spans="1:24" ht="15" customHeight="1">
      <c r="A221" s="2952"/>
      <c r="B221" s="2946" t="s">
        <v>39</v>
      </c>
      <c r="C221" s="2947" t="s">
        <v>1740</v>
      </c>
      <c r="D221" s="2947"/>
      <c r="E221" s="2947"/>
      <c r="F221" s="2949" t="s">
        <v>41</v>
      </c>
      <c r="G221" s="50"/>
      <c r="H221" s="2946" t="s">
        <v>39</v>
      </c>
      <c r="I221" s="2947" t="s">
        <v>40</v>
      </c>
      <c r="J221" s="2947"/>
      <c r="K221" s="2947"/>
      <c r="L221" s="2949" t="s">
        <v>42</v>
      </c>
      <c r="M221" s="50"/>
      <c r="N221" s="2946" t="s">
        <v>39</v>
      </c>
      <c r="O221" s="2947" t="s">
        <v>40</v>
      </c>
      <c r="P221" s="2947"/>
      <c r="Q221" s="2947"/>
      <c r="R221" s="2949" t="s">
        <v>245</v>
      </c>
      <c r="T221" s="2942" t="s">
        <v>70</v>
      </c>
      <c r="U221" s="2943"/>
      <c r="V221" s="2943"/>
      <c r="W221" s="2943"/>
      <c r="X221" s="1017"/>
    </row>
    <row r="222" spans="1:24" ht="15" customHeight="1">
      <c r="A222" s="2952"/>
      <c r="B222" s="2688"/>
      <c r="C222" s="2948"/>
      <c r="D222" s="2948"/>
      <c r="E222" s="2948"/>
      <c r="F222" s="2692"/>
      <c r="G222" s="50"/>
      <c r="H222" s="2688"/>
      <c r="I222" s="2948"/>
      <c r="J222" s="2948"/>
      <c r="K222" s="2948"/>
      <c r="L222" s="2692"/>
      <c r="M222" s="50"/>
      <c r="N222" s="2688"/>
      <c r="O222" s="2948"/>
      <c r="P222" s="2948"/>
      <c r="Q222" s="2948"/>
      <c r="R222" s="2692"/>
      <c r="T222" s="2944" t="s">
        <v>1722</v>
      </c>
      <c r="U222" s="2945"/>
      <c r="V222" s="2945"/>
      <c r="W222" s="2945"/>
      <c r="X222" s="1018"/>
    </row>
    <row r="223" spans="1:24" ht="15.75">
      <c r="A223" s="2952"/>
      <c r="B223" s="1089" t="s">
        <v>1735</v>
      </c>
      <c r="C223" s="2855" t="s">
        <v>1736</v>
      </c>
      <c r="D223" s="2855"/>
      <c r="E223" s="2855"/>
      <c r="F223" s="2856"/>
      <c r="G223" s="50"/>
      <c r="H223" s="1089" t="s">
        <v>1735</v>
      </c>
      <c r="I223" s="2855" t="s">
        <v>1736</v>
      </c>
      <c r="J223" s="2855"/>
      <c r="K223" s="2855"/>
      <c r="L223" s="2856"/>
      <c r="M223" s="50"/>
      <c r="N223" s="1089" t="s">
        <v>1735</v>
      </c>
      <c r="O223" s="2855" t="s">
        <v>1736</v>
      </c>
      <c r="P223" s="2855"/>
      <c r="Q223" s="2855"/>
      <c r="R223" s="2856"/>
      <c r="T223" s="1020" t="s">
        <v>72</v>
      </c>
      <c r="U223" s="92"/>
      <c r="V223" s="100"/>
      <c r="W223" s="101"/>
      <c r="X223" s="986"/>
    </row>
    <row r="224" spans="1:24" ht="18.75">
      <c r="A224" s="2952"/>
      <c r="B224" s="1130"/>
      <c r="C224" s="1131" t="s">
        <v>1702</v>
      </c>
      <c r="D224" s="1132">
        <v>2</v>
      </c>
      <c r="E224" s="1133" t="s">
        <v>1703</v>
      </c>
      <c r="F224" s="1134">
        <v>2</v>
      </c>
      <c r="G224" s="50"/>
      <c r="H224" s="1130"/>
      <c r="I224" s="1131" t="s">
        <v>1702</v>
      </c>
      <c r="J224" s="1132">
        <v>2</v>
      </c>
      <c r="K224" s="1133" t="s">
        <v>1703</v>
      </c>
      <c r="L224" s="1134">
        <v>2</v>
      </c>
      <c r="M224" s="50"/>
      <c r="N224" s="1130"/>
      <c r="O224" s="1131" t="s">
        <v>1702</v>
      </c>
      <c r="P224" s="1132">
        <v>2</v>
      </c>
      <c r="Q224" s="1133" t="s">
        <v>1703</v>
      </c>
      <c r="R224" s="1134">
        <v>2</v>
      </c>
      <c r="T224" s="995" t="s">
        <v>73</v>
      </c>
      <c r="U224" s="92"/>
      <c r="V224" s="104"/>
      <c r="W224" s="104"/>
      <c r="X224" s="987"/>
    </row>
    <row r="225" spans="1:28">
      <c r="A225" s="2952"/>
      <c r="B225" s="973" t="s">
        <v>45</v>
      </c>
      <c r="C225" s="974"/>
      <c r="D225" s="974"/>
      <c r="E225" s="972" t="s">
        <v>46</v>
      </c>
      <c r="F225" s="1021">
        <f>F242</f>
        <v>3.83</v>
      </c>
      <c r="G225" s="50"/>
      <c r="H225" s="973" t="s">
        <v>45</v>
      </c>
      <c r="I225" s="974"/>
      <c r="J225" s="974"/>
      <c r="K225" s="972" t="s">
        <v>46</v>
      </c>
      <c r="L225" s="1021">
        <f>L242</f>
        <v>0.1</v>
      </c>
      <c r="M225" s="50"/>
      <c r="N225" s="973" t="s">
        <v>45</v>
      </c>
      <c r="O225" s="974"/>
      <c r="P225" s="974"/>
      <c r="Q225" s="972" t="s">
        <v>46</v>
      </c>
      <c r="R225" s="1021">
        <f>R242</f>
        <v>0.1</v>
      </c>
      <c r="T225" s="988" t="s">
        <v>1704</v>
      </c>
      <c r="U225" s="92"/>
      <c r="V225" s="965"/>
      <c r="W225" s="977" t="s">
        <v>1702</v>
      </c>
      <c r="X225" s="996" t="s">
        <v>1703</v>
      </c>
    </row>
    <row r="226" spans="1:28" ht="15" customHeight="1">
      <c r="A226" s="2952"/>
      <c r="B226" s="1095" t="s">
        <v>48</v>
      </c>
      <c r="C226" s="1096" t="s">
        <v>25</v>
      </c>
      <c r="D226" s="1097" t="s">
        <v>49</v>
      </c>
      <c r="E226" s="1146" t="s">
        <v>1748</v>
      </c>
      <c r="F226" s="1098"/>
      <c r="G226" s="50"/>
      <c r="H226" s="1095" t="s">
        <v>48</v>
      </c>
      <c r="I226" s="1096" t="s">
        <v>25</v>
      </c>
      <c r="J226" s="1097" t="s">
        <v>49</v>
      </c>
      <c r="K226" s="1146" t="s">
        <v>1748</v>
      </c>
      <c r="L226" s="1098"/>
      <c r="M226" s="50"/>
      <c r="N226" s="1095" t="s">
        <v>48</v>
      </c>
      <c r="O226" s="1096" t="s">
        <v>25</v>
      </c>
      <c r="P226" s="1097" t="s">
        <v>49</v>
      </c>
      <c r="Q226" s="1146" t="s">
        <v>1748</v>
      </c>
      <c r="R226" s="1098"/>
      <c r="T226" s="2814" t="s">
        <v>1705</v>
      </c>
      <c r="U226" s="2815"/>
      <c r="V226" s="2815"/>
      <c r="W226" s="2815"/>
      <c r="X226" s="2816"/>
    </row>
    <row r="227" spans="1:28" ht="18.75">
      <c r="A227" s="2952"/>
      <c r="B227" s="1086"/>
      <c r="C227" s="536"/>
      <c r="D227" s="1087"/>
      <c r="E227" s="1124"/>
      <c r="F227" s="1113">
        <f t="shared" ref="F227:F240" si="30">IF(ISBLANK(B227),D227,(D227*B227))</f>
        <v>0</v>
      </c>
      <c r="G227" s="50"/>
      <c r="H227" s="1086"/>
      <c r="I227" s="536"/>
      <c r="J227" s="1087"/>
      <c r="K227" s="1124"/>
      <c r="L227" s="1113">
        <f t="shared" ref="L227:L240" si="31">IF(ISBLANK(H227),J227,(J227*H227))</f>
        <v>0</v>
      </c>
      <c r="M227" s="50"/>
      <c r="N227" s="1086"/>
      <c r="O227" s="536"/>
      <c r="P227" s="1087"/>
      <c r="Q227" s="1124"/>
      <c r="R227" s="1113">
        <f t="shared" ref="R227:R240" si="32">IF(ISBLANK(N227),P227,(P227*N227))</f>
        <v>0</v>
      </c>
      <c r="T227" s="2814"/>
      <c r="U227" s="2815"/>
      <c r="V227" s="2815"/>
      <c r="W227" s="2815"/>
      <c r="X227" s="2816"/>
    </row>
    <row r="228" spans="1:28" ht="15.75" customHeight="1">
      <c r="A228" s="2952"/>
      <c r="B228" s="1086"/>
      <c r="C228" s="536"/>
      <c r="D228" s="1087"/>
      <c r="E228" s="1124" t="s">
        <v>1709</v>
      </c>
      <c r="F228" s="1113">
        <f t="shared" si="30"/>
        <v>0</v>
      </c>
      <c r="G228" s="50"/>
      <c r="H228" s="76"/>
      <c r="I228" s="536"/>
      <c r="J228" s="628">
        <v>100</v>
      </c>
      <c r="K228" s="1124"/>
      <c r="L228" s="1113">
        <f t="shared" si="31"/>
        <v>100</v>
      </c>
      <c r="M228" s="50"/>
      <c r="N228" s="76"/>
      <c r="O228" s="536"/>
      <c r="P228" s="628">
        <v>100</v>
      </c>
      <c r="Q228" s="1124"/>
      <c r="R228" s="1113">
        <f t="shared" si="32"/>
        <v>100</v>
      </c>
      <c r="T228" s="989" t="s">
        <v>74</v>
      </c>
      <c r="U228" s="92"/>
      <c r="V228" s="104"/>
      <c r="W228" s="104"/>
      <c r="X228" s="987"/>
    </row>
    <row r="229" spans="1:28" ht="15.75" customHeight="1">
      <c r="A229" s="2952"/>
      <c r="B229" s="76"/>
      <c r="C229" s="536"/>
      <c r="D229" s="628"/>
      <c r="E229" s="1124" t="s">
        <v>1478</v>
      </c>
      <c r="F229" s="1113">
        <f t="shared" si="30"/>
        <v>0</v>
      </c>
      <c r="G229" s="50"/>
      <c r="H229" s="76"/>
      <c r="I229" s="629"/>
      <c r="J229" s="630"/>
      <c r="K229" s="1124"/>
      <c r="L229" s="1113">
        <f t="shared" si="31"/>
        <v>0</v>
      </c>
      <c r="M229" s="50"/>
      <c r="N229" s="76"/>
      <c r="O229" s="629"/>
      <c r="P229" s="630"/>
      <c r="Q229" s="1124"/>
      <c r="R229" s="1113">
        <f t="shared" si="32"/>
        <v>0</v>
      </c>
      <c r="T229" s="2817" t="s">
        <v>1710</v>
      </c>
      <c r="U229" s="2818"/>
      <c r="V229" s="2818"/>
      <c r="W229" s="2818"/>
      <c r="X229" s="2819"/>
    </row>
    <row r="230" spans="1:28" ht="18.75">
      <c r="A230" s="2952"/>
      <c r="B230" s="1086"/>
      <c r="C230" s="536"/>
      <c r="D230" s="1087"/>
      <c r="E230" s="1124" t="s">
        <v>385</v>
      </c>
      <c r="F230" s="1113">
        <f t="shared" si="30"/>
        <v>0</v>
      </c>
      <c r="G230" s="50"/>
      <c r="H230" s="76"/>
      <c r="I230" s="629"/>
      <c r="J230" s="630"/>
      <c r="K230" s="1124"/>
      <c r="L230" s="1113">
        <f t="shared" si="31"/>
        <v>0</v>
      </c>
      <c r="M230" s="50"/>
      <c r="N230" s="76"/>
      <c r="O230" s="629"/>
      <c r="P230" s="630"/>
      <c r="Q230" s="1124"/>
      <c r="R230" s="1113">
        <f t="shared" si="32"/>
        <v>0</v>
      </c>
      <c r="T230" s="2817"/>
      <c r="U230" s="2818"/>
      <c r="V230" s="2818"/>
      <c r="W230" s="2818"/>
      <c r="X230" s="2819"/>
    </row>
    <row r="231" spans="1:28" ht="18.75">
      <c r="A231" s="2952"/>
      <c r="B231" s="1086"/>
      <c r="C231" s="536"/>
      <c r="D231" s="1087"/>
      <c r="E231" s="1124" t="s">
        <v>1658</v>
      </c>
      <c r="F231" s="1113">
        <f t="shared" si="30"/>
        <v>0</v>
      </c>
      <c r="G231" s="50"/>
      <c r="H231" s="76"/>
      <c r="I231" s="629"/>
      <c r="J231" s="631"/>
      <c r="K231" s="1124"/>
      <c r="L231" s="1113">
        <f t="shared" si="31"/>
        <v>0</v>
      </c>
      <c r="M231" s="50"/>
      <c r="N231" s="76"/>
      <c r="O231" s="629"/>
      <c r="P231" s="631"/>
      <c r="Q231" s="1124"/>
      <c r="R231" s="1113">
        <f t="shared" si="32"/>
        <v>0</v>
      </c>
      <c r="T231" s="990" t="s">
        <v>75</v>
      </c>
      <c r="U231" s="92"/>
      <c r="V231" s="104"/>
      <c r="W231" s="104"/>
      <c r="X231" s="987"/>
    </row>
    <row r="232" spans="1:28" ht="18.75">
      <c r="A232" s="2952"/>
      <c r="B232" s="1086"/>
      <c r="C232" s="536"/>
      <c r="D232" s="1087"/>
      <c r="E232" s="1124"/>
      <c r="F232" s="1113">
        <f t="shared" si="30"/>
        <v>0</v>
      </c>
      <c r="G232" s="50"/>
      <c r="H232" s="76"/>
      <c r="I232" s="629"/>
      <c r="J232" s="630"/>
      <c r="K232" s="1124"/>
      <c r="L232" s="1113">
        <f t="shared" si="31"/>
        <v>0</v>
      </c>
      <c r="M232" s="50"/>
      <c r="N232" s="1086"/>
      <c r="O232" s="536"/>
      <c r="P232" s="630"/>
      <c r="Q232" s="1124"/>
      <c r="R232" s="1113">
        <f t="shared" si="32"/>
        <v>0</v>
      </c>
      <c r="T232" s="1010" t="s">
        <v>76</v>
      </c>
      <c r="U232" s="1011"/>
      <c r="V232" s="1012"/>
      <c r="W232" s="1013"/>
      <c r="X232" s="1014"/>
    </row>
    <row r="233" spans="1:28" ht="19.5" thickBot="1">
      <c r="A233" s="2952"/>
      <c r="B233" s="1086">
        <v>32</v>
      </c>
      <c r="C233" s="536" t="s">
        <v>54</v>
      </c>
      <c r="D233" s="1087">
        <v>50</v>
      </c>
      <c r="E233" s="1124" t="s">
        <v>55</v>
      </c>
      <c r="F233" s="1113">
        <f t="shared" si="30"/>
        <v>1600</v>
      </c>
      <c r="G233" s="50"/>
      <c r="H233" s="1086"/>
      <c r="I233" s="536"/>
      <c r="J233" s="1087"/>
      <c r="K233" s="1124"/>
      <c r="L233" s="1113">
        <f t="shared" si="31"/>
        <v>0</v>
      </c>
      <c r="M233" s="50"/>
      <c r="N233" s="1086"/>
      <c r="O233" s="1099"/>
      <c r="P233" s="1087"/>
      <c r="Q233" s="1124"/>
      <c r="R233" s="1113">
        <f t="shared" si="32"/>
        <v>0</v>
      </c>
      <c r="T233" s="1125" t="s">
        <v>1713</v>
      </c>
      <c r="U233" s="997"/>
      <c r="V233" s="997"/>
      <c r="W233" s="997"/>
      <c r="X233" s="998"/>
    </row>
    <row r="234" spans="1:28" ht="15.75" customHeight="1" thickBot="1">
      <c r="A234" s="2952"/>
      <c r="B234" s="76"/>
      <c r="C234" s="536"/>
      <c r="D234" s="628">
        <v>1000</v>
      </c>
      <c r="E234" s="1124" t="s">
        <v>64</v>
      </c>
      <c r="F234" s="1113">
        <f t="shared" si="30"/>
        <v>1000</v>
      </c>
      <c r="G234" s="50"/>
      <c r="H234" s="1086"/>
      <c r="I234" s="1099"/>
      <c r="J234" s="1087"/>
      <c r="K234" s="1124"/>
      <c r="L234" s="1113">
        <f t="shared" si="31"/>
        <v>0</v>
      </c>
      <c r="M234" s="50"/>
      <c r="N234" s="76"/>
      <c r="O234" s="629"/>
      <c r="P234" s="1087"/>
      <c r="Q234" s="1124"/>
      <c r="R234" s="1113">
        <f t="shared" si="32"/>
        <v>0</v>
      </c>
    </row>
    <row r="235" spans="1:28" ht="18.75">
      <c r="A235" s="2952"/>
      <c r="B235" s="76"/>
      <c r="C235" s="629"/>
      <c r="D235" s="630">
        <v>1100</v>
      </c>
      <c r="E235" s="1124" t="s">
        <v>116</v>
      </c>
      <c r="F235" s="1113">
        <f t="shared" si="30"/>
        <v>1100</v>
      </c>
      <c r="G235" s="50"/>
      <c r="H235" s="76"/>
      <c r="I235" s="629"/>
      <c r="J235" s="630"/>
      <c r="K235" s="1124"/>
      <c r="L235" s="1113">
        <f t="shared" si="31"/>
        <v>0</v>
      </c>
      <c r="M235" s="50"/>
      <c r="N235" s="76"/>
      <c r="O235" s="629"/>
      <c r="P235" s="630"/>
      <c r="Q235" s="1124"/>
      <c r="R235" s="1113">
        <f t="shared" si="32"/>
        <v>0</v>
      </c>
      <c r="T235" s="2830" t="s">
        <v>1742</v>
      </c>
      <c r="U235" s="2831"/>
      <c r="V235" s="2831"/>
      <c r="W235" s="2831"/>
      <c r="X235" s="2831"/>
      <c r="Y235" s="2831"/>
      <c r="Z235" s="2831"/>
      <c r="AA235" s="2831"/>
      <c r="AB235" s="2832"/>
    </row>
    <row r="236" spans="1:28" ht="19.5" thickBot="1">
      <c r="A236" s="2952"/>
      <c r="B236" s="76"/>
      <c r="C236" s="629"/>
      <c r="D236" s="630">
        <v>100</v>
      </c>
      <c r="E236" s="1124" t="s">
        <v>387</v>
      </c>
      <c r="F236" s="1113">
        <f t="shared" si="30"/>
        <v>100</v>
      </c>
      <c r="G236" s="50"/>
      <c r="H236" s="76"/>
      <c r="I236" s="629"/>
      <c r="J236" s="630"/>
      <c r="K236" s="1124"/>
      <c r="L236" s="1113">
        <f t="shared" si="31"/>
        <v>0</v>
      </c>
      <c r="M236" s="50"/>
      <c r="N236" s="76"/>
      <c r="O236" s="629"/>
      <c r="P236" s="630"/>
      <c r="Q236" s="1124"/>
      <c r="R236" s="1113">
        <f t="shared" si="32"/>
        <v>0</v>
      </c>
      <c r="T236" s="2833" t="s">
        <v>266</v>
      </c>
      <c r="U236" s="2834"/>
      <c r="V236" s="2834"/>
      <c r="W236" s="2835"/>
      <c r="X236" s="1166" t="s">
        <v>22</v>
      </c>
      <c r="Y236" s="2836" t="s">
        <v>456</v>
      </c>
      <c r="Z236" s="1167" t="s">
        <v>272</v>
      </c>
      <c r="AA236" s="1167" t="s">
        <v>273</v>
      </c>
      <c r="AB236" s="1168" t="s">
        <v>274</v>
      </c>
    </row>
    <row r="237" spans="1:28" ht="18.75">
      <c r="A237" s="2952"/>
      <c r="B237" s="76"/>
      <c r="C237" s="629"/>
      <c r="D237" s="631">
        <v>30</v>
      </c>
      <c r="E237" s="1124" t="s">
        <v>388</v>
      </c>
      <c r="F237" s="1113">
        <f t="shared" si="30"/>
        <v>30</v>
      </c>
      <c r="G237" s="50"/>
      <c r="H237" s="76"/>
      <c r="I237" s="629"/>
      <c r="J237" s="630"/>
      <c r="K237" s="1124"/>
      <c r="L237" s="1113">
        <f t="shared" si="31"/>
        <v>0</v>
      </c>
      <c r="M237" s="50"/>
      <c r="N237" s="76"/>
      <c r="O237" s="629"/>
      <c r="P237" s="630"/>
      <c r="Q237" s="1124"/>
      <c r="R237" s="1113">
        <f t="shared" si="32"/>
        <v>0</v>
      </c>
      <c r="T237" s="2837" t="s">
        <v>268</v>
      </c>
      <c r="U237" s="2839" t="s">
        <v>269</v>
      </c>
      <c r="V237" s="2839" t="s">
        <v>270</v>
      </c>
      <c r="W237" s="2841" t="s">
        <v>271</v>
      </c>
      <c r="X237" s="1169" t="s">
        <v>277</v>
      </c>
      <c r="Y237" s="2836"/>
      <c r="Z237" s="1170" t="s">
        <v>278</v>
      </c>
      <c r="AA237" s="1170" t="s">
        <v>275</v>
      </c>
      <c r="AB237" s="1171" t="s">
        <v>276</v>
      </c>
    </row>
    <row r="238" spans="1:28" ht="18.75">
      <c r="A238" s="2952"/>
      <c r="B238" s="76"/>
      <c r="C238" s="629"/>
      <c r="D238" s="631"/>
      <c r="E238" s="1124"/>
      <c r="F238" s="1113">
        <f t="shared" si="30"/>
        <v>0</v>
      </c>
      <c r="G238" s="50"/>
      <c r="H238" s="76"/>
      <c r="I238" s="629"/>
      <c r="J238" s="630"/>
      <c r="K238" s="1124"/>
      <c r="L238" s="1113">
        <f t="shared" si="31"/>
        <v>0</v>
      </c>
      <c r="M238" s="50"/>
      <c r="N238" s="76"/>
      <c r="O238" s="629"/>
      <c r="P238" s="630"/>
      <c r="Q238" s="1124"/>
      <c r="R238" s="1113">
        <f t="shared" si="32"/>
        <v>0</v>
      </c>
      <c r="T238" s="2838"/>
      <c r="U238" s="2840"/>
      <c r="V238" s="2840"/>
      <c r="W238" s="2842"/>
      <c r="X238" s="1172" t="s">
        <v>286</v>
      </c>
      <c r="Y238" s="2836"/>
      <c r="Z238" s="1173" t="s">
        <v>286</v>
      </c>
      <c r="AA238" s="1174" t="s">
        <v>1741</v>
      </c>
      <c r="AB238" s="1175" t="s">
        <v>286</v>
      </c>
    </row>
    <row r="239" spans="1:28" ht="18.75">
      <c r="A239" s="2952"/>
      <c r="B239" s="76"/>
      <c r="C239" s="629"/>
      <c r="D239" s="631"/>
      <c r="E239" s="1124"/>
      <c r="F239" s="1113">
        <f t="shared" si="30"/>
        <v>0</v>
      </c>
      <c r="G239" s="50"/>
      <c r="H239" s="76"/>
      <c r="I239" s="629"/>
      <c r="J239" s="630"/>
      <c r="K239" s="1124"/>
      <c r="L239" s="1113">
        <f t="shared" si="31"/>
        <v>0</v>
      </c>
      <c r="M239" s="50"/>
      <c r="N239" s="76"/>
      <c r="O239" s="629"/>
      <c r="P239" s="630"/>
      <c r="Q239" s="1124"/>
      <c r="R239" s="1113">
        <f t="shared" si="32"/>
        <v>0</v>
      </c>
      <c r="T239" s="246" t="s">
        <v>279</v>
      </c>
      <c r="U239" s="247" t="s">
        <v>280</v>
      </c>
      <c r="V239" s="247" t="s">
        <v>281</v>
      </c>
      <c r="W239" s="248" t="s">
        <v>282</v>
      </c>
      <c r="X239" s="1172" t="s">
        <v>286</v>
      </c>
      <c r="Y239" s="2836"/>
      <c r="Z239" s="1174" t="s">
        <v>1741</v>
      </c>
      <c r="AA239" s="1174" t="s">
        <v>286</v>
      </c>
      <c r="AB239" s="1175" t="s">
        <v>286</v>
      </c>
    </row>
    <row r="240" spans="1:28" ht="18.75">
      <c r="A240" s="2952"/>
      <c r="B240" s="76"/>
      <c r="C240" s="629"/>
      <c r="D240" s="630"/>
      <c r="E240" s="1124"/>
      <c r="F240" s="1113">
        <f t="shared" si="30"/>
        <v>0</v>
      </c>
      <c r="G240" s="50"/>
      <c r="H240" s="76"/>
      <c r="I240" s="629"/>
      <c r="J240" s="630"/>
      <c r="K240" s="1124"/>
      <c r="L240" s="1113">
        <f t="shared" si="31"/>
        <v>0</v>
      </c>
      <c r="M240" s="50"/>
      <c r="N240" s="76"/>
      <c r="O240" s="629"/>
      <c r="P240" s="630"/>
      <c r="Q240" s="1124"/>
      <c r="R240" s="1113">
        <f t="shared" si="32"/>
        <v>0</v>
      </c>
      <c r="T240" s="246" t="s">
        <v>290</v>
      </c>
      <c r="U240" s="247" t="s">
        <v>291</v>
      </c>
      <c r="V240" s="247" t="s">
        <v>292</v>
      </c>
      <c r="W240" s="248" t="s">
        <v>293</v>
      </c>
      <c r="X240" s="2843" t="s">
        <v>1743</v>
      </c>
      <c r="Y240" s="2844"/>
      <c r="Z240" s="2844"/>
      <c r="AA240" s="2844"/>
      <c r="AB240" s="2845"/>
    </row>
    <row r="241" spans="1:28" ht="15.75">
      <c r="A241" s="2952"/>
      <c r="B241" s="83"/>
      <c r="C241" s="84"/>
      <c r="D241" s="84"/>
      <c r="E241" s="84"/>
      <c r="F241" s="85"/>
      <c r="G241" s="50"/>
      <c r="H241" s="83"/>
      <c r="I241" s="84"/>
      <c r="J241" s="84"/>
      <c r="K241" s="84"/>
      <c r="L241" s="85"/>
      <c r="M241" s="50"/>
      <c r="N241" s="83"/>
      <c r="O241" s="84"/>
      <c r="P241" s="84"/>
      <c r="Q241" s="84"/>
      <c r="R241" s="85"/>
      <c r="T241" s="246" t="s">
        <v>298</v>
      </c>
      <c r="U241" s="247" t="s">
        <v>299</v>
      </c>
      <c r="V241" s="247" t="s">
        <v>300</v>
      </c>
      <c r="W241" s="248" t="s">
        <v>301</v>
      </c>
      <c r="X241" s="2843"/>
      <c r="Y241" s="2844"/>
      <c r="Z241" s="2844"/>
      <c r="AA241" s="2844"/>
      <c r="AB241" s="2845"/>
    </row>
    <row r="242" spans="1:28" ht="16.5" thickBot="1">
      <c r="A242" s="2952"/>
      <c r="B242" s="86"/>
      <c r="C242" s="87"/>
      <c r="D242" s="88">
        <f>SUM(D226:D241)/1000</f>
        <v>2.2799999999999998</v>
      </c>
      <c r="E242" s="89"/>
      <c r="F242" s="90">
        <f>SUM(F226:F241)/1000</f>
        <v>3.83</v>
      </c>
      <c r="G242" s="50"/>
      <c r="H242" s="86"/>
      <c r="I242" s="87"/>
      <c r="J242" s="88">
        <f>SUM(J226:J241)/1000</f>
        <v>0.1</v>
      </c>
      <c r="K242" s="89"/>
      <c r="L242" s="90">
        <f>SUM(L226:L241)/1000</f>
        <v>0.1</v>
      </c>
      <c r="M242" s="50"/>
      <c r="N242" s="86"/>
      <c r="O242" s="87"/>
      <c r="P242" s="88">
        <f>SUM(P226:P241)/1000</f>
        <v>0.1</v>
      </c>
      <c r="Q242" s="89"/>
      <c r="R242" s="90">
        <f>SUM(R226:R241)/1000</f>
        <v>0.1</v>
      </c>
      <c r="T242" s="1176" t="s">
        <v>306</v>
      </c>
      <c r="U242" s="1177" t="s">
        <v>307</v>
      </c>
      <c r="V242" s="1177" t="s">
        <v>308</v>
      </c>
      <c r="W242" s="1178" t="s">
        <v>309</v>
      </c>
      <c r="X242" s="2846" t="s">
        <v>316</v>
      </c>
      <c r="Y242" s="2847"/>
      <c r="Z242" s="2847"/>
      <c r="AA242" s="2847"/>
      <c r="AB242" s="2848"/>
    </row>
    <row r="243" spans="1:28" ht="15.75">
      <c r="A243" s="2952"/>
      <c r="B243" s="2950"/>
      <c r="C243" s="2951"/>
      <c r="D243" s="2951"/>
      <c r="E243" s="2951"/>
      <c r="F243" s="941"/>
      <c r="G243" s="91"/>
      <c r="H243" s="2950"/>
      <c r="I243" s="2951"/>
      <c r="J243" s="2951"/>
      <c r="K243" s="2951"/>
      <c r="L243" s="941"/>
      <c r="M243" s="91"/>
      <c r="N243" s="2950"/>
      <c r="O243" s="2951"/>
      <c r="P243" s="2951"/>
      <c r="Q243" s="2951"/>
      <c r="R243" s="941"/>
    </row>
    <row r="244" spans="1:28">
      <c r="A244" s="2952"/>
      <c r="B244" s="2701" t="s">
        <v>67</v>
      </c>
      <c r="C244" s="1100" t="s">
        <v>1707</v>
      </c>
      <c r="D244" s="1100"/>
      <c r="E244" s="1100"/>
      <c r="F244" s="1101"/>
      <c r="G244" s="91"/>
      <c r="H244" s="2701" t="s">
        <v>67</v>
      </c>
      <c r="I244" s="1100" t="s">
        <v>1707</v>
      </c>
      <c r="J244" s="1100"/>
      <c r="K244" s="1100"/>
      <c r="L244" s="1101"/>
      <c r="M244" s="91"/>
      <c r="N244" s="2701" t="s">
        <v>67</v>
      </c>
      <c r="O244" s="1100" t="s">
        <v>1707</v>
      </c>
      <c r="P244" s="1100"/>
      <c r="Q244" s="1100"/>
      <c r="R244" s="1101"/>
    </row>
    <row r="245" spans="1:28">
      <c r="A245" s="2952"/>
      <c r="B245" s="2903"/>
      <c r="C245" s="1102" t="s">
        <v>1708</v>
      </c>
      <c r="D245" s="1102"/>
      <c r="E245" s="1102"/>
      <c r="F245" s="1103"/>
      <c r="G245" s="91"/>
      <c r="H245" s="2903"/>
      <c r="I245" s="1102" t="s">
        <v>1708</v>
      </c>
      <c r="J245" s="1102"/>
      <c r="K245" s="1102"/>
      <c r="L245" s="1103"/>
      <c r="M245" s="91"/>
      <c r="N245" s="2903"/>
      <c r="O245" s="1102" t="s">
        <v>1708</v>
      </c>
      <c r="P245" s="1102"/>
      <c r="Q245" s="1102"/>
      <c r="R245" s="1103"/>
    </row>
    <row r="246" spans="1:28" ht="16.5" thickBot="1">
      <c r="A246" s="2952"/>
      <c r="B246" s="564"/>
      <c r="C246" s="564"/>
      <c r="D246" s="565"/>
      <c r="E246" s="566"/>
      <c r="F246" s="566"/>
      <c r="G246" s="50"/>
      <c r="H246" s="564"/>
      <c r="I246" s="564"/>
      <c r="J246" s="565"/>
      <c r="K246" s="566"/>
      <c r="L246" s="566"/>
      <c r="M246" s="50"/>
      <c r="N246" s="564"/>
      <c r="O246" s="564"/>
      <c r="P246" s="565"/>
      <c r="Q246" s="566"/>
      <c r="R246" s="566"/>
    </row>
    <row r="247" spans="1:28" ht="15" customHeight="1">
      <c r="A247" s="2952"/>
      <c r="B247" s="2946" t="s">
        <v>39</v>
      </c>
      <c r="C247" s="2947" t="s">
        <v>40</v>
      </c>
      <c r="D247" s="2947"/>
      <c r="E247" s="2947"/>
      <c r="F247" s="2949" t="s">
        <v>260</v>
      </c>
      <c r="G247" s="50"/>
      <c r="H247" s="2946" t="s">
        <v>39</v>
      </c>
      <c r="I247" s="2947" t="s">
        <v>40</v>
      </c>
      <c r="J247" s="2947"/>
      <c r="K247" s="2947"/>
      <c r="L247" s="2949" t="s">
        <v>262</v>
      </c>
      <c r="M247" s="50"/>
      <c r="N247" s="2946" t="s">
        <v>39</v>
      </c>
      <c r="O247" s="2947" t="s">
        <v>40</v>
      </c>
      <c r="P247" s="2947"/>
      <c r="Q247" s="2947"/>
      <c r="R247" s="2949" t="s">
        <v>264</v>
      </c>
      <c r="T247" s="2942" t="s">
        <v>70</v>
      </c>
      <c r="U247" s="2943"/>
      <c r="V247" s="2943"/>
      <c r="W247" s="2943"/>
      <c r="X247" s="1017"/>
    </row>
    <row r="248" spans="1:28" ht="15" customHeight="1">
      <c r="A248" s="2952"/>
      <c r="B248" s="2688"/>
      <c r="C248" s="2948"/>
      <c r="D248" s="2948"/>
      <c r="E248" s="2948"/>
      <c r="F248" s="2692"/>
      <c r="G248" s="50"/>
      <c r="H248" s="2688"/>
      <c r="I248" s="2948"/>
      <c r="J248" s="2948"/>
      <c r="K248" s="2948"/>
      <c r="L248" s="2692"/>
      <c r="M248" s="50"/>
      <c r="N248" s="2688"/>
      <c r="O248" s="2948"/>
      <c r="P248" s="2948"/>
      <c r="Q248" s="2948"/>
      <c r="R248" s="2692"/>
      <c r="T248" s="2944" t="s">
        <v>1722</v>
      </c>
      <c r="U248" s="2945"/>
      <c r="V248" s="2945"/>
      <c r="W248" s="2945"/>
      <c r="X248" s="1018"/>
    </row>
    <row r="249" spans="1:28" ht="15" customHeight="1">
      <c r="A249" s="2952"/>
      <c r="B249" s="1089" t="s">
        <v>1735</v>
      </c>
      <c r="C249" s="2855" t="s">
        <v>1736</v>
      </c>
      <c r="D249" s="2855"/>
      <c r="E249" s="2855"/>
      <c r="F249" s="2856"/>
      <c r="G249" s="50"/>
      <c r="H249" s="1089" t="s">
        <v>1735</v>
      </c>
      <c r="I249" s="2855" t="s">
        <v>1736</v>
      </c>
      <c r="J249" s="2855"/>
      <c r="K249" s="2855"/>
      <c r="L249" s="2856"/>
      <c r="M249" s="50"/>
      <c r="N249" s="1089" t="s">
        <v>1735</v>
      </c>
      <c r="O249" s="2855" t="s">
        <v>1736</v>
      </c>
      <c r="P249" s="2855"/>
      <c r="Q249" s="2855"/>
      <c r="R249" s="2856"/>
      <c r="T249" s="1020" t="s">
        <v>72</v>
      </c>
      <c r="U249" s="92"/>
      <c r="V249" s="100"/>
      <c r="W249" s="101"/>
      <c r="X249" s="986"/>
    </row>
    <row r="250" spans="1:28" ht="18.75">
      <c r="A250" s="2952"/>
      <c r="B250" s="1130"/>
      <c r="C250" s="1131" t="s">
        <v>1702</v>
      </c>
      <c r="D250" s="1132">
        <v>2</v>
      </c>
      <c r="E250" s="1133" t="s">
        <v>1703</v>
      </c>
      <c r="F250" s="1134">
        <v>2</v>
      </c>
      <c r="G250" s="50"/>
      <c r="H250" s="1130"/>
      <c r="I250" s="1131" t="s">
        <v>1702</v>
      </c>
      <c r="J250" s="1132">
        <v>2</v>
      </c>
      <c r="K250" s="1133" t="s">
        <v>1703</v>
      </c>
      <c r="L250" s="1134">
        <v>2</v>
      </c>
      <c r="M250" s="50"/>
      <c r="N250" s="1130"/>
      <c r="O250" s="1131" t="s">
        <v>1702</v>
      </c>
      <c r="P250" s="1132">
        <v>2</v>
      </c>
      <c r="Q250" s="1133" t="s">
        <v>1703</v>
      </c>
      <c r="R250" s="1134">
        <v>2</v>
      </c>
      <c r="T250" s="995" t="s">
        <v>73</v>
      </c>
      <c r="U250" s="92"/>
      <c r="V250" s="104"/>
      <c r="W250" s="104"/>
      <c r="X250" s="987"/>
    </row>
    <row r="251" spans="1:28" ht="15" customHeight="1">
      <c r="A251" s="2952"/>
      <c r="B251" s="973" t="s">
        <v>45</v>
      </c>
      <c r="C251" s="974"/>
      <c r="D251" s="974"/>
      <c r="E251" s="972" t="s">
        <v>46</v>
      </c>
      <c r="F251" s="1021">
        <f>F268</f>
        <v>0.1</v>
      </c>
      <c r="G251" s="50"/>
      <c r="H251" s="973" t="s">
        <v>45</v>
      </c>
      <c r="I251" s="974"/>
      <c r="J251" s="974"/>
      <c r="K251" s="972" t="s">
        <v>46</v>
      </c>
      <c r="L251" s="1021">
        <f>L268</f>
        <v>0.1</v>
      </c>
      <c r="M251" s="50"/>
      <c r="N251" s="973" t="s">
        <v>45</v>
      </c>
      <c r="O251" s="974"/>
      <c r="P251" s="974"/>
      <c r="Q251" s="972" t="s">
        <v>46</v>
      </c>
      <c r="R251" s="1021">
        <f>R268</f>
        <v>0.1</v>
      </c>
      <c r="T251" s="988" t="s">
        <v>1704</v>
      </c>
      <c r="U251" s="92"/>
      <c r="V251" s="965"/>
      <c r="W251" s="977" t="s">
        <v>1702</v>
      </c>
      <c r="X251" s="996" t="s">
        <v>1703</v>
      </c>
    </row>
    <row r="252" spans="1:28" ht="15" customHeight="1">
      <c r="A252" s="2952"/>
      <c r="B252" s="1095" t="s">
        <v>48</v>
      </c>
      <c r="C252" s="1096" t="s">
        <v>25</v>
      </c>
      <c r="D252" s="1097" t="s">
        <v>49</v>
      </c>
      <c r="E252" s="1097" t="s">
        <v>50</v>
      </c>
      <c r="F252" s="1098"/>
      <c r="G252" s="50"/>
      <c r="H252" s="1095" t="s">
        <v>48</v>
      </c>
      <c r="I252" s="1096" t="s">
        <v>25</v>
      </c>
      <c r="J252" s="1097" t="s">
        <v>49</v>
      </c>
      <c r="K252" s="1097" t="s">
        <v>50</v>
      </c>
      <c r="L252" s="1098"/>
      <c r="M252" s="50"/>
      <c r="N252" s="1095" t="s">
        <v>48</v>
      </c>
      <c r="O252" s="1096" t="s">
        <v>25</v>
      </c>
      <c r="P252" s="1097" t="s">
        <v>49</v>
      </c>
      <c r="Q252" s="1097" t="s">
        <v>50</v>
      </c>
      <c r="R252" s="1098"/>
      <c r="T252" s="2814" t="s">
        <v>1705</v>
      </c>
      <c r="U252" s="2815"/>
      <c r="V252" s="2815"/>
      <c r="W252" s="2815"/>
      <c r="X252" s="2816"/>
    </row>
    <row r="253" spans="1:28" ht="18.75">
      <c r="A253" s="2952"/>
      <c r="B253" s="1086"/>
      <c r="C253" s="536"/>
      <c r="D253" s="1087"/>
      <c r="E253" s="1124"/>
      <c r="F253" s="1113">
        <f t="shared" ref="F253:F266" si="33">IF(ISBLANK(B253),D253,(D253*B253))</f>
        <v>0</v>
      </c>
      <c r="G253" s="50"/>
      <c r="H253" s="1086"/>
      <c r="I253" s="536"/>
      <c r="J253" s="1087"/>
      <c r="K253" s="1124"/>
      <c r="L253" s="1113">
        <f t="shared" ref="L253:L266" si="34">IF(ISBLANK(H253),J253,(J253*H253))</f>
        <v>0</v>
      </c>
      <c r="M253" s="50"/>
      <c r="N253" s="1086"/>
      <c r="O253" s="536"/>
      <c r="P253" s="1087"/>
      <c r="Q253" s="1124"/>
      <c r="R253" s="1113">
        <f t="shared" ref="R253:R266" si="35">IF(ISBLANK(N253),P253,(P253*N253))</f>
        <v>0</v>
      </c>
      <c r="T253" s="2814"/>
      <c r="U253" s="2815"/>
      <c r="V253" s="2815"/>
      <c r="W253" s="2815"/>
      <c r="X253" s="2816"/>
    </row>
    <row r="254" spans="1:28" ht="18.75">
      <c r="A254" s="2952"/>
      <c r="B254" s="76"/>
      <c r="C254" s="536"/>
      <c r="D254" s="628">
        <v>100</v>
      </c>
      <c r="E254" s="1124"/>
      <c r="F254" s="1113">
        <f t="shared" si="33"/>
        <v>100</v>
      </c>
      <c r="G254" s="50"/>
      <c r="H254" s="76"/>
      <c r="I254" s="536"/>
      <c r="J254" s="628">
        <v>100</v>
      </c>
      <c r="K254" s="1124"/>
      <c r="L254" s="1113">
        <f t="shared" si="34"/>
        <v>100</v>
      </c>
      <c r="M254" s="50"/>
      <c r="N254" s="76"/>
      <c r="O254" s="536"/>
      <c r="P254" s="628">
        <v>100</v>
      </c>
      <c r="Q254" s="1124"/>
      <c r="R254" s="1113">
        <f t="shared" si="35"/>
        <v>100</v>
      </c>
      <c r="T254" s="989" t="s">
        <v>74</v>
      </c>
      <c r="U254" s="92"/>
      <c r="V254" s="104"/>
      <c r="W254" s="104"/>
      <c r="X254" s="987"/>
    </row>
    <row r="255" spans="1:28" ht="15.75" customHeight="1">
      <c r="A255" s="2952"/>
      <c r="B255" s="76"/>
      <c r="C255" s="629"/>
      <c r="D255" s="630"/>
      <c r="E255" s="1124"/>
      <c r="F255" s="1113">
        <f t="shared" si="33"/>
        <v>0</v>
      </c>
      <c r="G255" s="50"/>
      <c r="H255" s="76"/>
      <c r="I255" s="629"/>
      <c r="J255" s="630"/>
      <c r="K255" s="1124"/>
      <c r="L255" s="1113">
        <f t="shared" si="34"/>
        <v>0</v>
      </c>
      <c r="M255" s="50"/>
      <c r="N255" s="76"/>
      <c r="O255" s="629"/>
      <c r="P255" s="630"/>
      <c r="Q255" s="1124"/>
      <c r="R255" s="1113">
        <f t="shared" si="35"/>
        <v>0</v>
      </c>
      <c r="T255" s="2817" t="s">
        <v>1710</v>
      </c>
      <c r="U255" s="2818"/>
      <c r="V255" s="2818"/>
      <c r="W255" s="2818"/>
      <c r="X255" s="2819"/>
    </row>
    <row r="256" spans="1:28" ht="18.75">
      <c r="A256" s="2952"/>
      <c r="B256" s="76"/>
      <c r="C256" s="629"/>
      <c r="D256" s="630"/>
      <c r="E256" s="1124"/>
      <c r="F256" s="1113">
        <f t="shared" si="33"/>
        <v>0</v>
      </c>
      <c r="G256" s="50"/>
      <c r="H256" s="76"/>
      <c r="I256" s="629"/>
      <c r="J256" s="630"/>
      <c r="K256" s="1124"/>
      <c r="L256" s="1113">
        <f t="shared" si="34"/>
        <v>0</v>
      </c>
      <c r="M256" s="50"/>
      <c r="N256" s="76"/>
      <c r="O256" s="629"/>
      <c r="P256" s="630"/>
      <c r="Q256" s="1124"/>
      <c r="R256" s="1113">
        <f t="shared" si="35"/>
        <v>0</v>
      </c>
      <c r="T256" s="2817"/>
      <c r="U256" s="2818"/>
      <c r="V256" s="2818"/>
      <c r="W256" s="2818"/>
      <c r="X256" s="2819"/>
    </row>
    <row r="257" spans="1:28" ht="18.75">
      <c r="A257" s="2952"/>
      <c r="B257" s="76"/>
      <c r="C257" s="629"/>
      <c r="D257" s="631"/>
      <c r="E257" s="1124"/>
      <c r="F257" s="1113">
        <f t="shared" si="33"/>
        <v>0</v>
      </c>
      <c r="G257" s="50"/>
      <c r="H257" s="76"/>
      <c r="I257" s="629"/>
      <c r="J257" s="631"/>
      <c r="K257" s="1124"/>
      <c r="L257" s="1113">
        <f t="shared" si="34"/>
        <v>0</v>
      </c>
      <c r="M257" s="50"/>
      <c r="N257" s="76"/>
      <c r="O257" s="629"/>
      <c r="P257" s="631"/>
      <c r="Q257" s="1124"/>
      <c r="R257" s="1113">
        <f t="shared" si="35"/>
        <v>0</v>
      </c>
      <c r="T257" s="990" t="s">
        <v>75</v>
      </c>
      <c r="U257" s="92"/>
      <c r="V257" s="104"/>
      <c r="W257" s="104"/>
      <c r="X257" s="987"/>
    </row>
    <row r="258" spans="1:28" ht="15.75" customHeight="1">
      <c r="A258" s="2952"/>
      <c r="B258" s="76"/>
      <c r="C258" s="629"/>
      <c r="D258" s="630"/>
      <c r="E258" s="1124"/>
      <c r="F258" s="1113">
        <f t="shared" si="33"/>
        <v>0</v>
      </c>
      <c r="G258" s="50"/>
      <c r="H258" s="76"/>
      <c r="I258" s="629"/>
      <c r="J258" s="630"/>
      <c r="K258" s="1124"/>
      <c r="L258" s="1113">
        <f t="shared" si="34"/>
        <v>0</v>
      </c>
      <c r="M258" s="50"/>
      <c r="N258" s="1086"/>
      <c r="O258" s="1104"/>
      <c r="P258" s="630"/>
      <c r="Q258" s="1124"/>
      <c r="R258" s="1113">
        <f t="shared" si="35"/>
        <v>0</v>
      </c>
      <c r="T258" s="1010" t="s">
        <v>76</v>
      </c>
      <c r="U258" s="1011"/>
      <c r="V258" s="1012"/>
      <c r="W258" s="1013"/>
      <c r="X258" s="1014"/>
    </row>
    <row r="259" spans="1:28" ht="19.5" thickBot="1">
      <c r="A259" s="2952"/>
      <c r="B259" s="76"/>
      <c r="C259" s="629"/>
      <c r="D259" s="1087"/>
      <c r="E259" s="1124"/>
      <c r="F259" s="1113">
        <f t="shared" si="33"/>
        <v>0</v>
      </c>
      <c r="G259" s="50"/>
      <c r="H259" s="76"/>
      <c r="I259" s="629"/>
      <c r="J259" s="1087"/>
      <c r="K259" s="1124"/>
      <c r="L259" s="1113">
        <f t="shared" si="34"/>
        <v>0</v>
      </c>
      <c r="M259" s="50"/>
      <c r="N259" s="1086"/>
      <c r="O259" s="1104"/>
      <c r="P259" s="1087"/>
      <c r="Q259" s="1124"/>
      <c r="R259" s="1113">
        <f t="shared" si="35"/>
        <v>0</v>
      </c>
      <c r="T259" s="1125" t="s">
        <v>1713</v>
      </c>
      <c r="U259" s="997"/>
      <c r="V259" s="997"/>
      <c r="W259" s="997"/>
      <c r="X259" s="998"/>
    </row>
    <row r="260" spans="1:28" ht="19.5" thickBot="1">
      <c r="A260" s="2952"/>
      <c r="B260" s="76"/>
      <c r="C260" s="629"/>
      <c r="D260" s="1087"/>
      <c r="E260" s="1124"/>
      <c r="F260" s="1113">
        <f t="shared" si="33"/>
        <v>0</v>
      </c>
      <c r="G260" s="50"/>
      <c r="H260" s="76"/>
      <c r="I260" s="629"/>
      <c r="J260" s="1087"/>
      <c r="K260" s="1124"/>
      <c r="L260" s="1113">
        <f t="shared" si="34"/>
        <v>0</v>
      </c>
      <c r="M260" s="50"/>
      <c r="N260" s="1086"/>
      <c r="O260" s="1104"/>
      <c r="P260" s="1087"/>
      <c r="Q260" s="1124"/>
      <c r="R260" s="1113">
        <f t="shared" si="35"/>
        <v>0</v>
      </c>
    </row>
    <row r="261" spans="1:28" ht="18.75">
      <c r="A261" s="2952"/>
      <c r="B261" s="76"/>
      <c r="C261" s="629"/>
      <c r="D261" s="630"/>
      <c r="E261" s="1124"/>
      <c r="F261" s="1113">
        <f t="shared" si="33"/>
        <v>0</v>
      </c>
      <c r="G261" s="50"/>
      <c r="H261" s="76"/>
      <c r="I261" s="629"/>
      <c r="J261" s="630"/>
      <c r="K261" s="1124"/>
      <c r="L261" s="1113">
        <f t="shared" si="34"/>
        <v>0</v>
      </c>
      <c r="M261" s="50"/>
      <c r="N261" s="1086"/>
      <c r="O261" s="1104"/>
      <c r="P261" s="630"/>
      <c r="Q261" s="1124"/>
      <c r="R261" s="1113">
        <f t="shared" si="35"/>
        <v>0</v>
      </c>
      <c r="T261" s="2830" t="s">
        <v>1742</v>
      </c>
      <c r="U261" s="2831"/>
      <c r="V261" s="2831"/>
      <c r="W261" s="2831"/>
      <c r="X261" s="2831"/>
      <c r="Y261" s="2831"/>
      <c r="Z261" s="2831"/>
      <c r="AA261" s="2831"/>
      <c r="AB261" s="2832"/>
    </row>
    <row r="262" spans="1:28" ht="19.5" customHeight="1" thickBot="1">
      <c r="A262" s="2952"/>
      <c r="B262" s="76"/>
      <c r="C262" s="629"/>
      <c r="D262" s="630"/>
      <c r="E262" s="1124"/>
      <c r="F262" s="1113">
        <f t="shared" si="33"/>
        <v>0</v>
      </c>
      <c r="G262" s="50"/>
      <c r="H262" s="76"/>
      <c r="I262" s="629"/>
      <c r="J262" s="630"/>
      <c r="K262" s="1124"/>
      <c r="L262" s="1113">
        <f t="shared" si="34"/>
        <v>0</v>
      </c>
      <c r="M262" s="50"/>
      <c r="N262" s="1086"/>
      <c r="O262" s="1104"/>
      <c r="P262" s="630"/>
      <c r="Q262" s="1124"/>
      <c r="R262" s="1113">
        <f t="shared" si="35"/>
        <v>0</v>
      </c>
      <c r="T262" s="2833" t="s">
        <v>266</v>
      </c>
      <c r="U262" s="2834"/>
      <c r="V262" s="2834"/>
      <c r="W262" s="2835"/>
      <c r="X262" s="1166" t="s">
        <v>22</v>
      </c>
      <c r="Y262" s="2836" t="s">
        <v>456</v>
      </c>
      <c r="Z262" s="1167" t="s">
        <v>272</v>
      </c>
      <c r="AA262" s="1167" t="s">
        <v>273</v>
      </c>
      <c r="AB262" s="1168" t="s">
        <v>274</v>
      </c>
    </row>
    <row r="263" spans="1:28" ht="18.75" customHeight="1">
      <c r="A263" s="2952"/>
      <c r="B263" s="76"/>
      <c r="C263" s="629"/>
      <c r="D263" s="630"/>
      <c r="E263" s="1124"/>
      <c r="F263" s="1113">
        <f t="shared" si="33"/>
        <v>0</v>
      </c>
      <c r="G263" s="50"/>
      <c r="H263" s="76"/>
      <c r="I263" s="629"/>
      <c r="J263" s="630"/>
      <c r="K263" s="1124"/>
      <c r="L263" s="1113">
        <f t="shared" si="34"/>
        <v>0</v>
      </c>
      <c r="M263" s="50"/>
      <c r="N263" s="1086"/>
      <c r="O263" s="1104"/>
      <c r="P263" s="630"/>
      <c r="Q263" s="1124"/>
      <c r="R263" s="1113">
        <f t="shared" si="35"/>
        <v>0</v>
      </c>
      <c r="T263" s="2837" t="s">
        <v>268</v>
      </c>
      <c r="U263" s="2839" t="s">
        <v>269</v>
      </c>
      <c r="V263" s="2839" t="s">
        <v>270</v>
      </c>
      <c r="W263" s="2841" t="s">
        <v>271</v>
      </c>
      <c r="X263" s="1169" t="s">
        <v>277</v>
      </c>
      <c r="Y263" s="2836"/>
      <c r="Z263" s="1170" t="s">
        <v>278</v>
      </c>
      <c r="AA263" s="1170" t="s">
        <v>275</v>
      </c>
      <c r="AB263" s="1171" t="s">
        <v>276</v>
      </c>
    </row>
    <row r="264" spans="1:28" ht="18.75" customHeight="1">
      <c r="A264" s="2952"/>
      <c r="B264" s="76"/>
      <c r="C264" s="629"/>
      <c r="D264" s="630"/>
      <c r="E264" s="1124"/>
      <c r="F264" s="1113">
        <f t="shared" si="33"/>
        <v>0</v>
      </c>
      <c r="G264" s="50"/>
      <c r="H264" s="76"/>
      <c r="I264" s="629"/>
      <c r="J264" s="630"/>
      <c r="K264" s="1124"/>
      <c r="L264" s="1113">
        <f t="shared" si="34"/>
        <v>0</v>
      </c>
      <c r="M264" s="50"/>
      <c r="N264" s="1086"/>
      <c r="O264" s="1104"/>
      <c r="P264" s="630"/>
      <c r="Q264" s="1124"/>
      <c r="R264" s="1113">
        <f t="shared" si="35"/>
        <v>0</v>
      </c>
      <c r="T264" s="2838"/>
      <c r="U264" s="2840"/>
      <c r="V264" s="2840"/>
      <c r="W264" s="2842"/>
      <c r="X264" s="1172" t="s">
        <v>286</v>
      </c>
      <c r="Y264" s="2836"/>
      <c r="Z264" s="1173" t="s">
        <v>286</v>
      </c>
      <c r="AA264" s="1174" t="s">
        <v>1741</v>
      </c>
      <c r="AB264" s="1175" t="s">
        <v>286</v>
      </c>
    </row>
    <row r="265" spans="1:28" ht="18.75" customHeight="1">
      <c r="A265" s="2952"/>
      <c r="B265" s="76"/>
      <c r="C265" s="629"/>
      <c r="D265" s="630"/>
      <c r="E265" s="1124"/>
      <c r="F265" s="1113">
        <f t="shared" si="33"/>
        <v>0</v>
      </c>
      <c r="G265" s="50"/>
      <c r="H265" s="76"/>
      <c r="I265" s="629"/>
      <c r="J265" s="630"/>
      <c r="K265" s="1124"/>
      <c r="L265" s="1113">
        <f t="shared" si="34"/>
        <v>0</v>
      </c>
      <c r="M265" s="50"/>
      <c r="N265" s="1086"/>
      <c r="O265" s="1104"/>
      <c r="P265" s="630"/>
      <c r="Q265" s="1124"/>
      <c r="R265" s="1113">
        <f t="shared" si="35"/>
        <v>0</v>
      </c>
      <c r="T265" s="246" t="s">
        <v>279</v>
      </c>
      <c r="U265" s="247" t="s">
        <v>280</v>
      </c>
      <c r="V265" s="247" t="s">
        <v>281</v>
      </c>
      <c r="W265" s="248" t="s">
        <v>282</v>
      </c>
      <c r="X265" s="1172" t="s">
        <v>286</v>
      </c>
      <c r="Y265" s="2836"/>
      <c r="Z265" s="1174" t="s">
        <v>1741</v>
      </c>
      <c r="AA265" s="1174" t="s">
        <v>286</v>
      </c>
      <c r="AB265" s="1175" t="s">
        <v>286</v>
      </c>
    </row>
    <row r="266" spans="1:28" ht="15.75" customHeight="1">
      <c r="A266" s="2952"/>
      <c r="B266" s="76"/>
      <c r="C266" s="629"/>
      <c r="D266" s="630"/>
      <c r="E266" s="1124"/>
      <c r="F266" s="1113">
        <f t="shared" si="33"/>
        <v>0</v>
      </c>
      <c r="G266" s="50"/>
      <c r="H266" s="76"/>
      <c r="I266" s="629"/>
      <c r="J266" s="630"/>
      <c r="K266" s="1124"/>
      <c r="L266" s="1113">
        <f t="shared" si="34"/>
        <v>0</v>
      </c>
      <c r="M266" s="50"/>
      <c r="N266" s="1086"/>
      <c r="O266" s="1104"/>
      <c r="P266" s="630"/>
      <c r="Q266" s="1124"/>
      <c r="R266" s="1113">
        <f t="shared" si="35"/>
        <v>0</v>
      </c>
      <c r="T266" s="246" t="s">
        <v>290</v>
      </c>
      <c r="U266" s="247" t="s">
        <v>291</v>
      </c>
      <c r="V266" s="247" t="s">
        <v>292</v>
      </c>
      <c r="W266" s="248" t="s">
        <v>293</v>
      </c>
      <c r="X266" s="2843" t="s">
        <v>1743</v>
      </c>
      <c r="Y266" s="2844"/>
      <c r="Z266" s="2844"/>
      <c r="AA266" s="2844"/>
      <c r="AB266" s="2845"/>
    </row>
    <row r="267" spans="1:28" ht="15.75" customHeight="1">
      <c r="A267" s="2952"/>
      <c r="B267" s="83"/>
      <c r="C267" s="84"/>
      <c r="D267" s="84"/>
      <c r="E267" s="84"/>
      <c r="F267" s="85"/>
      <c r="G267" s="50"/>
      <c r="H267" s="83"/>
      <c r="I267" s="84"/>
      <c r="J267" s="84"/>
      <c r="K267" s="84"/>
      <c r="L267" s="85"/>
      <c r="M267" s="50"/>
      <c r="N267" s="83"/>
      <c r="O267" s="84"/>
      <c r="P267" s="84"/>
      <c r="Q267" s="84"/>
      <c r="R267" s="85"/>
      <c r="T267" s="246" t="s">
        <v>298</v>
      </c>
      <c r="U267" s="247" t="s">
        <v>299</v>
      </c>
      <c r="V267" s="247" t="s">
        <v>300</v>
      </c>
      <c r="W267" s="248" t="s">
        <v>301</v>
      </c>
      <c r="X267" s="2843"/>
      <c r="Y267" s="2844"/>
      <c r="Z267" s="2844"/>
      <c r="AA267" s="2844"/>
      <c r="AB267" s="2845"/>
    </row>
    <row r="268" spans="1:28" ht="16.5" thickBot="1">
      <c r="A268" s="2952"/>
      <c r="B268" s="547"/>
      <c r="C268" s="537"/>
      <c r="D268" s="905">
        <f>SUM(D252:D267)/1000</f>
        <v>0.1</v>
      </c>
      <c r="E268" s="539"/>
      <c r="F268" s="907">
        <f>SUM(F252:F267)/1000</f>
        <v>0.1</v>
      </c>
      <c r="G268" s="50"/>
      <c r="H268" s="547"/>
      <c r="I268" s="537"/>
      <c r="J268" s="905">
        <f>SUM(J252:J267)/1000</f>
        <v>0.1</v>
      </c>
      <c r="K268" s="539"/>
      <c r="L268" s="907">
        <f>SUM(L252:L267)/1000</f>
        <v>0.1</v>
      </c>
      <c r="M268" s="50"/>
      <c r="N268" s="547"/>
      <c r="O268" s="537"/>
      <c r="P268" s="905">
        <f>SUM(P252:P267)/1000</f>
        <v>0.1</v>
      </c>
      <c r="Q268" s="539"/>
      <c r="R268" s="907">
        <f>SUM(R252:R267)/1000</f>
        <v>0.1</v>
      </c>
      <c r="T268" s="1176" t="s">
        <v>306</v>
      </c>
      <c r="U268" s="1177" t="s">
        <v>307</v>
      </c>
      <c r="V268" s="1177" t="s">
        <v>308</v>
      </c>
      <c r="W268" s="1178" t="s">
        <v>309</v>
      </c>
      <c r="X268" s="2846" t="s">
        <v>316</v>
      </c>
      <c r="Y268" s="2847"/>
      <c r="Z268" s="2847"/>
      <c r="AA268" s="2847"/>
      <c r="AB268" s="2848"/>
    </row>
    <row r="269" spans="1:28" ht="15.75">
      <c r="A269" s="2952"/>
      <c r="B269" s="2950"/>
      <c r="C269" s="2951"/>
      <c r="D269" s="2951"/>
      <c r="E269" s="2951"/>
      <c r="F269" s="941"/>
      <c r="G269" s="91"/>
      <c r="H269" s="2950"/>
      <c r="I269" s="2951"/>
      <c r="J269" s="2951"/>
      <c r="K269" s="2951"/>
      <c r="L269" s="941"/>
      <c r="M269" s="91"/>
      <c r="N269" s="2950"/>
      <c r="O269" s="2951"/>
      <c r="P269" s="2951"/>
      <c r="Q269" s="2951"/>
      <c r="R269" s="941"/>
    </row>
    <row r="270" spans="1:28">
      <c r="A270" s="2952"/>
      <c r="B270" s="2701" t="s">
        <v>67</v>
      </c>
      <c r="C270" s="1100" t="s">
        <v>1707</v>
      </c>
      <c r="D270" s="1100"/>
      <c r="E270" s="1100"/>
      <c r="F270" s="1101"/>
      <c r="G270" s="91"/>
      <c r="H270" s="2701" t="s">
        <v>67</v>
      </c>
      <c r="I270" s="1100" t="s">
        <v>1707</v>
      </c>
      <c r="J270" s="1100"/>
      <c r="K270" s="1100"/>
      <c r="L270" s="1101"/>
      <c r="M270" s="91"/>
      <c r="N270" s="2701" t="s">
        <v>67</v>
      </c>
      <c r="O270" s="1100" t="s">
        <v>1707</v>
      </c>
      <c r="P270" s="1100"/>
      <c r="Q270" s="1100"/>
      <c r="R270" s="1101"/>
    </row>
    <row r="271" spans="1:28">
      <c r="A271" s="2952"/>
      <c r="B271" s="2903"/>
      <c r="C271" s="1102" t="s">
        <v>1708</v>
      </c>
      <c r="D271" s="1102"/>
      <c r="E271" s="1102"/>
      <c r="F271" s="1103"/>
      <c r="G271" s="91"/>
      <c r="H271" s="2903"/>
      <c r="I271" s="1102" t="s">
        <v>1708</v>
      </c>
      <c r="J271" s="1102"/>
      <c r="K271" s="1102"/>
      <c r="L271" s="1103"/>
      <c r="M271" s="91"/>
      <c r="N271" s="2903"/>
      <c r="O271" s="1102" t="s">
        <v>1708</v>
      </c>
      <c r="P271" s="1102"/>
      <c r="Q271" s="1102"/>
      <c r="R271" s="1103"/>
    </row>
    <row r="272" spans="1:28" ht="16.5" thickBot="1">
      <c r="A272" s="2952"/>
      <c r="B272" s="564"/>
      <c r="C272" s="564"/>
      <c r="D272" s="565"/>
      <c r="E272" s="566"/>
      <c r="F272" s="566"/>
      <c r="G272" s="50"/>
      <c r="H272" s="564"/>
      <c r="I272" s="564"/>
      <c r="J272" s="565"/>
      <c r="K272" s="566"/>
      <c r="L272" s="566"/>
      <c r="M272" s="50"/>
      <c r="N272" s="564"/>
      <c r="O272" s="564"/>
      <c r="P272" s="565"/>
      <c r="Q272" s="566"/>
      <c r="R272" s="566"/>
    </row>
    <row r="273" spans="1:28" ht="15" customHeight="1">
      <c r="A273" s="2952"/>
      <c r="B273" s="2946" t="s">
        <v>39</v>
      </c>
      <c r="C273" s="2947" t="s">
        <v>40</v>
      </c>
      <c r="D273" s="2947"/>
      <c r="E273" s="2947"/>
      <c r="F273" s="2949" t="s">
        <v>328</v>
      </c>
      <c r="G273" s="50"/>
      <c r="H273" s="2946" t="s">
        <v>39</v>
      </c>
      <c r="I273" s="2947" t="s">
        <v>40</v>
      </c>
      <c r="J273" s="2947"/>
      <c r="K273" s="2947"/>
      <c r="L273" s="2949" t="s">
        <v>330</v>
      </c>
      <c r="M273" s="50"/>
      <c r="N273" s="2946" t="s">
        <v>39</v>
      </c>
      <c r="O273" s="2947" t="s">
        <v>40</v>
      </c>
      <c r="P273" s="2947"/>
      <c r="Q273" s="2947"/>
      <c r="R273" s="2949" t="s">
        <v>332</v>
      </c>
      <c r="T273" s="2942" t="s">
        <v>70</v>
      </c>
      <c r="U273" s="2943"/>
      <c r="V273" s="2943"/>
      <c r="W273" s="2943"/>
      <c r="X273" s="1017"/>
    </row>
    <row r="274" spans="1:28" ht="15" customHeight="1">
      <c r="A274" s="2952"/>
      <c r="B274" s="2688"/>
      <c r="C274" s="2948"/>
      <c r="D274" s="2948"/>
      <c r="E274" s="2948"/>
      <c r="F274" s="2692"/>
      <c r="G274" s="50"/>
      <c r="H274" s="2688"/>
      <c r="I274" s="2948"/>
      <c r="J274" s="2948"/>
      <c r="K274" s="2948"/>
      <c r="L274" s="2692"/>
      <c r="M274" s="50"/>
      <c r="N274" s="2688"/>
      <c r="O274" s="2948"/>
      <c r="P274" s="2948"/>
      <c r="Q274" s="2948"/>
      <c r="R274" s="2692"/>
      <c r="T274" s="2944" t="s">
        <v>1722</v>
      </c>
      <c r="U274" s="2945"/>
      <c r="V274" s="2945"/>
      <c r="W274" s="2945"/>
      <c r="X274" s="1018"/>
    </row>
    <row r="275" spans="1:28" ht="15.75">
      <c r="A275" s="2952"/>
      <c r="B275" s="1089" t="s">
        <v>1735</v>
      </c>
      <c r="C275" s="2855" t="s">
        <v>1736</v>
      </c>
      <c r="D275" s="2855"/>
      <c r="E275" s="2855"/>
      <c r="F275" s="2856"/>
      <c r="G275" s="50"/>
      <c r="H275" s="1089" t="s">
        <v>1735</v>
      </c>
      <c r="I275" s="2855" t="s">
        <v>1736</v>
      </c>
      <c r="J275" s="2855"/>
      <c r="K275" s="2855"/>
      <c r="L275" s="2856"/>
      <c r="M275" s="50"/>
      <c r="N275" s="1089" t="s">
        <v>1735</v>
      </c>
      <c r="O275" s="2855" t="s">
        <v>1736</v>
      </c>
      <c r="P275" s="2855"/>
      <c r="Q275" s="2855"/>
      <c r="R275" s="2856"/>
      <c r="T275" s="1020" t="s">
        <v>72</v>
      </c>
      <c r="U275" s="92"/>
      <c r="V275" s="100"/>
      <c r="W275" s="101"/>
      <c r="X275" s="986"/>
    </row>
    <row r="276" spans="1:28" ht="18.75">
      <c r="A276" s="2952"/>
      <c r="B276" s="1130"/>
      <c r="C276" s="1131" t="s">
        <v>1702</v>
      </c>
      <c r="D276" s="1132">
        <v>2</v>
      </c>
      <c r="E276" s="1133" t="s">
        <v>1703</v>
      </c>
      <c r="F276" s="1134">
        <v>2</v>
      </c>
      <c r="G276" s="50"/>
      <c r="H276" s="1130"/>
      <c r="I276" s="1131" t="s">
        <v>1702</v>
      </c>
      <c r="J276" s="1132">
        <v>2</v>
      </c>
      <c r="K276" s="1133" t="s">
        <v>1703</v>
      </c>
      <c r="L276" s="1134">
        <v>2</v>
      </c>
      <c r="M276" s="50"/>
      <c r="N276" s="1130"/>
      <c r="O276" s="1131" t="s">
        <v>1702</v>
      </c>
      <c r="P276" s="1132">
        <v>2</v>
      </c>
      <c r="Q276" s="1133" t="s">
        <v>1703</v>
      </c>
      <c r="R276" s="1134">
        <v>2</v>
      </c>
      <c r="T276" s="995" t="s">
        <v>73</v>
      </c>
      <c r="U276" s="92"/>
      <c r="V276" s="104"/>
      <c r="W276" s="104"/>
      <c r="X276" s="987"/>
    </row>
    <row r="277" spans="1:28">
      <c r="A277" s="2952"/>
      <c r="B277" s="973" t="s">
        <v>45</v>
      </c>
      <c r="C277" s="974"/>
      <c r="D277" s="974"/>
      <c r="E277" s="972" t="s">
        <v>46</v>
      </c>
      <c r="F277" s="1021">
        <f>F294</f>
        <v>0.1</v>
      </c>
      <c r="G277" s="50"/>
      <c r="H277" s="973" t="s">
        <v>45</v>
      </c>
      <c r="I277" s="974"/>
      <c r="J277" s="974"/>
      <c r="K277" s="972" t="s">
        <v>46</v>
      </c>
      <c r="L277" s="1021">
        <f>L294</f>
        <v>0.1</v>
      </c>
      <c r="M277" s="50"/>
      <c r="N277" s="973" t="s">
        <v>45</v>
      </c>
      <c r="O277" s="974"/>
      <c r="P277" s="974"/>
      <c r="Q277" s="972" t="s">
        <v>46</v>
      </c>
      <c r="R277" s="1021">
        <f>R294</f>
        <v>0.1</v>
      </c>
      <c r="T277" s="988" t="s">
        <v>1704</v>
      </c>
      <c r="U277" s="92"/>
      <c r="V277" s="965"/>
      <c r="W277" s="977" t="s">
        <v>1702</v>
      </c>
      <c r="X277" s="996" t="s">
        <v>1703</v>
      </c>
    </row>
    <row r="278" spans="1:28">
      <c r="A278" s="2952"/>
      <c r="B278" s="1095" t="s">
        <v>48</v>
      </c>
      <c r="C278" s="1096" t="s">
        <v>25</v>
      </c>
      <c r="D278" s="1097" t="s">
        <v>49</v>
      </c>
      <c r="E278" s="1146" t="s">
        <v>1748</v>
      </c>
      <c r="F278" s="1098"/>
      <c r="G278" s="50"/>
      <c r="H278" s="1095" t="s">
        <v>48</v>
      </c>
      <c r="I278" s="1096" t="s">
        <v>25</v>
      </c>
      <c r="J278" s="1097" t="s">
        <v>49</v>
      </c>
      <c r="K278" s="1146" t="s">
        <v>1748</v>
      </c>
      <c r="L278" s="1098"/>
      <c r="M278" s="50"/>
      <c r="N278" s="1095" t="s">
        <v>48</v>
      </c>
      <c r="O278" s="1096" t="s">
        <v>25</v>
      </c>
      <c r="P278" s="1097" t="s">
        <v>49</v>
      </c>
      <c r="Q278" s="1146" t="s">
        <v>1748</v>
      </c>
      <c r="R278" s="1098"/>
      <c r="T278" s="2814" t="s">
        <v>1705</v>
      </c>
      <c r="U278" s="2815"/>
      <c r="V278" s="2815"/>
      <c r="W278" s="2815"/>
      <c r="X278" s="2816"/>
    </row>
    <row r="279" spans="1:28" ht="18.75">
      <c r="A279" s="2952"/>
      <c r="B279" s="1086"/>
      <c r="C279" s="536"/>
      <c r="D279" s="1087"/>
      <c r="E279" s="1124"/>
      <c r="F279" s="1113">
        <f t="shared" ref="F279:F292" si="36">IF(ISBLANK(B279),D279,(D279*B279))</f>
        <v>0</v>
      </c>
      <c r="G279" s="50"/>
      <c r="H279" s="1086"/>
      <c r="I279" s="536"/>
      <c r="J279" s="1087"/>
      <c r="K279" s="1124"/>
      <c r="L279" s="1113">
        <f t="shared" ref="L279:L292" si="37">IF(ISBLANK(H279),J279,(J279*H279))</f>
        <v>0</v>
      </c>
      <c r="M279" s="50"/>
      <c r="N279" s="1086"/>
      <c r="O279" s="536"/>
      <c r="P279" s="1087"/>
      <c r="Q279" s="1124"/>
      <c r="R279" s="1113">
        <f t="shared" ref="R279:R292" si="38">IF(ISBLANK(N279),P279,(P279*N279))</f>
        <v>0</v>
      </c>
      <c r="T279" s="2814"/>
      <c r="U279" s="2815"/>
      <c r="V279" s="2815"/>
      <c r="W279" s="2815"/>
      <c r="X279" s="2816"/>
    </row>
    <row r="280" spans="1:28" ht="18.75">
      <c r="A280" s="2952"/>
      <c r="B280" s="76"/>
      <c r="C280" s="536"/>
      <c r="D280" s="628">
        <v>100</v>
      </c>
      <c r="E280" s="1124"/>
      <c r="F280" s="1113">
        <f t="shared" si="36"/>
        <v>100</v>
      </c>
      <c r="G280" s="50"/>
      <c r="H280" s="76"/>
      <c r="I280" s="536"/>
      <c r="J280" s="628">
        <v>100</v>
      </c>
      <c r="K280" s="1124"/>
      <c r="L280" s="1113">
        <f t="shared" si="37"/>
        <v>100</v>
      </c>
      <c r="M280" s="50"/>
      <c r="N280" s="76"/>
      <c r="O280" s="536"/>
      <c r="P280" s="628">
        <v>100</v>
      </c>
      <c r="Q280" s="1124"/>
      <c r="R280" s="1113">
        <f t="shared" si="38"/>
        <v>100</v>
      </c>
      <c r="T280" s="989" t="s">
        <v>74</v>
      </c>
      <c r="U280" s="92"/>
      <c r="V280" s="104"/>
      <c r="W280" s="104"/>
      <c r="X280" s="987"/>
    </row>
    <row r="281" spans="1:28" ht="18.75">
      <c r="A281" s="2952"/>
      <c r="B281" s="76"/>
      <c r="C281" s="629"/>
      <c r="D281" s="630"/>
      <c r="E281" s="1124"/>
      <c r="F281" s="1113">
        <f t="shared" si="36"/>
        <v>0</v>
      </c>
      <c r="G281" s="50"/>
      <c r="H281" s="76"/>
      <c r="I281" s="629"/>
      <c r="J281" s="630"/>
      <c r="K281" s="1124"/>
      <c r="L281" s="1113">
        <f t="shared" si="37"/>
        <v>0</v>
      </c>
      <c r="M281" s="50"/>
      <c r="N281" s="76"/>
      <c r="O281" s="629"/>
      <c r="P281" s="630"/>
      <c r="Q281" s="1124"/>
      <c r="R281" s="1113">
        <f t="shared" si="38"/>
        <v>0</v>
      </c>
      <c r="T281" s="2817" t="s">
        <v>1710</v>
      </c>
      <c r="U281" s="2818"/>
      <c r="V281" s="2818"/>
      <c r="W281" s="2818"/>
      <c r="X281" s="2819"/>
    </row>
    <row r="282" spans="1:28" ht="18.75">
      <c r="A282" s="2952"/>
      <c r="B282" s="76"/>
      <c r="C282" s="629"/>
      <c r="D282" s="630"/>
      <c r="E282" s="1124"/>
      <c r="F282" s="1113">
        <f t="shared" si="36"/>
        <v>0</v>
      </c>
      <c r="G282" s="50"/>
      <c r="H282" s="76"/>
      <c r="I282" s="629"/>
      <c r="J282" s="630"/>
      <c r="K282" s="1124"/>
      <c r="L282" s="1113">
        <f t="shared" si="37"/>
        <v>0</v>
      </c>
      <c r="M282" s="50"/>
      <c r="N282" s="76"/>
      <c r="O282" s="629"/>
      <c r="P282" s="630"/>
      <c r="Q282" s="1124"/>
      <c r="R282" s="1113">
        <f t="shared" si="38"/>
        <v>0</v>
      </c>
      <c r="T282" s="2817"/>
      <c r="U282" s="2818"/>
      <c r="V282" s="2818"/>
      <c r="W282" s="2818"/>
      <c r="X282" s="2819"/>
    </row>
    <row r="283" spans="1:28" ht="18.75">
      <c r="A283" s="2952"/>
      <c r="B283" s="76"/>
      <c r="C283" s="629"/>
      <c r="D283" s="631"/>
      <c r="E283" s="1124"/>
      <c r="F283" s="1113">
        <f t="shared" si="36"/>
        <v>0</v>
      </c>
      <c r="G283" s="50"/>
      <c r="H283" s="76"/>
      <c r="I283" s="629"/>
      <c r="J283" s="631"/>
      <c r="K283" s="1124"/>
      <c r="L283" s="1113">
        <f t="shared" si="37"/>
        <v>0</v>
      </c>
      <c r="M283" s="50"/>
      <c r="N283" s="76"/>
      <c r="O283" s="629"/>
      <c r="P283" s="631"/>
      <c r="Q283" s="1124"/>
      <c r="R283" s="1113">
        <f t="shared" si="38"/>
        <v>0</v>
      </c>
      <c r="T283" s="990" t="s">
        <v>75</v>
      </c>
      <c r="U283" s="92"/>
      <c r="V283" s="104"/>
      <c r="W283" s="104"/>
      <c r="X283" s="987"/>
    </row>
    <row r="284" spans="1:28" ht="18.75">
      <c r="A284" s="2952"/>
      <c r="B284" s="76"/>
      <c r="C284" s="629"/>
      <c r="D284" s="630"/>
      <c r="E284" s="1124"/>
      <c r="F284" s="1113">
        <f t="shared" si="36"/>
        <v>0</v>
      </c>
      <c r="G284" s="50"/>
      <c r="H284" s="76"/>
      <c r="I284" s="629"/>
      <c r="J284" s="630"/>
      <c r="K284" s="1124"/>
      <c r="L284" s="1113">
        <f t="shared" si="37"/>
        <v>0</v>
      </c>
      <c r="M284" s="50"/>
      <c r="N284" s="76"/>
      <c r="O284" s="629"/>
      <c r="P284" s="630"/>
      <c r="Q284" s="1124"/>
      <c r="R284" s="1113">
        <f t="shared" si="38"/>
        <v>0</v>
      </c>
      <c r="T284" s="1010" t="s">
        <v>76</v>
      </c>
      <c r="U284" s="1011"/>
      <c r="V284" s="1012"/>
      <c r="W284" s="1013"/>
      <c r="X284" s="1014"/>
    </row>
    <row r="285" spans="1:28" ht="19.5" thickBot="1">
      <c r="A285" s="2952"/>
      <c r="B285" s="76"/>
      <c r="C285" s="629"/>
      <c r="D285" s="1087"/>
      <c r="E285" s="1124"/>
      <c r="F285" s="1113">
        <f t="shared" si="36"/>
        <v>0</v>
      </c>
      <c r="G285" s="50"/>
      <c r="H285" s="76"/>
      <c r="I285" s="629"/>
      <c r="J285" s="1087"/>
      <c r="K285" s="1124"/>
      <c r="L285" s="1113">
        <f t="shared" si="37"/>
        <v>0</v>
      </c>
      <c r="M285" s="50"/>
      <c r="N285" s="76"/>
      <c r="O285" s="629"/>
      <c r="P285" s="1087"/>
      <c r="Q285" s="1124"/>
      <c r="R285" s="1113">
        <f t="shared" si="38"/>
        <v>0</v>
      </c>
      <c r="T285" s="1125" t="s">
        <v>1713</v>
      </c>
      <c r="U285" s="997"/>
      <c r="V285" s="997"/>
      <c r="W285" s="997"/>
      <c r="X285" s="998"/>
    </row>
    <row r="286" spans="1:28" ht="19.5" thickBot="1">
      <c r="A286" s="2952"/>
      <c r="B286" s="1105"/>
      <c r="C286" s="81"/>
      <c r="D286" s="1087"/>
      <c r="E286" s="1124"/>
      <c r="F286" s="1113">
        <f t="shared" si="36"/>
        <v>0</v>
      </c>
      <c r="G286" s="50"/>
      <c r="H286" s="76"/>
      <c r="I286" s="629"/>
      <c r="J286" s="1087"/>
      <c r="K286" s="1124"/>
      <c r="L286" s="1113">
        <f t="shared" si="37"/>
        <v>0</v>
      </c>
      <c r="M286" s="50"/>
      <c r="N286" s="76"/>
      <c r="O286" s="629"/>
      <c r="P286" s="1087"/>
      <c r="Q286" s="1124"/>
      <c r="R286" s="1113">
        <f t="shared" si="38"/>
        <v>0</v>
      </c>
    </row>
    <row r="287" spans="1:28" ht="18.75">
      <c r="A287" s="2952"/>
      <c r="B287" s="1105"/>
      <c r="C287" s="81"/>
      <c r="D287" s="630"/>
      <c r="E287" s="1124"/>
      <c r="F287" s="1113">
        <f t="shared" si="36"/>
        <v>0</v>
      </c>
      <c r="G287" s="50"/>
      <c r="H287" s="76"/>
      <c r="I287" s="629"/>
      <c r="J287" s="630"/>
      <c r="K287" s="1124"/>
      <c r="L287" s="1113">
        <f t="shared" si="37"/>
        <v>0</v>
      </c>
      <c r="M287" s="50"/>
      <c r="N287" s="76"/>
      <c r="O287" s="629"/>
      <c r="P287" s="630"/>
      <c r="Q287" s="1124"/>
      <c r="R287" s="1113">
        <f t="shared" si="38"/>
        <v>0</v>
      </c>
      <c r="T287" s="2830" t="s">
        <v>1742</v>
      </c>
      <c r="U287" s="2831"/>
      <c r="V287" s="2831"/>
      <c r="W287" s="2831"/>
      <c r="X287" s="2831"/>
      <c r="Y287" s="2831"/>
      <c r="Z287" s="2831"/>
      <c r="AA287" s="2831"/>
      <c r="AB287" s="2832"/>
    </row>
    <row r="288" spans="1:28" ht="15.75" customHeight="1" thickBot="1">
      <c r="A288" s="2952"/>
      <c r="B288" s="1105"/>
      <c r="C288" s="81"/>
      <c r="D288" s="630"/>
      <c r="E288" s="1124"/>
      <c r="F288" s="1113">
        <f t="shared" si="36"/>
        <v>0</v>
      </c>
      <c r="G288" s="50"/>
      <c r="H288" s="76"/>
      <c r="I288" s="629"/>
      <c r="J288" s="630"/>
      <c r="K288" s="1124"/>
      <c r="L288" s="1113">
        <f t="shared" si="37"/>
        <v>0</v>
      </c>
      <c r="M288" s="50"/>
      <c r="N288" s="76"/>
      <c r="O288" s="629"/>
      <c r="P288" s="630"/>
      <c r="Q288" s="1124"/>
      <c r="R288" s="1113">
        <f t="shared" si="38"/>
        <v>0</v>
      </c>
      <c r="T288" s="2833" t="s">
        <v>266</v>
      </c>
      <c r="U288" s="2834"/>
      <c r="V288" s="2834"/>
      <c r="W288" s="2835"/>
      <c r="X288" s="1166" t="s">
        <v>22</v>
      </c>
      <c r="Y288" s="2836" t="s">
        <v>456</v>
      </c>
      <c r="Z288" s="1167" t="s">
        <v>272</v>
      </c>
      <c r="AA288" s="1167" t="s">
        <v>273</v>
      </c>
      <c r="AB288" s="1168" t="s">
        <v>274</v>
      </c>
    </row>
    <row r="289" spans="1:28" ht="15.75" customHeight="1">
      <c r="A289" s="2952"/>
      <c r="B289" s="1105"/>
      <c r="C289" s="81"/>
      <c r="D289" s="630"/>
      <c r="E289" s="1124"/>
      <c r="F289" s="1113">
        <f t="shared" si="36"/>
        <v>0</v>
      </c>
      <c r="G289" s="50"/>
      <c r="H289" s="76"/>
      <c r="I289" s="629"/>
      <c r="J289" s="630"/>
      <c r="K289" s="1124"/>
      <c r="L289" s="1113">
        <f t="shared" si="37"/>
        <v>0</v>
      </c>
      <c r="M289" s="50"/>
      <c r="N289" s="76"/>
      <c r="O289" s="629"/>
      <c r="P289" s="630"/>
      <c r="Q289" s="1124"/>
      <c r="R289" s="1113">
        <f t="shared" si="38"/>
        <v>0</v>
      </c>
      <c r="T289" s="2837" t="s">
        <v>268</v>
      </c>
      <c r="U289" s="2839" t="s">
        <v>269</v>
      </c>
      <c r="V289" s="2839" t="s">
        <v>270</v>
      </c>
      <c r="W289" s="2841" t="s">
        <v>271</v>
      </c>
      <c r="X289" s="1169" t="s">
        <v>277</v>
      </c>
      <c r="Y289" s="2836"/>
      <c r="Z289" s="1170" t="s">
        <v>278</v>
      </c>
      <c r="AA289" s="1170" t="s">
        <v>275</v>
      </c>
      <c r="AB289" s="1171" t="s">
        <v>276</v>
      </c>
    </row>
    <row r="290" spans="1:28" ht="15.75" customHeight="1">
      <c r="A290" s="2952"/>
      <c r="B290" s="1105"/>
      <c r="C290" s="81"/>
      <c r="D290" s="630"/>
      <c r="E290" s="1124"/>
      <c r="F290" s="1113">
        <f t="shared" si="36"/>
        <v>0</v>
      </c>
      <c r="G290" s="50"/>
      <c r="H290" s="76"/>
      <c r="I290" s="629"/>
      <c r="J290" s="630"/>
      <c r="K290" s="1124"/>
      <c r="L290" s="1113">
        <f t="shared" si="37"/>
        <v>0</v>
      </c>
      <c r="M290" s="50"/>
      <c r="N290" s="76"/>
      <c r="O290" s="629"/>
      <c r="P290" s="630"/>
      <c r="Q290" s="1124"/>
      <c r="R290" s="1113">
        <f t="shared" si="38"/>
        <v>0</v>
      </c>
      <c r="T290" s="2838"/>
      <c r="U290" s="2840"/>
      <c r="V290" s="2840"/>
      <c r="W290" s="2842"/>
      <c r="X290" s="1172" t="s">
        <v>286</v>
      </c>
      <c r="Y290" s="2836"/>
      <c r="Z290" s="1173" t="s">
        <v>286</v>
      </c>
      <c r="AA290" s="1174" t="s">
        <v>1741</v>
      </c>
      <c r="AB290" s="1175" t="s">
        <v>286</v>
      </c>
    </row>
    <row r="291" spans="1:28" ht="18.75" customHeight="1">
      <c r="A291" s="2952"/>
      <c r="B291" s="1105"/>
      <c r="C291" s="81"/>
      <c r="D291" s="630"/>
      <c r="E291" s="1124"/>
      <c r="F291" s="1113">
        <f t="shared" si="36"/>
        <v>0</v>
      </c>
      <c r="G291" s="50"/>
      <c r="H291" s="76"/>
      <c r="I291" s="629"/>
      <c r="J291" s="630"/>
      <c r="K291" s="1124"/>
      <c r="L291" s="1113">
        <f t="shared" si="37"/>
        <v>0</v>
      </c>
      <c r="M291" s="50"/>
      <c r="N291" s="76"/>
      <c r="O291" s="629"/>
      <c r="P291" s="630"/>
      <c r="Q291" s="1124"/>
      <c r="R291" s="1113">
        <f t="shared" si="38"/>
        <v>0</v>
      </c>
      <c r="T291" s="246" t="s">
        <v>279</v>
      </c>
      <c r="U291" s="247" t="s">
        <v>280</v>
      </c>
      <c r="V291" s="247" t="s">
        <v>281</v>
      </c>
      <c r="W291" s="248" t="s">
        <v>282</v>
      </c>
      <c r="X291" s="1172" t="s">
        <v>286</v>
      </c>
      <c r="Y291" s="2836"/>
      <c r="Z291" s="1174" t="s">
        <v>1741</v>
      </c>
      <c r="AA291" s="1174" t="s">
        <v>286</v>
      </c>
      <c r="AB291" s="1175" t="s">
        <v>286</v>
      </c>
    </row>
    <row r="292" spans="1:28" ht="18.75" customHeight="1">
      <c r="A292" s="2952"/>
      <c r="B292" s="1105"/>
      <c r="C292" s="81"/>
      <c r="D292" s="630"/>
      <c r="E292" s="1124"/>
      <c r="F292" s="1113">
        <f t="shared" si="36"/>
        <v>0</v>
      </c>
      <c r="G292" s="50"/>
      <c r="H292" s="76"/>
      <c r="I292" s="629"/>
      <c r="J292" s="630"/>
      <c r="K292" s="1124"/>
      <c r="L292" s="1113">
        <f t="shared" si="37"/>
        <v>0</v>
      </c>
      <c r="M292" s="50"/>
      <c r="N292" s="76"/>
      <c r="O292" s="629"/>
      <c r="P292" s="630"/>
      <c r="Q292" s="1124"/>
      <c r="R292" s="1113">
        <f t="shared" si="38"/>
        <v>0</v>
      </c>
      <c r="T292" s="246" t="s">
        <v>290</v>
      </c>
      <c r="U292" s="247" t="s">
        <v>291</v>
      </c>
      <c r="V292" s="247" t="s">
        <v>292</v>
      </c>
      <c r="W292" s="248" t="s">
        <v>293</v>
      </c>
      <c r="X292" s="2843" t="s">
        <v>1743</v>
      </c>
      <c r="Y292" s="2844"/>
      <c r="Z292" s="2844"/>
      <c r="AA292" s="2844"/>
      <c r="AB292" s="2845"/>
    </row>
    <row r="293" spans="1:28" ht="15.75" customHeight="1">
      <c r="A293" s="2952"/>
      <c r="B293" s="83"/>
      <c r="C293" s="84"/>
      <c r="D293" s="84"/>
      <c r="E293" s="84"/>
      <c r="F293" s="85"/>
      <c r="G293" s="50"/>
      <c r="H293" s="83"/>
      <c r="I293" s="84"/>
      <c r="J293" s="84"/>
      <c r="K293" s="84"/>
      <c r="L293" s="85"/>
      <c r="M293" s="50"/>
      <c r="N293" s="83"/>
      <c r="O293" s="84"/>
      <c r="P293" s="84"/>
      <c r="Q293" s="84"/>
      <c r="R293" s="85"/>
      <c r="T293" s="246" t="s">
        <v>298</v>
      </c>
      <c r="U293" s="247" t="s">
        <v>299</v>
      </c>
      <c r="V293" s="247" t="s">
        <v>300</v>
      </c>
      <c r="W293" s="248" t="s">
        <v>301</v>
      </c>
      <c r="X293" s="2843"/>
      <c r="Y293" s="2844"/>
      <c r="Z293" s="2844"/>
      <c r="AA293" s="2844"/>
      <c r="AB293" s="2845"/>
    </row>
    <row r="294" spans="1:28" ht="16.5" thickBot="1">
      <c r="A294" s="2952"/>
      <c r="B294" s="547"/>
      <c r="C294" s="537"/>
      <c r="D294" s="905">
        <f>SUM(D278:D293)/1000</f>
        <v>0.1</v>
      </c>
      <c r="E294" s="539"/>
      <c r="F294" s="907">
        <f>SUM(F278:F293)/1000</f>
        <v>0.1</v>
      </c>
      <c r="G294" s="50"/>
      <c r="H294" s="547"/>
      <c r="I294" s="537"/>
      <c r="J294" s="905">
        <f>SUM(J278:J293)/1000</f>
        <v>0.1</v>
      </c>
      <c r="K294" s="539"/>
      <c r="L294" s="907">
        <f>SUM(L278:L293)/1000</f>
        <v>0.1</v>
      </c>
      <c r="M294" s="50"/>
      <c r="N294" s="547"/>
      <c r="O294" s="537"/>
      <c r="P294" s="905">
        <f>SUM(P278:P293)/1000</f>
        <v>0.1</v>
      </c>
      <c r="Q294" s="539"/>
      <c r="R294" s="907">
        <f>SUM(R278:R293)/1000</f>
        <v>0.1</v>
      </c>
      <c r="T294" s="1176" t="s">
        <v>306</v>
      </c>
      <c r="U294" s="1177" t="s">
        <v>307</v>
      </c>
      <c r="V294" s="1177" t="s">
        <v>308</v>
      </c>
      <c r="W294" s="1178" t="s">
        <v>309</v>
      </c>
      <c r="X294" s="2846" t="s">
        <v>316</v>
      </c>
      <c r="Y294" s="2847"/>
      <c r="Z294" s="2847"/>
      <c r="AA294" s="2847"/>
      <c r="AB294" s="2848"/>
    </row>
    <row r="295" spans="1:28" ht="15.75">
      <c r="A295" s="2952"/>
      <c r="B295" s="2950"/>
      <c r="C295" s="2951"/>
      <c r="D295" s="2951"/>
      <c r="E295" s="2951"/>
      <c r="F295" s="941"/>
      <c r="G295" s="91"/>
      <c r="H295" s="2950"/>
      <c r="I295" s="2951"/>
      <c r="J295" s="2951"/>
      <c r="K295" s="2951"/>
      <c r="L295" s="941"/>
      <c r="M295" s="91"/>
      <c r="N295" s="2950"/>
      <c r="O295" s="2951"/>
      <c r="P295" s="2951"/>
      <c r="Q295" s="2951"/>
      <c r="R295" s="941"/>
    </row>
    <row r="296" spans="1:28">
      <c r="A296" s="2952"/>
      <c r="B296" s="2701" t="s">
        <v>67</v>
      </c>
      <c r="C296" s="1100" t="s">
        <v>1707</v>
      </c>
      <c r="D296" s="1100"/>
      <c r="E296" s="1100"/>
      <c r="F296" s="1101"/>
      <c r="G296" s="91"/>
      <c r="H296" s="2701" t="s">
        <v>67</v>
      </c>
      <c r="I296" s="1100" t="s">
        <v>1707</v>
      </c>
      <c r="J296" s="1100"/>
      <c r="K296" s="1100"/>
      <c r="L296" s="1101"/>
      <c r="M296" s="91"/>
      <c r="N296" s="2701" t="s">
        <v>67</v>
      </c>
      <c r="O296" s="1100" t="s">
        <v>1707</v>
      </c>
      <c r="P296" s="1100"/>
      <c r="Q296" s="1100"/>
      <c r="R296" s="1101"/>
    </row>
    <row r="297" spans="1:28">
      <c r="A297" s="2952"/>
      <c r="B297" s="2903"/>
      <c r="C297" s="1102" t="s">
        <v>1708</v>
      </c>
      <c r="D297" s="1102"/>
      <c r="E297" s="1102"/>
      <c r="F297" s="1103"/>
      <c r="G297" s="91"/>
      <c r="H297" s="2903"/>
      <c r="I297" s="1102" t="s">
        <v>1708</v>
      </c>
      <c r="J297" s="1102"/>
      <c r="K297" s="1102"/>
      <c r="L297" s="1103"/>
      <c r="M297" s="91"/>
      <c r="N297" s="2903"/>
      <c r="O297" s="1102" t="s">
        <v>1708</v>
      </c>
      <c r="P297" s="1102"/>
      <c r="Q297" s="1102"/>
      <c r="R297" s="1103"/>
    </row>
    <row r="298" spans="1:28" ht="16.5" thickBot="1">
      <c r="A298" s="2952"/>
      <c r="B298" s="564"/>
      <c r="C298" s="564"/>
      <c r="D298" s="565"/>
      <c r="E298" s="566"/>
      <c r="F298" s="566"/>
      <c r="G298" s="50"/>
      <c r="H298" s="564"/>
      <c r="I298" s="564"/>
      <c r="J298" s="565"/>
      <c r="K298" s="566"/>
      <c r="L298" s="566"/>
      <c r="M298" s="50"/>
      <c r="N298" s="564"/>
      <c r="O298" s="564"/>
      <c r="P298" s="565"/>
      <c r="Q298" s="566"/>
      <c r="R298" s="566"/>
    </row>
    <row r="299" spans="1:28" ht="15" customHeight="1">
      <c r="A299" s="2952"/>
      <c r="B299" s="2946" t="s">
        <v>39</v>
      </c>
      <c r="C299" s="2947" t="s">
        <v>40</v>
      </c>
      <c r="D299" s="2947"/>
      <c r="E299" s="2947"/>
      <c r="F299" s="2949" t="s">
        <v>353</v>
      </c>
      <c r="G299" s="50"/>
      <c r="H299" s="2946" t="s">
        <v>39</v>
      </c>
      <c r="I299" s="2947" t="s">
        <v>40</v>
      </c>
      <c r="J299" s="2947"/>
      <c r="K299" s="2947"/>
      <c r="L299" s="2949" t="s">
        <v>355</v>
      </c>
      <c r="M299" s="50"/>
      <c r="N299" s="2946" t="s">
        <v>39</v>
      </c>
      <c r="O299" s="2947" t="s">
        <v>40</v>
      </c>
      <c r="P299" s="2947"/>
      <c r="Q299" s="2947"/>
      <c r="R299" s="2949" t="s">
        <v>357</v>
      </c>
      <c r="T299" s="2942" t="s">
        <v>70</v>
      </c>
      <c r="U299" s="2943"/>
      <c r="V299" s="2943"/>
      <c r="W299" s="2943"/>
      <c r="X299" s="1017"/>
    </row>
    <row r="300" spans="1:28" ht="15" customHeight="1">
      <c r="A300" s="2952"/>
      <c r="B300" s="2688"/>
      <c r="C300" s="2948"/>
      <c r="D300" s="2948"/>
      <c r="E300" s="2948"/>
      <c r="F300" s="2692"/>
      <c r="G300" s="50"/>
      <c r="H300" s="2688"/>
      <c r="I300" s="2948"/>
      <c r="J300" s="2948"/>
      <c r="K300" s="2948"/>
      <c r="L300" s="2692"/>
      <c r="M300" s="50"/>
      <c r="N300" s="2688"/>
      <c r="O300" s="2948"/>
      <c r="P300" s="2948"/>
      <c r="Q300" s="2948"/>
      <c r="R300" s="2692"/>
      <c r="T300" s="2944" t="s">
        <v>1722</v>
      </c>
      <c r="U300" s="2945"/>
      <c r="V300" s="2945"/>
      <c r="W300" s="2945"/>
      <c r="X300" s="1018"/>
    </row>
    <row r="301" spans="1:28" ht="15.75">
      <c r="A301" s="2952"/>
      <c r="B301" s="1089" t="s">
        <v>1735</v>
      </c>
      <c r="C301" s="2855" t="s">
        <v>1736</v>
      </c>
      <c r="D301" s="2855"/>
      <c r="E301" s="2855"/>
      <c r="F301" s="2856"/>
      <c r="G301" s="50"/>
      <c r="H301" s="1089" t="s">
        <v>1735</v>
      </c>
      <c r="I301" s="2855" t="s">
        <v>1736</v>
      </c>
      <c r="J301" s="2855"/>
      <c r="K301" s="2855"/>
      <c r="L301" s="2856"/>
      <c r="M301" s="50"/>
      <c r="N301" s="1089" t="s">
        <v>1735</v>
      </c>
      <c r="O301" s="2855" t="s">
        <v>1736</v>
      </c>
      <c r="P301" s="2855"/>
      <c r="Q301" s="2855"/>
      <c r="R301" s="2856"/>
      <c r="T301" s="1020" t="s">
        <v>72</v>
      </c>
      <c r="U301" s="92"/>
      <c r="V301" s="100"/>
      <c r="W301" s="101"/>
      <c r="X301" s="986"/>
    </row>
    <row r="302" spans="1:28" ht="18.75">
      <c r="A302" s="2952"/>
      <c r="B302" s="1130"/>
      <c r="C302" s="1131" t="s">
        <v>1702</v>
      </c>
      <c r="D302" s="1132">
        <v>2</v>
      </c>
      <c r="E302" s="1133" t="s">
        <v>1703</v>
      </c>
      <c r="F302" s="1134">
        <v>2</v>
      </c>
      <c r="G302" s="50"/>
      <c r="H302" s="1130"/>
      <c r="I302" s="1131" t="s">
        <v>1702</v>
      </c>
      <c r="J302" s="1132">
        <v>2</v>
      </c>
      <c r="K302" s="1133" t="s">
        <v>1703</v>
      </c>
      <c r="L302" s="1134">
        <v>2</v>
      </c>
      <c r="M302" s="50"/>
      <c r="N302" s="1130"/>
      <c r="O302" s="1131" t="s">
        <v>1702</v>
      </c>
      <c r="P302" s="1132">
        <v>2</v>
      </c>
      <c r="Q302" s="1133" t="s">
        <v>1703</v>
      </c>
      <c r="R302" s="1134">
        <v>2</v>
      </c>
      <c r="T302" s="995" t="s">
        <v>73</v>
      </c>
      <c r="U302" s="92"/>
      <c r="V302" s="104"/>
      <c r="W302" s="104"/>
      <c r="X302" s="987"/>
    </row>
    <row r="303" spans="1:28">
      <c r="A303" s="2952"/>
      <c r="B303" s="973" t="s">
        <v>45</v>
      </c>
      <c r="C303" s="974"/>
      <c r="D303" s="974"/>
      <c r="E303" s="972" t="s">
        <v>46</v>
      </c>
      <c r="F303" s="1021">
        <f>F320</f>
        <v>0.1</v>
      </c>
      <c r="G303" s="50"/>
      <c r="H303" s="973" t="s">
        <v>45</v>
      </c>
      <c r="I303" s="974"/>
      <c r="J303" s="974"/>
      <c r="K303" s="972" t="s">
        <v>46</v>
      </c>
      <c r="L303" s="1021">
        <f>L320</f>
        <v>0.1</v>
      </c>
      <c r="M303" s="50"/>
      <c r="N303" s="973" t="s">
        <v>45</v>
      </c>
      <c r="O303" s="974"/>
      <c r="P303" s="974"/>
      <c r="Q303" s="972" t="s">
        <v>46</v>
      </c>
      <c r="R303" s="1021">
        <f>R320</f>
        <v>0.1</v>
      </c>
      <c r="T303" s="988" t="s">
        <v>1704</v>
      </c>
      <c r="U303" s="92"/>
      <c r="V303" s="965"/>
      <c r="W303" s="977" t="s">
        <v>1702</v>
      </c>
      <c r="X303" s="996" t="s">
        <v>1703</v>
      </c>
    </row>
    <row r="304" spans="1:28">
      <c r="A304" s="2952"/>
      <c r="B304" s="1095" t="s">
        <v>48</v>
      </c>
      <c r="C304" s="1096" t="s">
        <v>25</v>
      </c>
      <c r="D304" s="1097" t="s">
        <v>49</v>
      </c>
      <c r="E304" s="1146" t="s">
        <v>1748</v>
      </c>
      <c r="F304" s="1098"/>
      <c r="G304" s="50"/>
      <c r="H304" s="1095" t="s">
        <v>48</v>
      </c>
      <c r="I304" s="1096" t="s">
        <v>25</v>
      </c>
      <c r="J304" s="1097" t="s">
        <v>49</v>
      </c>
      <c r="K304" s="1146" t="s">
        <v>1748</v>
      </c>
      <c r="L304" s="1098"/>
      <c r="M304" s="50"/>
      <c r="N304" s="1095" t="s">
        <v>48</v>
      </c>
      <c r="O304" s="1096" t="s">
        <v>25</v>
      </c>
      <c r="P304" s="1097" t="s">
        <v>49</v>
      </c>
      <c r="Q304" s="1146" t="s">
        <v>1748</v>
      </c>
      <c r="R304" s="1098"/>
      <c r="T304" s="2814" t="s">
        <v>1705</v>
      </c>
      <c r="U304" s="2815"/>
      <c r="V304" s="2815"/>
      <c r="W304" s="2815"/>
      <c r="X304" s="2816"/>
    </row>
    <row r="305" spans="1:28" ht="18.75">
      <c r="A305" s="2952"/>
      <c r="B305" s="1086"/>
      <c r="C305" s="536"/>
      <c r="D305" s="1087"/>
      <c r="E305" s="1124"/>
      <c r="F305" s="1113">
        <f t="shared" ref="F305:F318" si="39">IF(ISBLANK(B305),D305,(D305*B305))</f>
        <v>0</v>
      </c>
      <c r="G305" s="50"/>
      <c r="H305" s="1086"/>
      <c r="I305" s="536"/>
      <c r="J305" s="1087"/>
      <c r="K305" s="1124"/>
      <c r="L305" s="1113">
        <f t="shared" ref="L305:L318" si="40">IF(ISBLANK(H305),J305,(J305*H305))</f>
        <v>0</v>
      </c>
      <c r="M305" s="50"/>
      <c r="N305" s="1086"/>
      <c r="O305" s="536"/>
      <c r="P305" s="1087"/>
      <c r="Q305" s="1124"/>
      <c r="R305" s="1113">
        <f t="shared" ref="R305:R318" si="41">IF(ISBLANK(N305),P305,(P305*N305))</f>
        <v>0</v>
      </c>
      <c r="T305" s="2814"/>
      <c r="U305" s="2815"/>
      <c r="V305" s="2815"/>
      <c r="W305" s="2815"/>
      <c r="X305" s="2816"/>
    </row>
    <row r="306" spans="1:28" ht="18.75">
      <c r="A306" s="2952"/>
      <c r="B306" s="76"/>
      <c r="C306" s="536"/>
      <c r="D306" s="628">
        <v>100</v>
      </c>
      <c r="E306" s="1124"/>
      <c r="F306" s="1113">
        <f t="shared" si="39"/>
        <v>100</v>
      </c>
      <c r="G306" s="50"/>
      <c r="H306" s="76"/>
      <c r="I306" s="536"/>
      <c r="J306" s="628">
        <v>100</v>
      </c>
      <c r="K306" s="1124"/>
      <c r="L306" s="1113">
        <f t="shared" si="40"/>
        <v>100</v>
      </c>
      <c r="M306" s="50"/>
      <c r="N306" s="76"/>
      <c r="O306" s="536"/>
      <c r="P306" s="628">
        <v>100</v>
      </c>
      <c r="Q306" s="1124"/>
      <c r="R306" s="1113">
        <f t="shared" si="41"/>
        <v>100</v>
      </c>
      <c r="T306" s="989" t="s">
        <v>74</v>
      </c>
      <c r="U306" s="92"/>
      <c r="V306" s="104"/>
      <c r="W306" s="104"/>
      <c r="X306" s="987"/>
    </row>
    <row r="307" spans="1:28" ht="18.75">
      <c r="A307" s="2952"/>
      <c r="B307" s="76"/>
      <c r="C307" s="629"/>
      <c r="D307" s="630"/>
      <c r="E307" s="1124"/>
      <c r="F307" s="1113">
        <f t="shared" si="39"/>
        <v>0</v>
      </c>
      <c r="G307" s="50"/>
      <c r="H307" s="76"/>
      <c r="I307" s="629"/>
      <c r="J307" s="630"/>
      <c r="K307" s="1124"/>
      <c r="L307" s="1113">
        <f t="shared" si="40"/>
        <v>0</v>
      </c>
      <c r="M307" s="50"/>
      <c r="N307" s="76"/>
      <c r="O307" s="629"/>
      <c r="P307" s="630"/>
      <c r="Q307" s="1124"/>
      <c r="R307" s="1113">
        <f t="shared" si="41"/>
        <v>0</v>
      </c>
      <c r="T307" s="2817" t="s">
        <v>1710</v>
      </c>
      <c r="U307" s="2818"/>
      <c r="V307" s="2818"/>
      <c r="W307" s="2818"/>
      <c r="X307" s="2819"/>
    </row>
    <row r="308" spans="1:28" ht="18.75">
      <c r="A308" s="2952"/>
      <c r="B308" s="76"/>
      <c r="C308" s="629"/>
      <c r="D308" s="630"/>
      <c r="E308" s="1124"/>
      <c r="F308" s="1113">
        <f t="shared" si="39"/>
        <v>0</v>
      </c>
      <c r="G308" s="50"/>
      <c r="H308" s="76"/>
      <c r="I308" s="629"/>
      <c r="J308" s="630"/>
      <c r="K308" s="1124"/>
      <c r="L308" s="1113">
        <f t="shared" si="40"/>
        <v>0</v>
      </c>
      <c r="M308" s="50"/>
      <c r="N308" s="76"/>
      <c r="O308" s="629"/>
      <c r="P308" s="630"/>
      <c r="Q308" s="1124"/>
      <c r="R308" s="1113">
        <f t="shared" si="41"/>
        <v>0</v>
      </c>
      <c r="T308" s="2817"/>
      <c r="U308" s="2818"/>
      <c r="V308" s="2818"/>
      <c r="W308" s="2818"/>
      <c r="X308" s="2819"/>
    </row>
    <row r="309" spans="1:28" ht="18.75">
      <c r="A309" s="2952"/>
      <c r="B309" s="76"/>
      <c r="C309" s="629"/>
      <c r="D309" s="631"/>
      <c r="E309" s="1124"/>
      <c r="F309" s="1113">
        <f t="shared" si="39"/>
        <v>0</v>
      </c>
      <c r="G309" s="50"/>
      <c r="H309" s="76"/>
      <c r="I309" s="629"/>
      <c r="J309" s="631"/>
      <c r="K309" s="1124"/>
      <c r="L309" s="1113">
        <f t="shared" si="40"/>
        <v>0</v>
      </c>
      <c r="M309" s="50"/>
      <c r="N309" s="76"/>
      <c r="O309" s="629"/>
      <c r="P309" s="631"/>
      <c r="Q309" s="1124"/>
      <c r="R309" s="1113">
        <f t="shared" si="41"/>
        <v>0</v>
      </c>
      <c r="T309" s="990" t="s">
        <v>75</v>
      </c>
      <c r="U309" s="92"/>
      <c r="V309" s="104"/>
      <c r="W309" s="104"/>
      <c r="X309" s="987"/>
    </row>
    <row r="310" spans="1:28" ht="18.75">
      <c r="A310" s="2952"/>
      <c r="B310" s="76"/>
      <c r="C310" s="629"/>
      <c r="D310" s="630"/>
      <c r="E310" s="1124"/>
      <c r="F310" s="1113">
        <f t="shared" si="39"/>
        <v>0</v>
      </c>
      <c r="G310" s="50"/>
      <c r="H310" s="76"/>
      <c r="I310" s="629"/>
      <c r="J310" s="630"/>
      <c r="K310" s="1124"/>
      <c r="L310" s="1113">
        <f t="shared" si="40"/>
        <v>0</v>
      </c>
      <c r="M310" s="50"/>
      <c r="N310" s="76"/>
      <c r="O310" s="629"/>
      <c r="P310" s="630"/>
      <c r="Q310" s="1124"/>
      <c r="R310" s="1113">
        <f t="shared" si="41"/>
        <v>0</v>
      </c>
      <c r="T310" s="1010" t="s">
        <v>76</v>
      </c>
      <c r="U310" s="1011"/>
      <c r="V310" s="1012"/>
      <c r="W310" s="1013"/>
      <c r="X310" s="1014"/>
    </row>
    <row r="311" spans="1:28" ht="19.5" thickBot="1">
      <c r="A311" s="2952"/>
      <c r="B311" s="76"/>
      <c r="C311" s="629"/>
      <c r="D311" s="1087"/>
      <c r="E311" s="1124"/>
      <c r="F311" s="1113">
        <f t="shared" si="39"/>
        <v>0</v>
      </c>
      <c r="G311" s="50"/>
      <c r="H311" s="76"/>
      <c r="I311" s="629"/>
      <c r="J311" s="1087"/>
      <c r="K311" s="1124"/>
      <c r="L311" s="1113">
        <f t="shared" si="40"/>
        <v>0</v>
      </c>
      <c r="M311" s="50"/>
      <c r="N311" s="76"/>
      <c r="O311" s="629"/>
      <c r="P311" s="1087"/>
      <c r="Q311" s="1124"/>
      <c r="R311" s="1113">
        <f t="shared" si="41"/>
        <v>0</v>
      </c>
      <c r="T311" s="1125" t="s">
        <v>1713</v>
      </c>
      <c r="U311" s="997"/>
      <c r="V311" s="997"/>
      <c r="W311" s="997"/>
      <c r="X311" s="998"/>
    </row>
    <row r="312" spans="1:28" ht="19.5" thickBot="1">
      <c r="A312" s="2952"/>
      <c r="B312" s="76"/>
      <c r="C312" s="629"/>
      <c r="D312" s="1087"/>
      <c r="E312" s="1124"/>
      <c r="F312" s="1113">
        <f t="shared" si="39"/>
        <v>0</v>
      </c>
      <c r="G312" s="50"/>
      <c r="H312" s="76"/>
      <c r="I312" s="629"/>
      <c r="J312" s="1087"/>
      <c r="K312" s="1124"/>
      <c r="L312" s="1113">
        <f t="shared" si="40"/>
        <v>0</v>
      </c>
      <c r="M312" s="50"/>
      <c r="N312" s="76"/>
      <c r="O312" s="629"/>
      <c r="P312" s="1087"/>
      <c r="Q312" s="1124"/>
      <c r="R312" s="1113">
        <f t="shared" si="41"/>
        <v>0</v>
      </c>
    </row>
    <row r="313" spans="1:28" ht="18.75">
      <c r="A313" s="2952"/>
      <c r="B313" s="76"/>
      <c r="C313" s="629"/>
      <c r="D313" s="630"/>
      <c r="E313" s="1124"/>
      <c r="F313" s="1113">
        <f t="shared" si="39"/>
        <v>0</v>
      </c>
      <c r="G313" s="50"/>
      <c r="H313" s="76"/>
      <c r="I313" s="629"/>
      <c r="J313" s="630"/>
      <c r="K313" s="1124"/>
      <c r="L313" s="1113">
        <f t="shared" si="40"/>
        <v>0</v>
      </c>
      <c r="M313" s="50"/>
      <c r="N313" s="76"/>
      <c r="O313" s="629"/>
      <c r="P313" s="630"/>
      <c r="Q313" s="1124"/>
      <c r="R313" s="1113">
        <f t="shared" si="41"/>
        <v>0</v>
      </c>
      <c r="T313" s="2830" t="s">
        <v>1742</v>
      </c>
      <c r="U313" s="2831"/>
      <c r="V313" s="2831"/>
      <c r="W313" s="2831"/>
      <c r="X313" s="2831"/>
      <c r="Y313" s="2831"/>
      <c r="Z313" s="2831"/>
      <c r="AA313" s="2831"/>
      <c r="AB313" s="2832"/>
    </row>
    <row r="314" spans="1:28" ht="19.5" thickBot="1">
      <c r="A314" s="2952"/>
      <c r="B314" s="76"/>
      <c r="C314" s="629"/>
      <c r="D314" s="630"/>
      <c r="E314" s="1124"/>
      <c r="F314" s="1113">
        <f t="shared" si="39"/>
        <v>0</v>
      </c>
      <c r="G314" s="50"/>
      <c r="H314" s="76"/>
      <c r="I314" s="629"/>
      <c r="J314" s="630"/>
      <c r="K314" s="1124"/>
      <c r="L314" s="1113">
        <f t="shared" si="40"/>
        <v>0</v>
      </c>
      <c r="M314" s="50"/>
      <c r="N314" s="76"/>
      <c r="O314" s="629"/>
      <c r="P314" s="630"/>
      <c r="Q314" s="1124"/>
      <c r="R314" s="1113">
        <f t="shared" si="41"/>
        <v>0</v>
      </c>
      <c r="T314" s="2833" t="s">
        <v>266</v>
      </c>
      <c r="U314" s="2834"/>
      <c r="V314" s="2834"/>
      <c r="W314" s="2835"/>
      <c r="X314" s="1166" t="s">
        <v>22</v>
      </c>
      <c r="Y314" s="2836" t="s">
        <v>456</v>
      </c>
      <c r="Z314" s="1167" t="s">
        <v>272</v>
      </c>
      <c r="AA314" s="1167" t="s">
        <v>273</v>
      </c>
      <c r="AB314" s="1168" t="s">
        <v>274</v>
      </c>
    </row>
    <row r="315" spans="1:28" ht="18.75">
      <c r="A315" s="2952"/>
      <c r="B315" s="76"/>
      <c r="C315" s="629"/>
      <c r="D315" s="630"/>
      <c r="E315" s="1124"/>
      <c r="F315" s="1113">
        <f t="shared" si="39"/>
        <v>0</v>
      </c>
      <c r="G315" s="50"/>
      <c r="H315" s="76"/>
      <c r="I315" s="629"/>
      <c r="J315" s="630"/>
      <c r="K315" s="1124"/>
      <c r="L315" s="1113">
        <f t="shared" si="40"/>
        <v>0</v>
      </c>
      <c r="M315" s="50"/>
      <c r="N315" s="76"/>
      <c r="O315" s="629"/>
      <c r="P315" s="630"/>
      <c r="Q315" s="1124"/>
      <c r="R315" s="1113">
        <f t="shared" si="41"/>
        <v>0</v>
      </c>
      <c r="T315" s="2837" t="s">
        <v>268</v>
      </c>
      <c r="U315" s="2839" t="s">
        <v>269</v>
      </c>
      <c r="V315" s="2839" t="s">
        <v>270</v>
      </c>
      <c r="W315" s="2841" t="s">
        <v>271</v>
      </c>
      <c r="X315" s="1169" t="s">
        <v>277</v>
      </c>
      <c r="Y315" s="2836"/>
      <c r="Z315" s="1170" t="s">
        <v>278</v>
      </c>
      <c r="AA315" s="1170" t="s">
        <v>275</v>
      </c>
      <c r="AB315" s="1171" t="s">
        <v>276</v>
      </c>
    </row>
    <row r="316" spans="1:28" ht="18.75">
      <c r="A316" s="2952"/>
      <c r="B316" s="76"/>
      <c r="C316" s="629"/>
      <c r="D316" s="630"/>
      <c r="E316" s="1124"/>
      <c r="F316" s="1113">
        <f t="shared" si="39"/>
        <v>0</v>
      </c>
      <c r="G316" s="50"/>
      <c r="H316" s="76"/>
      <c r="I316" s="629"/>
      <c r="J316" s="630"/>
      <c r="K316" s="1124"/>
      <c r="L316" s="1113">
        <f t="shared" si="40"/>
        <v>0</v>
      </c>
      <c r="M316" s="50"/>
      <c r="N316" s="76"/>
      <c r="O316" s="629"/>
      <c r="P316" s="630"/>
      <c r="Q316" s="1124"/>
      <c r="R316" s="1113">
        <f t="shared" si="41"/>
        <v>0</v>
      </c>
      <c r="T316" s="2838"/>
      <c r="U316" s="2840"/>
      <c r="V316" s="2840"/>
      <c r="W316" s="2842"/>
      <c r="X316" s="1172" t="s">
        <v>286</v>
      </c>
      <c r="Y316" s="2836"/>
      <c r="Z316" s="1173" t="s">
        <v>286</v>
      </c>
      <c r="AA316" s="1174" t="s">
        <v>1741</v>
      </c>
      <c r="AB316" s="1175" t="s">
        <v>286</v>
      </c>
    </row>
    <row r="317" spans="1:28" ht="18.75">
      <c r="A317" s="2952"/>
      <c r="B317" s="76"/>
      <c r="C317" s="629"/>
      <c r="D317" s="630"/>
      <c r="E317" s="1124"/>
      <c r="F317" s="1113">
        <f t="shared" si="39"/>
        <v>0</v>
      </c>
      <c r="G317" s="50"/>
      <c r="H317" s="76"/>
      <c r="I317" s="629"/>
      <c r="J317" s="630"/>
      <c r="K317" s="1124"/>
      <c r="L317" s="1113">
        <f t="shared" si="40"/>
        <v>0</v>
      </c>
      <c r="M317" s="50"/>
      <c r="N317" s="76"/>
      <c r="O317" s="629"/>
      <c r="P317" s="630"/>
      <c r="Q317" s="1124"/>
      <c r="R317" s="1113">
        <f t="shared" si="41"/>
        <v>0</v>
      </c>
      <c r="T317" s="246" t="s">
        <v>279</v>
      </c>
      <c r="U317" s="247" t="s">
        <v>280</v>
      </c>
      <c r="V317" s="247" t="s">
        <v>281</v>
      </c>
      <c r="W317" s="248" t="s">
        <v>282</v>
      </c>
      <c r="X317" s="1172" t="s">
        <v>286</v>
      </c>
      <c r="Y317" s="2836"/>
      <c r="Z317" s="1174" t="s">
        <v>1741</v>
      </c>
      <c r="AA317" s="1174" t="s">
        <v>286</v>
      </c>
      <c r="AB317" s="1175" t="s">
        <v>286</v>
      </c>
    </row>
    <row r="318" spans="1:28" ht="18.75">
      <c r="A318" s="2952"/>
      <c r="B318" s="76"/>
      <c r="C318" s="629"/>
      <c r="D318" s="630"/>
      <c r="E318" s="1124"/>
      <c r="F318" s="1113">
        <f t="shared" si="39"/>
        <v>0</v>
      </c>
      <c r="G318" s="50"/>
      <c r="H318" s="76"/>
      <c r="I318" s="629"/>
      <c r="J318" s="630"/>
      <c r="K318" s="1124"/>
      <c r="L318" s="1113">
        <f t="shared" si="40"/>
        <v>0</v>
      </c>
      <c r="M318" s="50"/>
      <c r="N318" s="76"/>
      <c r="O318" s="629"/>
      <c r="P318" s="630"/>
      <c r="Q318" s="1124"/>
      <c r="R318" s="1113">
        <f t="shared" si="41"/>
        <v>0</v>
      </c>
      <c r="T318" s="246" t="s">
        <v>290</v>
      </c>
      <c r="U318" s="247" t="s">
        <v>291</v>
      </c>
      <c r="V318" s="247" t="s">
        <v>292</v>
      </c>
      <c r="W318" s="248" t="s">
        <v>293</v>
      </c>
      <c r="X318" s="2843" t="s">
        <v>1743</v>
      </c>
      <c r="Y318" s="2844"/>
      <c r="Z318" s="2844"/>
      <c r="AA318" s="2844"/>
      <c r="AB318" s="2845"/>
    </row>
    <row r="319" spans="1:28" ht="15.75">
      <c r="A319" s="2952"/>
      <c r="B319" s="83"/>
      <c r="C319" s="84"/>
      <c r="D319" s="84"/>
      <c r="E319" s="84"/>
      <c r="F319" s="85"/>
      <c r="G319" s="50"/>
      <c r="H319" s="83"/>
      <c r="I319" s="84"/>
      <c r="J319" s="84"/>
      <c r="K319" s="84"/>
      <c r="L319" s="85"/>
      <c r="M319" s="50"/>
      <c r="N319" s="83"/>
      <c r="O319" s="84"/>
      <c r="P319" s="84"/>
      <c r="Q319" s="84"/>
      <c r="R319" s="85"/>
      <c r="T319" s="246" t="s">
        <v>298</v>
      </c>
      <c r="U319" s="247" t="s">
        <v>299</v>
      </c>
      <c r="V319" s="247" t="s">
        <v>300</v>
      </c>
      <c r="W319" s="248" t="s">
        <v>301</v>
      </c>
      <c r="X319" s="2843"/>
      <c r="Y319" s="2844"/>
      <c r="Z319" s="2844"/>
      <c r="AA319" s="2844"/>
      <c r="AB319" s="2845"/>
    </row>
    <row r="320" spans="1:28" ht="16.5" thickBot="1">
      <c r="A320" s="2952"/>
      <c r="B320" s="547"/>
      <c r="C320" s="537"/>
      <c r="D320" s="905">
        <f>SUM(D304:D319)/1000</f>
        <v>0.1</v>
      </c>
      <c r="E320" s="539"/>
      <c r="F320" s="907">
        <f>SUM(F304:F319)/1000</f>
        <v>0.1</v>
      </c>
      <c r="G320" s="50"/>
      <c r="H320" s="547"/>
      <c r="I320" s="537"/>
      <c r="J320" s="905">
        <f>SUM(J304:J319)/1000</f>
        <v>0.1</v>
      </c>
      <c r="K320" s="539"/>
      <c r="L320" s="907">
        <f>SUM(L304:L319)/1000</f>
        <v>0.1</v>
      </c>
      <c r="M320" s="50"/>
      <c r="N320" s="547"/>
      <c r="O320" s="537"/>
      <c r="P320" s="905">
        <f>SUM(P304:P319)/1000</f>
        <v>0.1</v>
      </c>
      <c r="Q320" s="539"/>
      <c r="R320" s="907">
        <f>SUM(R304:R319)/1000</f>
        <v>0.1</v>
      </c>
      <c r="T320" s="1176" t="s">
        <v>306</v>
      </c>
      <c r="U320" s="1177" t="s">
        <v>307</v>
      </c>
      <c r="V320" s="1177" t="s">
        <v>308</v>
      </c>
      <c r="W320" s="1178" t="s">
        <v>309</v>
      </c>
      <c r="X320" s="2846" t="s">
        <v>316</v>
      </c>
      <c r="Y320" s="2847"/>
      <c r="Z320" s="2847"/>
      <c r="AA320" s="2847"/>
      <c r="AB320" s="2848"/>
    </row>
    <row r="321" spans="1:24" ht="15.75">
      <c r="A321" s="2952"/>
      <c r="B321" s="2950"/>
      <c r="C321" s="2951"/>
      <c r="D321" s="2951"/>
      <c r="E321" s="2951"/>
      <c r="F321" s="941"/>
      <c r="G321" s="91"/>
      <c r="H321" s="2950"/>
      <c r="I321" s="2951"/>
      <c r="J321" s="2951"/>
      <c r="K321" s="2951"/>
      <c r="L321" s="941"/>
      <c r="M321" s="91"/>
      <c r="N321" s="2950"/>
      <c r="O321" s="2951"/>
      <c r="P321" s="2951"/>
      <c r="Q321" s="2951"/>
      <c r="R321" s="941"/>
    </row>
    <row r="322" spans="1:24">
      <c r="A322" s="2952"/>
      <c r="B322" s="2701" t="s">
        <v>67</v>
      </c>
      <c r="C322" s="1100" t="s">
        <v>1707</v>
      </c>
      <c r="D322" s="1100"/>
      <c r="E322" s="1100"/>
      <c r="F322" s="1101"/>
      <c r="G322" s="91"/>
      <c r="H322" s="2701" t="s">
        <v>67</v>
      </c>
      <c r="I322" s="1100" t="s">
        <v>1707</v>
      </c>
      <c r="J322" s="1100"/>
      <c r="K322" s="1100"/>
      <c r="L322" s="1101"/>
      <c r="M322" s="91"/>
      <c r="N322" s="2701" t="s">
        <v>67</v>
      </c>
      <c r="O322" s="1100" t="s">
        <v>1707</v>
      </c>
      <c r="P322" s="1100"/>
      <c r="Q322" s="1100"/>
      <c r="R322" s="1101"/>
    </row>
    <row r="323" spans="1:24">
      <c r="A323" s="2952"/>
      <c r="B323" s="2903"/>
      <c r="C323" s="1102" t="s">
        <v>1708</v>
      </c>
      <c r="D323" s="1102"/>
      <c r="E323" s="1102"/>
      <c r="F323" s="1103"/>
      <c r="G323" s="91"/>
      <c r="H323" s="2903"/>
      <c r="I323" s="1102" t="s">
        <v>1708</v>
      </c>
      <c r="J323" s="1102"/>
      <c r="K323" s="1102"/>
      <c r="L323" s="1103"/>
      <c r="M323" s="91"/>
      <c r="N323" s="2903"/>
      <c r="O323" s="1102" t="s">
        <v>1708</v>
      </c>
      <c r="P323" s="1102"/>
      <c r="Q323" s="1102"/>
      <c r="R323" s="1103"/>
    </row>
    <row r="324" spans="1:24" ht="16.5" thickBot="1">
      <c r="A324" s="2952"/>
      <c r="B324" s="564"/>
      <c r="C324" s="564"/>
      <c r="D324" s="565"/>
      <c r="E324" s="566"/>
      <c r="F324" s="566"/>
      <c r="G324" s="50"/>
      <c r="H324" s="564"/>
      <c r="I324" s="564"/>
      <c r="J324" s="565"/>
      <c r="K324" s="566"/>
      <c r="L324" s="566"/>
      <c r="M324" s="50"/>
      <c r="N324" s="564"/>
      <c r="O324" s="564"/>
      <c r="P324" s="565"/>
      <c r="Q324" s="566"/>
      <c r="R324" s="566"/>
    </row>
    <row r="325" spans="1:24" ht="15" customHeight="1">
      <c r="A325" s="2952"/>
      <c r="B325" s="2946" t="s">
        <v>39</v>
      </c>
      <c r="C325" s="2947" t="s">
        <v>40</v>
      </c>
      <c r="D325" s="2947"/>
      <c r="E325" s="2947"/>
      <c r="F325" s="2949" t="s">
        <v>371</v>
      </c>
      <c r="G325" s="50"/>
      <c r="H325" s="2946" t="s">
        <v>39</v>
      </c>
      <c r="I325" s="2947" t="s">
        <v>40</v>
      </c>
      <c r="J325" s="2947"/>
      <c r="K325" s="2947"/>
      <c r="L325" s="2949" t="s">
        <v>373</v>
      </c>
      <c r="M325" s="50"/>
      <c r="N325" s="2946" t="s">
        <v>39</v>
      </c>
      <c r="O325" s="2947" t="s">
        <v>40</v>
      </c>
      <c r="P325" s="2947"/>
      <c r="Q325" s="2947"/>
      <c r="R325" s="2949" t="s">
        <v>374</v>
      </c>
      <c r="T325" s="2942" t="s">
        <v>70</v>
      </c>
      <c r="U325" s="2943"/>
      <c r="V325" s="2943"/>
      <c r="W325" s="2943"/>
      <c r="X325" s="1017"/>
    </row>
    <row r="326" spans="1:24" ht="15" customHeight="1">
      <c r="A326" s="2952"/>
      <c r="B326" s="2688"/>
      <c r="C326" s="2948"/>
      <c r="D326" s="2948"/>
      <c r="E326" s="2948"/>
      <c r="F326" s="2692"/>
      <c r="G326" s="50"/>
      <c r="H326" s="2688"/>
      <c r="I326" s="2948"/>
      <c r="J326" s="2948"/>
      <c r="K326" s="2948"/>
      <c r="L326" s="2692"/>
      <c r="M326" s="50"/>
      <c r="N326" s="2688"/>
      <c r="O326" s="2948"/>
      <c r="P326" s="2948"/>
      <c r="Q326" s="2948"/>
      <c r="R326" s="2692"/>
      <c r="T326" s="2944" t="s">
        <v>1722</v>
      </c>
      <c r="U326" s="2945"/>
      <c r="V326" s="2945"/>
      <c r="W326" s="2945"/>
      <c r="X326" s="1018"/>
    </row>
    <row r="327" spans="1:24" ht="15.75">
      <c r="A327" s="2952"/>
      <c r="B327" s="546" t="s">
        <v>43</v>
      </c>
      <c r="C327" s="2855" t="s">
        <v>44</v>
      </c>
      <c r="D327" s="2855"/>
      <c r="E327" s="2855"/>
      <c r="F327" s="2856"/>
      <c r="G327" s="50"/>
      <c r="H327" s="546" t="s">
        <v>43</v>
      </c>
      <c r="I327" s="2855" t="s">
        <v>44</v>
      </c>
      <c r="J327" s="2855"/>
      <c r="K327" s="2855"/>
      <c r="L327" s="2856"/>
      <c r="M327" s="50"/>
      <c r="N327" s="546" t="s">
        <v>43</v>
      </c>
      <c r="O327" s="2855" t="s">
        <v>44</v>
      </c>
      <c r="P327" s="2855"/>
      <c r="Q327" s="2855"/>
      <c r="R327" s="2856"/>
      <c r="T327" s="1020" t="s">
        <v>72</v>
      </c>
      <c r="U327" s="92"/>
      <c r="V327" s="100"/>
      <c r="W327" s="101"/>
      <c r="X327" s="986"/>
    </row>
    <row r="328" spans="1:24" ht="18.75">
      <c r="A328" s="2952"/>
      <c r="B328" s="1130"/>
      <c r="C328" s="1131" t="s">
        <v>1702</v>
      </c>
      <c r="D328" s="1132">
        <v>2</v>
      </c>
      <c r="E328" s="1133" t="s">
        <v>1703</v>
      </c>
      <c r="F328" s="1134">
        <v>2</v>
      </c>
      <c r="G328" s="50"/>
      <c r="H328" s="1130"/>
      <c r="I328" s="1131" t="s">
        <v>1702</v>
      </c>
      <c r="J328" s="1132">
        <v>2</v>
      </c>
      <c r="K328" s="1133" t="s">
        <v>1703</v>
      </c>
      <c r="L328" s="1134">
        <v>2</v>
      </c>
      <c r="M328" s="50"/>
      <c r="N328" s="1130"/>
      <c r="O328" s="1131" t="s">
        <v>1702</v>
      </c>
      <c r="P328" s="1132">
        <v>2</v>
      </c>
      <c r="Q328" s="1133" t="s">
        <v>1703</v>
      </c>
      <c r="R328" s="1134">
        <v>2</v>
      </c>
      <c r="T328" s="995" t="s">
        <v>73</v>
      </c>
      <c r="U328" s="92"/>
      <c r="V328" s="104"/>
      <c r="W328" s="104"/>
      <c r="X328" s="987"/>
    </row>
    <row r="329" spans="1:24">
      <c r="A329" s="2952"/>
      <c r="B329" s="973" t="s">
        <v>45</v>
      </c>
      <c r="C329" s="974"/>
      <c r="D329" s="974"/>
      <c r="E329" s="972" t="s">
        <v>46</v>
      </c>
      <c r="F329" s="1021">
        <f>F346</f>
        <v>0.1</v>
      </c>
      <c r="G329" s="50"/>
      <c r="H329" s="973" t="s">
        <v>45</v>
      </c>
      <c r="I329" s="974"/>
      <c r="J329" s="974"/>
      <c r="K329" s="972" t="s">
        <v>46</v>
      </c>
      <c r="L329" s="1021">
        <f>L346</f>
        <v>0.1</v>
      </c>
      <c r="M329" s="50"/>
      <c r="N329" s="973" t="s">
        <v>45</v>
      </c>
      <c r="O329" s="974"/>
      <c r="P329" s="974"/>
      <c r="Q329" s="972" t="s">
        <v>46</v>
      </c>
      <c r="R329" s="1021">
        <f>R346</f>
        <v>0.1</v>
      </c>
      <c r="T329" s="988" t="s">
        <v>1704</v>
      </c>
      <c r="U329" s="92"/>
      <c r="V329" s="965"/>
      <c r="W329" s="977" t="s">
        <v>1702</v>
      </c>
      <c r="X329" s="996" t="s">
        <v>1703</v>
      </c>
    </row>
    <row r="330" spans="1:24" ht="15" customHeight="1">
      <c r="A330" s="2952"/>
      <c r="B330" s="1095" t="s">
        <v>48</v>
      </c>
      <c r="C330" s="1096" t="s">
        <v>25</v>
      </c>
      <c r="D330" s="1097" t="s">
        <v>49</v>
      </c>
      <c r="E330" s="1146" t="s">
        <v>1748</v>
      </c>
      <c r="F330" s="1098"/>
      <c r="G330" s="50"/>
      <c r="H330" s="1095" t="s">
        <v>48</v>
      </c>
      <c r="I330" s="1096" t="s">
        <v>25</v>
      </c>
      <c r="J330" s="1097" t="s">
        <v>49</v>
      </c>
      <c r="K330" s="1146" t="s">
        <v>1748</v>
      </c>
      <c r="L330" s="1098"/>
      <c r="M330" s="50"/>
      <c r="N330" s="1095" t="s">
        <v>48</v>
      </c>
      <c r="O330" s="1096" t="s">
        <v>25</v>
      </c>
      <c r="P330" s="1097" t="s">
        <v>49</v>
      </c>
      <c r="Q330" s="1146" t="s">
        <v>1748</v>
      </c>
      <c r="R330" s="1098"/>
      <c r="T330" s="2814" t="s">
        <v>1705</v>
      </c>
      <c r="U330" s="2815"/>
      <c r="V330" s="2815"/>
      <c r="W330" s="2815"/>
      <c r="X330" s="2816"/>
    </row>
    <row r="331" spans="1:24" ht="18.75">
      <c r="A331" s="2952"/>
      <c r="B331" s="1086"/>
      <c r="C331" s="536"/>
      <c r="D331" s="1087"/>
      <c r="E331" s="1124"/>
      <c r="F331" s="1113">
        <f t="shared" ref="F331:F344" si="42">IF(ISBLANK(B331),D331,(D331*B331))</f>
        <v>0</v>
      </c>
      <c r="G331" s="50"/>
      <c r="H331" s="1086"/>
      <c r="I331" s="536"/>
      <c r="J331" s="1087"/>
      <c r="K331" s="1124"/>
      <c r="L331" s="1113">
        <f t="shared" ref="L331:L344" si="43">IF(ISBLANK(H331),J331,(J331*H331))</f>
        <v>0</v>
      </c>
      <c r="M331" s="50"/>
      <c r="N331" s="1086"/>
      <c r="O331" s="536"/>
      <c r="P331" s="1087"/>
      <c r="Q331" s="1124"/>
      <c r="R331" s="1113">
        <f t="shared" ref="R331:R344" si="44">IF(ISBLANK(N331),P331,(P331*N331))</f>
        <v>0</v>
      </c>
      <c r="T331" s="2814"/>
      <c r="U331" s="2815"/>
      <c r="V331" s="2815"/>
      <c r="W331" s="2815"/>
      <c r="X331" s="2816"/>
    </row>
    <row r="332" spans="1:24" ht="18.75">
      <c r="A332" s="2952"/>
      <c r="B332" s="76"/>
      <c r="C332" s="536"/>
      <c r="D332" s="628">
        <v>100</v>
      </c>
      <c r="E332" s="1124"/>
      <c r="F332" s="1113">
        <f t="shared" si="42"/>
        <v>100</v>
      </c>
      <c r="G332" s="50"/>
      <c r="H332" s="76"/>
      <c r="I332" s="536"/>
      <c r="J332" s="628">
        <v>100</v>
      </c>
      <c r="K332" s="1124"/>
      <c r="L332" s="1113">
        <f t="shared" si="43"/>
        <v>100</v>
      </c>
      <c r="M332" s="50"/>
      <c r="N332" s="76"/>
      <c r="O332" s="536"/>
      <c r="P332" s="628">
        <v>100</v>
      </c>
      <c r="Q332" s="1124"/>
      <c r="R332" s="1113">
        <f t="shared" si="44"/>
        <v>100</v>
      </c>
      <c r="T332" s="989" t="s">
        <v>74</v>
      </c>
      <c r="U332" s="92"/>
      <c r="V332" s="104"/>
      <c r="W332" s="104"/>
      <c r="X332" s="987"/>
    </row>
    <row r="333" spans="1:24" ht="15.75" customHeight="1">
      <c r="A333" s="2952"/>
      <c r="B333" s="76"/>
      <c r="C333" s="629"/>
      <c r="D333" s="630"/>
      <c r="E333" s="1124"/>
      <c r="F333" s="1113">
        <f t="shared" si="42"/>
        <v>0</v>
      </c>
      <c r="G333" s="50"/>
      <c r="H333" s="76"/>
      <c r="I333" s="629"/>
      <c r="J333" s="630"/>
      <c r="K333" s="1124"/>
      <c r="L333" s="1113">
        <f t="shared" si="43"/>
        <v>0</v>
      </c>
      <c r="M333" s="50"/>
      <c r="N333" s="76"/>
      <c r="O333" s="629"/>
      <c r="P333" s="630"/>
      <c r="Q333" s="1124"/>
      <c r="R333" s="1113">
        <f t="shared" si="44"/>
        <v>0</v>
      </c>
      <c r="T333" s="2817" t="s">
        <v>1710</v>
      </c>
      <c r="U333" s="2818"/>
      <c r="V333" s="2818"/>
      <c r="W333" s="2818"/>
      <c r="X333" s="2819"/>
    </row>
    <row r="334" spans="1:24" ht="18.75">
      <c r="A334" s="2952"/>
      <c r="B334" s="76"/>
      <c r="C334" s="629"/>
      <c r="D334" s="630"/>
      <c r="E334" s="1124"/>
      <c r="F334" s="1113">
        <f t="shared" si="42"/>
        <v>0</v>
      </c>
      <c r="G334" s="50"/>
      <c r="H334" s="76"/>
      <c r="I334" s="629"/>
      <c r="J334" s="630"/>
      <c r="K334" s="1124"/>
      <c r="L334" s="1113">
        <f t="shared" si="43"/>
        <v>0</v>
      </c>
      <c r="M334" s="50"/>
      <c r="N334" s="76"/>
      <c r="O334" s="629"/>
      <c r="P334" s="630"/>
      <c r="Q334" s="1124"/>
      <c r="R334" s="1113">
        <f t="shared" si="44"/>
        <v>0</v>
      </c>
      <c r="T334" s="2817"/>
      <c r="U334" s="2818"/>
      <c r="V334" s="2818"/>
      <c r="W334" s="2818"/>
      <c r="X334" s="2819"/>
    </row>
    <row r="335" spans="1:24" ht="18.75">
      <c r="A335" s="2952"/>
      <c r="B335" s="76"/>
      <c r="C335" s="629"/>
      <c r="D335" s="631"/>
      <c r="E335" s="1124"/>
      <c r="F335" s="1113">
        <f t="shared" si="42"/>
        <v>0</v>
      </c>
      <c r="G335" s="50"/>
      <c r="H335" s="76"/>
      <c r="I335" s="629"/>
      <c r="J335" s="631"/>
      <c r="K335" s="1124"/>
      <c r="L335" s="1113">
        <f t="shared" si="43"/>
        <v>0</v>
      </c>
      <c r="M335" s="50"/>
      <c r="N335" s="76"/>
      <c r="O335" s="629"/>
      <c r="P335" s="631"/>
      <c r="Q335" s="1124"/>
      <c r="R335" s="1113">
        <f t="shared" si="44"/>
        <v>0</v>
      </c>
      <c r="T335" s="990" t="s">
        <v>75</v>
      </c>
      <c r="U335" s="92"/>
      <c r="V335" s="104"/>
      <c r="W335" s="104"/>
      <c r="X335" s="987"/>
    </row>
    <row r="336" spans="1:24" ht="18.75">
      <c r="A336" s="2952"/>
      <c r="B336" s="76"/>
      <c r="C336" s="629"/>
      <c r="D336" s="630"/>
      <c r="E336" s="1124"/>
      <c r="F336" s="1113">
        <f t="shared" si="42"/>
        <v>0</v>
      </c>
      <c r="G336" s="50"/>
      <c r="H336" s="76"/>
      <c r="I336" s="629"/>
      <c r="J336" s="630"/>
      <c r="K336" s="1124"/>
      <c r="L336" s="1113">
        <f t="shared" si="43"/>
        <v>0</v>
      </c>
      <c r="M336" s="50"/>
      <c r="N336" s="76"/>
      <c r="O336" s="629"/>
      <c r="P336" s="630"/>
      <c r="Q336" s="1124"/>
      <c r="R336" s="1113">
        <f t="shared" si="44"/>
        <v>0</v>
      </c>
      <c r="T336" s="1010" t="s">
        <v>76</v>
      </c>
      <c r="U336" s="1011"/>
      <c r="V336" s="1012"/>
      <c r="W336" s="1013"/>
      <c r="X336" s="1014"/>
    </row>
    <row r="337" spans="1:28" ht="19.5" thickBot="1">
      <c r="A337" s="2952"/>
      <c r="B337" s="76"/>
      <c r="C337" s="629"/>
      <c r="D337" s="1087"/>
      <c r="E337" s="1124"/>
      <c r="F337" s="1113">
        <f t="shared" si="42"/>
        <v>0</v>
      </c>
      <c r="G337" s="50"/>
      <c r="H337" s="76"/>
      <c r="I337" s="629"/>
      <c r="J337" s="1087"/>
      <c r="K337" s="1124"/>
      <c r="L337" s="1113">
        <f t="shared" si="43"/>
        <v>0</v>
      </c>
      <c r="M337" s="50"/>
      <c r="N337" s="76"/>
      <c r="O337" s="629"/>
      <c r="P337" s="630"/>
      <c r="Q337" s="1124"/>
      <c r="R337" s="1113">
        <f t="shared" si="44"/>
        <v>0</v>
      </c>
      <c r="T337" s="1125" t="s">
        <v>1713</v>
      </c>
      <c r="U337" s="997"/>
      <c r="V337" s="997"/>
      <c r="W337" s="997"/>
      <c r="X337" s="998"/>
    </row>
    <row r="338" spans="1:28" ht="19.5" thickBot="1">
      <c r="A338" s="2952"/>
      <c r="B338" s="76"/>
      <c r="C338" s="629"/>
      <c r="D338" s="1087"/>
      <c r="E338" s="1124"/>
      <c r="F338" s="1113">
        <f t="shared" si="42"/>
        <v>0</v>
      </c>
      <c r="G338" s="50"/>
      <c r="H338" s="76"/>
      <c r="I338" s="629"/>
      <c r="J338" s="1087"/>
      <c r="K338" s="1124"/>
      <c r="L338" s="1113">
        <f t="shared" si="43"/>
        <v>0</v>
      </c>
      <c r="M338" s="50"/>
      <c r="N338" s="76"/>
      <c r="O338" s="629"/>
      <c r="P338" s="630"/>
      <c r="Q338" s="1124"/>
      <c r="R338" s="1113">
        <f t="shared" si="44"/>
        <v>0</v>
      </c>
    </row>
    <row r="339" spans="1:28" ht="18.75">
      <c r="A339" s="2952"/>
      <c r="B339" s="76"/>
      <c r="C339" s="629"/>
      <c r="D339" s="630"/>
      <c r="E339" s="1124"/>
      <c r="F339" s="1113">
        <f t="shared" si="42"/>
        <v>0</v>
      </c>
      <c r="G339" s="50"/>
      <c r="H339" s="76"/>
      <c r="I339" s="629"/>
      <c r="J339" s="630"/>
      <c r="K339" s="1124"/>
      <c r="L339" s="1113">
        <f t="shared" si="43"/>
        <v>0</v>
      </c>
      <c r="M339" s="50"/>
      <c r="N339" s="76"/>
      <c r="O339" s="629"/>
      <c r="P339" s="630"/>
      <c r="Q339" s="1124"/>
      <c r="R339" s="1113">
        <f t="shared" si="44"/>
        <v>0</v>
      </c>
      <c r="T339" s="2830" t="s">
        <v>1742</v>
      </c>
      <c r="U339" s="2831"/>
      <c r="V339" s="2831"/>
      <c r="W339" s="2831"/>
      <c r="X339" s="2831"/>
      <c r="Y339" s="2831"/>
      <c r="Z339" s="2831"/>
      <c r="AA339" s="2831"/>
      <c r="AB339" s="2832"/>
    </row>
    <row r="340" spans="1:28" ht="19.5" thickBot="1">
      <c r="A340" s="2952"/>
      <c r="B340" s="76"/>
      <c r="C340" s="629"/>
      <c r="D340" s="630"/>
      <c r="E340" s="1124"/>
      <c r="F340" s="1113">
        <f t="shared" si="42"/>
        <v>0</v>
      </c>
      <c r="G340" s="50"/>
      <c r="H340" s="76"/>
      <c r="I340" s="629"/>
      <c r="J340" s="630"/>
      <c r="K340" s="1124"/>
      <c r="L340" s="1113">
        <f t="shared" si="43"/>
        <v>0</v>
      </c>
      <c r="M340" s="50"/>
      <c r="N340" s="76"/>
      <c r="O340" s="629"/>
      <c r="P340" s="630"/>
      <c r="Q340" s="1124"/>
      <c r="R340" s="1113">
        <f t="shared" si="44"/>
        <v>0</v>
      </c>
      <c r="T340" s="2833" t="s">
        <v>266</v>
      </c>
      <c r="U340" s="2834"/>
      <c r="V340" s="2834"/>
      <c r="W340" s="2835"/>
      <c r="X340" s="1166" t="s">
        <v>22</v>
      </c>
      <c r="Y340" s="2836" t="s">
        <v>456</v>
      </c>
      <c r="Z340" s="1167" t="s">
        <v>272</v>
      </c>
      <c r="AA340" s="1167" t="s">
        <v>273</v>
      </c>
      <c r="AB340" s="1168" t="s">
        <v>274</v>
      </c>
    </row>
    <row r="341" spans="1:28" ht="18.75">
      <c r="A341" s="2952"/>
      <c r="B341" s="76"/>
      <c r="C341" s="629"/>
      <c r="D341" s="630"/>
      <c r="E341" s="1124"/>
      <c r="F341" s="1113">
        <f t="shared" si="42"/>
        <v>0</v>
      </c>
      <c r="G341" s="50"/>
      <c r="H341" s="76"/>
      <c r="I341" s="629"/>
      <c r="J341" s="630"/>
      <c r="K341" s="1124"/>
      <c r="L341" s="1113">
        <f t="shared" si="43"/>
        <v>0</v>
      </c>
      <c r="M341" s="50"/>
      <c r="N341" s="76"/>
      <c r="O341" s="629"/>
      <c r="P341" s="630"/>
      <c r="Q341" s="1124"/>
      <c r="R341" s="1113">
        <f t="shared" si="44"/>
        <v>0</v>
      </c>
      <c r="T341" s="2837" t="s">
        <v>268</v>
      </c>
      <c r="U341" s="2839" t="s">
        <v>269</v>
      </c>
      <c r="V341" s="2839" t="s">
        <v>270</v>
      </c>
      <c r="W341" s="2841" t="s">
        <v>271</v>
      </c>
      <c r="X341" s="1169" t="s">
        <v>277</v>
      </c>
      <c r="Y341" s="2836"/>
      <c r="Z341" s="1170" t="s">
        <v>278</v>
      </c>
      <c r="AA341" s="1170" t="s">
        <v>275</v>
      </c>
      <c r="AB341" s="1171" t="s">
        <v>276</v>
      </c>
    </row>
    <row r="342" spans="1:28" ht="18.75">
      <c r="A342" s="2952"/>
      <c r="B342" s="76"/>
      <c r="C342" s="629"/>
      <c r="D342" s="630"/>
      <c r="E342" s="1124"/>
      <c r="F342" s="1113">
        <f t="shared" si="42"/>
        <v>0</v>
      </c>
      <c r="G342" s="50"/>
      <c r="H342" s="76"/>
      <c r="I342" s="629"/>
      <c r="J342" s="630"/>
      <c r="K342" s="1124"/>
      <c r="L342" s="1113">
        <f t="shared" si="43"/>
        <v>0</v>
      </c>
      <c r="M342" s="50"/>
      <c r="N342" s="76"/>
      <c r="O342" s="629"/>
      <c r="P342" s="630"/>
      <c r="Q342" s="1124"/>
      <c r="R342" s="1113">
        <f t="shared" si="44"/>
        <v>0</v>
      </c>
      <c r="T342" s="2838"/>
      <c r="U342" s="2840"/>
      <c r="V342" s="2840"/>
      <c r="W342" s="2842"/>
      <c r="X342" s="1172" t="s">
        <v>286</v>
      </c>
      <c r="Y342" s="2836"/>
      <c r="Z342" s="1173" t="s">
        <v>286</v>
      </c>
      <c r="AA342" s="1174" t="s">
        <v>1741</v>
      </c>
      <c r="AB342" s="1175" t="s">
        <v>286</v>
      </c>
    </row>
    <row r="343" spans="1:28" ht="18.75">
      <c r="A343" s="2952"/>
      <c r="B343" s="76"/>
      <c r="C343" s="629"/>
      <c r="D343" s="630"/>
      <c r="E343" s="1124"/>
      <c r="F343" s="1113">
        <f t="shared" si="42"/>
        <v>0</v>
      </c>
      <c r="G343" s="50"/>
      <c r="H343" s="76"/>
      <c r="I343" s="629"/>
      <c r="J343" s="630"/>
      <c r="K343" s="1124"/>
      <c r="L343" s="1113">
        <f t="shared" si="43"/>
        <v>0</v>
      </c>
      <c r="M343" s="50"/>
      <c r="N343" s="76"/>
      <c r="O343" s="629"/>
      <c r="P343" s="630"/>
      <c r="Q343" s="1124"/>
      <c r="R343" s="1113">
        <f t="shared" si="44"/>
        <v>0</v>
      </c>
      <c r="T343" s="246" t="s">
        <v>279</v>
      </c>
      <c r="U343" s="247" t="s">
        <v>280</v>
      </c>
      <c r="V343" s="247" t="s">
        <v>281</v>
      </c>
      <c r="W343" s="248" t="s">
        <v>282</v>
      </c>
      <c r="X343" s="1172" t="s">
        <v>286</v>
      </c>
      <c r="Y343" s="2836"/>
      <c r="Z343" s="1174" t="s">
        <v>1741</v>
      </c>
      <c r="AA343" s="1174" t="s">
        <v>286</v>
      </c>
      <c r="AB343" s="1175" t="s">
        <v>286</v>
      </c>
    </row>
    <row r="344" spans="1:28" ht="18.75">
      <c r="A344" s="2952"/>
      <c r="B344" s="76"/>
      <c r="C344" s="629"/>
      <c r="D344" s="630"/>
      <c r="E344" s="1124"/>
      <c r="F344" s="1113">
        <f t="shared" si="42"/>
        <v>0</v>
      </c>
      <c r="G344" s="50"/>
      <c r="H344" s="76"/>
      <c r="I344" s="629"/>
      <c r="J344" s="630"/>
      <c r="K344" s="1124"/>
      <c r="L344" s="1113">
        <f t="shared" si="43"/>
        <v>0</v>
      </c>
      <c r="M344" s="50"/>
      <c r="N344" s="76"/>
      <c r="O344" s="629"/>
      <c r="P344" s="630"/>
      <c r="Q344" s="1124"/>
      <c r="R344" s="1113">
        <f t="shared" si="44"/>
        <v>0</v>
      </c>
      <c r="T344" s="246" t="s">
        <v>290</v>
      </c>
      <c r="U344" s="247" t="s">
        <v>291</v>
      </c>
      <c r="V344" s="247" t="s">
        <v>292</v>
      </c>
      <c r="W344" s="248" t="s">
        <v>293</v>
      </c>
      <c r="X344" s="2843" t="s">
        <v>1743</v>
      </c>
      <c r="Y344" s="2844"/>
      <c r="Z344" s="2844"/>
      <c r="AA344" s="2844"/>
      <c r="AB344" s="2845"/>
    </row>
    <row r="345" spans="1:28" ht="15.75">
      <c r="A345" s="2952"/>
      <c r="B345" s="83"/>
      <c r="C345" s="84"/>
      <c r="D345" s="84"/>
      <c r="E345" s="84"/>
      <c r="F345" s="85"/>
      <c r="G345" s="50"/>
      <c r="H345" s="83"/>
      <c r="I345" s="84"/>
      <c r="J345" s="84"/>
      <c r="K345" s="84"/>
      <c r="L345" s="85"/>
      <c r="M345" s="50"/>
      <c r="N345" s="83"/>
      <c r="O345" s="84"/>
      <c r="P345" s="84"/>
      <c r="Q345" s="84"/>
      <c r="R345" s="85"/>
      <c r="T345" s="246" t="s">
        <v>298</v>
      </c>
      <c r="U345" s="247" t="s">
        <v>299</v>
      </c>
      <c r="V345" s="247" t="s">
        <v>300</v>
      </c>
      <c r="W345" s="248" t="s">
        <v>301</v>
      </c>
      <c r="X345" s="2843"/>
      <c r="Y345" s="2844"/>
      <c r="Z345" s="2844"/>
      <c r="AA345" s="2844"/>
      <c r="AB345" s="2845"/>
    </row>
    <row r="346" spans="1:28" ht="16.5" thickBot="1">
      <c r="A346" s="2952"/>
      <c r="B346" s="547"/>
      <c r="C346" s="537"/>
      <c r="D346" s="905">
        <f>SUM(D330:D345)/1000</f>
        <v>0.1</v>
      </c>
      <c r="E346" s="539"/>
      <c r="F346" s="907">
        <f>SUM(F330:F345)/1000</f>
        <v>0.1</v>
      </c>
      <c r="G346" s="50"/>
      <c r="H346" s="547"/>
      <c r="I346" s="537"/>
      <c r="J346" s="905">
        <f>SUM(J330:J345)/1000</f>
        <v>0.1</v>
      </c>
      <c r="K346" s="539"/>
      <c r="L346" s="907">
        <f>SUM(L330:L345)/1000</f>
        <v>0.1</v>
      </c>
      <c r="M346" s="50"/>
      <c r="N346" s="547"/>
      <c r="O346" s="537"/>
      <c r="P346" s="905">
        <f>SUM(P330:P345)/1000</f>
        <v>0.1</v>
      </c>
      <c r="Q346" s="539"/>
      <c r="R346" s="907">
        <f>SUM(R330:R345)/1000</f>
        <v>0.1</v>
      </c>
      <c r="T346" s="1176" t="s">
        <v>306</v>
      </c>
      <c r="U346" s="1177" t="s">
        <v>307</v>
      </c>
      <c r="V346" s="1177" t="s">
        <v>308</v>
      </c>
      <c r="W346" s="1178" t="s">
        <v>309</v>
      </c>
      <c r="X346" s="2846" t="s">
        <v>316</v>
      </c>
      <c r="Y346" s="2847"/>
      <c r="Z346" s="2847"/>
      <c r="AA346" s="2847"/>
      <c r="AB346" s="2848"/>
    </row>
    <row r="347" spans="1:28" ht="16.5" thickBot="1">
      <c r="A347" s="2952"/>
      <c r="B347" s="933"/>
      <c r="C347" s="933"/>
      <c r="D347" s="934"/>
      <c r="E347" s="935"/>
      <c r="F347" s="935"/>
      <c r="G347" s="936"/>
      <c r="H347" s="933"/>
      <c r="I347" s="933"/>
      <c r="J347" s="934"/>
      <c r="K347" s="935"/>
      <c r="L347" s="935"/>
      <c r="M347" s="936"/>
      <c r="N347" s="933"/>
      <c r="O347" s="933"/>
      <c r="P347" s="934"/>
      <c r="Q347" s="935"/>
      <c r="R347" s="935"/>
    </row>
    <row r="348" spans="1:28" ht="15.75">
      <c r="A348" s="2952"/>
      <c r="B348" s="2901"/>
      <c r="C348" s="2902"/>
      <c r="D348" s="2902"/>
      <c r="E348" s="2902"/>
      <c r="F348" s="669"/>
      <c r="G348" s="91"/>
      <c r="H348" s="2901"/>
      <c r="I348" s="2902"/>
      <c r="J348" s="2902"/>
      <c r="K348" s="2902"/>
      <c r="L348" s="669"/>
      <c r="M348" s="91"/>
      <c r="N348" s="2901"/>
      <c r="O348" s="2902"/>
      <c r="P348" s="2902"/>
      <c r="Q348" s="2902"/>
      <c r="R348" s="669"/>
    </row>
    <row r="349" spans="1:28">
      <c r="A349" s="2952"/>
      <c r="B349" s="2701" t="s">
        <v>67</v>
      </c>
      <c r="C349" s="1100" t="s">
        <v>1707</v>
      </c>
      <c r="D349" s="1100"/>
      <c r="E349" s="1100"/>
      <c r="F349" s="1101"/>
      <c r="G349" s="91"/>
      <c r="H349" s="2701" t="s">
        <v>67</v>
      </c>
      <c r="I349" s="1100" t="s">
        <v>1707</v>
      </c>
      <c r="J349" s="1100"/>
      <c r="K349" s="1100"/>
      <c r="L349" s="1101"/>
      <c r="M349" s="91"/>
      <c r="N349" s="2701" t="s">
        <v>67</v>
      </c>
      <c r="O349" s="1100" t="s">
        <v>1707</v>
      </c>
      <c r="P349" s="1100"/>
      <c r="Q349" s="1100"/>
      <c r="R349" s="1101"/>
    </row>
    <row r="350" spans="1:28">
      <c r="A350" s="1118"/>
      <c r="B350" s="2903"/>
      <c r="C350" s="1102" t="s">
        <v>1708</v>
      </c>
      <c r="D350" s="1102"/>
      <c r="E350" s="1102"/>
      <c r="F350" s="1103"/>
      <c r="G350" s="91"/>
      <c r="H350" s="2903"/>
      <c r="I350" s="1102" t="s">
        <v>1708</v>
      </c>
      <c r="J350" s="1102"/>
      <c r="K350" s="1102"/>
      <c r="L350" s="1103"/>
      <c r="M350" s="91"/>
      <c r="N350" s="2903"/>
      <c r="O350" s="1102" t="s">
        <v>1708</v>
      </c>
      <c r="P350" s="1102"/>
      <c r="Q350" s="1102"/>
      <c r="R350" s="1103"/>
    </row>
    <row r="351" spans="1:28" ht="16.5" thickBot="1">
      <c r="A351" s="92"/>
      <c r="B351" s="564"/>
      <c r="C351" s="564"/>
      <c r="D351" s="565"/>
      <c r="E351" s="566"/>
      <c r="F351" s="566"/>
      <c r="G351" s="50"/>
      <c r="H351" s="564"/>
      <c r="I351" s="564"/>
      <c r="J351" s="565"/>
      <c r="K351" s="566"/>
      <c r="L351" s="566"/>
      <c r="M351" s="50"/>
      <c r="N351" s="564"/>
      <c r="O351" s="564"/>
      <c r="P351" s="565"/>
      <c r="Q351" s="566"/>
      <c r="R351" s="566"/>
    </row>
    <row r="352" spans="1:28">
      <c r="A352" s="96"/>
      <c r="B352" s="2942" t="s">
        <v>70</v>
      </c>
      <c r="C352" s="2943"/>
      <c r="D352" s="2943"/>
      <c r="E352" s="2943"/>
      <c r="F352" s="1017"/>
      <c r="G352" s="91"/>
      <c r="H352" s="2942" t="s">
        <v>70</v>
      </c>
      <c r="I352" s="2943"/>
      <c r="J352" s="2943"/>
      <c r="K352" s="2943"/>
      <c r="L352" s="1017"/>
      <c r="M352" s="91"/>
      <c r="N352" s="2942" t="s">
        <v>70</v>
      </c>
      <c r="O352" s="2943"/>
      <c r="P352" s="2943"/>
      <c r="Q352" s="2943"/>
      <c r="R352" s="1017"/>
    </row>
    <row r="353" spans="1:18">
      <c r="A353" s="96"/>
      <c r="B353" s="2944" t="s">
        <v>1722</v>
      </c>
      <c r="C353" s="2945"/>
      <c r="D353" s="2945"/>
      <c r="E353" s="2945"/>
      <c r="F353" s="1018"/>
      <c r="G353" s="98"/>
      <c r="H353" s="2944" t="s">
        <v>1722</v>
      </c>
      <c r="I353" s="2945"/>
      <c r="J353" s="2945"/>
      <c r="K353" s="2945"/>
      <c r="L353" s="1018"/>
      <c r="M353" s="98"/>
      <c r="N353" s="2944" t="s">
        <v>1722</v>
      </c>
      <c r="O353" s="2945"/>
      <c r="P353" s="2945"/>
      <c r="Q353" s="2945"/>
      <c r="R353" s="1018"/>
    </row>
    <row r="354" spans="1:18" ht="15.75">
      <c r="A354" s="96"/>
      <c r="B354" s="1020" t="s">
        <v>72</v>
      </c>
      <c r="C354" s="92"/>
      <c r="D354" s="100"/>
      <c r="E354" s="101"/>
      <c r="F354" s="986"/>
      <c r="G354" s="98"/>
      <c r="H354" s="1020" t="s">
        <v>72</v>
      </c>
      <c r="I354" s="92"/>
      <c r="J354" s="100"/>
      <c r="K354" s="101"/>
      <c r="L354" s="986"/>
      <c r="M354" s="98"/>
      <c r="N354" s="1020" t="s">
        <v>72</v>
      </c>
      <c r="O354" s="92"/>
      <c r="P354" s="100"/>
      <c r="Q354" s="101"/>
      <c r="R354" s="986"/>
    </row>
    <row r="355" spans="1:18" ht="15.75">
      <c r="A355" s="96"/>
      <c r="B355" s="995" t="s">
        <v>73</v>
      </c>
      <c r="C355" s="92"/>
      <c r="D355" s="104"/>
      <c r="E355" s="104"/>
      <c r="F355" s="987"/>
      <c r="G355" s="98"/>
      <c r="H355" s="995" t="s">
        <v>73</v>
      </c>
      <c r="I355" s="92"/>
      <c r="J355" s="104"/>
      <c r="K355" s="104"/>
      <c r="L355" s="987"/>
      <c r="M355" s="98"/>
      <c r="N355" s="995" t="s">
        <v>73</v>
      </c>
      <c r="O355" s="92"/>
      <c r="P355" s="104"/>
      <c r="Q355" s="104"/>
      <c r="R355" s="987"/>
    </row>
    <row r="356" spans="1:18">
      <c r="A356" s="96"/>
      <c r="B356" s="988" t="s">
        <v>1704</v>
      </c>
      <c r="C356" s="92"/>
      <c r="D356" s="965"/>
      <c r="E356" s="977" t="s">
        <v>1702</v>
      </c>
      <c r="F356" s="996" t="s">
        <v>1703</v>
      </c>
      <c r="G356" s="98"/>
      <c r="H356" s="988" t="s">
        <v>1704</v>
      </c>
      <c r="I356" s="92"/>
      <c r="J356" s="965"/>
      <c r="K356" s="977" t="s">
        <v>1702</v>
      </c>
      <c r="L356" s="996" t="s">
        <v>1703</v>
      </c>
      <c r="M356" s="98"/>
      <c r="N356" s="988" t="s">
        <v>1704</v>
      </c>
      <c r="O356" s="92"/>
      <c r="P356" s="965"/>
      <c r="Q356" s="977" t="s">
        <v>1702</v>
      </c>
      <c r="R356" s="996" t="s">
        <v>1703</v>
      </c>
    </row>
    <row r="357" spans="1:18" ht="15" customHeight="1">
      <c r="A357" s="96"/>
      <c r="B357" s="2814" t="s">
        <v>1705</v>
      </c>
      <c r="C357" s="2815"/>
      <c r="D357" s="2815"/>
      <c r="E357" s="2815"/>
      <c r="F357" s="2816"/>
      <c r="G357" s="98"/>
      <c r="H357" s="2814" t="s">
        <v>1705</v>
      </c>
      <c r="I357" s="2815"/>
      <c r="J357" s="2815"/>
      <c r="K357" s="2815"/>
      <c r="L357" s="2816"/>
      <c r="M357" s="98"/>
      <c r="N357" s="2814" t="s">
        <v>1705</v>
      </c>
      <c r="O357" s="2815"/>
      <c r="P357" s="2815"/>
      <c r="Q357" s="2815"/>
      <c r="R357" s="2816"/>
    </row>
    <row r="358" spans="1:18">
      <c r="A358" s="96"/>
      <c r="B358" s="2814"/>
      <c r="C358" s="2815"/>
      <c r="D358" s="2815"/>
      <c r="E358" s="2815"/>
      <c r="F358" s="2816"/>
      <c r="G358" s="98"/>
      <c r="H358" s="2814"/>
      <c r="I358" s="2815"/>
      <c r="J358" s="2815"/>
      <c r="K358" s="2815"/>
      <c r="L358" s="2816"/>
      <c r="M358" s="98"/>
      <c r="N358" s="2814"/>
      <c r="O358" s="2815"/>
      <c r="P358" s="2815"/>
      <c r="Q358" s="2815"/>
      <c r="R358" s="2816"/>
    </row>
    <row r="359" spans="1:18" ht="15.75">
      <c r="A359" s="96"/>
      <c r="B359" s="989" t="s">
        <v>74</v>
      </c>
      <c r="C359" s="92"/>
      <c r="D359" s="104"/>
      <c r="E359" s="104"/>
      <c r="F359" s="987"/>
      <c r="G359" s="98"/>
      <c r="H359" s="989" t="s">
        <v>74</v>
      </c>
      <c r="I359" s="92"/>
      <c r="J359" s="104"/>
      <c r="K359" s="104"/>
      <c r="L359" s="987"/>
      <c r="M359" s="98"/>
      <c r="N359" s="989" t="s">
        <v>74</v>
      </c>
      <c r="O359" s="92"/>
      <c r="P359" s="104"/>
      <c r="Q359" s="104"/>
      <c r="R359" s="987"/>
    </row>
    <row r="360" spans="1:18" ht="15" customHeight="1">
      <c r="A360" s="96"/>
      <c r="B360" s="2817" t="s">
        <v>1710</v>
      </c>
      <c r="C360" s="2818"/>
      <c r="D360" s="2818"/>
      <c r="E360" s="2818"/>
      <c r="F360" s="2819"/>
      <c r="G360" s="98"/>
      <c r="H360" s="2817" t="s">
        <v>1710</v>
      </c>
      <c r="I360" s="2818"/>
      <c r="J360" s="2818"/>
      <c r="K360" s="2818"/>
      <c r="L360" s="2819"/>
      <c r="M360" s="98"/>
      <c r="N360" s="2817" t="s">
        <v>1710</v>
      </c>
      <c r="O360" s="2818"/>
      <c r="P360" s="2818"/>
      <c r="Q360" s="2818"/>
      <c r="R360" s="2819"/>
    </row>
    <row r="361" spans="1:18">
      <c r="A361" s="96"/>
      <c r="B361" s="2817"/>
      <c r="C361" s="2818"/>
      <c r="D361" s="2818"/>
      <c r="E361" s="2818"/>
      <c r="F361" s="2819"/>
      <c r="G361" s="98"/>
      <c r="H361" s="2817"/>
      <c r="I361" s="2818"/>
      <c r="J361" s="2818"/>
      <c r="K361" s="2818"/>
      <c r="L361" s="2819"/>
      <c r="M361" s="98"/>
      <c r="N361" s="2817"/>
      <c r="O361" s="2818"/>
      <c r="P361" s="2818"/>
      <c r="Q361" s="2818"/>
      <c r="R361" s="2819"/>
    </row>
    <row r="362" spans="1:18" ht="15.75">
      <c r="A362" s="96"/>
      <c r="B362" s="990" t="s">
        <v>75</v>
      </c>
      <c r="C362" s="92"/>
      <c r="D362" s="104"/>
      <c r="E362" s="104"/>
      <c r="F362" s="987"/>
      <c r="G362" s="91"/>
      <c r="H362" s="990" t="s">
        <v>75</v>
      </c>
      <c r="I362" s="92"/>
      <c r="J362" s="104"/>
      <c r="K362" s="104"/>
      <c r="L362" s="987"/>
      <c r="M362" s="91"/>
      <c r="N362" s="990" t="s">
        <v>75</v>
      </c>
      <c r="O362" s="92"/>
      <c r="P362" s="104"/>
      <c r="Q362" s="104"/>
      <c r="R362" s="987"/>
    </row>
    <row r="363" spans="1:18" ht="15.75">
      <c r="A363" s="96"/>
      <c r="B363" s="1010" t="s">
        <v>76</v>
      </c>
      <c r="C363" s="1011"/>
      <c r="D363" s="1012"/>
      <c r="E363" s="1013"/>
      <c r="F363" s="1014"/>
      <c r="G363" s="91"/>
      <c r="H363" s="1010" t="s">
        <v>76</v>
      </c>
      <c r="I363" s="1011"/>
      <c r="J363" s="1012"/>
      <c r="K363" s="1013"/>
      <c r="L363" s="1014"/>
      <c r="M363" s="91"/>
      <c r="N363" s="1010" t="s">
        <v>76</v>
      </c>
      <c r="O363" s="1011"/>
      <c r="P363" s="1012"/>
      <c r="Q363" s="1013"/>
      <c r="R363" s="1014"/>
    </row>
    <row r="364" spans="1:18" ht="15" customHeight="1" thickBot="1">
      <c r="A364" s="96"/>
      <c r="B364" s="1125" t="s">
        <v>1713</v>
      </c>
      <c r="C364" s="997"/>
      <c r="D364" s="997"/>
      <c r="E364" s="997"/>
      <c r="F364" s="998"/>
      <c r="G364" s="91"/>
      <c r="H364" s="1125" t="s">
        <v>1713</v>
      </c>
      <c r="I364" s="997"/>
      <c r="J364" s="997"/>
      <c r="K364" s="997"/>
      <c r="L364" s="998"/>
      <c r="M364" s="91"/>
      <c r="N364" s="1125" t="s">
        <v>1713</v>
      </c>
      <c r="O364" s="997"/>
      <c r="P364" s="997"/>
      <c r="Q364" s="997"/>
      <c r="R364" s="998"/>
    </row>
    <row r="365" spans="1:18">
      <c r="A365" s="96"/>
      <c r="B365" s="118" t="s">
        <v>82</v>
      </c>
      <c r="C365" s="1002" t="str">
        <f ca="1">CELL("nomfichier")</f>
        <v>C:\Users\Joël Leboucher\Desktop\UPRT a faire\EN CHANTIER\fait\[ff-16-aide-memoire-recettes.xlsx]Nota</v>
      </c>
      <c r="D365" s="1002"/>
      <c r="E365" s="1002"/>
      <c r="F365" s="1003"/>
      <c r="G365" s="98" t="s">
        <v>83</v>
      </c>
      <c r="H365" s="118" t="s">
        <v>82</v>
      </c>
      <c r="I365" s="1002" t="str">
        <f ca="1">CELL("nomfichier")</f>
        <v>C:\Users\Joël Leboucher\Desktop\UPRT a faire\EN CHANTIER\fait\[ff-16-aide-memoire-recettes.xlsx]Nota</v>
      </c>
      <c r="J365" s="1002"/>
      <c r="K365" s="1002"/>
      <c r="L365" s="1003"/>
      <c r="M365" s="98" t="s">
        <v>83</v>
      </c>
      <c r="N365" s="118" t="s">
        <v>82</v>
      </c>
      <c r="O365" s="1002" t="str">
        <f ca="1">CELL("nomfichier")</f>
        <v>C:\Users\Joël Leboucher\Desktop\UPRT a faire\EN CHANTIER\fait\[ff-16-aide-memoire-recettes.xlsx]Nota</v>
      </c>
      <c r="P365" s="1002"/>
      <c r="Q365" s="1002"/>
      <c r="R365" s="1003"/>
    </row>
    <row r="366" spans="1:18">
      <c r="A366" s="96"/>
      <c r="B366" s="1024" t="s">
        <v>84</v>
      </c>
      <c r="C366" s="1025" t="s">
        <v>1749</v>
      </c>
      <c r="D366" s="1025"/>
      <c r="E366" s="1004"/>
      <c r="F366" s="1003"/>
      <c r="G366" s="98" t="s">
        <v>83</v>
      </c>
      <c r="H366" s="1024" t="s">
        <v>84</v>
      </c>
      <c r="I366" s="1025" t="s">
        <v>1749</v>
      </c>
      <c r="J366" s="1025"/>
      <c r="K366" s="1004"/>
      <c r="L366" s="1003"/>
      <c r="M366" s="98" t="s">
        <v>83</v>
      </c>
      <c r="N366" s="1024" t="s">
        <v>84</v>
      </c>
      <c r="O366" s="1025" t="s">
        <v>1749</v>
      </c>
      <c r="P366" s="1025"/>
      <c r="Q366" s="1004"/>
      <c r="R366" s="1003"/>
    </row>
    <row r="367" spans="1:18" ht="15.75" thickBot="1">
      <c r="A367" s="96"/>
      <c r="B367" s="1106" t="s">
        <v>85</v>
      </c>
      <c r="C367" s="1015"/>
      <c r="D367" s="1015"/>
      <c r="E367" s="1015"/>
      <c r="F367" s="1016"/>
      <c r="G367" s="98" t="s">
        <v>83</v>
      </c>
      <c r="H367" s="1106" t="s">
        <v>85</v>
      </c>
      <c r="I367" s="1015"/>
      <c r="J367" s="1015"/>
      <c r="K367" s="1015"/>
      <c r="L367" s="1016"/>
      <c r="M367" s="98" t="s">
        <v>83</v>
      </c>
      <c r="N367" s="1106" t="s">
        <v>85</v>
      </c>
      <c r="O367" s="1015"/>
      <c r="P367" s="1015"/>
      <c r="Q367" s="1015"/>
      <c r="R367" s="1016"/>
    </row>
  </sheetData>
  <mergeCells count="364">
    <mergeCell ref="X318:AB319"/>
    <mergeCell ref="X320:AB320"/>
    <mergeCell ref="T330:X331"/>
    <mergeCell ref="T333:X334"/>
    <mergeCell ref="T325:W325"/>
    <mergeCell ref="T326:W326"/>
    <mergeCell ref="T339:AB339"/>
    <mergeCell ref="T340:W340"/>
    <mergeCell ref="Y340:Y343"/>
    <mergeCell ref="W341:W342"/>
    <mergeCell ref="Y288:Y291"/>
    <mergeCell ref="T289:T290"/>
    <mergeCell ref="U289:U290"/>
    <mergeCell ref="V289:V290"/>
    <mergeCell ref="W289:W290"/>
    <mergeCell ref="X292:AB293"/>
    <mergeCell ref="X294:AB294"/>
    <mergeCell ref="T313:AB313"/>
    <mergeCell ref="T314:W314"/>
    <mergeCell ref="Y314:Y317"/>
    <mergeCell ref="T315:T316"/>
    <mergeCell ref="U315:U316"/>
    <mergeCell ref="V315:V316"/>
    <mergeCell ref="W315:W316"/>
    <mergeCell ref="Y236:Y239"/>
    <mergeCell ref="T237:T238"/>
    <mergeCell ref="U237:U238"/>
    <mergeCell ref="V237:V238"/>
    <mergeCell ref="W237:W238"/>
    <mergeCell ref="X240:AB241"/>
    <mergeCell ref="X242:AB242"/>
    <mergeCell ref="T261:AB261"/>
    <mergeCell ref="T262:W262"/>
    <mergeCell ref="Y262:Y265"/>
    <mergeCell ref="T263:T264"/>
    <mergeCell ref="U263:U264"/>
    <mergeCell ref="V263:V264"/>
    <mergeCell ref="W263:W264"/>
    <mergeCell ref="T236:W236"/>
    <mergeCell ref="T252:X253"/>
    <mergeCell ref="T255:X256"/>
    <mergeCell ref="B2:R2"/>
    <mergeCell ref="B4:S4"/>
    <mergeCell ref="B5:E6"/>
    <mergeCell ref="F5:F6"/>
    <mergeCell ref="H5:K6"/>
    <mergeCell ref="L5:L6"/>
    <mergeCell ref="N5:Q6"/>
    <mergeCell ref="R5:R6"/>
    <mergeCell ref="T235:AB235"/>
    <mergeCell ref="U9:X9"/>
    <mergeCell ref="U10:Y10"/>
    <mergeCell ref="U30:X30"/>
    <mergeCell ref="U31:Y31"/>
    <mergeCell ref="U51:X51"/>
    <mergeCell ref="U52:Y52"/>
    <mergeCell ref="U72:X72"/>
    <mergeCell ref="U73:Y73"/>
    <mergeCell ref="U93:X93"/>
    <mergeCell ref="U94:Y94"/>
    <mergeCell ref="B218:R218"/>
    <mergeCell ref="T226:X227"/>
    <mergeCell ref="T229:X230"/>
    <mergeCell ref="T221:W221"/>
    <mergeCell ref="T222:W222"/>
    <mergeCell ref="A6:A24"/>
    <mergeCell ref="G6:G24"/>
    <mergeCell ref="M6:M24"/>
    <mergeCell ref="C7:F7"/>
    <mergeCell ref="I7:L7"/>
    <mergeCell ref="O7:R7"/>
    <mergeCell ref="D8:D9"/>
    <mergeCell ref="E8:E9"/>
    <mergeCell ref="J8:J9"/>
    <mergeCell ref="K8:K9"/>
    <mergeCell ref="P8:P9"/>
    <mergeCell ref="Q8:Q9"/>
    <mergeCell ref="B10:C10"/>
    <mergeCell ref="E10:F10"/>
    <mergeCell ref="H10:I10"/>
    <mergeCell ref="K10:L10"/>
    <mergeCell ref="N10:O10"/>
    <mergeCell ref="Q10:R10"/>
    <mergeCell ref="A27:A45"/>
    <mergeCell ref="G27:G45"/>
    <mergeCell ref="M27:M45"/>
    <mergeCell ref="C28:F28"/>
    <mergeCell ref="I28:L28"/>
    <mergeCell ref="O28:R28"/>
    <mergeCell ref="D29:D30"/>
    <mergeCell ref="E29:E30"/>
    <mergeCell ref="J29:J30"/>
    <mergeCell ref="K29:K30"/>
    <mergeCell ref="B26:E27"/>
    <mergeCell ref="F26:F27"/>
    <mergeCell ref="H26:K27"/>
    <mergeCell ref="L26:L27"/>
    <mergeCell ref="N26:Q27"/>
    <mergeCell ref="R26:R27"/>
    <mergeCell ref="P29:P30"/>
    <mergeCell ref="Q29:Q30"/>
    <mergeCell ref="B31:C31"/>
    <mergeCell ref="E31:F31"/>
    <mergeCell ref="H31:I31"/>
    <mergeCell ref="K31:L31"/>
    <mergeCell ref="N31:O31"/>
    <mergeCell ref="Q31:R31"/>
    <mergeCell ref="A48:A66"/>
    <mergeCell ref="G48:G66"/>
    <mergeCell ref="M48:M66"/>
    <mergeCell ref="C49:F49"/>
    <mergeCell ref="I49:L49"/>
    <mergeCell ref="O49:R49"/>
    <mergeCell ref="D50:D51"/>
    <mergeCell ref="E50:E51"/>
    <mergeCell ref="J50:J51"/>
    <mergeCell ref="K50:K51"/>
    <mergeCell ref="B47:E48"/>
    <mergeCell ref="F47:F48"/>
    <mergeCell ref="H47:K48"/>
    <mergeCell ref="L47:L48"/>
    <mergeCell ref="N47:Q48"/>
    <mergeCell ref="R47:R48"/>
    <mergeCell ref="P50:P51"/>
    <mergeCell ref="Q50:Q51"/>
    <mergeCell ref="B52:C52"/>
    <mergeCell ref="E52:F52"/>
    <mergeCell ref="H52:I52"/>
    <mergeCell ref="K52:L52"/>
    <mergeCell ref="N52:O52"/>
    <mergeCell ref="Q52:R52"/>
    <mergeCell ref="A69:A87"/>
    <mergeCell ref="G69:G87"/>
    <mergeCell ref="M69:M87"/>
    <mergeCell ref="C70:F70"/>
    <mergeCell ref="I70:L70"/>
    <mergeCell ref="O70:R70"/>
    <mergeCell ref="D71:D72"/>
    <mergeCell ref="E71:E72"/>
    <mergeCell ref="J71:J72"/>
    <mergeCell ref="K71:K72"/>
    <mergeCell ref="B68:E69"/>
    <mergeCell ref="F68:F69"/>
    <mergeCell ref="H68:K69"/>
    <mergeCell ref="L68:L69"/>
    <mergeCell ref="N68:Q69"/>
    <mergeCell ref="R68:R69"/>
    <mergeCell ref="P71:P72"/>
    <mergeCell ref="Q71:Q72"/>
    <mergeCell ref="B73:C73"/>
    <mergeCell ref="E73:F73"/>
    <mergeCell ref="H73:I73"/>
    <mergeCell ref="K73:L73"/>
    <mergeCell ref="N73:O73"/>
    <mergeCell ref="Q73:R73"/>
    <mergeCell ref="A90:A108"/>
    <mergeCell ref="G90:G108"/>
    <mergeCell ref="M90:M108"/>
    <mergeCell ref="C91:F91"/>
    <mergeCell ref="I91:L91"/>
    <mergeCell ref="O91:R91"/>
    <mergeCell ref="D92:D93"/>
    <mergeCell ref="E92:E93"/>
    <mergeCell ref="J92:J93"/>
    <mergeCell ref="K92:K93"/>
    <mergeCell ref="B89:E90"/>
    <mergeCell ref="F89:F90"/>
    <mergeCell ref="H89:K90"/>
    <mergeCell ref="L89:L90"/>
    <mergeCell ref="N89:Q90"/>
    <mergeCell ref="R89:R90"/>
    <mergeCell ref="P92:P93"/>
    <mergeCell ref="Q92:Q93"/>
    <mergeCell ref="B94:C94"/>
    <mergeCell ref="E94:F94"/>
    <mergeCell ref="H94:I94"/>
    <mergeCell ref="K94:L94"/>
    <mergeCell ref="N94:O94"/>
    <mergeCell ref="Q94:R94"/>
    <mergeCell ref="A113:A130"/>
    <mergeCell ref="G113:G130"/>
    <mergeCell ref="M113:M130"/>
    <mergeCell ref="U116:X116"/>
    <mergeCell ref="U117:X117"/>
    <mergeCell ref="U118:X118"/>
    <mergeCell ref="B111:S111"/>
    <mergeCell ref="B112:E113"/>
    <mergeCell ref="F112:F113"/>
    <mergeCell ref="H112:K113"/>
    <mergeCell ref="L112:L113"/>
    <mergeCell ref="N112:Q113"/>
    <mergeCell ref="R112:R113"/>
    <mergeCell ref="A134:A151"/>
    <mergeCell ref="G134:G151"/>
    <mergeCell ref="M134:M151"/>
    <mergeCell ref="U137:X137"/>
    <mergeCell ref="U138:X138"/>
    <mergeCell ref="U139:X139"/>
    <mergeCell ref="B133:E134"/>
    <mergeCell ref="F133:F134"/>
    <mergeCell ref="H133:K134"/>
    <mergeCell ref="L133:L134"/>
    <mergeCell ref="N133:Q134"/>
    <mergeCell ref="R133:R134"/>
    <mergeCell ref="A155:A173"/>
    <mergeCell ref="G155:G173"/>
    <mergeCell ref="M155:M173"/>
    <mergeCell ref="U158:X158"/>
    <mergeCell ref="U159:X159"/>
    <mergeCell ref="U160:X160"/>
    <mergeCell ref="B154:E155"/>
    <mergeCell ref="F154:F155"/>
    <mergeCell ref="H154:K155"/>
    <mergeCell ref="L154:L155"/>
    <mergeCell ref="N154:Q155"/>
    <mergeCell ref="R154:R155"/>
    <mergeCell ref="A176:A194"/>
    <mergeCell ref="G176:G194"/>
    <mergeCell ref="M176:M194"/>
    <mergeCell ref="U179:X179"/>
    <mergeCell ref="U180:X180"/>
    <mergeCell ref="U181:X181"/>
    <mergeCell ref="B175:E176"/>
    <mergeCell ref="F175:F176"/>
    <mergeCell ref="H175:K176"/>
    <mergeCell ref="L175:L176"/>
    <mergeCell ref="N175:Q176"/>
    <mergeCell ref="R175:R176"/>
    <mergeCell ref="A197:A215"/>
    <mergeCell ref="G197:G215"/>
    <mergeCell ref="M197:M215"/>
    <mergeCell ref="U200:X200"/>
    <mergeCell ref="U201:X201"/>
    <mergeCell ref="U202:X202"/>
    <mergeCell ref="B196:E197"/>
    <mergeCell ref="F196:F197"/>
    <mergeCell ref="H196:K197"/>
    <mergeCell ref="L196:L197"/>
    <mergeCell ref="N196:Q197"/>
    <mergeCell ref="R196:R197"/>
    <mergeCell ref="A219:A349"/>
    <mergeCell ref="B219:R219"/>
    <mergeCell ref="D220:R220"/>
    <mergeCell ref="B221:B222"/>
    <mergeCell ref="C221:E222"/>
    <mergeCell ref="F221:F222"/>
    <mergeCell ref="H221:H222"/>
    <mergeCell ref="I221:K222"/>
    <mergeCell ref="L221:L222"/>
    <mergeCell ref="B243:E243"/>
    <mergeCell ref="H243:K243"/>
    <mergeCell ref="N243:Q243"/>
    <mergeCell ref="B244:B245"/>
    <mergeCell ref="H244:H245"/>
    <mergeCell ref="N244:N245"/>
    <mergeCell ref="N221:N222"/>
    <mergeCell ref="O221:Q222"/>
    <mergeCell ref="R221:R222"/>
    <mergeCell ref="C223:F223"/>
    <mergeCell ref="I223:L223"/>
    <mergeCell ref="O223:R223"/>
    <mergeCell ref="B269:E269"/>
    <mergeCell ref="H269:K269"/>
    <mergeCell ref="N269:Q269"/>
    <mergeCell ref="B270:B271"/>
    <mergeCell ref="H270:H271"/>
    <mergeCell ref="N270:N271"/>
    <mergeCell ref="N247:N248"/>
    <mergeCell ref="O247:Q248"/>
    <mergeCell ref="R247:R248"/>
    <mergeCell ref="T247:W247"/>
    <mergeCell ref="T248:W248"/>
    <mergeCell ref="C249:F249"/>
    <mergeCell ref="I249:L249"/>
    <mergeCell ref="O249:R249"/>
    <mergeCell ref="B247:B248"/>
    <mergeCell ref="C247:E248"/>
    <mergeCell ref="F247:F248"/>
    <mergeCell ref="H247:H248"/>
    <mergeCell ref="I247:K248"/>
    <mergeCell ref="L247:L248"/>
    <mergeCell ref="X266:AB267"/>
    <mergeCell ref="X268:AB268"/>
    <mergeCell ref="T278:X279"/>
    <mergeCell ref="T281:X282"/>
    <mergeCell ref="B295:E295"/>
    <mergeCell ref="H295:K295"/>
    <mergeCell ref="N295:Q295"/>
    <mergeCell ref="B296:B297"/>
    <mergeCell ref="H296:H297"/>
    <mergeCell ref="N296:N297"/>
    <mergeCell ref="N273:N274"/>
    <mergeCell ref="O273:Q274"/>
    <mergeCell ref="R273:R274"/>
    <mergeCell ref="T273:W273"/>
    <mergeCell ref="T274:W274"/>
    <mergeCell ref="C275:F275"/>
    <mergeCell ref="I275:L275"/>
    <mergeCell ref="O275:R275"/>
    <mergeCell ref="B273:B274"/>
    <mergeCell ref="C273:E274"/>
    <mergeCell ref="F273:F274"/>
    <mergeCell ref="H273:H274"/>
    <mergeCell ref="I273:K274"/>
    <mergeCell ref="L273:L274"/>
    <mergeCell ref="T287:AB287"/>
    <mergeCell ref="T288:W288"/>
    <mergeCell ref="T304:X305"/>
    <mergeCell ref="T307:X308"/>
    <mergeCell ref="B321:E321"/>
    <mergeCell ref="H321:K321"/>
    <mergeCell ref="N321:Q321"/>
    <mergeCell ref="B322:B323"/>
    <mergeCell ref="H322:H323"/>
    <mergeCell ref="N322:N323"/>
    <mergeCell ref="N299:N300"/>
    <mergeCell ref="O299:Q300"/>
    <mergeCell ref="R299:R300"/>
    <mergeCell ref="T299:W299"/>
    <mergeCell ref="T300:W300"/>
    <mergeCell ref="C301:F301"/>
    <mergeCell ref="I301:L301"/>
    <mergeCell ref="O301:R301"/>
    <mergeCell ref="B299:B300"/>
    <mergeCell ref="C299:E300"/>
    <mergeCell ref="F299:F300"/>
    <mergeCell ref="H299:H300"/>
    <mergeCell ref="I299:K300"/>
    <mergeCell ref="L299:L300"/>
    <mergeCell ref="C327:F327"/>
    <mergeCell ref="I327:L327"/>
    <mergeCell ref="O327:R327"/>
    <mergeCell ref="B325:B326"/>
    <mergeCell ref="C325:E326"/>
    <mergeCell ref="F325:F326"/>
    <mergeCell ref="H325:H326"/>
    <mergeCell ref="I325:K326"/>
    <mergeCell ref="L325:L326"/>
    <mergeCell ref="N325:N326"/>
    <mergeCell ref="O325:Q326"/>
    <mergeCell ref="R325:R326"/>
    <mergeCell ref="B357:F358"/>
    <mergeCell ref="H357:L358"/>
    <mergeCell ref="N357:R358"/>
    <mergeCell ref="B360:F361"/>
    <mergeCell ref="H360:L361"/>
    <mergeCell ref="N360:R361"/>
    <mergeCell ref="B352:E352"/>
    <mergeCell ref="H352:K352"/>
    <mergeCell ref="N352:Q352"/>
    <mergeCell ref="B353:E353"/>
    <mergeCell ref="H353:K353"/>
    <mergeCell ref="N353:Q353"/>
    <mergeCell ref="X344:AB345"/>
    <mergeCell ref="B348:E348"/>
    <mergeCell ref="H348:K348"/>
    <mergeCell ref="N348:Q348"/>
    <mergeCell ref="B349:B350"/>
    <mergeCell ref="H349:H350"/>
    <mergeCell ref="N349:N350"/>
    <mergeCell ref="T341:T342"/>
    <mergeCell ref="U341:U342"/>
    <mergeCell ref="V341:V342"/>
    <mergeCell ref="X346:AB346"/>
  </mergeCells>
  <hyperlinks>
    <hyperlink ref="X242" r:id="rId1" xr:uid="{00000000-0004-0000-0600-000000000000}"/>
    <hyperlink ref="X268" r:id="rId2" xr:uid="{00000000-0004-0000-0600-000001000000}"/>
    <hyperlink ref="X294" r:id="rId3" xr:uid="{00000000-0004-0000-0600-000002000000}"/>
    <hyperlink ref="X320" r:id="rId4" xr:uid="{00000000-0004-0000-0600-000003000000}"/>
    <hyperlink ref="X346" r:id="rId5" xr:uid="{00000000-0004-0000-0600-000004000000}"/>
  </hyperlinks>
  <printOptions horizontalCentered="1"/>
  <pageMargins left="0.23622047244094491" right="0.23622047244094491" top="0.15748031496062992" bottom="0.15748031496062992" header="0.11811023622047245" footer="0.11811023622047245"/>
  <pageSetup paperSize="9" scale="41" orientation="portrait" r:id="rId6"/>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E442"/>
  <sheetViews>
    <sheetView showZeros="0" zoomScale="75" zoomScaleNormal="75" workbookViewId="0">
      <selection activeCell="W34" sqref="W34"/>
    </sheetView>
  </sheetViews>
  <sheetFormatPr baseColWidth="10" defaultRowHeight="15"/>
  <cols>
    <col min="1" max="1" width="2" customWidth="1"/>
    <col min="2" max="3" width="8.7109375" customWidth="1"/>
    <col min="4" max="4" width="16.7109375" customWidth="1"/>
    <col min="5" max="5" width="22.7109375" customWidth="1"/>
    <col min="6" max="6" width="13.7109375" customWidth="1"/>
    <col min="7" max="7" width="2" customWidth="1"/>
    <col min="8" max="9" width="8.7109375" customWidth="1"/>
    <col min="10" max="10" width="16.7109375" customWidth="1"/>
    <col min="11" max="11" width="22.7109375" customWidth="1"/>
    <col min="12" max="12" width="13.7109375" customWidth="1"/>
    <col min="13" max="13" width="2" customWidth="1"/>
    <col min="14" max="15" width="8.7109375" customWidth="1"/>
    <col min="16" max="16" width="16.7109375" customWidth="1"/>
    <col min="17" max="17" width="22.7109375" customWidth="1"/>
    <col min="18" max="18" width="13.7109375" customWidth="1"/>
    <col min="19" max="19" width="2" customWidth="1"/>
    <col min="24" max="24" width="19.5703125" customWidth="1"/>
  </cols>
  <sheetData>
    <row r="1" spans="1:25" ht="36.75" customHeight="1" thickBot="1">
      <c r="A1" s="10" t="s">
        <v>19</v>
      </c>
      <c r="B1" s="3093" t="str">
        <f>B197</f>
        <v>AIDE MÉMOIRE GALETTES :  9 garnitures et 5 recettes de pâtes à galettes</v>
      </c>
      <c r="C1" s="3094"/>
      <c r="D1" s="3094"/>
      <c r="E1" s="3094"/>
      <c r="F1" s="3094"/>
      <c r="G1" s="3094"/>
      <c r="H1" s="3094"/>
      <c r="I1" s="3094"/>
      <c r="J1" s="3094"/>
      <c r="K1" s="3094"/>
      <c r="L1" s="3094"/>
      <c r="M1" s="3094"/>
      <c r="N1" s="3094"/>
      <c r="O1" s="3094"/>
      <c r="P1" s="3094"/>
      <c r="Q1" s="3094"/>
      <c r="R1" s="3094"/>
      <c r="S1" s="3094"/>
      <c r="T1" s="1">
        <v>36.75</v>
      </c>
    </row>
    <row r="2" spans="1:25" ht="18" customHeight="1">
      <c r="A2" s="10" t="s">
        <v>19</v>
      </c>
      <c r="B2" s="3085" t="str">
        <f>C199</f>
        <v>Galette champignons à la crème</v>
      </c>
      <c r="C2" s="3086"/>
      <c r="D2" s="3086"/>
      <c r="E2" s="3086"/>
      <c r="F2" s="2887" t="str">
        <f>F199</f>
        <v>N°1</v>
      </c>
      <c r="G2" s="11" t="s">
        <v>19</v>
      </c>
      <c r="H2" s="3095" t="str">
        <f>I199</f>
        <v xml:space="preserve">Galette Complète (jambon, œuf, fromage) </v>
      </c>
      <c r="I2" s="3096"/>
      <c r="J2" s="3096"/>
      <c r="K2" s="3096"/>
      <c r="L2" s="2887" t="str">
        <f>L199</f>
        <v>N°2</v>
      </c>
      <c r="M2" s="11" t="s">
        <v>19</v>
      </c>
      <c r="N2" s="3085" t="str">
        <f>O199</f>
        <v>Galette de Guémené</v>
      </c>
      <c r="O2" s="3086"/>
      <c r="P2" s="3086"/>
      <c r="Q2" s="3086"/>
      <c r="R2" s="2887" t="str">
        <f>R199</f>
        <v>N°3</v>
      </c>
      <c r="S2" s="182"/>
      <c r="T2" s="1">
        <v>18</v>
      </c>
    </row>
    <row r="3" spans="1:25" ht="18" customHeight="1">
      <c r="A3" s="2668"/>
      <c r="B3" s="3087"/>
      <c r="C3" s="3088"/>
      <c r="D3" s="3088"/>
      <c r="E3" s="3088"/>
      <c r="F3" s="2666"/>
      <c r="G3" s="2668"/>
      <c r="H3" s="3097"/>
      <c r="I3" s="3098"/>
      <c r="J3" s="3098"/>
      <c r="K3" s="3098"/>
      <c r="L3" s="2666"/>
      <c r="M3" s="2668"/>
      <c r="N3" s="3087"/>
      <c r="O3" s="3088"/>
      <c r="P3" s="3088"/>
      <c r="Q3" s="3088"/>
      <c r="R3" s="2666"/>
      <c r="S3" s="182"/>
      <c r="T3" s="1">
        <v>18</v>
      </c>
    </row>
    <row r="4" spans="1:25" ht="18" customHeight="1">
      <c r="A4" s="2668"/>
      <c r="B4" s="2669" t="str">
        <f>C201</f>
        <v xml:space="preserve">Recettes de Jean Marc CATTEAU du centre AFPA de Saint Nazaire </v>
      </c>
      <c r="C4" s="2670"/>
      <c r="D4" s="2670"/>
      <c r="E4" s="2670"/>
      <c r="F4" s="2671"/>
      <c r="G4" s="2668"/>
      <c r="H4" s="2669" t="str">
        <f>I201</f>
        <v xml:space="preserve">Recettes de Jean Marc CATTEAU du centre AFPA de Saint Nazaire </v>
      </c>
      <c r="I4" s="2670"/>
      <c r="J4" s="2670"/>
      <c r="K4" s="2670"/>
      <c r="L4" s="2671"/>
      <c r="M4" s="2668"/>
      <c r="N4" s="2669" t="str">
        <f>O201</f>
        <v xml:space="preserve">Recettes de Jean Marc CATTEAU du centre AFPA de Saint Nazaire </v>
      </c>
      <c r="O4" s="2670"/>
      <c r="P4" s="2670"/>
      <c r="Q4" s="2670"/>
      <c r="R4" s="2671"/>
      <c r="S4" s="182"/>
      <c r="T4" s="1">
        <v>18</v>
      </c>
    </row>
    <row r="5" spans="1:25" ht="18" customHeight="1">
      <c r="A5" s="2668"/>
      <c r="B5" s="183"/>
      <c r="C5" s="184" t="s">
        <v>21</v>
      </c>
      <c r="D5" s="2940">
        <v>5</v>
      </c>
      <c r="E5" s="2674" t="s">
        <v>23</v>
      </c>
      <c r="F5" s="562" t="s">
        <v>1480</v>
      </c>
      <c r="G5" s="2668"/>
      <c r="H5" s="183"/>
      <c r="I5" s="184" t="s">
        <v>21</v>
      </c>
      <c r="J5" s="2940">
        <v>1</v>
      </c>
      <c r="K5" s="2674" t="s">
        <v>23</v>
      </c>
      <c r="L5" s="562" t="s">
        <v>1480</v>
      </c>
      <c r="M5" s="2668"/>
      <c r="N5" s="183"/>
      <c r="O5" s="184" t="s">
        <v>21</v>
      </c>
      <c r="P5" s="2940">
        <v>1</v>
      </c>
      <c r="Q5" s="2674" t="s">
        <v>23</v>
      </c>
      <c r="R5" s="562" t="s">
        <v>1480</v>
      </c>
      <c r="S5" s="182"/>
      <c r="T5" s="1">
        <v>18</v>
      </c>
    </row>
    <row r="6" spans="1:25" ht="18" customHeight="1">
      <c r="A6" s="2668"/>
      <c r="B6" s="14"/>
      <c r="C6" s="15" t="s">
        <v>24</v>
      </c>
      <c r="D6" s="3081"/>
      <c r="E6" s="2674"/>
      <c r="F6" s="563">
        <f>SUM(D8:D20)</f>
        <v>875</v>
      </c>
      <c r="G6" s="2668"/>
      <c r="H6" s="14"/>
      <c r="I6" s="15" t="s">
        <v>24</v>
      </c>
      <c r="J6" s="3081"/>
      <c r="K6" s="2674"/>
      <c r="L6" s="563">
        <f>SUM(J8:J20)</f>
        <v>185</v>
      </c>
      <c r="M6" s="2668"/>
      <c r="N6" s="14"/>
      <c r="O6" s="15" t="s">
        <v>24</v>
      </c>
      <c r="P6" s="3081"/>
      <c r="Q6" s="2674"/>
      <c r="R6" s="563">
        <f>SUM(P8:P20)</f>
        <v>266</v>
      </c>
      <c r="S6" s="182"/>
      <c r="T6" s="1">
        <v>18</v>
      </c>
      <c r="U6" s="3082" t="s">
        <v>148</v>
      </c>
      <c r="V6" s="3083"/>
      <c r="W6" s="3083"/>
      <c r="X6" s="3083"/>
      <c r="Y6" s="3084"/>
    </row>
    <row r="7" spans="1:25" ht="18.95" customHeight="1">
      <c r="A7" s="2668"/>
      <c r="B7" s="2677" t="s">
        <v>25</v>
      </c>
      <c r="C7" s="2678"/>
      <c r="D7" s="548" t="s">
        <v>26</v>
      </c>
      <c r="E7" s="2679" t="s">
        <v>27</v>
      </c>
      <c r="F7" s="2680"/>
      <c r="G7" s="2668"/>
      <c r="H7" s="2677" t="s">
        <v>25</v>
      </c>
      <c r="I7" s="2678"/>
      <c r="J7" s="548" t="s">
        <v>26</v>
      </c>
      <c r="K7" s="2679" t="s">
        <v>27</v>
      </c>
      <c r="L7" s="2680"/>
      <c r="M7" s="2668"/>
      <c r="N7" s="2677" t="s">
        <v>25</v>
      </c>
      <c r="O7" s="2678"/>
      <c r="P7" s="548" t="s">
        <v>26</v>
      </c>
      <c r="Q7" s="2679" t="s">
        <v>27</v>
      </c>
      <c r="R7" s="2680"/>
      <c r="S7" s="182"/>
      <c r="T7" s="1">
        <v>18</v>
      </c>
    </row>
    <row r="8" spans="1:25" ht="20.100000000000001" customHeight="1">
      <c r="A8" s="2668"/>
      <c r="B8" s="185">
        <f>IF(ISTEXT(B204),B204,IF(ISBLANK(B204),0,(B204/F202)*D5))</f>
        <v>0</v>
      </c>
      <c r="C8" s="20">
        <f t="shared" ref="C8:C19" si="0">C204</f>
        <v>0</v>
      </c>
      <c r="D8" s="944">
        <f>((F204/F202)*D5)</f>
        <v>600</v>
      </c>
      <c r="E8" s="945" t="str">
        <f t="shared" ref="E8:E19" si="1">E204</f>
        <v>Champignons de Paris</v>
      </c>
      <c r="F8" s="842"/>
      <c r="G8" s="2668"/>
      <c r="H8" s="185">
        <f>IF(ISTEXT(H204),H204,IF(ISBLANK(H204),0,(H204/L202)*J5))</f>
        <v>0</v>
      </c>
      <c r="I8" s="20">
        <f t="shared" ref="I8:I19" si="2">I204</f>
        <v>0</v>
      </c>
      <c r="J8" s="944">
        <f>((L204/L202)*J5)</f>
        <v>100</v>
      </c>
      <c r="K8" s="945" t="str">
        <f t="shared" ref="K8:K19" si="3">K204</f>
        <v>Jambon</v>
      </c>
      <c r="L8" s="842"/>
      <c r="M8" s="2668"/>
      <c r="N8" s="185">
        <f>IF(ISTEXT(N204),N204,IF(ISBLANK(N204),0,(N204/R202)*P5))</f>
        <v>0</v>
      </c>
      <c r="O8" s="20">
        <f t="shared" ref="O8:O19" si="4">O204</f>
        <v>0</v>
      </c>
      <c r="P8" s="944">
        <f>((R204/R202)*P5)</f>
        <v>120</v>
      </c>
      <c r="Q8" s="945" t="str">
        <f t="shared" ref="Q8:Q19" si="5">Q204</f>
        <v>Andouille de Guémené</v>
      </c>
      <c r="R8" s="842"/>
      <c r="S8" s="182"/>
      <c r="T8" s="1">
        <v>19.5</v>
      </c>
    </row>
    <row r="9" spans="1:25" ht="20.100000000000001" customHeight="1">
      <c r="A9" s="2668"/>
      <c r="B9" s="185">
        <f>IF(ISTEXT(B205),B205,IF(ISBLANK(B205),0,(B205/F202)*D5))</f>
        <v>0</v>
      </c>
      <c r="C9" s="20">
        <f t="shared" si="0"/>
        <v>0</v>
      </c>
      <c r="D9" s="166">
        <f>((F205/F202)*D5)</f>
        <v>250</v>
      </c>
      <c r="E9" s="945" t="str">
        <f t="shared" si="1"/>
        <v>Crème fraîche</v>
      </c>
      <c r="F9" s="842"/>
      <c r="G9" s="2668"/>
      <c r="H9" s="185">
        <f>IF(ISTEXT(H205),H205,IF(ISBLANK(H205),0,(H205/L202)*J5))</f>
        <v>1</v>
      </c>
      <c r="I9" s="20" t="str">
        <f t="shared" si="2"/>
        <v>œufs</v>
      </c>
      <c r="J9" s="166">
        <f>((L205/L202)*J5)</f>
        <v>0</v>
      </c>
      <c r="K9" s="945" t="str">
        <f t="shared" si="3"/>
        <v>Œuf</v>
      </c>
      <c r="L9" s="842"/>
      <c r="M9" s="2668"/>
      <c r="N9" s="185">
        <f>IF(ISTEXT(N205),N205,IF(ISBLANK(N205),0,(N205/R202)*P5))</f>
        <v>0</v>
      </c>
      <c r="O9" s="20">
        <f t="shared" si="4"/>
        <v>0</v>
      </c>
      <c r="P9" s="166">
        <f>((R205/R202)*P5)</f>
        <v>40</v>
      </c>
      <c r="Q9" s="945" t="str">
        <f t="shared" si="5"/>
        <v>Crème fraîche</v>
      </c>
      <c r="R9" s="842"/>
      <c r="S9" s="182"/>
      <c r="T9" s="1">
        <v>19.5</v>
      </c>
      <c r="U9" s="3019" t="s">
        <v>1677</v>
      </c>
      <c r="V9" s="3020"/>
      <c r="W9" s="3020"/>
      <c r="X9" s="3021"/>
    </row>
    <row r="10" spans="1:25" ht="20.100000000000001" customHeight="1">
      <c r="A10" s="2668"/>
      <c r="B10" s="185">
        <f>IF(ISTEXT(B206),B206,IF(ISBLANK(B206),0,(B206/F202)*D5))</f>
        <v>0</v>
      </c>
      <c r="C10" s="20" t="str">
        <f t="shared" si="0"/>
        <v>PM</v>
      </c>
      <c r="D10" s="166">
        <f>((F206/F202)*D5)</f>
        <v>0</v>
      </c>
      <c r="E10" s="945" t="str">
        <f t="shared" si="1"/>
        <v>Sel / poivre</v>
      </c>
      <c r="F10" s="842"/>
      <c r="G10" s="2668"/>
      <c r="H10" s="185">
        <f>IF(ISTEXT(H206),H206,IF(ISBLANK(H206),0,(H206/L202)*J5))</f>
        <v>0</v>
      </c>
      <c r="I10" s="20">
        <f t="shared" si="2"/>
        <v>0</v>
      </c>
      <c r="J10" s="166">
        <f>((L206/L202)*J5)</f>
        <v>80</v>
      </c>
      <c r="K10" s="945" t="str">
        <f t="shared" si="3"/>
        <v>Fromage</v>
      </c>
      <c r="L10" s="842"/>
      <c r="M10" s="2668"/>
      <c r="N10" s="185">
        <f>IF(ISTEXT(N206),N206,IF(ISBLANK(N206),0,(N206/R202)*P5))</f>
        <v>0</v>
      </c>
      <c r="O10" s="20" t="str">
        <f t="shared" si="4"/>
        <v>PM</v>
      </c>
      <c r="P10" s="166">
        <f>((R206/R202)*P5)</f>
        <v>0</v>
      </c>
      <c r="Q10" s="945" t="str">
        <f t="shared" si="5"/>
        <v>Sel / poivre</v>
      </c>
      <c r="R10" s="842"/>
      <c r="S10" s="182"/>
      <c r="T10" s="1">
        <v>19.5</v>
      </c>
      <c r="U10" s="3022"/>
      <c r="V10" s="3023"/>
      <c r="W10" s="3023"/>
      <c r="X10" s="3024"/>
    </row>
    <row r="11" spans="1:25" ht="20.100000000000001" customHeight="1">
      <c r="A11" s="2668"/>
      <c r="B11" s="185">
        <f>IF(ISTEXT(B207),B207,IF(ISBLANK(B207),0,(B207/F202)*D5))</f>
        <v>0</v>
      </c>
      <c r="C11" s="20">
        <f t="shared" si="0"/>
        <v>0</v>
      </c>
      <c r="D11" s="166">
        <f>((F207/F202)*D5)</f>
        <v>25</v>
      </c>
      <c r="E11" s="945" t="str">
        <f t="shared" si="1"/>
        <v>Beurre</v>
      </c>
      <c r="F11" s="842"/>
      <c r="G11" s="2668"/>
      <c r="H11" s="185">
        <f>IF(ISTEXT(H207),H207,IF(ISBLANK(H207),0,(H207/L202)*J5))</f>
        <v>0</v>
      </c>
      <c r="I11" s="20">
        <f t="shared" si="2"/>
        <v>0</v>
      </c>
      <c r="J11" s="166">
        <f>((L207/L202)*J5)</f>
        <v>5</v>
      </c>
      <c r="K11" s="945" t="str">
        <f t="shared" si="3"/>
        <v>Beurre</v>
      </c>
      <c r="L11" s="842"/>
      <c r="M11" s="2668"/>
      <c r="N11" s="185">
        <f>IF(ISTEXT(N207),N207,IF(ISBLANK(N207),0,(N207/R202)*P5))</f>
        <v>0</v>
      </c>
      <c r="O11" s="20">
        <f t="shared" si="4"/>
        <v>0</v>
      </c>
      <c r="P11" s="166">
        <f>((R207/R202)*P5)</f>
        <v>5</v>
      </c>
      <c r="Q11" s="945" t="str">
        <f t="shared" si="5"/>
        <v>Cognac</v>
      </c>
      <c r="R11" s="842"/>
      <c r="S11" s="182"/>
      <c r="T11" s="1">
        <v>19.5</v>
      </c>
      <c r="U11" s="3022"/>
      <c r="V11" s="3023"/>
      <c r="W11" s="3023"/>
      <c r="X11" s="3024"/>
    </row>
    <row r="12" spans="1:25" ht="20.100000000000001" customHeight="1">
      <c r="A12" s="2668"/>
      <c r="B12" s="185">
        <f>IF(ISTEXT(B208),B208,IF(ISBLANK(B208),0,(B208/F202)*D5))</f>
        <v>0</v>
      </c>
      <c r="C12" s="20">
        <f t="shared" si="0"/>
        <v>0</v>
      </c>
      <c r="D12" s="166">
        <f>((F208/F202)*D5)</f>
        <v>0</v>
      </c>
      <c r="E12" s="945">
        <f t="shared" si="1"/>
        <v>0</v>
      </c>
      <c r="F12" s="842"/>
      <c r="G12" s="2668"/>
      <c r="H12" s="185">
        <f>IF(ISTEXT(H208),H208,IF(ISBLANK(H208),0,(H208/L202)*J5))</f>
        <v>0</v>
      </c>
      <c r="I12" s="20">
        <f t="shared" si="2"/>
        <v>0</v>
      </c>
      <c r="J12" s="166">
        <f>((L208/L202)*J5)</f>
        <v>0</v>
      </c>
      <c r="K12" s="945">
        <f t="shared" si="3"/>
        <v>0</v>
      </c>
      <c r="L12" s="842"/>
      <c r="M12" s="2668"/>
      <c r="N12" s="185">
        <f>IF(ISTEXT(N208),N208,IF(ISBLANK(N208),0,(N208/R202)*P5))</f>
        <v>0</v>
      </c>
      <c r="O12" s="20">
        <f t="shared" si="4"/>
        <v>0</v>
      </c>
      <c r="P12" s="166">
        <f>((R208/R202)*P5)</f>
        <v>50</v>
      </c>
      <c r="Q12" s="945" t="str">
        <f t="shared" si="5"/>
        <v>Fond brun</v>
      </c>
      <c r="R12" s="842"/>
      <c r="S12" s="182"/>
      <c r="T12" s="1">
        <v>19.5</v>
      </c>
      <c r="U12" s="3022"/>
      <c r="V12" s="3023"/>
      <c r="W12" s="3023"/>
      <c r="X12" s="3024"/>
    </row>
    <row r="13" spans="1:25" ht="20.100000000000001" customHeight="1">
      <c r="A13" s="2668"/>
      <c r="B13" s="185">
        <f>IF(ISTEXT(B209),B209,IF(ISBLANK(B209),0,(B209/F202)*D5))</f>
        <v>0</v>
      </c>
      <c r="C13" s="20">
        <f t="shared" si="0"/>
        <v>0</v>
      </c>
      <c r="D13" s="166">
        <f>((F209/F202)*D5)</f>
        <v>0</v>
      </c>
      <c r="E13" s="945">
        <f t="shared" si="1"/>
        <v>0</v>
      </c>
      <c r="F13" s="842"/>
      <c r="G13" s="2668"/>
      <c r="H13" s="185">
        <f>IF(ISTEXT(H209),H209,IF(ISBLANK(H209),0,(H209/L202)*J5))</f>
        <v>0</v>
      </c>
      <c r="I13" s="20">
        <f t="shared" si="2"/>
        <v>0</v>
      </c>
      <c r="J13" s="166">
        <f>((L209/L202)*J5)</f>
        <v>0</v>
      </c>
      <c r="K13" s="945">
        <f t="shared" si="3"/>
        <v>0</v>
      </c>
      <c r="L13" s="842"/>
      <c r="M13" s="2668"/>
      <c r="N13" s="185">
        <f>IF(ISTEXT(N209),N209,IF(ISBLANK(N209),0,(N209/R202)*P5))</f>
        <v>0</v>
      </c>
      <c r="O13" s="20" t="str">
        <f t="shared" si="4"/>
        <v>PM</v>
      </c>
      <c r="P13" s="166">
        <f>((R209/R202)*P5)</f>
        <v>0</v>
      </c>
      <c r="Q13" s="945" t="str">
        <f t="shared" si="5"/>
        <v>Maïzena</v>
      </c>
      <c r="R13" s="842"/>
      <c r="S13" s="182"/>
      <c r="T13" s="1">
        <v>19.5</v>
      </c>
      <c r="U13" s="3022"/>
      <c r="V13" s="3023"/>
      <c r="W13" s="3023"/>
      <c r="X13" s="3024"/>
    </row>
    <row r="14" spans="1:25" ht="20.100000000000001" customHeight="1">
      <c r="A14" s="2668"/>
      <c r="B14" s="185">
        <f>IF(ISTEXT(B210),B210,IF(ISBLANK(B210),0,(B210/F202)*D5))</f>
        <v>0</v>
      </c>
      <c r="C14" s="20">
        <f t="shared" si="0"/>
        <v>0</v>
      </c>
      <c r="D14" s="166">
        <f>((F210/F202)*D5)</f>
        <v>0</v>
      </c>
      <c r="E14" s="945">
        <f t="shared" si="1"/>
        <v>0</v>
      </c>
      <c r="F14" s="842"/>
      <c r="G14" s="2668"/>
      <c r="H14" s="185">
        <f>IF(ISTEXT(H210),H210,IF(ISBLANK(H210),0,(H210/L202)*J5))</f>
        <v>0</v>
      </c>
      <c r="I14" s="20">
        <f t="shared" si="2"/>
        <v>0</v>
      </c>
      <c r="J14" s="166">
        <f>((L210/L202)*J5)</f>
        <v>0</v>
      </c>
      <c r="K14" s="945">
        <f t="shared" si="3"/>
        <v>0</v>
      </c>
      <c r="L14" s="842"/>
      <c r="M14" s="2668"/>
      <c r="N14" s="185">
        <f>IF(ISTEXT(N210),N210,IF(ISBLANK(N210),0,(N210/R202)*P5))</f>
        <v>0</v>
      </c>
      <c r="O14" s="20">
        <f t="shared" si="4"/>
        <v>0</v>
      </c>
      <c r="P14" s="166">
        <f>((R210/R202)*P5)</f>
        <v>5</v>
      </c>
      <c r="Q14" s="945" t="str">
        <f t="shared" si="5"/>
        <v>Beurre</v>
      </c>
      <c r="R14" s="842"/>
      <c r="S14" s="182"/>
      <c r="T14" s="1">
        <v>19.5</v>
      </c>
      <c r="U14" s="3022"/>
      <c r="V14" s="3023"/>
      <c r="W14" s="3023"/>
      <c r="X14" s="3024"/>
    </row>
    <row r="15" spans="1:25" ht="20.100000000000001" customHeight="1">
      <c r="A15" s="2668"/>
      <c r="B15" s="185">
        <f>IF(ISTEXT(B211),B211,IF(ISBLANK(B211),0,(B211/F202)*D5))</f>
        <v>0</v>
      </c>
      <c r="C15" s="20">
        <f t="shared" si="0"/>
        <v>0</v>
      </c>
      <c r="D15" s="166">
        <f>((F211/F202)*D5)</f>
        <v>0</v>
      </c>
      <c r="E15" s="945">
        <f t="shared" si="1"/>
        <v>0</v>
      </c>
      <c r="F15" s="842"/>
      <c r="G15" s="2668"/>
      <c r="H15" s="185">
        <f>IF(ISTEXT(H211),H211,IF(ISBLANK(H211),0,(H211/L202)*J5))</f>
        <v>0</v>
      </c>
      <c r="I15" s="20">
        <f t="shared" si="2"/>
        <v>0</v>
      </c>
      <c r="J15" s="166">
        <f>((L211/L202)*J5)</f>
        <v>0</v>
      </c>
      <c r="K15" s="945">
        <f t="shared" si="3"/>
        <v>0</v>
      </c>
      <c r="L15" s="842"/>
      <c r="M15" s="2668"/>
      <c r="N15" s="185">
        <f>IF(ISTEXT(N211),N211,IF(ISBLANK(N211),0,(N211/R202)*P5))</f>
        <v>0</v>
      </c>
      <c r="O15" s="20">
        <f t="shared" si="4"/>
        <v>0</v>
      </c>
      <c r="P15" s="166">
        <f>((R211/R202)*P5)</f>
        <v>20</v>
      </c>
      <c r="Q15" s="945" t="str">
        <f t="shared" si="5"/>
        <v>Oignons</v>
      </c>
      <c r="R15" s="842"/>
      <c r="S15" s="182"/>
      <c r="T15" s="1">
        <v>19.5</v>
      </c>
      <c r="U15" s="3022"/>
      <c r="V15" s="3023"/>
      <c r="W15" s="3023"/>
      <c r="X15" s="3024"/>
    </row>
    <row r="16" spans="1:25" ht="20.100000000000001" customHeight="1">
      <c r="A16" s="2668"/>
      <c r="B16" s="185">
        <f>IF(ISTEXT(B212),B212,IF(ISBLANK(B212),0,(B212/F202)*D5))</f>
        <v>0</v>
      </c>
      <c r="C16" s="20">
        <f t="shared" si="0"/>
        <v>0</v>
      </c>
      <c r="D16" s="166">
        <f>((F212/F202)*D5)</f>
        <v>0</v>
      </c>
      <c r="E16" s="945">
        <f t="shared" si="1"/>
        <v>0</v>
      </c>
      <c r="F16" s="842"/>
      <c r="G16" s="2668"/>
      <c r="H16" s="185">
        <f>IF(ISTEXT(H212),H212,IF(ISBLANK(H212),0,(H212/L202)*J5))</f>
        <v>0</v>
      </c>
      <c r="I16" s="20">
        <f t="shared" si="2"/>
        <v>0</v>
      </c>
      <c r="J16" s="166">
        <f>((L212/L202)*J5)</f>
        <v>0</v>
      </c>
      <c r="K16" s="945">
        <f t="shared" si="3"/>
        <v>0</v>
      </c>
      <c r="L16" s="842"/>
      <c r="M16" s="2668"/>
      <c r="N16" s="185">
        <f>IF(ISTEXT(N212),N212,IF(ISBLANK(N212),0,(N212/R202)*P5))</f>
        <v>0</v>
      </c>
      <c r="O16" s="20">
        <f t="shared" si="4"/>
        <v>0</v>
      </c>
      <c r="P16" s="166">
        <f>((R212/R202)*P5)</f>
        <v>6</v>
      </c>
      <c r="Q16" s="945" t="str">
        <f t="shared" si="5"/>
        <v>Moutarde</v>
      </c>
      <c r="R16" s="842"/>
      <c r="S16" s="182"/>
      <c r="T16" s="1">
        <v>19.5</v>
      </c>
      <c r="U16" s="3022"/>
      <c r="V16" s="3023"/>
      <c r="W16" s="3023"/>
      <c r="X16" s="3024"/>
    </row>
    <row r="17" spans="1:25" ht="20.100000000000001" customHeight="1">
      <c r="A17" s="2668"/>
      <c r="B17" s="185">
        <f>IF(ISTEXT(B213),B213,IF(ISBLANK(B213),0,(B213/F202)*D5))</f>
        <v>0</v>
      </c>
      <c r="C17" s="20">
        <f t="shared" si="0"/>
        <v>0</v>
      </c>
      <c r="D17" s="166">
        <f>((F213/F202)*D5)</f>
        <v>0</v>
      </c>
      <c r="E17" s="945">
        <f t="shared" si="1"/>
        <v>0</v>
      </c>
      <c r="F17" s="842"/>
      <c r="G17" s="2668"/>
      <c r="H17" s="185">
        <f>IF(ISTEXT(H213),H213,IF(ISBLANK(H213),0,(H213/L202)*J5))</f>
        <v>0</v>
      </c>
      <c r="I17" s="20">
        <f t="shared" si="2"/>
        <v>0</v>
      </c>
      <c r="J17" s="166">
        <f>((L213/L202)*J5)</f>
        <v>0</v>
      </c>
      <c r="K17" s="945">
        <f t="shared" si="3"/>
        <v>0</v>
      </c>
      <c r="L17" s="842"/>
      <c r="M17" s="2668"/>
      <c r="N17" s="185">
        <f>IF(ISTEXT(N213),N213,IF(ISBLANK(N213),0,(N213/R202)*P5))</f>
        <v>0</v>
      </c>
      <c r="O17" s="20">
        <f t="shared" si="4"/>
        <v>0</v>
      </c>
      <c r="P17" s="166">
        <f>((R213/R202)*P5)</f>
        <v>20</v>
      </c>
      <c r="Q17" s="945" t="str">
        <f t="shared" si="5"/>
        <v>Vin Blanc</v>
      </c>
      <c r="R17" s="842"/>
      <c r="S17" s="182"/>
      <c r="T17" s="1">
        <v>19.5</v>
      </c>
      <c r="U17" s="3022"/>
      <c r="V17" s="3023"/>
      <c r="W17" s="3023"/>
      <c r="X17" s="3024"/>
    </row>
    <row r="18" spans="1:25" ht="20.100000000000001" customHeight="1">
      <c r="A18" s="2668"/>
      <c r="B18" s="185">
        <f>IF(ISTEXT(B214),B214,IF(ISBLANK(B214),0,(B214/F202)*D5))</f>
        <v>0</v>
      </c>
      <c r="C18" s="20">
        <f t="shared" si="0"/>
        <v>0</v>
      </c>
      <c r="D18" s="166">
        <f>((F214/F202)*D5)</f>
        <v>0</v>
      </c>
      <c r="E18" s="945">
        <f t="shared" si="1"/>
        <v>0</v>
      </c>
      <c r="F18" s="842"/>
      <c r="G18" s="2668"/>
      <c r="H18" s="185">
        <f>IF(ISTEXT(H214),H214,IF(ISBLANK(H214),0,(H214/L202)*J5))</f>
        <v>0</v>
      </c>
      <c r="I18" s="20">
        <f t="shared" si="2"/>
        <v>0</v>
      </c>
      <c r="J18" s="166">
        <f>((L214/L202)*J5)</f>
        <v>0</v>
      </c>
      <c r="K18" s="945">
        <f t="shared" si="3"/>
        <v>0</v>
      </c>
      <c r="L18" s="842"/>
      <c r="M18" s="2668"/>
      <c r="N18" s="185">
        <f>IF(ISTEXT(N214),N214,IF(ISBLANK(N214),0,(N214/R202)*P5))</f>
        <v>0</v>
      </c>
      <c r="O18" s="20">
        <f t="shared" si="4"/>
        <v>0</v>
      </c>
      <c r="P18" s="166">
        <f>((R214/R202)*P5)</f>
        <v>0</v>
      </c>
      <c r="Q18" s="945">
        <f t="shared" si="5"/>
        <v>0</v>
      </c>
      <c r="R18" s="842"/>
      <c r="S18" s="182"/>
      <c r="T18" s="1">
        <v>19.5</v>
      </c>
      <c r="U18" s="3022"/>
      <c r="V18" s="3023"/>
      <c r="W18" s="3023"/>
      <c r="X18" s="3024"/>
    </row>
    <row r="19" spans="1:25" ht="20.100000000000001" customHeight="1">
      <c r="A19" s="2668"/>
      <c r="B19" s="185">
        <f>IF(ISTEXT(B215),B215,IF(ISBLANK(B215),0,(B215/F202)*D5))</f>
        <v>0</v>
      </c>
      <c r="C19" s="20">
        <f t="shared" si="0"/>
        <v>0</v>
      </c>
      <c r="D19" s="947">
        <f>((F215/F202)*D5)</f>
        <v>0</v>
      </c>
      <c r="E19" s="945">
        <f t="shared" si="1"/>
        <v>0</v>
      </c>
      <c r="F19" s="842"/>
      <c r="G19" s="2668"/>
      <c r="H19" s="185">
        <f>IF(ISTEXT(H215),H215,IF(ISBLANK(H215),0,(H215/L202)*J5))</f>
        <v>0</v>
      </c>
      <c r="I19" s="20">
        <f t="shared" si="2"/>
        <v>0</v>
      </c>
      <c r="J19" s="947">
        <f>((L215/L202)*J5)</f>
        <v>0</v>
      </c>
      <c r="K19" s="945">
        <f t="shared" si="3"/>
        <v>0</v>
      </c>
      <c r="L19" s="842"/>
      <c r="M19" s="2668"/>
      <c r="N19" s="185">
        <f>IF(ISTEXT(N215),N215,IF(ISBLANK(N215),0,(N215/R202)*P5))</f>
        <v>0</v>
      </c>
      <c r="O19" s="20">
        <f t="shared" si="4"/>
        <v>0</v>
      </c>
      <c r="P19" s="947">
        <f>((R215/R202)*P5)</f>
        <v>0</v>
      </c>
      <c r="Q19" s="945">
        <f t="shared" si="5"/>
        <v>0</v>
      </c>
      <c r="R19" s="842"/>
      <c r="S19" s="182"/>
      <c r="T19" s="1">
        <v>19.5</v>
      </c>
      <c r="U19" s="3025"/>
      <c r="V19" s="3026"/>
      <c r="W19" s="3026"/>
      <c r="X19" s="3027"/>
    </row>
    <row r="20" spans="1:25" ht="9.75" customHeight="1" thickBot="1">
      <c r="A20" s="186"/>
      <c r="B20" s="564"/>
      <c r="C20" s="564"/>
      <c r="D20" s="565"/>
      <c r="E20" s="566"/>
      <c r="F20" s="566"/>
      <c r="G20" s="50"/>
      <c r="H20" s="564"/>
      <c r="I20" s="564"/>
      <c r="J20" s="565"/>
      <c r="K20" s="566"/>
      <c r="L20" s="566"/>
      <c r="M20" s="50"/>
      <c r="N20" s="564"/>
      <c r="O20" s="564"/>
      <c r="P20" s="565"/>
      <c r="Q20" s="566"/>
      <c r="R20" s="566"/>
      <c r="S20" s="182"/>
      <c r="T20" s="1">
        <v>9.75</v>
      </c>
    </row>
    <row r="21" spans="1:25" ht="18" customHeight="1">
      <c r="A21" s="10" t="s">
        <v>19</v>
      </c>
      <c r="B21" s="3085" t="str">
        <f>C222</f>
        <v xml:space="preserve">Galette De St Jacques à la Crème </v>
      </c>
      <c r="C21" s="3086"/>
      <c r="D21" s="3086"/>
      <c r="E21" s="3086"/>
      <c r="F21" s="2887" t="str">
        <f>F222</f>
        <v>N°4</v>
      </c>
      <c r="G21" s="11" t="s">
        <v>19</v>
      </c>
      <c r="H21" s="3089" t="str">
        <f>I222</f>
        <v>Galette à l'émincé de volaille à la normande</v>
      </c>
      <c r="I21" s="3090"/>
      <c r="J21" s="3090"/>
      <c r="K21" s="3090"/>
      <c r="L21" s="2887" t="str">
        <f>L222</f>
        <v>N°5</v>
      </c>
      <c r="M21" s="11" t="s">
        <v>19</v>
      </c>
      <c r="N21" s="3085" t="str">
        <f>O222</f>
        <v>Galette jambon tomates oignons</v>
      </c>
      <c r="O21" s="3086"/>
      <c r="P21" s="3086"/>
      <c r="Q21" s="3086"/>
      <c r="R21" s="2887" t="str">
        <f>R222</f>
        <v>N°6</v>
      </c>
      <c r="S21" s="182"/>
      <c r="T21" s="1">
        <v>18</v>
      </c>
    </row>
    <row r="22" spans="1:25" ht="18" customHeight="1">
      <c r="A22" s="2668"/>
      <c r="B22" s="3087"/>
      <c r="C22" s="3088"/>
      <c r="D22" s="3088"/>
      <c r="E22" s="3088"/>
      <c r="F22" s="2666"/>
      <c r="G22" s="2668"/>
      <c r="H22" s="3091"/>
      <c r="I22" s="3092"/>
      <c r="J22" s="3092"/>
      <c r="K22" s="3092"/>
      <c r="L22" s="2666"/>
      <c r="M22" s="2668"/>
      <c r="N22" s="3087"/>
      <c r="O22" s="3088"/>
      <c r="P22" s="3088"/>
      <c r="Q22" s="3088"/>
      <c r="R22" s="2666"/>
      <c r="S22" s="182"/>
      <c r="T22" s="1">
        <v>18</v>
      </c>
    </row>
    <row r="23" spans="1:25" ht="18" customHeight="1">
      <c r="A23" s="2668"/>
      <c r="B23" s="2669" t="str">
        <f>C224</f>
        <v xml:space="preserve">Recettes de Jean Marc CATTEAU du centre AFPA de Saint Nazaire </v>
      </c>
      <c r="C23" s="2670"/>
      <c r="D23" s="2670"/>
      <c r="E23" s="2670"/>
      <c r="F23" s="2671"/>
      <c r="G23" s="2668"/>
      <c r="H23" s="2669" t="str">
        <f>I224</f>
        <v xml:space="preserve">Recettes de Jean Marc CATTEAU du centre AFPA de Saint Nazaire </v>
      </c>
      <c r="I23" s="2670"/>
      <c r="J23" s="2670"/>
      <c r="K23" s="2670"/>
      <c r="L23" s="2671"/>
      <c r="M23" s="2668"/>
      <c r="N23" s="2669" t="str">
        <f>O224</f>
        <v xml:space="preserve">Recettes de Jean Marc CATTEAU du centre AFPA de Saint Nazaire </v>
      </c>
      <c r="O23" s="2670"/>
      <c r="P23" s="2670"/>
      <c r="Q23" s="2670"/>
      <c r="R23" s="2671"/>
      <c r="S23" s="182"/>
      <c r="T23" s="1">
        <v>18</v>
      </c>
    </row>
    <row r="24" spans="1:25" ht="18" customHeight="1">
      <c r="A24" s="2668"/>
      <c r="B24" s="183"/>
      <c r="C24" s="184" t="s">
        <v>21</v>
      </c>
      <c r="D24" s="2940">
        <v>1</v>
      </c>
      <c r="E24" s="2674" t="s">
        <v>23</v>
      </c>
      <c r="F24" s="562" t="s">
        <v>1480</v>
      </c>
      <c r="G24" s="2668"/>
      <c r="H24" s="183"/>
      <c r="I24" s="184" t="s">
        <v>21</v>
      </c>
      <c r="J24" s="2940">
        <v>1</v>
      </c>
      <c r="K24" s="2674" t="s">
        <v>23</v>
      </c>
      <c r="L24" s="562" t="s">
        <v>1480</v>
      </c>
      <c r="M24" s="2668"/>
      <c r="N24" s="183"/>
      <c r="O24" s="184" t="s">
        <v>21</v>
      </c>
      <c r="P24" s="2940">
        <v>1</v>
      </c>
      <c r="Q24" s="2674" t="s">
        <v>23</v>
      </c>
      <c r="R24" s="562" t="s">
        <v>1480</v>
      </c>
      <c r="S24" s="182"/>
      <c r="T24" s="1">
        <v>18</v>
      </c>
    </row>
    <row r="25" spans="1:25" ht="18" customHeight="1">
      <c r="A25" s="2668"/>
      <c r="B25" s="14"/>
      <c r="C25" s="15" t="s">
        <v>24</v>
      </c>
      <c r="D25" s="3081"/>
      <c r="E25" s="2674"/>
      <c r="F25" s="563">
        <f>SUM(D27:D39)</f>
        <v>175</v>
      </c>
      <c r="G25" s="2668"/>
      <c r="H25" s="14"/>
      <c r="I25" s="15" t="s">
        <v>24</v>
      </c>
      <c r="J25" s="3081"/>
      <c r="K25" s="2674"/>
      <c r="L25" s="563">
        <f>SUM(J27:J39)</f>
        <v>321</v>
      </c>
      <c r="M25" s="2668"/>
      <c r="N25" s="14"/>
      <c r="O25" s="15" t="s">
        <v>24</v>
      </c>
      <c r="P25" s="3081"/>
      <c r="Q25" s="2674"/>
      <c r="R25" s="563">
        <f>SUM(P27:P39)</f>
        <v>507</v>
      </c>
      <c r="S25" s="182"/>
      <c r="T25" s="1">
        <v>18</v>
      </c>
      <c r="U25" s="3082" t="s">
        <v>148</v>
      </c>
      <c r="V25" s="3083"/>
      <c r="W25" s="3083"/>
      <c r="X25" s="3083"/>
      <c r="Y25" s="3084"/>
    </row>
    <row r="26" spans="1:25" ht="18" customHeight="1">
      <c r="A26" s="2668"/>
      <c r="B26" s="2677" t="s">
        <v>25</v>
      </c>
      <c r="C26" s="2678"/>
      <c r="D26" s="548" t="s">
        <v>26</v>
      </c>
      <c r="E26" s="2679" t="s">
        <v>27</v>
      </c>
      <c r="F26" s="2680"/>
      <c r="G26" s="2668"/>
      <c r="H26" s="2677" t="s">
        <v>25</v>
      </c>
      <c r="I26" s="2678"/>
      <c r="J26" s="548" t="s">
        <v>26</v>
      </c>
      <c r="K26" s="2679" t="s">
        <v>27</v>
      </c>
      <c r="L26" s="2680"/>
      <c r="M26" s="2668"/>
      <c r="N26" s="2677" t="s">
        <v>25</v>
      </c>
      <c r="O26" s="2678"/>
      <c r="P26" s="548" t="s">
        <v>26</v>
      </c>
      <c r="Q26" s="2679" t="s">
        <v>27</v>
      </c>
      <c r="R26" s="2680"/>
      <c r="S26" s="182"/>
      <c r="T26" s="1">
        <v>18</v>
      </c>
    </row>
    <row r="27" spans="1:25" ht="20.100000000000001" customHeight="1">
      <c r="A27" s="2668"/>
      <c r="B27" s="185">
        <f>IF(ISTEXT(B227),B227,IF(ISBLANK(B227),0,(B227/F225)*D24))</f>
        <v>0</v>
      </c>
      <c r="C27" s="20">
        <f t="shared" ref="C27:C37" si="6">C227</f>
        <v>0</v>
      </c>
      <c r="D27" s="944">
        <f>((F227/F225)*D24)</f>
        <v>120</v>
      </c>
      <c r="E27" s="945" t="str">
        <f t="shared" ref="E27:E37" si="7">E227</f>
        <v>Noix de St Jacques</v>
      </c>
      <c r="F27" s="842"/>
      <c r="G27" s="2668"/>
      <c r="H27" s="185">
        <f>IF(ISTEXT(H227),H227,IF(ISBLANK(H227),0,(H227/L225)*J24))</f>
        <v>0</v>
      </c>
      <c r="I27" s="20">
        <f>I227</f>
        <v>0</v>
      </c>
      <c r="J27" s="944">
        <f>((L227/L225)*J24)</f>
        <v>150</v>
      </c>
      <c r="K27" s="945" t="str">
        <f>K227</f>
        <v>Escalope de volaille</v>
      </c>
      <c r="L27" s="842"/>
      <c r="M27" s="2668"/>
      <c r="N27" s="185">
        <f>IF(ISTEXT(N227),N227,IF(ISBLANK(N227),0,(N227/R225)*P24))</f>
        <v>0</v>
      </c>
      <c r="O27" s="20">
        <f>O227</f>
        <v>0</v>
      </c>
      <c r="P27" s="944">
        <f>((R227/R225)*P24)</f>
        <v>240</v>
      </c>
      <c r="Q27" s="945" t="str">
        <f>Q227</f>
        <v>Tomates</v>
      </c>
      <c r="R27" s="842"/>
      <c r="S27" s="182"/>
      <c r="T27" s="1">
        <v>19.5</v>
      </c>
    </row>
    <row r="28" spans="1:25" ht="20.100000000000001" customHeight="1">
      <c r="A28" s="2668"/>
      <c r="B28" s="185">
        <f>IF(ISTEXT(B228),B228,IF(ISBLANK(B228),0,(B228/F225)*D24))</f>
        <v>0</v>
      </c>
      <c r="C28" s="20">
        <f t="shared" si="6"/>
        <v>0</v>
      </c>
      <c r="D28" s="166">
        <f>((F228/F225)*D24)</f>
        <v>40</v>
      </c>
      <c r="E28" s="945" t="str">
        <f t="shared" si="7"/>
        <v>Crème fraîche</v>
      </c>
      <c r="F28" s="842"/>
      <c r="G28" s="2668"/>
      <c r="H28" s="185">
        <f>IF(ISTEXT(H228),H228,IF(ISBLANK(H228),0,(H228/L225)*J24))</f>
        <v>0</v>
      </c>
      <c r="I28" s="20">
        <f>I228</f>
        <v>0</v>
      </c>
      <c r="J28" s="166">
        <f>((L228/L225)*J24)</f>
        <v>5</v>
      </c>
      <c r="K28" s="945" t="str">
        <f>K228</f>
        <v>Beurre</v>
      </c>
      <c r="L28" s="842"/>
      <c r="M28" s="2668"/>
      <c r="N28" s="185">
        <f>IF(ISTEXT(N228),N228,IF(ISBLANK(N228),0,(N228/R225)*P24))</f>
        <v>0</v>
      </c>
      <c r="O28" s="20">
        <f t="shared" ref="O28:O37" si="8">O228</f>
        <v>0</v>
      </c>
      <c r="P28" s="166">
        <f>((R228/R225)*P24)</f>
        <v>2</v>
      </c>
      <c r="Q28" s="945" t="str">
        <f t="shared" ref="Q28:Q37" si="9">Q228</f>
        <v>sucre</v>
      </c>
      <c r="R28" s="842"/>
      <c r="S28" s="182"/>
      <c r="T28" s="1">
        <v>19.5</v>
      </c>
      <c r="U28" s="2857" t="s">
        <v>1481</v>
      </c>
      <c r="V28" s="2858"/>
      <c r="W28" s="2858"/>
      <c r="X28" s="2859"/>
    </row>
    <row r="29" spans="1:25" ht="20.100000000000001" customHeight="1">
      <c r="A29" s="2668"/>
      <c r="B29" s="185">
        <f>IF(ISTEXT(B229),B229,IF(ISBLANK(B229),0,(B229/F225)*D24))</f>
        <v>0</v>
      </c>
      <c r="C29" s="20" t="str">
        <f t="shared" si="6"/>
        <v>PM</v>
      </c>
      <c r="D29" s="166">
        <f>((F229/F225)*D24)</f>
        <v>0</v>
      </c>
      <c r="E29" s="945" t="str">
        <f t="shared" si="7"/>
        <v>Sel/Poivre</v>
      </c>
      <c r="F29" s="842"/>
      <c r="G29" s="2668"/>
      <c r="H29" s="185">
        <f>IF(ISTEXT(H229),H229,IF(ISBLANK(H229),0,(H229/L225)*J24))</f>
        <v>0</v>
      </c>
      <c r="I29" s="20" t="str">
        <f t="shared" ref="I29:I37" si="10">I229</f>
        <v>PM</v>
      </c>
      <c r="J29" s="166">
        <f>((L229/L225)*J24)</f>
        <v>0</v>
      </c>
      <c r="K29" s="945" t="str">
        <f t="shared" ref="K29:K37" si="11">K229</f>
        <v>Sel / poivre</v>
      </c>
      <c r="L29" s="842"/>
      <c r="M29" s="2668"/>
      <c r="N29" s="185">
        <f>IF(ISTEXT(N229),N229,IF(ISBLANK(N229),0,(N229/R225)*P24))</f>
        <v>0</v>
      </c>
      <c r="O29" s="20" t="str">
        <f t="shared" si="8"/>
        <v>PM</v>
      </c>
      <c r="P29" s="166">
        <f>((R229/R225)*P24)</f>
        <v>0</v>
      </c>
      <c r="Q29" s="945" t="str">
        <f t="shared" si="9"/>
        <v>Sel / poivre</v>
      </c>
      <c r="R29" s="842"/>
      <c r="S29" s="182"/>
      <c r="T29" s="1">
        <v>19.5</v>
      </c>
      <c r="U29" s="2724"/>
      <c r="V29" s="2725"/>
      <c r="W29" s="2725"/>
      <c r="X29" s="2726"/>
    </row>
    <row r="30" spans="1:25" ht="20.100000000000001" customHeight="1">
      <c r="A30" s="2668"/>
      <c r="B30" s="185">
        <f>IF(ISTEXT(B230),B230,IF(ISBLANK(B230),0,(B230/F225)*D24))</f>
        <v>0</v>
      </c>
      <c r="C30" s="20">
        <f t="shared" si="6"/>
        <v>0</v>
      </c>
      <c r="D30" s="166">
        <f>((F230/F225)*D24)</f>
        <v>10</v>
      </c>
      <c r="E30" s="945" t="str">
        <f t="shared" si="7"/>
        <v>Whisky</v>
      </c>
      <c r="F30" s="842"/>
      <c r="G30" s="2668"/>
      <c r="H30" s="185">
        <f>IF(ISTEXT(H230),H230,IF(ISBLANK(H230),0,(H230/L225)*J24))</f>
        <v>0</v>
      </c>
      <c r="I30" s="20" t="str">
        <f t="shared" si="10"/>
        <v>PM</v>
      </c>
      <c r="J30" s="166">
        <f>((L230/L225)*J24)</f>
        <v>0</v>
      </c>
      <c r="K30" s="945" t="str">
        <f t="shared" si="11"/>
        <v>Ciboulette</v>
      </c>
      <c r="L30" s="842"/>
      <c r="M30" s="2668"/>
      <c r="N30" s="185">
        <f>IF(ISTEXT(N230),N230,IF(ISBLANK(N230),0,(N230/R225)*P24))</f>
        <v>0</v>
      </c>
      <c r="O30" s="20" t="str">
        <f t="shared" si="8"/>
        <v>PM</v>
      </c>
      <c r="P30" s="166">
        <f>((R230/R225)*P24)</f>
        <v>0</v>
      </c>
      <c r="Q30" s="945" t="str">
        <f t="shared" si="9"/>
        <v>Persil</v>
      </c>
      <c r="R30" s="842"/>
      <c r="S30" s="182"/>
      <c r="T30" s="1">
        <v>19.5</v>
      </c>
      <c r="U30" s="2724"/>
      <c r="V30" s="2725"/>
      <c r="W30" s="2725"/>
      <c r="X30" s="2726"/>
    </row>
    <row r="31" spans="1:25" ht="20.100000000000001" customHeight="1">
      <c r="A31" s="2668"/>
      <c r="B31" s="185">
        <f>IF(ISTEXT(B231),B231,IF(ISBLANK(B231),0,(B231/F225)*D24))</f>
        <v>0</v>
      </c>
      <c r="C31" s="20">
        <f t="shared" si="6"/>
        <v>0</v>
      </c>
      <c r="D31" s="166">
        <f>((F231/F225)*D24)</f>
        <v>5</v>
      </c>
      <c r="E31" s="945" t="str">
        <f t="shared" si="7"/>
        <v>Beurre</v>
      </c>
      <c r="F31" s="842"/>
      <c r="G31" s="2668"/>
      <c r="H31" s="185">
        <f>IF(ISTEXT(H231),H231,IF(ISBLANK(H231),0,(H231/L225)*J24))</f>
        <v>0</v>
      </c>
      <c r="I31" s="20">
        <f t="shared" si="10"/>
        <v>0</v>
      </c>
      <c r="J31" s="166">
        <f>((L231/L225)*J24)</f>
        <v>3</v>
      </c>
      <c r="K31" s="945" t="str">
        <f t="shared" si="11"/>
        <v>Huile d'arachide</v>
      </c>
      <c r="L31" s="842"/>
      <c r="M31" s="2668"/>
      <c r="N31" s="185">
        <f>IF(ISTEXT(N231),N231,IF(ISBLANK(N231),0,(N231/R225)*P24))</f>
        <v>0</v>
      </c>
      <c r="O31" s="20" t="str">
        <f t="shared" si="8"/>
        <v>PM</v>
      </c>
      <c r="P31" s="166">
        <f>((R231/R225)*P24)</f>
        <v>0</v>
      </c>
      <c r="Q31" s="945" t="str">
        <f t="shared" si="9"/>
        <v>Thym / Laurier</v>
      </c>
      <c r="R31" s="842"/>
      <c r="S31" s="182"/>
      <c r="T31" s="1">
        <v>19.5</v>
      </c>
      <c r="U31" s="2724"/>
      <c r="V31" s="2725"/>
      <c r="W31" s="2725"/>
      <c r="X31" s="2726"/>
    </row>
    <row r="32" spans="1:25" ht="20.100000000000001" customHeight="1">
      <c r="A32" s="2668"/>
      <c r="B32" s="185">
        <f>IF(ISTEXT(B232),B232,IF(ISBLANK(B232),0,(B232/F225)*D24))</f>
        <v>0</v>
      </c>
      <c r="C32" s="20">
        <f t="shared" si="6"/>
        <v>0</v>
      </c>
      <c r="D32" s="166">
        <f>((F232/F225)*D24)</f>
        <v>0</v>
      </c>
      <c r="E32" s="945">
        <f t="shared" si="7"/>
        <v>0</v>
      </c>
      <c r="F32" s="842"/>
      <c r="G32" s="2668"/>
      <c r="H32" s="185">
        <f>IF(ISTEXT(H232),H232,IF(ISBLANK(H232),0,(H232/L225)*J24))</f>
        <v>0</v>
      </c>
      <c r="I32" s="20">
        <f t="shared" si="10"/>
        <v>0</v>
      </c>
      <c r="J32" s="166">
        <f>((L232/L225)*J24)</f>
        <v>3</v>
      </c>
      <c r="K32" s="945" t="str">
        <f t="shared" si="11"/>
        <v>Calvados</v>
      </c>
      <c r="L32" s="842"/>
      <c r="M32" s="2668"/>
      <c r="N32" s="185">
        <f>IF(ISTEXT(N232),N232,IF(ISBLANK(N232),0,(N232/R225)*P24))</f>
        <v>0</v>
      </c>
      <c r="O32" s="20" t="str">
        <f t="shared" si="8"/>
        <v>PM</v>
      </c>
      <c r="P32" s="166">
        <f>((R232/R225)*P24)</f>
        <v>0</v>
      </c>
      <c r="Q32" s="945" t="str">
        <f t="shared" si="9"/>
        <v>Ciboulette hachée</v>
      </c>
      <c r="R32" s="842"/>
      <c r="S32" s="182"/>
      <c r="T32" s="1">
        <v>19.5</v>
      </c>
      <c r="U32" s="3064"/>
      <c r="V32" s="3065"/>
      <c r="W32" s="3065"/>
      <c r="X32" s="3066"/>
    </row>
    <row r="33" spans="1:25" ht="20.100000000000001" customHeight="1">
      <c r="A33" s="2668"/>
      <c r="B33" s="185">
        <f>IF(ISTEXT(B233),B233,IF(ISBLANK(B233),0,(B233/F225)*D24))</f>
        <v>0</v>
      </c>
      <c r="C33" s="20">
        <f t="shared" si="6"/>
        <v>0</v>
      </c>
      <c r="D33" s="166">
        <f>((F233/F225)*D24)</f>
        <v>0</v>
      </c>
      <c r="E33" s="945">
        <f t="shared" si="7"/>
        <v>0</v>
      </c>
      <c r="F33" s="842"/>
      <c r="G33" s="2668"/>
      <c r="H33" s="185">
        <f>IF(ISTEXT(H233),H233,IF(ISBLANK(H233),0,(H233/L225)*J24))</f>
        <v>0</v>
      </c>
      <c r="I33" s="20">
        <f t="shared" si="10"/>
        <v>0</v>
      </c>
      <c r="J33" s="166">
        <f>((L233/L225)*J24)</f>
        <v>50</v>
      </c>
      <c r="K33" s="945" t="str">
        <f t="shared" si="11"/>
        <v>Fond de volaille</v>
      </c>
      <c r="L33" s="842"/>
      <c r="M33" s="2668"/>
      <c r="N33" s="185">
        <f>IF(ISTEXT(N233),N233,IF(ISBLANK(N233),0,(N233/R225)*P24))</f>
        <v>0</v>
      </c>
      <c r="O33" s="20">
        <f t="shared" si="8"/>
        <v>0</v>
      </c>
      <c r="P33" s="166">
        <f>((R233/R225)*P24)</f>
        <v>5</v>
      </c>
      <c r="Q33" s="945" t="str">
        <f t="shared" si="9"/>
        <v>Huile d'olive</v>
      </c>
      <c r="R33" s="842"/>
      <c r="S33" s="182"/>
      <c r="T33" s="1">
        <v>19.5</v>
      </c>
    </row>
    <row r="34" spans="1:25" ht="20.100000000000001" customHeight="1">
      <c r="A34" s="2668"/>
      <c r="B34" s="185">
        <f>IF(ISTEXT(B234),B234,IF(ISBLANK(B234),0,(B234/F225)*D24))</f>
        <v>0</v>
      </c>
      <c r="C34" s="20">
        <f t="shared" si="6"/>
        <v>0</v>
      </c>
      <c r="D34" s="166">
        <f>((F234/F225)*D24)</f>
        <v>0</v>
      </c>
      <c r="E34" s="945">
        <f t="shared" si="7"/>
        <v>0</v>
      </c>
      <c r="F34" s="842"/>
      <c r="G34" s="2668"/>
      <c r="H34" s="185">
        <f>IF(ISTEXT(H234),H234,IF(ISBLANK(H234),0,(H234/L225)*J24))</f>
        <v>0.4</v>
      </c>
      <c r="I34" s="20" t="str">
        <f t="shared" si="10"/>
        <v>pommes</v>
      </c>
      <c r="J34" s="166">
        <f>((L234/L225)*J24)</f>
        <v>0</v>
      </c>
      <c r="K34" s="945" t="str">
        <f t="shared" si="11"/>
        <v>Pommes fruits</v>
      </c>
      <c r="L34" s="842"/>
      <c r="M34" s="2668"/>
      <c r="N34" s="185">
        <f>IF(ISTEXT(N234),N234,IF(ISBLANK(N234),0,(N234/R225)*P24))</f>
        <v>0</v>
      </c>
      <c r="O34" s="20">
        <f t="shared" si="8"/>
        <v>0</v>
      </c>
      <c r="P34" s="166">
        <f>((R234/R225)*P24)</f>
        <v>0</v>
      </c>
      <c r="Q34" s="945" t="str">
        <f t="shared" si="9"/>
        <v>Echalotes</v>
      </c>
      <c r="R34" s="842"/>
      <c r="S34" s="182"/>
      <c r="T34" s="1">
        <v>19.5</v>
      </c>
    </row>
    <row r="35" spans="1:25" ht="20.100000000000001" customHeight="1">
      <c r="A35" s="2668"/>
      <c r="B35" s="185">
        <f>IF(ISTEXT(B235),B235,IF(ISBLANK(B235),0,(B235/F225)*D24))</f>
        <v>0</v>
      </c>
      <c r="C35" s="20">
        <f t="shared" si="6"/>
        <v>0</v>
      </c>
      <c r="D35" s="166">
        <f>((F235/F225)*D24)</f>
        <v>0</v>
      </c>
      <c r="E35" s="945">
        <f t="shared" si="7"/>
        <v>0</v>
      </c>
      <c r="F35" s="842"/>
      <c r="G35" s="2668"/>
      <c r="H35" s="185">
        <f>IF(ISTEXT(H235),H235,IF(ISBLANK(H235),0,(H235/L225)*J24))</f>
        <v>0</v>
      </c>
      <c r="I35" s="20">
        <f t="shared" si="10"/>
        <v>0</v>
      </c>
      <c r="J35" s="166">
        <f>((L235/L225)*J24)</f>
        <v>60</v>
      </c>
      <c r="K35" s="945" t="str">
        <f t="shared" si="11"/>
        <v>Crème fraîche</v>
      </c>
      <c r="L35" s="842"/>
      <c r="M35" s="2668"/>
      <c r="N35" s="185">
        <f>IF(ISTEXT(N235),N235,IF(ISBLANK(N235),0,(N235/R225)*P24))</f>
        <v>0</v>
      </c>
      <c r="O35" s="20">
        <f t="shared" si="8"/>
        <v>0</v>
      </c>
      <c r="P35" s="166">
        <f>((R235/R225)*P24)</f>
        <v>0</v>
      </c>
      <c r="Q35" s="945" t="str">
        <f t="shared" si="9"/>
        <v>Ail (gousses)</v>
      </c>
      <c r="R35" s="842"/>
      <c r="S35" s="182"/>
      <c r="T35" s="1">
        <v>19.5</v>
      </c>
    </row>
    <row r="36" spans="1:25" ht="20.100000000000001" customHeight="1">
      <c r="A36" s="2668"/>
      <c r="B36" s="185">
        <f>IF(ISTEXT(B236),B236,IF(ISBLANK(B236),0,(B236/F225)*D24))</f>
        <v>0</v>
      </c>
      <c r="C36" s="20">
        <f t="shared" si="6"/>
        <v>0</v>
      </c>
      <c r="D36" s="166">
        <f>((F236/F225)*D24)</f>
        <v>0</v>
      </c>
      <c r="E36" s="945">
        <f t="shared" si="7"/>
        <v>0</v>
      </c>
      <c r="F36" s="842"/>
      <c r="G36" s="2668"/>
      <c r="H36" s="185">
        <f>IF(ISTEXT(H236),H236,IF(ISBLANK(H236),0,(H236/L225)*J24))</f>
        <v>0</v>
      </c>
      <c r="I36" s="20">
        <f t="shared" si="10"/>
        <v>0</v>
      </c>
      <c r="J36" s="166">
        <f>((L236/L225)*J24)</f>
        <v>50</v>
      </c>
      <c r="K36" s="945" t="str">
        <f t="shared" si="11"/>
        <v>Cidre brut</v>
      </c>
      <c r="L36" s="842"/>
      <c r="M36" s="2668"/>
      <c r="N36" s="185">
        <f>IF(ISTEXT(N236),N236,IF(ISBLANK(N236),0,(N236/R225)*P24))</f>
        <v>0</v>
      </c>
      <c r="O36" s="20">
        <f t="shared" si="8"/>
        <v>0</v>
      </c>
      <c r="P36" s="166">
        <f>((R236/R225)*P24)</f>
        <v>150</v>
      </c>
      <c r="Q36" s="945" t="str">
        <f t="shared" si="9"/>
        <v>Jambon blanc</v>
      </c>
      <c r="R36" s="842"/>
      <c r="S36" s="182"/>
      <c r="T36" s="1">
        <v>19.5</v>
      </c>
    </row>
    <row r="37" spans="1:25" ht="20.100000000000001" customHeight="1">
      <c r="A37" s="2668"/>
      <c r="B37" s="185">
        <f>IF(ISTEXT(B237),B237,IF(ISBLANK(B237),0,(B237/F225)*D24))</f>
        <v>0</v>
      </c>
      <c r="C37" s="20">
        <f t="shared" si="6"/>
        <v>0</v>
      </c>
      <c r="D37" s="166">
        <f>((F237/F225)*D24)</f>
        <v>0</v>
      </c>
      <c r="E37" s="945">
        <f t="shared" si="7"/>
        <v>0</v>
      </c>
      <c r="F37" s="842"/>
      <c r="G37" s="2668"/>
      <c r="H37" s="185">
        <f>IF(ISTEXT(H237),H237,IF(ISBLANK(H237),0,(H237/L225)*J24))</f>
        <v>0</v>
      </c>
      <c r="I37" s="20" t="str">
        <f t="shared" si="10"/>
        <v>PM</v>
      </c>
      <c r="J37" s="166">
        <f>((L237/L225)*J24)</f>
        <v>0</v>
      </c>
      <c r="K37" s="945" t="str">
        <f t="shared" si="11"/>
        <v>Farine</v>
      </c>
      <c r="L37" s="842"/>
      <c r="M37" s="2668"/>
      <c r="N37" s="185">
        <f>IF(ISTEXT(N237),N237,IF(ISBLANK(N237),0,(N237/R225)*P24))</f>
        <v>0</v>
      </c>
      <c r="O37" s="20">
        <f t="shared" si="8"/>
        <v>0</v>
      </c>
      <c r="P37" s="166">
        <f>((R237/R225)*P24)</f>
        <v>10</v>
      </c>
      <c r="Q37" s="945" t="str">
        <f t="shared" si="9"/>
        <v>Beurre</v>
      </c>
      <c r="R37" s="842"/>
      <c r="S37" s="182"/>
      <c r="T37" s="1">
        <v>19.5</v>
      </c>
    </row>
    <row r="38" spans="1:25" ht="20.100000000000001" customHeight="1">
      <c r="A38" s="2668"/>
      <c r="B38" s="185">
        <f>IF(ISTEXT(B238),B238,IF(ISBLANK(B238),0,(B238/F225)*D24))</f>
        <v>0</v>
      </c>
      <c r="C38" s="20">
        <f>C238</f>
        <v>0</v>
      </c>
      <c r="D38" s="947">
        <f>((F238/F225)*D24)</f>
        <v>0</v>
      </c>
      <c r="E38" s="945">
        <f>E238</f>
        <v>0</v>
      </c>
      <c r="F38" s="842"/>
      <c r="G38" s="2668"/>
      <c r="H38" s="185">
        <f>IF(ISTEXT(H238),H238,IF(ISBLANK(H238),0,(H238/L225)*J24))</f>
        <v>0</v>
      </c>
      <c r="I38" s="20">
        <f>I238</f>
        <v>0</v>
      </c>
      <c r="J38" s="947">
        <f>((L238/L225)*J24)</f>
        <v>0</v>
      </c>
      <c r="K38" s="945">
        <f>K238</f>
        <v>0</v>
      </c>
      <c r="L38" s="842"/>
      <c r="M38" s="2668"/>
      <c r="N38" s="185">
        <f>IF(ISTEXT(N238),N238,IF(ISBLANK(N238),0,(N238/R225)*P24))</f>
        <v>0</v>
      </c>
      <c r="O38" s="20">
        <f>O238</f>
        <v>0</v>
      </c>
      <c r="P38" s="947">
        <f>((R238/R225)*P24)</f>
        <v>100</v>
      </c>
      <c r="Q38" s="945" t="str">
        <f>Q238</f>
        <v>Oignons</v>
      </c>
      <c r="R38" s="842"/>
      <c r="S38" s="182"/>
      <c r="T38" s="1">
        <v>19.5</v>
      </c>
    </row>
    <row r="39" spans="1:25" ht="9.75" customHeight="1" thickBot="1">
      <c r="A39" s="186"/>
      <c r="B39" s="564"/>
      <c r="C39" s="564"/>
      <c r="D39" s="565"/>
      <c r="E39" s="566"/>
      <c r="F39" s="566"/>
      <c r="G39" s="50"/>
      <c r="H39" s="564"/>
      <c r="I39" s="564"/>
      <c r="J39" s="565"/>
      <c r="K39" s="566"/>
      <c r="L39" s="566"/>
      <c r="M39" s="50"/>
      <c r="N39" s="564"/>
      <c r="O39" s="564"/>
      <c r="P39" s="565"/>
      <c r="Q39" s="566"/>
      <c r="R39" s="566"/>
      <c r="S39" s="182"/>
      <c r="T39" s="1">
        <v>9.75</v>
      </c>
    </row>
    <row r="40" spans="1:25" ht="18" customHeight="1">
      <c r="A40" s="10" t="s">
        <v>19</v>
      </c>
      <c r="B40" s="3085" t="str">
        <f>C245</f>
        <v>Galette mexicaine</v>
      </c>
      <c r="C40" s="3086"/>
      <c r="D40" s="3086"/>
      <c r="E40" s="3086"/>
      <c r="F40" s="2887" t="str">
        <f>F245</f>
        <v>N°7</v>
      </c>
      <c r="G40" s="11" t="s">
        <v>19</v>
      </c>
      <c r="H40" s="3085" t="str">
        <f>I245</f>
        <v>Galette Paysanne</v>
      </c>
      <c r="I40" s="3086"/>
      <c r="J40" s="3086"/>
      <c r="K40" s="3086"/>
      <c r="L40" s="2887" t="str">
        <f>L245</f>
        <v>N°8</v>
      </c>
      <c r="M40" s="11" t="s">
        <v>19</v>
      </c>
      <c r="N40" s="3085" t="str">
        <f>O245</f>
        <v>Galette bolognaise</v>
      </c>
      <c r="O40" s="3086"/>
      <c r="P40" s="3086"/>
      <c r="Q40" s="3086"/>
      <c r="R40" s="2887" t="str">
        <f>R245</f>
        <v>N°9</v>
      </c>
      <c r="S40" s="182"/>
      <c r="T40" s="1">
        <v>18</v>
      </c>
    </row>
    <row r="41" spans="1:25" ht="18" customHeight="1">
      <c r="A41" s="2668"/>
      <c r="B41" s="3087"/>
      <c r="C41" s="3088"/>
      <c r="D41" s="3088"/>
      <c r="E41" s="3088"/>
      <c r="F41" s="2666"/>
      <c r="G41" s="2668"/>
      <c r="H41" s="3087"/>
      <c r="I41" s="3088"/>
      <c r="J41" s="3088"/>
      <c r="K41" s="3088"/>
      <c r="L41" s="2666"/>
      <c r="M41" s="2668"/>
      <c r="N41" s="3087"/>
      <c r="O41" s="3088"/>
      <c r="P41" s="3088"/>
      <c r="Q41" s="3088"/>
      <c r="R41" s="2666"/>
      <c r="S41" s="182"/>
      <c r="T41" s="1">
        <v>18</v>
      </c>
    </row>
    <row r="42" spans="1:25" ht="18" customHeight="1">
      <c r="A42" s="2668"/>
      <c r="B42" s="2669" t="str">
        <f>C247</f>
        <v xml:space="preserve">Recettes de Jean Marc CATTEAU du centre AFPA de Saint Nazaire </v>
      </c>
      <c r="C42" s="2670"/>
      <c r="D42" s="2670"/>
      <c r="E42" s="2670"/>
      <c r="F42" s="2671"/>
      <c r="G42" s="2668"/>
      <c r="H42" s="2669" t="str">
        <f>I247</f>
        <v xml:space="preserve">Recettes de Jean Marc CATTEAU du centre AFPA de Saint Nazaire </v>
      </c>
      <c r="I42" s="2670"/>
      <c r="J42" s="2670"/>
      <c r="K42" s="2670"/>
      <c r="L42" s="2671"/>
      <c r="M42" s="2668"/>
      <c r="N42" s="2669" t="str">
        <f>O247</f>
        <v xml:space="preserve">Recettes de Jean Marc CATTEAU du centre AFPA de Saint Nazaire </v>
      </c>
      <c r="O42" s="2670"/>
      <c r="P42" s="2670"/>
      <c r="Q42" s="2670"/>
      <c r="R42" s="2671"/>
      <c r="S42" s="182"/>
      <c r="T42" s="1">
        <v>18</v>
      </c>
    </row>
    <row r="43" spans="1:25" ht="18" customHeight="1">
      <c r="A43" s="2668"/>
      <c r="B43" s="183"/>
      <c r="C43" s="184" t="s">
        <v>21</v>
      </c>
      <c r="D43" s="2940">
        <v>1</v>
      </c>
      <c r="E43" s="2674" t="s">
        <v>23</v>
      </c>
      <c r="F43" s="562" t="s">
        <v>1480</v>
      </c>
      <c r="G43" s="2668"/>
      <c r="H43" s="183"/>
      <c r="I43" s="184" t="s">
        <v>21</v>
      </c>
      <c r="J43" s="2940">
        <v>1</v>
      </c>
      <c r="K43" s="2674" t="s">
        <v>23</v>
      </c>
      <c r="L43" s="562" t="s">
        <v>1480</v>
      </c>
      <c r="M43" s="2668"/>
      <c r="N43" s="183"/>
      <c r="O43" s="184" t="s">
        <v>21</v>
      </c>
      <c r="P43" s="2940">
        <v>1</v>
      </c>
      <c r="Q43" s="2674" t="s">
        <v>23</v>
      </c>
      <c r="R43" s="562" t="s">
        <v>1480</v>
      </c>
      <c r="S43" s="182"/>
      <c r="T43" s="1">
        <v>18</v>
      </c>
    </row>
    <row r="44" spans="1:25" ht="18" customHeight="1">
      <c r="A44" s="2668"/>
      <c r="B44" s="14"/>
      <c r="C44" s="15" t="s">
        <v>24</v>
      </c>
      <c r="D44" s="3081"/>
      <c r="E44" s="2674"/>
      <c r="F44" s="563">
        <f>SUM(D46:D58)</f>
        <v>220</v>
      </c>
      <c r="G44" s="2668"/>
      <c r="H44" s="14"/>
      <c r="I44" s="15" t="s">
        <v>24</v>
      </c>
      <c r="J44" s="3081"/>
      <c r="K44" s="2674"/>
      <c r="L44" s="563">
        <f>SUM(J46:J58)</f>
        <v>130</v>
      </c>
      <c r="M44" s="2668"/>
      <c r="N44" s="14"/>
      <c r="O44" s="15" t="s">
        <v>24</v>
      </c>
      <c r="P44" s="3081"/>
      <c r="Q44" s="2674"/>
      <c r="R44" s="563">
        <f>SUM(P46:P58)</f>
        <v>240</v>
      </c>
      <c r="S44" s="182"/>
      <c r="T44" s="1">
        <v>18</v>
      </c>
      <c r="U44" s="3082" t="s">
        <v>148</v>
      </c>
      <c r="V44" s="3083"/>
      <c r="W44" s="3083"/>
      <c r="X44" s="3083"/>
      <c r="Y44" s="3084"/>
    </row>
    <row r="45" spans="1:25" ht="18" customHeight="1">
      <c r="A45" s="2668"/>
      <c r="B45" s="2677" t="s">
        <v>25</v>
      </c>
      <c r="C45" s="2678"/>
      <c r="D45" s="548" t="s">
        <v>26</v>
      </c>
      <c r="E45" s="2679" t="s">
        <v>27</v>
      </c>
      <c r="F45" s="2680"/>
      <c r="G45" s="2668"/>
      <c r="H45" s="2677" t="s">
        <v>25</v>
      </c>
      <c r="I45" s="2678"/>
      <c r="J45" s="548" t="s">
        <v>26</v>
      </c>
      <c r="K45" s="2679" t="s">
        <v>27</v>
      </c>
      <c r="L45" s="2680"/>
      <c r="M45" s="2668"/>
      <c r="N45" s="2677" t="s">
        <v>25</v>
      </c>
      <c r="O45" s="2678"/>
      <c r="P45" s="548" t="s">
        <v>26</v>
      </c>
      <c r="Q45" s="2679" t="s">
        <v>27</v>
      </c>
      <c r="R45" s="2680"/>
      <c r="S45" s="182"/>
      <c r="T45" s="1">
        <v>18</v>
      </c>
    </row>
    <row r="46" spans="1:25" ht="20.100000000000001" customHeight="1">
      <c r="A46" s="2668"/>
      <c r="B46" s="185">
        <f>IF(ISTEXT(B250),B250,IF(ISBLANK(B250),0,(B250/F248)*D43))</f>
        <v>0</v>
      </c>
      <c r="C46" s="20">
        <f t="shared" ref="C46:C56" si="12">C250</f>
        <v>0</v>
      </c>
      <c r="D46" s="944">
        <f>((F250/F248)*D43)</f>
        <v>100</v>
      </c>
      <c r="E46" s="945" t="str">
        <f t="shared" ref="E46:E58" si="13">E250</f>
        <v>Viande de bœuf</v>
      </c>
      <c r="F46" s="842"/>
      <c r="G46" s="2668"/>
      <c r="H46" s="185">
        <f>IF(ISTEXT(H250),H250,IF(ISBLANK(H250),0,(H250/L248)*J43))</f>
        <v>0</v>
      </c>
      <c r="I46" s="20">
        <f t="shared" ref="I46:I58" si="14">I250</f>
        <v>0</v>
      </c>
      <c r="J46" s="944">
        <f>((L250/L248)*J43)</f>
        <v>50</v>
      </c>
      <c r="K46" s="945" t="str">
        <f>K250</f>
        <v>Poireaux</v>
      </c>
      <c r="L46" s="842"/>
      <c r="M46" s="2668"/>
      <c r="N46" s="185">
        <f>IF(ISTEXT(N250),N250,IF(ISBLANK(N250),0,(N250/R248)*P43))</f>
        <v>0</v>
      </c>
      <c r="O46" s="20">
        <f t="shared" ref="O46:O58" si="15">O250</f>
        <v>0</v>
      </c>
      <c r="P46" s="944">
        <f>((R250/R248)*P43)</f>
        <v>60</v>
      </c>
      <c r="Q46" s="945" t="str">
        <f t="shared" ref="Q46:Q58" si="16">Q250</f>
        <v>Chair à saucisse</v>
      </c>
      <c r="R46" s="842"/>
      <c r="S46" s="182"/>
      <c r="T46" s="1">
        <v>19.5</v>
      </c>
    </row>
    <row r="47" spans="1:25" ht="20.100000000000001" customHeight="1">
      <c r="A47" s="2668"/>
      <c r="B47" s="185">
        <f>IF(ISTEXT(B251),B251,IF(ISBLANK(B251),0,(B251/F248)*D43))</f>
        <v>0.2</v>
      </c>
      <c r="C47" s="20" t="str">
        <f t="shared" si="12"/>
        <v>poivron</v>
      </c>
      <c r="D47" s="166">
        <f>((F251/F248)*D43)</f>
        <v>0</v>
      </c>
      <c r="E47" s="945" t="str">
        <f t="shared" si="13"/>
        <v>Poivron rouge</v>
      </c>
      <c r="F47" s="842"/>
      <c r="G47" s="2668"/>
      <c r="H47" s="185">
        <f>IF(ISTEXT(H251),H251,IF(ISBLANK(H251),0,(H251/L248)*J43))</f>
        <v>0</v>
      </c>
      <c r="I47" s="20">
        <f t="shared" si="14"/>
        <v>0</v>
      </c>
      <c r="J47" s="166">
        <f>((L251/L248)*J43)</f>
        <v>50</v>
      </c>
      <c r="K47" s="945" t="str">
        <f>K251</f>
        <v>Champignons</v>
      </c>
      <c r="L47" s="842"/>
      <c r="M47" s="2668"/>
      <c r="N47" s="185">
        <f>IF(ISTEXT(N251),N251,IF(ISBLANK(N251),0,(N251/R248)*P43))</f>
        <v>0</v>
      </c>
      <c r="O47" s="20">
        <f t="shared" si="15"/>
        <v>0</v>
      </c>
      <c r="P47" s="166">
        <f>((R251/R248)*P43)</f>
        <v>80</v>
      </c>
      <c r="Q47" s="945" t="str">
        <f t="shared" si="16"/>
        <v>Viande hachée</v>
      </c>
      <c r="R47" s="842"/>
      <c r="S47" s="182"/>
      <c r="T47" s="1">
        <v>19.5</v>
      </c>
      <c r="U47" s="3019" t="s">
        <v>1677</v>
      </c>
      <c r="V47" s="3020"/>
      <c r="W47" s="3020"/>
      <c r="X47" s="3021"/>
    </row>
    <row r="48" spans="1:25" ht="20.100000000000001" customHeight="1">
      <c r="A48" s="2668"/>
      <c r="B48" s="185">
        <f>IF(ISTEXT(B252),B252,IF(ISBLANK(B252),0,(B252/F248)*D43))</f>
        <v>0.2</v>
      </c>
      <c r="C48" s="20" t="str">
        <f t="shared" si="12"/>
        <v>poivron</v>
      </c>
      <c r="D48" s="166">
        <f>((F252/F248)*D43)</f>
        <v>0</v>
      </c>
      <c r="E48" s="945" t="str">
        <f t="shared" si="13"/>
        <v>Poivron Vert</v>
      </c>
      <c r="F48" s="842"/>
      <c r="G48" s="2668"/>
      <c r="H48" s="185">
        <f>IF(ISTEXT(H252),H252,IF(ISBLANK(H252),0,(H252/L248)*J43))</f>
        <v>0</v>
      </c>
      <c r="I48" s="20">
        <f t="shared" si="14"/>
        <v>0</v>
      </c>
      <c r="J48" s="166">
        <f>((L252/L248)*J43)</f>
        <v>20</v>
      </c>
      <c r="K48" s="945" t="str">
        <f t="shared" ref="K48:K58" si="17">K252</f>
        <v>Lardons</v>
      </c>
      <c r="L48" s="842"/>
      <c r="M48" s="2668"/>
      <c r="N48" s="185">
        <f>IF(ISTEXT(N252),N252,IF(ISBLANK(N252),0,(N252/R248)*P43))</f>
        <v>0</v>
      </c>
      <c r="O48" s="20" t="str">
        <f t="shared" si="15"/>
        <v>PM</v>
      </c>
      <c r="P48" s="166">
        <f>((R252/R248)*P43)</f>
        <v>0</v>
      </c>
      <c r="Q48" s="945" t="str">
        <f t="shared" si="16"/>
        <v>Sel / poivre</v>
      </c>
      <c r="R48" s="842"/>
      <c r="S48" s="182"/>
      <c r="T48" s="1">
        <v>19.5</v>
      </c>
      <c r="U48" s="3022"/>
      <c r="V48" s="3023"/>
      <c r="W48" s="3023"/>
      <c r="X48" s="3024"/>
    </row>
    <row r="49" spans="1:25" ht="20.100000000000001" customHeight="1">
      <c r="A49" s="2668"/>
      <c r="B49" s="185">
        <f>IF(ISTEXT(B253),B253,IF(ISBLANK(B253),0,(B253/F248)*D43))</f>
        <v>0.2</v>
      </c>
      <c r="C49" s="20" t="str">
        <f t="shared" si="12"/>
        <v>poivron</v>
      </c>
      <c r="D49" s="166">
        <f>((F253/F248)*D43)</f>
        <v>0</v>
      </c>
      <c r="E49" s="945" t="str">
        <f t="shared" si="13"/>
        <v>Poivron Jaune</v>
      </c>
      <c r="F49" s="842"/>
      <c r="G49" s="2668"/>
      <c r="H49" s="185">
        <f>IF(ISTEXT(H253),H253,IF(ISBLANK(H253),0,(H253/L248)*J43))</f>
        <v>0</v>
      </c>
      <c r="I49" s="20">
        <f t="shared" si="14"/>
        <v>0</v>
      </c>
      <c r="J49" s="166">
        <f>((L253/L248)*J43)</f>
        <v>8</v>
      </c>
      <c r="K49" s="945" t="str">
        <f t="shared" si="17"/>
        <v>Beurre</v>
      </c>
      <c r="L49" s="842"/>
      <c r="M49" s="2668"/>
      <c r="N49" s="185">
        <f>IF(ISTEXT(N253),N253,IF(ISBLANK(N253),0,(N253/R248)*P43))</f>
        <v>0</v>
      </c>
      <c r="O49" s="20">
        <f t="shared" si="15"/>
        <v>0</v>
      </c>
      <c r="P49" s="166">
        <f>((R253/R248)*P43)</f>
        <v>50</v>
      </c>
      <c r="Q49" s="945" t="str">
        <f t="shared" si="16"/>
        <v>Concassée de tomate</v>
      </c>
      <c r="R49" s="842"/>
      <c r="S49" s="182"/>
      <c r="T49" s="1">
        <v>19.5</v>
      </c>
      <c r="U49" s="3022"/>
      <c r="V49" s="3023"/>
      <c r="W49" s="3023"/>
      <c r="X49" s="3024"/>
    </row>
    <row r="50" spans="1:25" ht="20.100000000000001" customHeight="1">
      <c r="A50" s="2668"/>
      <c r="B50" s="185">
        <f>IF(ISTEXT(B254),B254,IF(ISBLANK(B254),0,(B254/F248)*D43))</f>
        <v>0.3</v>
      </c>
      <c r="C50" s="20" t="str">
        <f t="shared" si="12"/>
        <v>oignon</v>
      </c>
      <c r="D50" s="166">
        <f>((F254/F248)*D43)</f>
        <v>0</v>
      </c>
      <c r="E50" s="945" t="str">
        <f t="shared" si="13"/>
        <v>Oignons</v>
      </c>
      <c r="F50" s="842"/>
      <c r="G50" s="2668"/>
      <c r="H50" s="185">
        <f>IF(ISTEXT(H254),H254,IF(ISBLANK(H254),0,(H254/L248)*J43))</f>
        <v>0</v>
      </c>
      <c r="I50" s="20">
        <f t="shared" si="14"/>
        <v>0</v>
      </c>
      <c r="J50" s="166">
        <f>((L254/L248)*J43)</f>
        <v>2</v>
      </c>
      <c r="K50" s="945" t="str">
        <f t="shared" si="17"/>
        <v>Fond de volaille</v>
      </c>
      <c r="L50" s="842"/>
      <c r="M50" s="2668"/>
      <c r="N50" s="185">
        <f>IF(ISTEXT(N254),N254,IF(ISBLANK(N254),0,(N254/R248)*P43))</f>
        <v>0</v>
      </c>
      <c r="O50" s="20">
        <f t="shared" si="15"/>
        <v>0</v>
      </c>
      <c r="P50" s="166">
        <f>((R254/R248)*P43)</f>
        <v>30</v>
      </c>
      <c r="Q50" s="945" t="str">
        <f t="shared" si="16"/>
        <v>Concentré de tomate</v>
      </c>
      <c r="R50" s="842"/>
      <c r="S50" s="182"/>
      <c r="T50" s="1">
        <v>19.5</v>
      </c>
      <c r="U50" s="3022"/>
      <c r="V50" s="3023"/>
      <c r="W50" s="3023"/>
      <c r="X50" s="3024"/>
    </row>
    <row r="51" spans="1:25" ht="20.100000000000001" customHeight="1">
      <c r="A51" s="2668"/>
      <c r="B51" s="185">
        <f>IF(ISTEXT(B255),B255,IF(ISBLANK(B255),0,(B255/F248)*D43))</f>
        <v>0</v>
      </c>
      <c r="C51" s="20">
        <f t="shared" si="12"/>
        <v>0</v>
      </c>
      <c r="D51" s="166">
        <f>((F255/F248)*D43)</f>
        <v>50</v>
      </c>
      <c r="E51" s="945" t="str">
        <f t="shared" si="13"/>
        <v>Vin rouge</v>
      </c>
      <c r="F51" s="842"/>
      <c r="G51" s="2668"/>
      <c r="H51" s="185">
        <f>IF(ISTEXT(H255),H255,IF(ISBLANK(H255),0,(H255/L248)*J43))</f>
        <v>0</v>
      </c>
      <c r="I51" s="20" t="str">
        <f t="shared" si="14"/>
        <v>PM</v>
      </c>
      <c r="J51" s="166">
        <f>((L255/L248)*J43)</f>
        <v>0</v>
      </c>
      <c r="K51" s="945" t="str">
        <f t="shared" si="17"/>
        <v>Sel / poivre</v>
      </c>
      <c r="L51" s="842"/>
      <c r="M51" s="2668"/>
      <c r="N51" s="185">
        <f>IF(ISTEXT(N255),N255,IF(ISBLANK(N255),0,(N255/R248)*P43))</f>
        <v>0</v>
      </c>
      <c r="O51" s="20" t="str">
        <f t="shared" si="15"/>
        <v>PM</v>
      </c>
      <c r="P51" s="166">
        <f>((R255/R248)*P43)</f>
        <v>0</v>
      </c>
      <c r="Q51" s="945" t="str">
        <f t="shared" si="16"/>
        <v>Ail (gousses)</v>
      </c>
      <c r="R51" s="842"/>
      <c r="S51" s="182"/>
      <c r="T51" s="1">
        <v>19.5</v>
      </c>
      <c r="U51" s="3022"/>
      <c r="V51" s="3023"/>
      <c r="W51" s="3023"/>
      <c r="X51" s="3024"/>
    </row>
    <row r="52" spans="1:25" ht="20.100000000000001" customHeight="1">
      <c r="A52" s="2668"/>
      <c r="B52" s="185">
        <f>IF(ISTEXT(B256),B256,IF(ISBLANK(B256),0,(B256/F248)*D43))</f>
        <v>0</v>
      </c>
      <c r="C52" s="20">
        <f t="shared" si="12"/>
        <v>0</v>
      </c>
      <c r="D52" s="166">
        <f>((F256/F248)*D43)</f>
        <v>25</v>
      </c>
      <c r="E52" s="945" t="str">
        <f t="shared" si="13"/>
        <v>Fond de veau lié</v>
      </c>
      <c r="F52" s="842"/>
      <c r="G52" s="2668"/>
      <c r="H52" s="185">
        <f>IF(ISTEXT(H256),H256,IF(ISBLANK(H256),0,(H256/L248)*J43))</f>
        <v>0</v>
      </c>
      <c r="I52" s="20">
        <f t="shared" si="14"/>
        <v>0</v>
      </c>
      <c r="J52" s="166">
        <f>((L256/L248)*J43)</f>
        <v>0</v>
      </c>
      <c r="K52" s="945">
        <f t="shared" si="17"/>
        <v>0</v>
      </c>
      <c r="L52" s="842"/>
      <c r="M52" s="2668"/>
      <c r="N52" s="185">
        <f>IF(ISTEXT(N256),N256,IF(ISBLANK(N256),0,(N256/R248)*P43))</f>
        <v>0</v>
      </c>
      <c r="O52" s="20">
        <f t="shared" si="15"/>
        <v>0</v>
      </c>
      <c r="P52" s="166">
        <f>((R256/R248)*P43)</f>
        <v>10</v>
      </c>
      <c r="Q52" s="945" t="str">
        <f t="shared" si="16"/>
        <v>Beurre</v>
      </c>
      <c r="R52" s="842"/>
      <c r="S52" s="182"/>
      <c r="T52" s="1">
        <v>19.5</v>
      </c>
      <c r="U52" s="3022"/>
      <c r="V52" s="3023"/>
      <c r="W52" s="3023"/>
      <c r="X52" s="3024"/>
    </row>
    <row r="53" spans="1:25" ht="20.100000000000001" customHeight="1">
      <c r="A53" s="2668"/>
      <c r="B53" s="185">
        <f>IF(ISTEXT(B257),B257,IF(ISBLANK(B257),0,(B257/F248)*D43))</f>
        <v>0</v>
      </c>
      <c r="C53" s="20" t="str">
        <f t="shared" si="12"/>
        <v>PM</v>
      </c>
      <c r="D53" s="166">
        <f>((F257/F248)*D43)</f>
        <v>0</v>
      </c>
      <c r="E53" s="945" t="str">
        <f t="shared" si="13"/>
        <v>Cumin</v>
      </c>
      <c r="F53" s="842"/>
      <c r="G53" s="2668"/>
      <c r="H53" s="185">
        <f>IF(ISTEXT(H257),H257,IF(ISBLANK(H257),0,(H257/L248)*J43))</f>
        <v>0</v>
      </c>
      <c r="I53" s="20">
        <f t="shared" si="14"/>
        <v>0</v>
      </c>
      <c r="J53" s="166">
        <f>((L257/L248)*J43)</f>
        <v>0</v>
      </c>
      <c r="K53" s="945">
        <f t="shared" si="17"/>
        <v>0</v>
      </c>
      <c r="L53" s="842"/>
      <c r="M53" s="2668"/>
      <c r="N53" s="185">
        <f>IF(ISTEXT(N257),N257,IF(ISBLANK(N257),0,(N257/R248)*P43))</f>
        <v>0</v>
      </c>
      <c r="O53" s="20">
        <f t="shared" si="15"/>
        <v>0</v>
      </c>
      <c r="P53" s="166">
        <f>((R257/R248)*P43)</f>
        <v>10</v>
      </c>
      <c r="Q53" s="945" t="str">
        <f t="shared" si="16"/>
        <v>Oignons</v>
      </c>
      <c r="R53" s="842"/>
      <c r="S53" s="182"/>
      <c r="T53" s="1">
        <v>19.5</v>
      </c>
      <c r="U53" s="3022"/>
      <c r="V53" s="3023"/>
      <c r="W53" s="3023"/>
      <c r="X53" s="3024"/>
    </row>
    <row r="54" spans="1:25" ht="20.100000000000001" customHeight="1">
      <c r="A54" s="2668"/>
      <c r="B54" s="185">
        <f>IF(ISTEXT(B258),B258,IF(ISBLANK(B258),0,(B258/F248)*D43))</f>
        <v>0</v>
      </c>
      <c r="C54" s="20" t="str">
        <f t="shared" si="12"/>
        <v>PM</v>
      </c>
      <c r="D54" s="166">
        <f>((F258/F248)*D43)</f>
        <v>0</v>
      </c>
      <c r="E54" s="945" t="str">
        <f t="shared" si="13"/>
        <v>Paprika</v>
      </c>
      <c r="F54" s="842"/>
      <c r="G54" s="2668"/>
      <c r="H54" s="185">
        <f>IF(ISTEXT(H258),H258,IF(ISBLANK(H258),0,(H258/L248)*J43))</f>
        <v>0</v>
      </c>
      <c r="I54" s="20">
        <f t="shared" si="14"/>
        <v>0</v>
      </c>
      <c r="J54" s="166">
        <f>((L258/L248)*J43)</f>
        <v>0</v>
      </c>
      <c r="K54" s="945">
        <f t="shared" si="17"/>
        <v>0</v>
      </c>
      <c r="L54" s="842"/>
      <c r="M54" s="2668"/>
      <c r="N54" s="185">
        <f>IF(ISTEXT(N258),N258,IF(ISBLANK(N258),0,(N258/R248)*P43))</f>
        <v>0</v>
      </c>
      <c r="O54" s="20">
        <f t="shared" si="15"/>
        <v>0</v>
      </c>
      <c r="P54" s="166">
        <f>((R258/R248)*P43)</f>
        <v>0</v>
      </c>
      <c r="Q54" s="945">
        <f t="shared" si="16"/>
        <v>0</v>
      </c>
      <c r="R54" s="842"/>
      <c r="S54" s="182"/>
      <c r="T54" s="1">
        <v>19.5</v>
      </c>
      <c r="U54" s="3022"/>
      <c r="V54" s="3023"/>
      <c r="W54" s="3023"/>
      <c r="X54" s="3024"/>
    </row>
    <row r="55" spans="1:25" ht="20.100000000000001" customHeight="1">
      <c r="A55" s="2668"/>
      <c r="B55" s="185">
        <f>IF(ISTEXT(B259),B259,IF(ISBLANK(B259),0,(B259/F248)*D43))</f>
        <v>0</v>
      </c>
      <c r="C55" s="20" t="str">
        <f t="shared" si="12"/>
        <v>PM</v>
      </c>
      <c r="D55" s="166">
        <f>((F259/F248)*D43)</f>
        <v>0</v>
      </c>
      <c r="E55" s="945" t="str">
        <f t="shared" si="13"/>
        <v>Piment de cayenne</v>
      </c>
      <c r="F55" s="842"/>
      <c r="G55" s="2668"/>
      <c r="H55" s="185">
        <f>IF(ISTEXT(H259),H259,IF(ISBLANK(H259),0,(H259/L248)*J43))</f>
        <v>0</v>
      </c>
      <c r="I55" s="20">
        <f t="shared" si="14"/>
        <v>0</v>
      </c>
      <c r="J55" s="166">
        <f>((L259/L248)*J43)</f>
        <v>0</v>
      </c>
      <c r="K55" s="945">
        <f t="shared" si="17"/>
        <v>0</v>
      </c>
      <c r="L55" s="842"/>
      <c r="M55" s="2668"/>
      <c r="N55" s="185">
        <f>IF(ISTEXT(N259),N259,IF(ISBLANK(N259),0,(N259/R248)*P43))</f>
        <v>0</v>
      </c>
      <c r="O55" s="20">
        <f t="shared" si="15"/>
        <v>0</v>
      </c>
      <c r="P55" s="166">
        <f>((R259/R248)*P43)</f>
        <v>0</v>
      </c>
      <c r="Q55" s="945">
        <f t="shared" si="16"/>
        <v>0</v>
      </c>
      <c r="R55" s="842"/>
      <c r="S55" s="182"/>
      <c r="T55" s="1">
        <v>19.5</v>
      </c>
      <c r="U55" s="3022"/>
      <c r="V55" s="3023"/>
      <c r="W55" s="3023"/>
      <c r="X55" s="3024"/>
    </row>
    <row r="56" spans="1:25" ht="20.100000000000001" customHeight="1">
      <c r="A56" s="2668"/>
      <c r="B56" s="185">
        <f>IF(ISTEXT(B260),B260,IF(ISBLANK(B260),0,(B260/F248)*D43))</f>
        <v>0</v>
      </c>
      <c r="C56" s="20" t="str">
        <f t="shared" si="12"/>
        <v>PM</v>
      </c>
      <c r="D56" s="166">
        <f>((F260/F248)*D43)</f>
        <v>0</v>
      </c>
      <c r="E56" s="945" t="str">
        <f t="shared" si="13"/>
        <v>Sel</v>
      </c>
      <c r="F56" s="842"/>
      <c r="G56" s="2668"/>
      <c r="H56" s="185">
        <f>IF(ISTEXT(H260),H260,IF(ISBLANK(H260),0,(H260/L248)*J43))</f>
        <v>0</v>
      </c>
      <c r="I56" s="20">
        <f t="shared" si="14"/>
        <v>0</v>
      </c>
      <c r="J56" s="166">
        <f>((L260/L248)*J43)</f>
        <v>0</v>
      </c>
      <c r="K56" s="945">
        <f t="shared" si="17"/>
        <v>0</v>
      </c>
      <c r="L56" s="842"/>
      <c r="M56" s="2668"/>
      <c r="N56" s="185">
        <f>IF(ISTEXT(N260),N260,IF(ISBLANK(N260),0,(N260/R248)*P43))</f>
        <v>0</v>
      </c>
      <c r="O56" s="20">
        <f t="shared" si="15"/>
        <v>0</v>
      </c>
      <c r="P56" s="166">
        <f>((R260/R248)*P43)</f>
        <v>0</v>
      </c>
      <c r="Q56" s="945">
        <f t="shared" si="16"/>
        <v>0</v>
      </c>
      <c r="R56" s="842"/>
      <c r="S56" s="182"/>
      <c r="T56" s="1">
        <v>19.5</v>
      </c>
      <c r="U56" s="3022"/>
      <c r="V56" s="3023"/>
      <c r="W56" s="3023"/>
      <c r="X56" s="3024"/>
    </row>
    <row r="57" spans="1:25" ht="20.100000000000001" customHeight="1">
      <c r="A57" s="2668"/>
      <c r="B57" s="185">
        <f>IF(ISTEXT(B261),B261,IF(ISBLANK(B261),0,(B261/F248)*D43))</f>
        <v>0</v>
      </c>
      <c r="C57" s="20"/>
      <c r="D57" s="166">
        <f>((F261/F248)*D43)</f>
        <v>20</v>
      </c>
      <c r="E57" s="945" t="str">
        <f t="shared" si="13"/>
        <v>Huile d'olives</v>
      </c>
      <c r="F57" s="842"/>
      <c r="G57" s="2668"/>
      <c r="H57" s="185">
        <f>IF(ISTEXT(H261),H261,IF(ISBLANK(H261),0,(H261/L248)*J43))</f>
        <v>0</v>
      </c>
      <c r="I57" s="20">
        <f t="shared" si="14"/>
        <v>0</v>
      </c>
      <c r="J57" s="166">
        <f>((L261/L248)*J43)</f>
        <v>0</v>
      </c>
      <c r="K57" s="945">
        <f t="shared" si="17"/>
        <v>0</v>
      </c>
      <c r="L57" s="842"/>
      <c r="M57" s="2668"/>
      <c r="N57" s="185">
        <f>IF(ISTEXT(N261),N261,IF(ISBLANK(N261),0,(N261/R248)*P43))</f>
        <v>0</v>
      </c>
      <c r="O57" s="20">
        <f t="shared" si="15"/>
        <v>0</v>
      </c>
      <c r="P57" s="166">
        <f>((R261/R248)*P43)</f>
        <v>0</v>
      </c>
      <c r="Q57" s="945">
        <f t="shared" si="16"/>
        <v>0</v>
      </c>
      <c r="R57" s="842"/>
      <c r="S57" s="182"/>
      <c r="T57" s="1"/>
      <c r="U57" s="3025"/>
      <c r="V57" s="3026"/>
      <c r="W57" s="3026"/>
      <c r="X57" s="3027"/>
    </row>
    <row r="58" spans="1:25" ht="20.100000000000001" customHeight="1">
      <c r="A58" s="2668"/>
      <c r="B58" s="185">
        <f>IF(ISTEXT(B262),B262,IF(ISBLANK(B262),0,(B262/F248)*D43))</f>
        <v>0</v>
      </c>
      <c r="C58" s="20">
        <f t="shared" ref="C58" si="18">C261</f>
        <v>0</v>
      </c>
      <c r="D58" s="947">
        <f>((F262/F248)*D43)</f>
        <v>25</v>
      </c>
      <c r="E58" s="948" t="str">
        <f t="shared" si="13"/>
        <v>Haricots rouges</v>
      </c>
      <c r="F58" s="949"/>
      <c r="G58" s="2668"/>
      <c r="H58" s="185">
        <f>IF(ISTEXT(H262),H262,IF(ISBLANK(H262),0,(H262/L248)*J43))</f>
        <v>0</v>
      </c>
      <c r="I58" s="20">
        <f t="shared" si="14"/>
        <v>0</v>
      </c>
      <c r="J58" s="947">
        <f>((L262/L248)*J43)</f>
        <v>0</v>
      </c>
      <c r="K58" s="948">
        <f t="shared" si="17"/>
        <v>0</v>
      </c>
      <c r="L58" s="949"/>
      <c r="M58" s="2668"/>
      <c r="N58" s="185">
        <f>IF(ISTEXT(N262),N262,IF(ISBLANK(N262),0,(N262/R248)*P43))</f>
        <v>0</v>
      </c>
      <c r="O58" s="20">
        <f t="shared" si="15"/>
        <v>0</v>
      </c>
      <c r="P58" s="947">
        <f>((R262/R248)*P43)</f>
        <v>0</v>
      </c>
      <c r="Q58" s="948">
        <f t="shared" si="16"/>
        <v>0</v>
      </c>
      <c r="R58" s="949"/>
      <c r="S58" s="182"/>
      <c r="T58" s="1">
        <v>19.5</v>
      </c>
    </row>
    <row r="59" spans="1:25" ht="9.75" customHeight="1" thickBot="1">
      <c r="A59" s="186"/>
      <c r="B59" s="564"/>
      <c r="C59" s="564"/>
      <c r="D59" s="565"/>
      <c r="E59" s="566"/>
      <c r="F59" s="566"/>
      <c r="G59" s="50"/>
      <c r="H59" s="564"/>
      <c r="I59" s="564"/>
      <c r="J59" s="565"/>
      <c r="K59" s="566"/>
      <c r="L59" s="566"/>
      <c r="M59" s="50"/>
      <c r="N59" s="564"/>
      <c r="O59" s="564"/>
      <c r="P59" s="565"/>
      <c r="Q59" s="566"/>
      <c r="R59" s="566"/>
      <c r="S59" s="182"/>
      <c r="T59" s="1">
        <v>9.75</v>
      </c>
    </row>
    <row r="60" spans="1:25" ht="18" customHeight="1">
      <c r="A60" s="10" t="s">
        <v>19</v>
      </c>
      <c r="B60" s="2883" t="str">
        <f>C269</f>
        <v>Pâte à galette (recette bigoudenne)</v>
      </c>
      <c r="C60" s="2884"/>
      <c r="D60" s="2884"/>
      <c r="E60" s="2884"/>
      <c r="F60" s="2887" t="str">
        <f>F269</f>
        <v>N°10</v>
      </c>
      <c r="G60" s="11" t="s">
        <v>19</v>
      </c>
      <c r="H60" s="2883" t="str">
        <f>I269</f>
        <v>Pâte à galette (recette de Douarnenez)</v>
      </c>
      <c r="I60" s="2884"/>
      <c r="J60" s="2884"/>
      <c r="K60" s="2884"/>
      <c r="L60" s="2887" t="str">
        <f>L269</f>
        <v>N°11</v>
      </c>
      <c r="M60" s="11" t="s">
        <v>19</v>
      </c>
      <c r="N60" s="2883" t="str">
        <f>O269</f>
        <v>Pâte à galette (recette de Quimper)</v>
      </c>
      <c r="O60" s="2884"/>
      <c r="P60" s="2884"/>
      <c r="Q60" s="2884"/>
      <c r="R60" s="2887" t="str">
        <f>R269</f>
        <v>N°12</v>
      </c>
      <c r="S60" s="182"/>
      <c r="T60" s="1">
        <v>18</v>
      </c>
    </row>
    <row r="61" spans="1:25" ht="18" customHeight="1">
      <c r="A61" s="2668"/>
      <c r="B61" s="2885"/>
      <c r="C61" s="2886"/>
      <c r="D61" s="2886"/>
      <c r="E61" s="2886"/>
      <c r="F61" s="2666"/>
      <c r="G61" s="2668"/>
      <c r="H61" s="2885"/>
      <c r="I61" s="2886"/>
      <c r="J61" s="2886"/>
      <c r="K61" s="2886"/>
      <c r="L61" s="2666"/>
      <c r="M61" s="2668"/>
      <c r="N61" s="2885"/>
      <c r="O61" s="2886"/>
      <c r="P61" s="2886"/>
      <c r="Q61" s="2886"/>
      <c r="R61" s="2666"/>
      <c r="S61" s="182"/>
      <c r="T61" s="1">
        <v>18</v>
      </c>
    </row>
    <row r="62" spans="1:25" ht="18" customHeight="1">
      <c r="A62" s="2668"/>
      <c r="B62" s="2669" t="str">
        <f>C271</f>
        <v xml:space="preserve">Recettes de Jean Marc CATTEAU du centre AFPA de Saint Nazaire </v>
      </c>
      <c r="C62" s="2670"/>
      <c r="D62" s="2670"/>
      <c r="E62" s="2670"/>
      <c r="F62" s="2671"/>
      <c r="G62" s="2668"/>
      <c r="H62" s="2669" t="str">
        <f>I271</f>
        <v xml:space="preserve">Recettes de Jean Marc CATTEAU du centre AFPA de Saint Nazaire </v>
      </c>
      <c r="I62" s="2670"/>
      <c r="J62" s="2670"/>
      <c r="K62" s="2670"/>
      <c r="L62" s="2671"/>
      <c r="M62" s="2668"/>
      <c r="N62" s="2669" t="str">
        <f>O271</f>
        <v xml:space="preserve">Recettes de Jean Marc CATTEAU du centre AFPA de Saint Nazaire </v>
      </c>
      <c r="O62" s="2670"/>
      <c r="P62" s="2670"/>
      <c r="Q62" s="2670"/>
      <c r="R62" s="2671"/>
      <c r="S62" s="182"/>
      <c r="T62" s="1">
        <v>18</v>
      </c>
    </row>
    <row r="63" spans="1:25" ht="18" customHeight="1">
      <c r="A63" s="2668"/>
      <c r="B63" s="183"/>
      <c r="C63" s="184" t="s">
        <v>21</v>
      </c>
      <c r="D63" s="2940">
        <v>10</v>
      </c>
      <c r="E63" s="2674" t="s">
        <v>1482</v>
      </c>
      <c r="F63" s="567" t="s">
        <v>1483</v>
      </c>
      <c r="G63" s="2668"/>
      <c r="H63" s="183"/>
      <c r="I63" s="184" t="s">
        <v>21</v>
      </c>
      <c r="J63" s="2940">
        <v>10</v>
      </c>
      <c r="K63" s="2674" t="s">
        <v>1482</v>
      </c>
      <c r="L63" s="567" t="s">
        <v>1483</v>
      </c>
      <c r="M63" s="2668"/>
      <c r="N63" s="183"/>
      <c r="O63" s="184" t="s">
        <v>21</v>
      </c>
      <c r="P63" s="2940">
        <v>10</v>
      </c>
      <c r="Q63" s="2674" t="s">
        <v>1482</v>
      </c>
      <c r="R63" s="567" t="s">
        <v>1483</v>
      </c>
      <c r="S63" s="182"/>
      <c r="T63" s="1">
        <v>18</v>
      </c>
    </row>
    <row r="64" spans="1:25" ht="18" customHeight="1">
      <c r="A64" s="2668"/>
      <c r="B64" s="14"/>
      <c r="C64" s="15" t="s">
        <v>24</v>
      </c>
      <c r="D64" s="3081"/>
      <c r="E64" s="2674"/>
      <c r="F64" s="563">
        <f>SUM(D66:D72)</f>
        <v>710</v>
      </c>
      <c r="G64" s="2668"/>
      <c r="H64" s="14"/>
      <c r="I64" s="15" t="s">
        <v>24</v>
      </c>
      <c r="J64" s="3081"/>
      <c r="K64" s="2674"/>
      <c r="L64" s="563">
        <f>SUM(J66:J72)</f>
        <v>693.33333333333348</v>
      </c>
      <c r="M64" s="2668"/>
      <c r="N64" s="14"/>
      <c r="O64" s="15" t="s">
        <v>24</v>
      </c>
      <c r="P64" s="3081"/>
      <c r="Q64" s="2674"/>
      <c r="R64" s="563">
        <f>SUM(P66:P71)</f>
        <v>693.33333333333348</v>
      </c>
      <c r="S64" s="182"/>
      <c r="T64" s="1">
        <v>18</v>
      </c>
      <c r="U64" s="3082" t="s">
        <v>1484</v>
      </c>
      <c r="V64" s="3083"/>
      <c r="W64" s="3083"/>
      <c r="X64" s="3083"/>
      <c r="Y64" s="3084"/>
    </row>
    <row r="65" spans="1:20" ht="18" customHeight="1">
      <c r="A65" s="2668"/>
      <c r="B65" s="2677" t="s">
        <v>25</v>
      </c>
      <c r="C65" s="2678"/>
      <c r="D65" s="548" t="s">
        <v>26</v>
      </c>
      <c r="E65" s="2679" t="s">
        <v>27</v>
      </c>
      <c r="F65" s="2680"/>
      <c r="G65" s="2668"/>
      <c r="H65" s="2677" t="s">
        <v>25</v>
      </c>
      <c r="I65" s="2678"/>
      <c r="J65" s="548" t="s">
        <v>26</v>
      </c>
      <c r="K65" s="2679" t="s">
        <v>27</v>
      </c>
      <c r="L65" s="2680"/>
      <c r="M65" s="2668"/>
      <c r="N65" s="2677" t="s">
        <v>25</v>
      </c>
      <c r="O65" s="2678"/>
      <c r="P65" s="548" t="s">
        <v>26</v>
      </c>
      <c r="Q65" s="2679" t="s">
        <v>27</v>
      </c>
      <c r="R65" s="2680"/>
      <c r="S65" s="182"/>
      <c r="T65" s="1">
        <v>18</v>
      </c>
    </row>
    <row r="66" spans="1:20" ht="20.100000000000001" customHeight="1">
      <c r="A66" s="2668"/>
      <c r="B66" s="185">
        <f>IF(ISTEXT(B274),B274,IF(ISBLANK(B274),0,(B274/F272)*D63))</f>
        <v>0</v>
      </c>
      <c r="C66" s="20">
        <f>C274</f>
        <v>0</v>
      </c>
      <c r="D66" s="944">
        <f>((F274/F272)*D63)</f>
        <v>333.33333333333337</v>
      </c>
      <c r="E66" s="945" t="str">
        <f>E274</f>
        <v>Farine de blé noir</v>
      </c>
      <c r="F66" s="842"/>
      <c r="G66" s="2668"/>
      <c r="H66" s="185">
        <f>IF(ISTEXT(H274),H274,IF(ISBLANK(H274),0,(H274/L272)*J63))</f>
        <v>0</v>
      </c>
      <c r="I66" s="20">
        <f t="shared" ref="I66:I76" si="19">I274</f>
        <v>0</v>
      </c>
      <c r="J66" s="944">
        <f>((L274/L272)*J63)</f>
        <v>333.33333333333337</v>
      </c>
      <c r="K66" s="945" t="str">
        <f t="shared" ref="K66:K77" si="20">K274</f>
        <v>Farine de blé noir</v>
      </c>
      <c r="L66" s="842"/>
      <c r="M66" s="2668"/>
      <c r="N66" s="185">
        <f>IF(ISTEXT(N274),N274,IF(ISBLANK(N274),0,(N274/R272)*P63))</f>
        <v>0</v>
      </c>
      <c r="O66" s="20">
        <f t="shared" ref="O66:P77" si="21">O274</f>
        <v>0</v>
      </c>
      <c r="P66" s="944">
        <f>((R274/R272)*P63)</f>
        <v>333.33333333333337</v>
      </c>
      <c r="Q66" s="945" t="str">
        <f t="shared" ref="Q66:Q77" si="22">Q274</f>
        <v>Farine de blé noir</v>
      </c>
      <c r="R66" s="842"/>
      <c r="S66" s="182"/>
      <c r="T66" s="1">
        <v>19.5</v>
      </c>
    </row>
    <row r="67" spans="1:20" ht="20.100000000000001" customHeight="1">
      <c r="A67" s="2668"/>
      <c r="B67" s="185">
        <f>IF(ISTEXT(B275),B275,IF(ISBLANK(B275),0,(B275/F272)*D63))</f>
        <v>0.33333333333333331</v>
      </c>
      <c r="C67" s="20" t="str">
        <f>C275</f>
        <v>poignée</v>
      </c>
      <c r="D67" s="166">
        <f>((F275/F272)*D63)</f>
        <v>0</v>
      </c>
      <c r="E67" s="945" t="str">
        <f>E275</f>
        <v>Seigle (poignée)</v>
      </c>
      <c r="F67" s="842"/>
      <c r="G67" s="2668"/>
      <c r="H67" s="185">
        <f>IF(ISTEXT(H275),H275,IF(ISBLANK(H275),0,(H275/L272)*J63))</f>
        <v>0.33333333333333331</v>
      </c>
      <c r="I67" s="20" t="str">
        <f t="shared" si="19"/>
        <v>œuf</v>
      </c>
      <c r="J67" s="166">
        <f>((L275/L272)*J63)</f>
        <v>16.666666666666668</v>
      </c>
      <c r="K67" s="945" t="str">
        <f t="shared" si="20"/>
        <v>Œufs de 50g</v>
      </c>
      <c r="L67" s="842"/>
      <c r="M67" s="2668"/>
      <c r="N67" s="185">
        <f>IF(ISTEXT(N275),N275,IF(ISBLANK(N275),0,(N275/R272)*P63))</f>
        <v>0.33333333333333331</v>
      </c>
      <c r="O67" s="20" t="str">
        <f t="shared" si="21"/>
        <v>œuf</v>
      </c>
      <c r="P67" s="166">
        <f>((R275/R272)*P63)</f>
        <v>16.666666666666668</v>
      </c>
      <c r="Q67" s="945" t="str">
        <f t="shared" si="22"/>
        <v>Œufs de 50g</v>
      </c>
      <c r="R67" s="842"/>
      <c r="S67" s="182"/>
      <c r="T67" s="1">
        <v>19.5</v>
      </c>
    </row>
    <row r="68" spans="1:20" ht="20.100000000000001" customHeight="1">
      <c r="A68" s="2668"/>
      <c r="B68" s="185">
        <f>IF(ISTEXT(B276),B276,IF(ISBLANK(B276),0,(B276/F272)*D63))</f>
        <v>0.66666666666666663</v>
      </c>
      <c r="C68" s="20" t="str">
        <f t="shared" ref="C68:C76" si="23">C276</f>
        <v>œufs</v>
      </c>
      <c r="D68" s="166">
        <f>((F276/F272)*D63)</f>
        <v>33.333333333333336</v>
      </c>
      <c r="E68" s="945" t="str">
        <f t="shared" ref="E68:E77" si="24">E276</f>
        <v>Œufs de 50g</v>
      </c>
      <c r="F68" s="842"/>
      <c r="G68" s="2668"/>
      <c r="H68" s="185">
        <f>IF(ISTEXT(H276),H276,IF(ISBLANK(H276),0,(H276/L272)*J63))</f>
        <v>0</v>
      </c>
      <c r="I68" s="20">
        <f t="shared" si="19"/>
        <v>0</v>
      </c>
      <c r="J68" s="166">
        <f>((L276/L272)*J63)</f>
        <v>10</v>
      </c>
      <c r="K68" s="945" t="str">
        <f t="shared" si="20"/>
        <v>Gros sel de Guérande</v>
      </c>
      <c r="L68" s="842"/>
      <c r="M68" s="2668"/>
      <c r="N68" s="185">
        <f>IF(ISTEXT(N276),N276,IF(ISBLANK(N276),0,(N276/R272)*P63))</f>
        <v>0</v>
      </c>
      <c r="O68" s="20">
        <f t="shared" si="21"/>
        <v>0</v>
      </c>
      <c r="P68" s="166">
        <f>((R276/R272)*P63)</f>
        <v>10</v>
      </c>
      <c r="Q68" s="945" t="str">
        <f t="shared" si="22"/>
        <v>Gros sel de Guérande</v>
      </c>
      <c r="R68" s="842"/>
      <c r="S68" s="182"/>
      <c r="T68" s="1">
        <v>19.5</v>
      </c>
    </row>
    <row r="69" spans="1:20" ht="20.100000000000001" customHeight="1">
      <c r="A69" s="2668"/>
      <c r="B69" s="185">
        <f>IF(ISTEXT(B277),B277,IF(ISBLANK(B277),0,(B277/F272)*D63))</f>
        <v>0</v>
      </c>
      <c r="C69" s="20">
        <f t="shared" si="23"/>
        <v>0</v>
      </c>
      <c r="D69" s="166">
        <f>((F277/F272)*D63)</f>
        <v>10</v>
      </c>
      <c r="E69" s="945" t="str">
        <f t="shared" si="24"/>
        <v>Gros sel de Guérande</v>
      </c>
      <c r="F69" s="842"/>
      <c r="G69" s="2668"/>
      <c r="H69" s="185">
        <f>IF(ISTEXT(H277),H277,IF(ISBLANK(H277),0,(H277/L272)*J63))</f>
        <v>0</v>
      </c>
      <c r="I69" s="20">
        <f t="shared" si="19"/>
        <v>0</v>
      </c>
      <c r="J69" s="166">
        <f>((L277/L272)*J63)</f>
        <v>166.66666666666669</v>
      </c>
      <c r="K69" s="945" t="str">
        <f t="shared" si="20"/>
        <v>Eau (détrempe)</v>
      </c>
      <c r="L69" s="842"/>
      <c r="M69" s="2668"/>
      <c r="N69" s="185">
        <f>IF(ISTEXT(N277),N277,IF(ISBLANK(N277),0,(N277/R272)*P63))</f>
        <v>0</v>
      </c>
      <c r="O69" s="20">
        <f t="shared" si="21"/>
        <v>0</v>
      </c>
      <c r="P69" s="166">
        <f>((R277/R272)*P63)</f>
        <v>333.33333333333337</v>
      </c>
      <c r="Q69" s="945" t="str">
        <f t="shared" si="22"/>
        <v>Lait</v>
      </c>
      <c r="R69" s="842"/>
      <c r="S69" s="182"/>
      <c r="T69" s="1">
        <v>19.5</v>
      </c>
    </row>
    <row r="70" spans="1:20" ht="20.100000000000001" customHeight="1">
      <c r="A70" s="2668"/>
      <c r="B70" s="185">
        <f>IF(ISTEXT(B278),B278,IF(ISBLANK(B278),0,(B278/F272)*D63))</f>
        <v>0</v>
      </c>
      <c r="C70" s="20">
        <f t="shared" si="23"/>
        <v>0</v>
      </c>
      <c r="D70" s="166">
        <f>((F278/F272)*D63)</f>
        <v>66.666666666666671</v>
      </c>
      <c r="E70" s="945" t="str">
        <f t="shared" si="24"/>
        <v>Eau (détrempe)</v>
      </c>
      <c r="F70" s="842"/>
      <c r="G70" s="2668"/>
      <c r="H70" s="185">
        <f>IF(ISTEXT(H278),H278,IF(ISBLANK(H278),0,(H278/L272)*J63))</f>
        <v>0</v>
      </c>
      <c r="I70" s="20">
        <f t="shared" si="19"/>
        <v>0</v>
      </c>
      <c r="J70" s="166">
        <f>((L278/L272)*J63)</f>
        <v>166.66666666666669</v>
      </c>
      <c r="K70" s="945" t="str">
        <f t="shared" si="20"/>
        <v>Cidre</v>
      </c>
      <c r="L70" s="842"/>
      <c r="M70" s="2668"/>
      <c r="N70" s="185">
        <f>IF(ISTEXT(N278),N278,IF(ISBLANK(N278),0,(N278/R272)*P63))</f>
        <v>0</v>
      </c>
      <c r="O70" s="20">
        <f t="shared" si="21"/>
        <v>0</v>
      </c>
      <c r="P70" s="6">
        <f>((R278/R272)*P63)</f>
        <v>0</v>
      </c>
      <c r="Q70" s="18">
        <f t="shared" si="22"/>
        <v>0</v>
      </c>
      <c r="R70" s="19"/>
      <c r="S70" s="182"/>
      <c r="T70" s="1">
        <v>19.5</v>
      </c>
    </row>
    <row r="71" spans="1:20" ht="20.100000000000001" customHeight="1">
      <c r="A71" s="2668"/>
      <c r="B71" s="185">
        <f>IF(ISTEXT(B279),B279,IF(ISBLANK(B279),0,(B279/F272)*D63))</f>
        <v>0</v>
      </c>
      <c r="C71" s="20">
        <f t="shared" si="23"/>
        <v>0</v>
      </c>
      <c r="D71" s="166">
        <f>((F279/F272)*D63)</f>
        <v>266.66666666666669</v>
      </c>
      <c r="E71" s="945" t="str">
        <f t="shared" si="24"/>
        <v>eau pour allonger</v>
      </c>
      <c r="F71" s="842"/>
      <c r="G71" s="2668"/>
      <c r="H71" s="185">
        <f>IF(ISTEXT(H279),H279,IF(ISBLANK(H279),0,(H279/L272)*J63))</f>
        <v>0</v>
      </c>
      <c r="I71" s="20">
        <f t="shared" si="19"/>
        <v>0</v>
      </c>
      <c r="J71" s="166">
        <f>((L279/L272)*J63)</f>
        <v>0</v>
      </c>
      <c r="K71" s="945">
        <f t="shared" si="20"/>
        <v>0</v>
      </c>
      <c r="L71" s="842"/>
      <c r="M71" s="2668"/>
      <c r="N71" s="185">
        <f>IF(ISTEXT(N279),N279,IF(ISBLANK(N279),0,(N279/R272)*P63))</f>
        <v>0</v>
      </c>
      <c r="O71" s="20">
        <f t="shared" si="21"/>
        <v>0</v>
      </c>
      <c r="P71" s="6">
        <f>((R279/R272)*P63)</f>
        <v>0</v>
      </c>
      <c r="Q71" s="568" t="str">
        <f t="shared" si="22"/>
        <v>après 6H de repos</v>
      </c>
      <c r="R71" s="19"/>
      <c r="S71" s="182"/>
      <c r="T71" s="1">
        <v>19.5</v>
      </c>
    </row>
    <row r="72" spans="1:20" ht="20.100000000000001" customHeight="1">
      <c r="A72" s="2668"/>
      <c r="B72" s="185">
        <f>IF(ISTEXT(B280),B280,IF(ISBLANK(B280),0,(B280/F272)*D63))</f>
        <v>0.33333333333333331</v>
      </c>
      <c r="C72" s="20" t="str">
        <f t="shared" si="23"/>
        <v>C/S</v>
      </c>
      <c r="D72" s="166">
        <f>((F280/F272)*D63)</f>
        <v>0</v>
      </c>
      <c r="E72" s="945" t="str">
        <f t="shared" si="24"/>
        <v>Miel liquide (cuillère à soupe)</v>
      </c>
      <c r="F72" s="842"/>
      <c r="G72" s="2668"/>
      <c r="H72" s="185">
        <f>IF(ISTEXT(H280),H280,IF(ISBLANK(H280),0,(H280/L272)*J63))</f>
        <v>0</v>
      </c>
      <c r="I72" s="20">
        <f t="shared" si="19"/>
        <v>0</v>
      </c>
      <c r="J72" s="6">
        <f>((L280/L272)*J63)</f>
        <v>0</v>
      </c>
      <c r="K72" s="568" t="str">
        <f t="shared" si="20"/>
        <v>après 6H de repos</v>
      </c>
      <c r="L72" s="19"/>
      <c r="M72" s="2668"/>
      <c r="N72" s="185">
        <f>IF(ISTEXT(N280),N280,IF(ISBLANK(N280),0,(N280/R272)*P63))</f>
        <v>0</v>
      </c>
      <c r="O72" s="20">
        <f t="shared" si="21"/>
        <v>0</v>
      </c>
      <c r="P72" s="6">
        <f>((R280/R272)*P63)</f>
        <v>0</v>
      </c>
      <c r="Q72" s="568" t="str">
        <f t="shared" si="22"/>
        <v>ajouter</v>
      </c>
      <c r="R72" s="19"/>
      <c r="S72" s="182"/>
      <c r="T72" s="1">
        <v>19.5</v>
      </c>
    </row>
    <row r="73" spans="1:20" ht="20.100000000000001" customHeight="1">
      <c r="A73" s="2668"/>
      <c r="B73" s="185">
        <f>IF(ISTEXT(B281),B281,IF(ISBLANK(B281),0,(B281/F272)*D63))</f>
        <v>0</v>
      </c>
      <c r="C73" s="20">
        <f t="shared" si="23"/>
        <v>0</v>
      </c>
      <c r="D73" s="6">
        <f>((F281/F272)*D63)</f>
        <v>0</v>
      </c>
      <c r="E73" s="18">
        <f t="shared" si="24"/>
        <v>0</v>
      </c>
      <c r="F73" s="19"/>
      <c r="G73" s="2668"/>
      <c r="H73" s="185">
        <f>IF(ISTEXT(H281),H281,IF(ISBLANK(H281),0,(H281/L272)*J63))</f>
        <v>0</v>
      </c>
      <c r="I73" s="20">
        <f t="shared" si="19"/>
        <v>0</v>
      </c>
      <c r="J73" s="6">
        <f>((L281/L272)*J63)</f>
        <v>0</v>
      </c>
      <c r="K73" s="568" t="str">
        <f t="shared" si="20"/>
        <v>ajouter</v>
      </c>
      <c r="L73" s="19"/>
      <c r="M73" s="2668"/>
      <c r="N73" s="185">
        <f>IF(ISTEXT(N281),N281,IF(ISBLANK(N281),0,(N281/R272)*P63))</f>
        <v>0</v>
      </c>
      <c r="O73" s="20">
        <f t="shared" si="21"/>
        <v>0</v>
      </c>
      <c r="P73" s="166">
        <f>((R281/R272)*P63)</f>
        <v>416.66666666666663</v>
      </c>
      <c r="Q73" s="945" t="str">
        <f t="shared" si="22"/>
        <v>eau</v>
      </c>
      <c r="R73" s="842"/>
      <c r="S73" s="182"/>
      <c r="T73" s="1">
        <v>19.5</v>
      </c>
    </row>
    <row r="74" spans="1:20" ht="20.100000000000001" customHeight="1">
      <c r="A74" s="2668"/>
      <c r="B74" s="185">
        <f>IF(ISTEXT(B282),B282,IF(ISBLANK(B282),0,(B282/F272)*D63))</f>
        <v>0</v>
      </c>
      <c r="C74" s="20">
        <f t="shared" si="23"/>
        <v>0</v>
      </c>
      <c r="D74" s="6">
        <f>((F282/F272)*D63)</f>
        <v>0</v>
      </c>
      <c r="E74" s="568" t="str">
        <f t="shared" si="24"/>
        <v>après 6H de repos</v>
      </c>
      <c r="F74" s="19"/>
      <c r="G74" s="2668"/>
      <c r="H74" s="185">
        <f>IF(ISTEXT(H282),H282,IF(ISBLANK(H282),0,(H282/L272)*J63))</f>
        <v>0</v>
      </c>
      <c r="I74" s="20">
        <f t="shared" si="19"/>
        <v>0</v>
      </c>
      <c r="J74" s="166">
        <f>((L282/L272)*J63)</f>
        <v>416.66666666666663</v>
      </c>
      <c r="K74" s="945" t="str">
        <f t="shared" si="20"/>
        <v>eau</v>
      </c>
      <c r="L74" s="842"/>
      <c r="M74" s="2668"/>
      <c r="N74" s="185">
        <f>IF(ISTEXT(N282),N282,IF(ISBLANK(N282),0,(N282/R272)*P63))</f>
        <v>0</v>
      </c>
      <c r="O74" s="20">
        <f t="shared" si="21"/>
        <v>0</v>
      </c>
      <c r="P74" s="166">
        <f>((R282/R272)*P63)</f>
        <v>0</v>
      </c>
      <c r="Q74" s="945">
        <f t="shared" si="22"/>
        <v>0</v>
      </c>
      <c r="R74" s="842"/>
      <c r="S74" s="182"/>
      <c r="T74" s="1">
        <v>19.5</v>
      </c>
    </row>
    <row r="75" spans="1:20" ht="20.100000000000001" customHeight="1">
      <c r="A75" s="2668"/>
      <c r="B75" s="185">
        <f>IF(ISTEXT(B283),B283,IF(ISBLANK(B283),0,(B283/F272)*D63))</f>
        <v>0</v>
      </c>
      <c r="C75" s="20">
        <f t="shared" si="23"/>
        <v>0</v>
      </c>
      <c r="D75" s="6">
        <f>((F283/F272)*D63)</f>
        <v>0</v>
      </c>
      <c r="E75" s="568" t="str">
        <f t="shared" si="24"/>
        <v>ajouter</v>
      </c>
      <c r="F75" s="19"/>
      <c r="G75" s="2668"/>
      <c r="H75" s="185">
        <f>IF(ISTEXT(H283),H283,IF(ISBLANK(H283),0,(H283/L272)*J63))</f>
        <v>0</v>
      </c>
      <c r="I75" s="20">
        <f t="shared" si="19"/>
        <v>0</v>
      </c>
      <c r="J75" s="166">
        <f>((L283/L272)*J63)</f>
        <v>0</v>
      </c>
      <c r="K75" s="945">
        <f t="shared" si="20"/>
        <v>0</v>
      </c>
      <c r="L75" s="842"/>
      <c r="M75" s="2668"/>
      <c r="N75" s="185">
        <f>IF(ISTEXT(N283),N283,IF(ISBLANK(N283),0,(N283/R272)*P63))</f>
        <v>0</v>
      </c>
      <c r="O75" s="20">
        <f t="shared" si="21"/>
        <v>0</v>
      </c>
      <c r="P75" s="166">
        <f>((R283/R272)*P63)</f>
        <v>0</v>
      </c>
      <c r="Q75" s="945">
        <f t="shared" si="22"/>
        <v>0</v>
      </c>
      <c r="R75" s="842"/>
      <c r="S75" s="182"/>
      <c r="T75" s="1">
        <v>19.5</v>
      </c>
    </row>
    <row r="76" spans="1:20" ht="20.100000000000001" customHeight="1">
      <c r="A76" s="2668"/>
      <c r="B76" s="185">
        <f>IF(ISTEXT(B284),B284,IF(ISBLANK(B284),0,(B284/F272)*D63))</f>
        <v>0</v>
      </c>
      <c r="C76" s="20">
        <f t="shared" si="23"/>
        <v>0</v>
      </c>
      <c r="D76" s="6">
        <f>((F284/F272)*D63)</f>
        <v>416.66666666666663</v>
      </c>
      <c r="E76" s="18" t="str">
        <f t="shared" si="24"/>
        <v>eau</v>
      </c>
      <c r="F76" s="19"/>
      <c r="G76" s="2668"/>
      <c r="H76" s="185">
        <f>IF(ISTEXT(H284),H284,IF(ISBLANK(H284),0,(H284/L272)*J63))</f>
        <v>0</v>
      </c>
      <c r="I76" s="20">
        <f t="shared" si="19"/>
        <v>0</v>
      </c>
      <c r="J76" s="166">
        <f>((L284/L272)*J63)</f>
        <v>0</v>
      </c>
      <c r="K76" s="945">
        <f t="shared" si="20"/>
        <v>0</v>
      </c>
      <c r="L76" s="842"/>
      <c r="M76" s="2668"/>
      <c r="N76" s="185">
        <f>IF(ISTEXT(N284),N284,IF(ISBLANK(N284),0,(N284/R272)*P63))</f>
        <v>0</v>
      </c>
      <c r="O76" s="20">
        <f t="shared" si="21"/>
        <v>0</v>
      </c>
      <c r="P76" s="6">
        <f>((R284/R272)*P63)</f>
        <v>0</v>
      </c>
      <c r="Q76" s="569">
        <f t="shared" si="22"/>
        <v>0</v>
      </c>
      <c r="R76" s="19"/>
      <c r="S76" s="182"/>
      <c r="T76" s="1">
        <v>19.5</v>
      </c>
    </row>
    <row r="77" spans="1:20" ht="20.100000000000001" customHeight="1">
      <c r="A77" s="2668"/>
      <c r="B77" s="185"/>
      <c r="C77" s="570"/>
      <c r="D77" s="571" t="str">
        <f t="shared" ref="D77" si="25">D285</f>
        <v>poids moyen d'une galette</v>
      </c>
      <c r="E77" s="572">
        <f t="shared" si="24"/>
        <v>112.66666666666667</v>
      </c>
      <c r="F77" s="19"/>
      <c r="G77" s="2668"/>
      <c r="H77" s="185"/>
      <c r="I77" s="570"/>
      <c r="J77" s="571" t="str">
        <f t="shared" ref="J77" si="26">J285</f>
        <v>poids moyen d'une galette</v>
      </c>
      <c r="K77" s="572">
        <f t="shared" si="20"/>
        <v>111</v>
      </c>
      <c r="L77" s="19"/>
      <c r="M77" s="2668"/>
      <c r="N77" s="185"/>
      <c r="O77" s="570"/>
      <c r="P77" s="571" t="str">
        <f t="shared" si="21"/>
        <v>poids moyen d'une galette</v>
      </c>
      <c r="Q77" s="572">
        <f t="shared" si="22"/>
        <v>111</v>
      </c>
      <c r="R77" s="19"/>
      <c r="S77" s="182"/>
      <c r="T77" s="1">
        <v>19.5</v>
      </c>
    </row>
    <row r="78" spans="1:20" ht="9.75" customHeight="1" thickBot="1">
      <c r="A78" s="186"/>
      <c r="B78" s="564"/>
      <c r="C78" s="564"/>
      <c r="D78" s="565"/>
      <c r="E78" s="566"/>
      <c r="F78" s="566"/>
      <c r="G78" s="50"/>
      <c r="H78" s="564"/>
      <c r="I78" s="564"/>
      <c r="J78" s="565"/>
      <c r="K78" s="566"/>
      <c r="L78" s="566"/>
      <c r="M78" s="50"/>
      <c r="N78" s="564"/>
      <c r="O78" s="564"/>
      <c r="P78" s="565"/>
      <c r="Q78" s="566"/>
      <c r="R78" s="566"/>
      <c r="S78" s="182"/>
      <c r="T78" s="1">
        <v>9.75</v>
      </c>
    </row>
    <row r="79" spans="1:20" ht="18" customHeight="1">
      <c r="A79" s="10" t="s">
        <v>19</v>
      </c>
      <c r="B79" s="2883" t="str">
        <f>C292</f>
        <v>Pâte à galette (recette du Léon)</v>
      </c>
      <c r="C79" s="2884"/>
      <c r="D79" s="2884"/>
      <c r="E79" s="2884"/>
      <c r="F79" s="2887" t="str">
        <f>F292</f>
        <v>N°13</v>
      </c>
      <c r="G79" s="11" t="s">
        <v>19</v>
      </c>
      <c r="H79" s="2883" t="str">
        <f>I292</f>
        <v>Pâte à galette (recette du sud finistère)</v>
      </c>
      <c r="I79" s="2884"/>
      <c r="J79" s="2884"/>
      <c r="K79" s="2884"/>
      <c r="L79" s="2887" t="str">
        <f>L292</f>
        <v>N°14</v>
      </c>
      <c r="M79" s="11" t="s">
        <v>19</v>
      </c>
      <c r="N79" s="2883" t="str">
        <f>O292</f>
        <v>"Mise en place Patons" pour Galettes</v>
      </c>
      <c r="O79" s="2884"/>
      <c r="P79" s="2884"/>
      <c r="Q79" s="2884"/>
      <c r="R79" s="2887" t="str">
        <f>R292</f>
        <v>N°15</v>
      </c>
      <c r="S79" s="182"/>
      <c r="T79" s="1">
        <v>18</v>
      </c>
    </row>
    <row r="80" spans="1:20" ht="18" customHeight="1">
      <c r="A80" s="2668"/>
      <c r="B80" s="2885"/>
      <c r="C80" s="2886"/>
      <c r="D80" s="2886"/>
      <c r="E80" s="2886"/>
      <c r="F80" s="2666"/>
      <c r="G80" s="2668"/>
      <c r="H80" s="2885"/>
      <c r="I80" s="2886"/>
      <c r="J80" s="2886"/>
      <c r="K80" s="2886"/>
      <c r="L80" s="2666"/>
      <c r="M80" s="2668"/>
      <c r="N80" s="2885"/>
      <c r="O80" s="2886"/>
      <c r="P80" s="2886"/>
      <c r="Q80" s="2886"/>
      <c r="R80" s="2666"/>
      <c r="S80" s="182"/>
      <c r="T80" s="1">
        <v>18</v>
      </c>
    </row>
    <row r="81" spans="1:25" ht="18" customHeight="1">
      <c r="A81" s="2668"/>
      <c r="B81" s="2669" t="str">
        <f>C294</f>
        <v xml:space="preserve">Recettes de Jean Marc CATTEAU du centre AFPA de Saint Nazaire </v>
      </c>
      <c r="C81" s="2670"/>
      <c r="D81" s="2670"/>
      <c r="E81" s="2670"/>
      <c r="F81" s="2671"/>
      <c r="G81" s="2668"/>
      <c r="H81" s="2669" t="str">
        <f>I294</f>
        <v xml:space="preserve">Recettes de Jean Marc CATTEAU du centre AFPA de Saint Nazaire </v>
      </c>
      <c r="I81" s="2670"/>
      <c r="J81" s="2670"/>
      <c r="K81" s="2670"/>
      <c r="L81" s="2671"/>
      <c r="M81" s="2668"/>
      <c r="N81" s="2669" t="s">
        <v>149</v>
      </c>
      <c r="O81" s="2670"/>
      <c r="P81" s="2670"/>
      <c r="Q81" s="2670"/>
      <c r="R81" s="2671"/>
      <c r="S81" s="182"/>
      <c r="T81" s="1">
        <v>18</v>
      </c>
    </row>
    <row r="82" spans="1:25" ht="18" customHeight="1">
      <c r="A82" s="2668"/>
      <c r="B82" s="187"/>
      <c r="C82" s="184" t="s">
        <v>21</v>
      </c>
      <c r="D82" s="2940">
        <v>10</v>
      </c>
      <c r="E82" s="2674" t="s">
        <v>1482</v>
      </c>
      <c r="F82" s="567" t="s">
        <v>1483</v>
      </c>
      <c r="G82" s="2668"/>
      <c r="H82" s="183"/>
      <c r="I82" s="184" t="s">
        <v>21</v>
      </c>
      <c r="J82" s="2940">
        <v>10</v>
      </c>
      <c r="K82" s="2674" t="s">
        <v>1482</v>
      </c>
      <c r="L82" s="567" t="s">
        <v>1483</v>
      </c>
      <c r="M82" s="2668"/>
      <c r="N82" s="183"/>
      <c r="O82" s="184" t="s">
        <v>21</v>
      </c>
      <c r="P82" s="2940">
        <v>20</v>
      </c>
      <c r="Q82" s="2674" t="s">
        <v>1482</v>
      </c>
      <c r="R82" s="188"/>
      <c r="S82" s="182"/>
      <c r="T82" s="1">
        <v>18</v>
      </c>
    </row>
    <row r="83" spans="1:25" ht="18" customHeight="1">
      <c r="A83" s="2668"/>
      <c r="B83" s="14"/>
      <c r="C83" s="15" t="s">
        <v>24</v>
      </c>
      <c r="D83" s="3081"/>
      <c r="E83" s="2674"/>
      <c r="F83" s="563">
        <f>SUM(D85:D91)</f>
        <v>743.33333333333348</v>
      </c>
      <c r="G83" s="2668"/>
      <c r="H83" s="14"/>
      <c r="I83" s="15" t="s">
        <v>24</v>
      </c>
      <c r="J83" s="3081"/>
      <c r="K83" s="2674"/>
      <c r="L83" s="563">
        <f>SUM(J85:J90)</f>
        <v>693.33333333333348</v>
      </c>
      <c r="M83" s="2668"/>
      <c r="N83" s="14"/>
      <c r="O83" s="15" t="s">
        <v>24</v>
      </c>
      <c r="P83" s="3081"/>
      <c r="Q83" s="2674"/>
      <c r="R83" s="573"/>
      <c r="S83" s="182"/>
      <c r="T83" s="1">
        <v>18</v>
      </c>
      <c r="U83" s="3082" t="s">
        <v>1484</v>
      </c>
      <c r="V83" s="3083"/>
      <c r="W83" s="3083"/>
      <c r="X83" s="3083"/>
      <c r="Y83" s="3084"/>
    </row>
    <row r="84" spans="1:25" ht="18" customHeight="1">
      <c r="A84" s="2668"/>
      <c r="B84" s="2677" t="s">
        <v>25</v>
      </c>
      <c r="C84" s="2678"/>
      <c r="D84" s="548" t="s">
        <v>26</v>
      </c>
      <c r="E84" s="2679" t="s">
        <v>27</v>
      </c>
      <c r="F84" s="2680"/>
      <c r="G84" s="2668"/>
      <c r="H84" s="2677" t="s">
        <v>25</v>
      </c>
      <c r="I84" s="2678"/>
      <c r="J84" s="548" t="s">
        <v>26</v>
      </c>
      <c r="K84" s="2679" t="s">
        <v>27</v>
      </c>
      <c r="L84" s="2680"/>
      <c r="M84" s="2668"/>
      <c r="N84" s="574"/>
      <c r="O84" s="575"/>
      <c r="P84" s="575"/>
      <c r="Q84" s="575"/>
      <c r="R84" s="576"/>
      <c r="S84" s="182"/>
      <c r="T84" s="1">
        <v>18</v>
      </c>
    </row>
    <row r="85" spans="1:25" ht="20.100000000000001" customHeight="1">
      <c r="A85" s="2668"/>
      <c r="B85" s="185">
        <f>IF(ISTEXT(B297),B297,IF(ISBLANK(B297),0,(B297/F295)*D82))</f>
        <v>0</v>
      </c>
      <c r="C85" s="20">
        <f t="shared" ref="C85:C95" si="27">C297</f>
        <v>0</v>
      </c>
      <c r="D85" s="944">
        <f>((F297/F295)*D82)</f>
        <v>250</v>
      </c>
      <c r="E85" s="945" t="str">
        <f t="shared" ref="E85:E96" si="28">E297</f>
        <v>Farine de blé noir</v>
      </c>
      <c r="F85" s="842"/>
      <c r="G85" s="2668"/>
      <c r="H85" s="185">
        <f>IF(ISTEXT(H297),H297,IF(ISBLANK(H297),0,(H297/L295)*J82))</f>
        <v>0</v>
      </c>
      <c r="I85" s="20">
        <f t="shared" ref="I85:I95" si="29">I297</f>
        <v>0</v>
      </c>
      <c r="J85" s="944">
        <f>((L297/L295)*J82)</f>
        <v>333.33333333333337</v>
      </c>
      <c r="K85" s="945" t="str">
        <f t="shared" ref="K85:K96" si="30">K297</f>
        <v>Farine de blé noir</v>
      </c>
      <c r="L85" s="842"/>
      <c r="M85" s="2668"/>
      <c r="N85" s="2977" t="s">
        <v>1485</v>
      </c>
      <c r="O85" s="2978"/>
      <c r="P85" s="2978"/>
      <c r="Q85" s="2978"/>
      <c r="R85" s="2979"/>
      <c r="S85" s="182"/>
      <c r="T85" s="1">
        <v>19.5</v>
      </c>
    </row>
    <row r="86" spans="1:25" ht="20.100000000000001" customHeight="1">
      <c r="A86" s="2668"/>
      <c r="B86" s="185">
        <f>IF(ISTEXT(B298),B298,IF(ISBLANK(B298),0,(B298/F295)*D82))</f>
        <v>0</v>
      </c>
      <c r="C86" s="20">
        <f t="shared" si="27"/>
        <v>0</v>
      </c>
      <c r="D86" s="166">
        <f>((F298/F295)*D82)</f>
        <v>83.333333333333343</v>
      </c>
      <c r="E86" s="945" t="str">
        <f t="shared" si="28"/>
        <v>Farine de froment</v>
      </c>
      <c r="F86" s="842"/>
      <c r="G86" s="2668"/>
      <c r="H86" s="185">
        <f>IF(ISTEXT(H298),H298,IF(ISBLANK(H298),0,(H298/L295)*J82))</f>
        <v>0.33333333333333331</v>
      </c>
      <c r="I86" s="20" t="str">
        <f t="shared" si="29"/>
        <v>œuf</v>
      </c>
      <c r="J86" s="166">
        <f>((L298/L295)*J82)</f>
        <v>16.666666666666668</v>
      </c>
      <c r="K86" s="945" t="str">
        <f t="shared" si="30"/>
        <v>Œufs de 50g</v>
      </c>
      <c r="L86" s="842"/>
      <c r="M86" s="2668"/>
      <c r="N86" s="2980"/>
      <c r="O86" s="2981"/>
      <c r="P86" s="2981"/>
      <c r="Q86" s="2981"/>
      <c r="R86" s="2982"/>
      <c r="S86" s="182"/>
      <c r="T86" s="1">
        <v>19.5</v>
      </c>
      <c r="U86" s="3019" t="s">
        <v>1677</v>
      </c>
      <c r="V86" s="3020"/>
      <c r="W86" s="3020"/>
      <c r="X86" s="3021"/>
    </row>
    <row r="87" spans="1:25" ht="20.100000000000001" customHeight="1">
      <c r="A87" s="2668"/>
      <c r="B87" s="185">
        <f>IF(ISTEXT(B299),B299,IF(ISBLANK(B299),0,(B299/F295)*D82))</f>
        <v>1.3333333333333333</v>
      </c>
      <c r="C87" s="20" t="str">
        <f t="shared" si="27"/>
        <v>œufs</v>
      </c>
      <c r="D87" s="166">
        <f>((F299/F295)*D82)</f>
        <v>66.666666666666671</v>
      </c>
      <c r="E87" s="945" t="str">
        <f t="shared" si="28"/>
        <v>Œufs de 50g</v>
      </c>
      <c r="F87" s="842"/>
      <c r="G87" s="2668"/>
      <c r="H87" s="185">
        <f>IF(ISTEXT(H299),H299,IF(ISBLANK(H299),0,(H299/L295)*J82))</f>
        <v>0</v>
      </c>
      <c r="I87" s="20">
        <f t="shared" si="29"/>
        <v>0</v>
      </c>
      <c r="J87" s="166">
        <f>((L299/L295)*J82)</f>
        <v>10</v>
      </c>
      <c r="K87" s="945" t="str">
        <f t="shared" si="30"/>
        <v>Gros sel de Guérande</v>
      </c>
      <c r="L87" s="842"/>
      <c r="M87" s="2668"/>
      <c r="N87" s="2980" t="s">
        <v>1486</v>
      </c>
      <c r="O87" s="2981"/>
      <c r="P87" s="2981"/>
      <c r="Q87" s="2981"/>
      <c r="R87" s="2982"/>
      <c r="S87" s="182"/>
      <c r="T87" s="1">
        <v>19.5</v>
      </c>
      <c r="U87" s="3022"/>
      <c r="V87" s="3023"/>
      <c r="W87" s="3023"/>
      <c r="X87" s="3024"/>
    </row>
    <row r="88" spans="1:25" ht="20.100000000000001" customHeight="1">
      <c r="A88" s="2668"/>
      <c r="B88" s="185">
        <f>IF(ISTEXT(B300),B300,IF(ISBLANK(B300),0,(B300/F295)*D82))</f>
        <v>0</v>
      </c>
      <c r="C88" s="20">
        <f t="shared" si="27"/>
        <v>0</v>
      </c>
      <c r="D88" s="166">
        <f>((F300/F295)*D82)</f>
        <v>10</v>
      </c>
      <c r="E88" s="945" t="str">
        <f t="shared" si="28"/>
        <v>Gros sel de Guérande</v>
      </c>
      <c r="F88" s="842"/>
      <c r="G88" s="2668"/>
      <c r="H88" s="185">
        <f>IF(ISTEXT(H300),H300,IF(ISBLANK(H300),0,(H300/L295)*J82))</f>
        <v>0</v>
      </c>
      <c r="I88" s="20">
        <f t="shared" si="29"/>
        <v>0</v>
      </c>
      <c r="J88" s="166">
        <f>((L300/L295)*J82)</f>
        <v>66.666666666666671</v>
      </c>
      <c r="K88" s="945" t="str">
        <f t="shared" si="30"/>
        <v>eau (détrempe)</v>
      </c>
      <c r="L88" s="842"/>
      <c r="M88" s="2668"/>
      <c r="N88" s="2980"/>
      <c r="O88" s="2981"/>
      <c r="P88" s="2981"/>
      <c r="Q88" s="2981"/>
      <c r="R88" s="2982"/>
      <c r="S88" s="182"/>
      <c r="T88" s="1">
        <v>19.5</v>
      </c>
      <c r="U88" s="3022"/>
      <c r="V88" s="3023"/>
      <c r="W88" s="3023"/>
      <c r="X88" s="3024"/>
    </row>
    <row r="89" spans="1:25" ht="20.100000000000001" customHeight="1">
      <c r="A89" s="2668"/>
      <c r="B89" s="185">
        <f>IF(ISTEXT(B301),B301,IF(ISBLANK(B301),0,(B301/F295)*D82))</f>
        <v>0</v>
      </c>
      <c r="C89" s="20">
        <f t="shared" si="27"/>
        <v>0</v>
      </c>
      <c r="D89" s="166">
        <f>((F301/F295)*D82)</f>
        <v>66.666666666666671</v>
      </c>
      <c r="E89" s="945" t="str">
        <f t="shared" si="28"/>
        <v>Lait (détrempe)</v>
      </c>
      <c r="F89" s="842"/>
      <c r="G89" s="2668"/>
      <c r="H89" s="185">
        <f>IF(ISTEXT(H301),H301,IF(ISBLANK(H301),0,(H301/L295)*J82))</f>
        <v>0</v>
      </c>
      <c r="I89" s="20">
        <f t="shared" si="29"/>
        <v>0</v>
      </c>
      <c r="J89" s="166">
        <f>((L301/L295)*J82)</f>
        <v>266.66666666666669</v>
      </c>
      <c r="K89" s="945" t="str">
        <f t="shared" si="30"/>
        <v>eau (complément)</v>
      </c>
      <c r="L89" s="842"/>
      <c r="M89" s="2668"/>
      <c r="N89" s="577" t="s">
        <v>1487</v>
      </c>
      <c r="O89" s="578"/>
      <c r="P89" s="579"/>
      <c r="Q89" s="580"/>
      <c r="R89" s="581"/>
      <c r="S89" s="182"/>
      <c r="T89" s="1">
        <v>19.5</v>
      </c>
      <c r="U89" s="3022"/>
      <c r="V89" s="3023"/>
      <c r="W89" s="3023"/>
      <c r="X89" s="3024"/>
    </row>
    <row r="90" spans="1:25" ht="20.100000000000001" customHeight="1">
      <c r="A90" s="2668"/>
      <c r="B90" s="185">
        <f>IF(ISTEXT(B302),B302,IF(ISBLANK(B302),0,(B302/F295)*D82))</f>
        <v>0</v>
      </c>
      <c r="C90" s="20">
        <f t="shared" si="27"/>
        <v>0</v>
      </c>
      <c r="D90" s="166">
        <f>((F302/F295)*D82)</f>
        <v>266.66666666666669</v>
      </c>
      <c r="E90" s="945" t="str">
        <f t="shared" si="28"/>
        <v>Lait (complément)</v>
      </c>
      <c r="F90" s="842"/>
      <c r="G90" s="2668"/>
      <c r="H90" s="185">
        <f>IF(ISTEXT(H302),H302,IF(ISBLANK(H302),0,(H302/L295)*J82))</f>
        <v>0.33333333333333331</v>
      </c>
      <c r="I90" s="20" t="str">
        <f t="shared" si="29"/>
        <v>C/S</v>
      </c>
      <c r="J90" s="166">
        <f>((L302/L295)*J82)</f>
        <v>0</v>
      </c>
      <c r="K90" s="945" t="str">
        <f t="shared" si="30"/>
        <v>Miel liquide (cuillère à soupe)</v>
      </c>
      <c r="L90" s="842"/>
      <c r="M90" s="2668"/>
      <c r="N90" s="3076" t="s">
        <v>1488</v>
      </c>
      <c r="O90" s="3076" t="s">
        <v>1489</v>
      </c>
      <c r="P90" s="3079" t="s">
        <v>1490</v>
      </c>
      <c r="Q90" s="3079" t="s">
        <v>1491</v>
      </c>
      <c r="R90" s="3079" t="s">
        <v>1492</v>
      </c>
      <c r="S90" s="182"/>
      <c r="T90" s="1">
        <v>19.5</v>
      </c>
      <c r="U90" s="3022"/>
      <c r="V90" s="3023"/>
      <c r="W90" s="3023"/>
      <c r="X90" s="3024"/>
    </row>
    <row r="91" spans="1:25" ht="20.100000000000001" customHeight="1">
      <c r="A91" s="2668"/>
      <c r="B91" s="185">
        <f>IF(ISTEXT(B303),B303,IF(ISBLANK(B303),0,(B303/F295)*D82))</f>
        <v>0</v>
      </c>
      <c r="C91" s="20">
        <f t="shared" si="27"/>
        <v>0</v>
      </c>
      <c r="D91" s="6">
        <f>((F303/F295)*D82)</f>
        <v>0</v>
      </c>
      <c r="E91" s="18">
        <f t="shared" si="28"/>
        <v>0</v>
      </c>
      <c r="F91" s="19"/>
      <c r="G91" s="2668"/>
      <c r="H91" s="185">
        <f>IF(ISTEXT(H303),H303,IF(ISBLANK(H303),0,(H303/L295)*J82))</f>
        <v>0</v>
      </c>
      <c r="I91" s="20">
        <f t="shared" si="29"/>
        <v>0</v>
      </c>
      <c r="J91" s="166">
        <f>((L303/L295)*J82)</f>
        <v>0</v>
      </c>
      <c r="K91" s="945">
        <f t="shared" si="30"/>
        <v>0</v>
      </c>
      <c r="L91" s="842"/>
      <c r="M91" s="2668"/>
      <c r="N91" s="3077"/>
      <c r="O91" s="3078"/>
      <c r="P91" s="3080"/>
      <c r="Q91" s="3080"/>
      <c r="R91" s="3080"/>
      <c r="S91" s="182"/>
      <c r="T91" s="1">
        <v>19.5</v>
      </c>
      <c r="U91" s="3022"/>
      <c r="V91" s="3023"/>
      <c r="W91" s="3023"/>
      <c r="X91" s="3024"/>
    </row>
    <row r="92" spans="1:25" ht="20.100000000000001" customHeight="1">
      <c r="A92" s="2668"/>
      <c r="B92" s="185">
        <f>IF(ISTEXT(B304),B304,IF(ISBLANK(B304),0,(B304/F295)*D82))</f>
        <v>0</v>
      </c>
      <c r="C92" s="20">
        <f t="shared" si="27"/>
        <v>0</v>
      </c>
      <c r="D92" s="6">
        <f>((F304/F295)*D82)</f>
        <v>0</v>
      </c>
      <c r="E92" s="582" t="str">
        <f t="shared" si="28"/>
        <v>après 6H de repos</v>
      </c>
      <c r="F92" s="19"/>
      <c r="G92" s="2668"/>
      <c r="H92" s="185">
        <f>IF(ISTEXT(H304),H304,IF(ISBLANK(H304),0,(H304/L295)*J82))</f>
        <v>0</v>
      </c>
      <c r="I92" s="20">
        <f t="shared" si="29"/>
        <v>0</v>
      </c>
      <c r="J92" s="6">
        <f>((L304/L295)*J82)</f>
        <v>0</v>
      </c>
      <c r="K92" s="582" t="str">
        <f t="shared" si="30"/>
        <v>après 6H de repos</v>
      </c>
      <c r="L92" s="19"/>
      <c r="M92" s="2668"/>
      <c r="N92" s="583" t="str">
        <f t="shared" ref="N92:N96" si="31">N304</f>
        <v>N°10</v>
      </c>
      <c r="O92" s="584">
        <f>(O304/N296)*P82</f>
        <v>1420</v>
      </c>
      <c r="P92" s="584">
        <f>(P304/N296)*P82</f>
        <v>833.33333333333326</v>
      </c>
      <c r="Q92" s="585">
        <f>O92/P82</f>
        <v>71</v>
      </c>
      <c r="R92" s="585">
        <f>P92/P82</f>
        <v>41.666666666666664</v>
      </c>
      <c r="S92" s="182"/>
      <c r="T92" s="1">
        <v>19.5</v>
      </c>
      <c r="U92" s="3022"/>
      <c r="V92" s="3023"/>
      <c r="W92" s="3023"/>
      <c r="X92" s="3024"/>
    </row>
    <row r="93" spans="1:25" ht="20.100000000000001" customHeight="1">
      <c r="A93" s="2668"/>
      <c r="B93" s="185">
        <f>IF(ISTEXT(B305),B305,IF(ISBLANK(B305),0,(B305/F295)*D82))</f>
        <v>0</v>
      </c>
      <c r="C93" s="20">
        <f t="shared" si="27"/>
        <v>0</v>
      </c>
      <c r="D93" s="6">
        <f>((F305/F295)*D82)</f>
        <v>0</v>
      </c>
      <c r="E93" s="582" t="str">
        <f t="shared" si="28"/>
        <v>ajouter</v>
      </c>
      <c r="F93" s="19"/>
      <c r="G93" s="2668"/>
      <c r="H93" s="185">
        <f>IF(ISTEXT(H305),H305,IF(ISBLANK(H305),0,(H305/L295)*J82))</f>
        <v>0</v>
      </c>
      <c r="I93" s="20">
        <f t="shared" si="29"/>
        <v>0</v>
      </c>
      <c r="J93" s="6">
        <f>((L305/L295)*J82)</f>
        <v>0</v>
      </c>
      <c r="K93" s="582" t="str">
        <f t="shared" si="30"/>
        <v>ajouter</v>
      </c>
      <c r="L93" s="19"/>
      <c r="M93" s="2668"/>
      <c r="N93" s="583" t="str">
        <f t="shared" si="31"/>
        <v>N°11</v>
      </c>
      <c r="O93" s="584">
        <f>(O305/O296)*P82</f>
        <v>1386.6666666666665</v>
      </c>
      <c r="P93" s="584">
        <f>(P305/O296)*P82</f>
        <v>833.33333333333326</v>
      </c>
      <c r="Q93" s="585">
        <f>O93/P82</f>
        <v>69.333333333333329</v>
      </c>
      <c r="R93" s="585">
        <f>P93/P82</f>
        <v>41.666666666666664</v>
      </c>
      <c r="S93" s="182"/>
      <c r="T93" s="1">
        <v>19.5</v>
      </c>
      <c r="U93" s="3022"/>
      <c r="V93" s="3023"/>
      <c r="W93" s="3023"/>
      <c r="X93" s="3024"/>
    </row>
    <row r="94" spans="1:25" ht="20.100000000000001" customHeight="1">
      <c r="A94" s="2668"/>
      <c r="B94" s="185">
        <f>IF(ISTEXT(B306),B306,IF(ISBLANK(B306),0,(B306/F295)*D82))</f>
        <v>0</v>
      </c>
      <c r="C94" s="20">
        <f t="shared" si="27"/>
        <v>0</v>
      </c>
      <c r="D94" s="166">
        <f>((F306/F295)*D82)</f>
        <v>416.66666666666663</v>
      </c>
      <c r="E94" s="945" t="str">
        <f t="shared" si="28"/>
        <v>eau</v>
      </c>
      <c r="F94" s="842"/>
      <c r="G94" s="2668"/>
      <c r="H94" s="185">
        <f>IF(ISTEXT(H306),H306,IF(ISBLANK(H306),0,(H306/L295)*J82))</f>
        <v>0</v>
      </c>
      <c r="I94" s="20">
        <f t="shared" si="29"/>
        <v>0</v>
      </c>
      <c r="J94" s="166">
        <f>((L306/L295)*J82)</f>
        <v>416.66666666666663</v>
      </c>
      <c r="K94" s="945" t="str">
        <f t="shared" si="30"/>
        <v>eau</v>
      </c>
      <c r="L94" s="842"/>
      <c r="M94" s="2668"/>
      <c r="N94" s="583" t="str">
        <f t="shared" si="31"/>
        <v>N°12</v>
      </c>
      <c r="O94" s="584">
        <f>(O306/P296)*P82</f>
        <v>1386.6666666666665</v>
      </c>
      <c r="P94" s="584">
        <f>(P306/P296)*P82</f>
        <v>833.33333333333326</v>
      </c>
      <c r="Q94" s="585">
        <f>O94/P82</f>
        <v>69.333333333333329</v>
      </c>
      <c r="R94" s="585">
        <f>P94/P82</f>
        <v>41.666666666666664</v>
      </c>
      <c r="S94" s="182"/>
      <c r="T94" s="1">
        <v>19.5</v>
      </c>
      <c r="U94" s="3022"/>
      <c r="V94" s="3023"/>
      <c r="W94" s="3023"/>
      <c r="X94" s="3024"/>
    </row>
    <row r="95" spans="1:25" ht="20.100000000000001" customHeight="1">
      <c r="A95" s="2668"/>
      <c r="B95" s="185">
        <f>IF(ISTEXT(B307),B307,IF(ISBLANK(B307),0,(B307/F295)*D82))</f>
        <v>0</v>
      </c>
      <c r="C95" s="20">
        <f t="shared" si="27"/>
        <v>0</v>
      </c>
      <c r="D95" s="166">
        <f>((F307/F295)*D82)</f>
        <v>0</v>
      </c>
      <c r="E95" s="945">
        <f t="shared" si="28"/>
        <v>0</v>
      </c>
      <c r="F95" s="842"/>
      <c r="G95" s="2668"/>
      <c r="H95" s="185">
        <f>IF(ISTEXT(H307),H307,IF(ISBLANK(H307),0,(H307/L295)*J82))</f>
        <v>0</v>
      </c>
      <c r="I95" s="20">
        <f t="shared" si="29"/>
        <v>0</v>
      </c>
      <c r="J95" s="166">
        <f>((L307/L295)*J82)</f>
        <v>0</v>
      </c>
      <c r="K95" s="945">
        <f t="shared" si="30"/>
        <v>0</v>
      </c>
      <c r="L95" s="842"/>
      <c r="M95" s="2668"/>
      <c r="N95" s="583" t="str">
        <f t="shared" si="31"/>
        <v>N°13</v>
      </c>
      <c r="O95" s="584">
        <f>(O307/Q296)*P82</f>
        <v>1486.6666666666665</v>
      </c>
      <c r="P95" s="584">
        <f>(P307/Q296)*P82</f>
        <v>833.33333333333326</v>
      </c>
      <c r="Q95" s="585">
        <f>O95/P82</f>
        <v>74.333333333333329</v>
      </c>
      <c r="R95" s="585">
        <f>P95/P82</f>
        <v>41.666666666666664</v>
      </c>
      <c r="S95" s="182"/>
      <c r="T95" s="1">
        <v>19.5</v>
      </c>
      <c r="U95" s="3022"/>
      <c r="V95" s="3023"/>
      <c r="W95" s="3023"/>
      <c r="X95" s="3024"/>
    </row>
    <row r="96" spans="1:25" ht="20.100000000000001" customHeight="1">
      <c r="A96" s="2668"/>
      <c r="B96" s="185"/>
      <c r="C96" s="570"/>
      <c r="D96" s="586" t="str">
        <f>D308</f>
        <v>poids moyen d'une galette</v>
      </c>
      <c r="E96" s="572">
        <f t="shared" si="28"/>
        <v>116</v>
      </c>
      <c r="F96" s="19"/>
      <c r="G96" s="2668"/>
      <c r="H96" s="185"/>
      <c r="I96" s="570"/>
      <c r="J96" s="586" t="str">
        <f>J308</f>
        <v>poids moyen d'une galette</v>
      </c>
      <c r="K96" s="572">
        <f t="shared" si="30"/>
        <v>111</v>
      </c>
      <c r="L96" s="19"/>
      <c r="M96" s="2668"/>
      <c r="N96" s="583" t="str">
        <f t="shared" si="31"/>
        <v>N°14</v>
      </c>
      <c r="O96" s="584">
        <f>(O308/R296)*P82</f>
        <v>1386.6666666666665</v>
      </c>
      <c r="P96" s="584">
        <f>(P308/R296)*P82</f>
        <v>833.33333333333326</v>
      </c>
      <c r="Q96" s="585">
        <f>O96/P82</f>
        <v>69.333333333333329</v>
      </c>
      <c r="R96" s="585">
        <f>P96/P82</f>
        <v>41.666666666666664</v>
      </c>
      <c r="S96" s="182"/>
      <c r="T96" s="1">
        <v>19.5</v>
      </c>
      <c r="U96" s="3025"/>
      <c r="V96" s="3026"/>
      <c r="W96" s="3026"/>
      <c r="X96" s="3027"/>
    </row>
    <row r="97" spans="1:20" ht="9.75" customHeight="1">
      <c r="A97" s="587"/>
      <c r="B97" s="588" t="s">
        <v>82</v>
      </c>
      <c r="C97" s="589" t="str">
        <f ca="1">CELL("nomfichier")</f>
        <v>C:\Users\Joël Leboucher\Desktop\UPRT a faire\EN CHANTIER\fait\[ff-16-aide-memoire-recettes.xlsx]Nota</v>
      </c>
      <c r="D97" s="590"/>
      <c r="E97" s="591"/>
      <c r="F97" s="591"/>
      <c r="G97" s="591"/>
      <c r="H97" s="591"/>
      <c r="I97" s="591"/>
      <c r="J97" s="591"/>
      <c r="K97" s="591"/>
      <c r="L97" s="591"/>
      <c r="M97" s="591"/>
      <c r="N97" s="591"/>
      <c r="O97" s="592"/>
      <c r="P97" s="590"/>
      <c r="Q97" s="591"/>
      <c r="R97" s="591"/>
      <c r="S97" s="182"/>
    </row>
    <row r="98" spans="1:20" ht="7.5" customHeight="1" thickBot="1"/>
    <row r="99" spans="1:20" ht="36.75" customHeight="1" thickBot="1">
      <c r="A99" s="11" t="s">
        <v>19</v>
      </c>
      <c r="B99" s="3074" t="str">
        <f>B197</f>
        <v>AIDE MÉMOIRE GALETTES :  9 garnitures et 5 recettes de pâtes à galettes</v>
      </c>
      <c r="C99" s="3075"/>
      <c r="D99" s="3075"/>
      <c r="E99" s="3075"/>
      <c r="F99" s="3075"/>
      <c r="G99" s="3075"/>
      <c r="H99" s="3075"/>
      <c r="I99" s="3075"/>
      <c r="J99" s="3075"/>
      <c r="K99" s="3075"/>
      <c r="L99" s="3075"/>
      <c r="M99" s="3075"/>
      <c r="N99" s="3075"/>
      <c r="O99" s="3075"/>
      <c r="P99" s="3075"/>
      <c r="Q99" s="3075"/>
      <c r="R99" s="3075"/>
      <c r="S99" s="3075"/>
      <c r="T99" s="1">
        <v>36.75</v>
      </c>
    </row>
    <row r="100" spans="1:20" ht="18" customHeight="1">
      <c r="A100" s="11" t="s">
        <v>19</v>
      </c>
      <c r="B100" s="3054" t="str">
        <f>C199</f>
        <v>Galette champignons à la crème</v>
      </c>
      <c r="C100" s="3055"/>
      <c r="D100" s="3055"/>
      <c r="E100" s="3055"/>
      <c r="F100" s="2879" t="str">
        <f>F199</f>
        <v>N°1</v>
      </c>
      <c r="G100" s="11" t="s">
        <v>19</v>
      </c>
      <c r="H100" s="3070" t="str">
        <f>I199</f>
        <v xml:space="preserve">Galette Complète (jambon, œuf, fromage) </v>
      </c>
      <c r="I100" s="3071"/>
      <c r="J100" s="3071"/>
      <c r="K100" s="3071"/>
      <c r="L100" s="2879" t="str">
        <f>L199</f>
        <v>N°2</v>
      </c>
      <c r="M100" s="11" t="s">
        <v>19</v>
      </c>
      <c r="N100" s="3054" t="str">
        <f>O199</f>
        <v>Galette de Guémené</v>
      </c>
      <c r="O100" s="3055"/>
      <c r="P100" s="3055"/>
      <c r="Q100" s="3055"/>
      <c r="R100" s="2879" t="str">
        <f>R199</f>
        <v>N°3</v>
      </c>
      <c r="S100" s="182"/>
      <c r="T100" s="1">
        <v>18</v>
      </c>
    </row>
    <row r="101" spans="1:20" ht="18" customHeight="1">
      <c r="A101" s="2668"/>
      <c r="B101" s="3056"/>
      <c r="C101" s="3057"/>
      <c r="D101" s="3057"/>
      <c r="E101" s="3057"/>
      <c r="F101" s="2698"/>
      <c r="G101" s="2668"/>
      <c r="H101" s="3072"/>
      <c r="I101" s="3073"/>
      <c r="J101" s="3073"/>
      <c r="K101" s="3073"/>
      <c r="L101" s="2698"/>
      <c r="M101" s="2668"/>
      <c r="N101" s="3056"/>
      <c r="O101" s="3057"/>
      <c r="P101" s="3057"/>
      <c r="Q101" s="3057"/>
      <c r="R101" s="2698"/>
      <c r="S101" s="182"/>
      <c r="T101" s="1">
        <v>18</v>
      </c>
    </row>
    <row r="102" spans="1:20" ht="18" customHeight="1">
      <c r="A102" s="2668"/>
      <c r="B102" s="593">
        <f>F217</f>
        <v>1750</v>
      </c>
      <c r="C102" s="31" t="s">
        <v>30</v>
      </c>
      <c r="D102" s="32"/>
      <c r="E102" s="32"/>
      <c r="F102" s="594">
        <f>F6</f>
        <v>875</v>
      </c>
      <c r="G102" s="2668"/>
      <c r="H102" s="593">
        <f>L217</f>
        <v>1850</v>
      </c>
      <c r="I102" s="31" t="s">
        <v>30</v>
      </c>
      <c r="J102" s="32"/>
      <c r="K102" s="32"/>
      <c r="L102" s="594">
        <f>L6</f>
        <v>185</v>
      </c>
      <c r="M102" s="2668"/>
      <c r="N102" s="593">
        <f>R217</f>
        <v>2660</v>
      </c>
      <c r="O102" s="31" t="s">
        <v>30</v>
      </c>
      <c r="P102" s="32"/>
      <c r="Q102" s="32"/>
      <c r="R102" s="594">
        <f>R6</f>
        <v>266</v>
      </c>
      <c r="S102" s="182"/>
      <c r="T102" s="1">
        <v>18</v>
      </c>
    </row>
    <row r="103" spans="1:20" ht="18.95" customHeight="1">
      <c r="A103" s="2668"/>
      <c r="B103" s="34"/>
      <c r="C103" s="35" t="s">
        <v>1493</v>
      </c>
      <c r="D103" s="36"/>
      <c r="E103" s="37"/>
      <c r="F103" s="37"/>
      <c r="G103" s="2668"/>
      <c r="H103" s="34"/>
      <c r="I103" s="35" t="s">
        <v>1493</v>
      </c>
      <c r="J103" s="36"/>
      <c r="K103" s="37"/>
      <c r="L103" s="37"/>
      <c r="M103" s="2668"/>
      <c r="N103" s="34"/>
      <c r="O103" s="35" t="s">
        <v>1493</v>
      </c>
      <c r="P103" s="36"/>
      <c r="Q103" s="37"/>
      <c r="R103" s="37"/>
      <c r="S103" s="182"/>
      <c r="T103" s="1">
        <v>19</v>
      </c>
    </row>
    <row r="104" spans="1:20" ht="18.95" customHeight="1">
      <c r="A104" s="2668"/>
      <c r="B104" s="38" t="s">
        <v>150</v>
      </c>
      <c r="C104" s="39"/>
      <c r="D104" s="40"/>
      <c r="E104" s="40"/>
      <c r="F104" s="41"/>
      <c r="G104" s="2668"/>
      <c r="H104" s="38" t="s">
        <v>151</v>
      </c>
      <c r="I104" s="39"/>
      <c r="J104" s="40"/>
      <c r="K104" s="40"/>
      <c r="L104" s="41"/>
      <c r="M104" s="2668"/>
      <c r="N104" s="38" t="s">
        <v>152</v>
      </c>
      <c r="O104" s="39"/>
      <c r="P104" s="40"/>
      <c r="Q104" s="40"/>
      <c r="R104" s="41"/>
      <c r="S104" s="182"/>
      <c r="T104" s="1">
        <v>19</v>
      </c>
    </row>
    <row r="105" spans="1:20" ht="18.95" customHeight="1">
      <c r="A105" s="2668"/>
      <c r="B105" s="3031" t="s">
        <v>153</v>
      </c>
      <c r="C105" s="3032"/>
      <c r="D105" s="3032"/>
      <c r="E105" s="3032"/>
      <c r="F105" s="3033"/>
      <c r="G105" s="2668"/>
      <c r="H105" s="38" t="s">
        <v>154</v>
      </c>
      <c r="I105" s="39"/>
      <c r="J105" s="40"/>
      <c r="K105" s="40"/>
      <c r="L105" s="41"/>
      <c r="M105" s="2668"/>
      <c r="N105" s="3031" t="s">
        <v>1494</v>
      </c>
      <c r="O105" s="3032"/>
      <c r="P105" s="3032"/>
      <c r="Q105" s="3032"/>
      <c r="R105" s="3033"/>
      <c r="S105" s="182"/>
      <c r="T105" s="1">
        <v>19</v>
      </c>
    </row>
    <row r="106" spans="1:20" ht="18.95" customHeight="1">
      <c r="A106" s="2668"/>
      <c r="B106" s="3031"/>
      <c r="C106" s="3032"/>
      <c r="D106" s="3032"/>
      <c r="E106" s="3032"/>
      <c r="F106" s="3033"/>
      <c r="G106" s="2668"/>
      <c r="H106" s="38" t="s">
        <v>155</v>
      </c>
      <c r="I106" s="39"/>
      <c r="J106" s="42"/>
      <c r="K106" s="40"/>
      <c r="L106" s="41"/>
      <c r="M106" s="2668"/>
      <c r="N106" s="3031"/>
      <c r="O106" s="3032"/>
      <c r="P106" s="3032"/>
      <c r="Q106" s="3032"/>
      <c r="R106" s="3033"/>
      <c r="S106" s="182"/>
      <c r="T106" s="1">
        <v>19</v>
      </c>
    </row>
    <row r="107" spans="1:20" ht="18.95" customHeight="1">
      <c r="A107" s="2668"/>
      <c r="B107" s="3031"/>
      <c r="C107" s="3032"/>
      <c r="D107" s="3032"/>
      <c r="E107" s="3032"/>
      <c r="F107" s="3033"/>
      <c r="G107" s="2668"/>
      <c r="H107" s="38" t="s">
        <v>156</v>
      </c>
      <c r="I107" s="39"/>
      <c r="J107" s="40"/>
      <c r="K107" s="40"/>
      <c r="L107" s="41"/>
      <c r="M107" s="2668"/>
      <c r="N107" s="3031"/>
      <c r="O107" s="3032"/>
      <c r="P107" s="3032"/>
      <c r="Q107" s="3032"/>
      <c r="R107" s="3033"/>
      <c r="S107" s="182"/>
      <c r="T107" s="1">
        <v>19</v>
      </c>
    </row>
    <row r="108" spans="1:20" ht="18.95" customHeight="1">
      <c r="A108" s="2668"/>
      <c r="B108" s="38" t="s">
        <v>157</v>
      </c>
      <c r="C108" s="39"/>
      <c r="D108" s="43"/>
      <c r="E108" s="43"/>
      <c r="F108" s="44"/>
      <c r="G108" s="2668"/>
      <c r="H108" s="38" t="s">
        <v>158</v>
      </c>
      <c r="I108" s="39"/>
      <c r="J108" s="43"/>
      <c r="K108" s="43"/>
      <c r="L108" s="44"/>
      <c r="M108" s="2668"/>
      <c r="N108" s="38" t="s">
        <v>159</v>
      </c>
      <c r="O108" s="39"/>
      <c r="P108" s="43"/>
      <c r="Q108" s="43"/>
      <c r="R108" s="44"/>
      <c r="S108" s="182"/>
      <c r="T108" s="1">
        <v>19</v>
      </c>
    </row>
    <row r="109" spans="1:20" ht="18.95" customHeight="1">
      <c r="A109" s="2668"/>
      <c r="B109" s="3031" t="s">
        <v>160</v>
      </c>
      <c r="C109" s="3032"/>
      <c r="D109" s="3032"/>
      <c r="E109" s="3032"/>
      <c r="F109" s="3033"/>
      <c r="G109" s="2668"/>
      <c r="H109" s="3031" t="s">
        <v>1495</v>
      </c>
      <c r="I109" s="3032"/>
      <c r="J109" s="3032"/>
      <c r="K109" s="3032"/>
      <c r="L109" s="3033"/>
      <c r="M109" s="2668"/>
      <c r="N109" s="3031" t="s">
        <v>161</v>
      </c>
      <c r="O109" s="3032"/>
      <c r="P109" s="3032"/>
      <c r="Q109" s="3032"/>
      <c r="R109" s="3033"/>
      <c r="S109" s="182"/>
      <c r="T109" s="1">
        <v>19</v>
      </c>
    </row>
    <row r="110" spans="1:20" ht="18.95" customHeight="1">
      <c r="A110" s="2668"/>
      <c r="B110" s="3031"/>
      <c r="C110" s="3032"/>
      <c r="D110" s="3032"/>
      <c r="E110" s="3032"/>
      <c r="F110" s="3033"/>
      <c r="G110" s="2668"/>
      <c r="H110" s="3031"/>
      <c r="I110" s="3032"/>
      <c r="J110" s="3032"/>
      <c r="K110" s="3032"/>
      <c r="L110" s="3033"/>
      <c r="M110" s="2668"/>
      <c r="N110" s="3031"/>
      <c r="O110" s="3032"/>
      <c r="P110" s="3032"/>
      <c r="Q110" s="3032"/>
      <c r="R110" s="3033"/>
      <c r="S110" s="182"/>
      <c r="T110" s="1">
        <v>19</v>
      </c>
    </row>
    <row r="111" spans="1:20" ht="18.95" customHeight="1">
      <c r="A111" s="2668"/>
      <c r="B111" s="38" t="s">
        <v>162</v>
      </c>
      <c r="C111" s="39"/>
      <c r="D111" s="40"/>
      <c r="E111" s="40"/>
      <c r="F111" s="41"/>
      <c r="G111" s="2668"/>
      <c r="H111" s="38" t="s">
        <v>1496</v>
      </c>
      <c r="I111" s="39"/>
      <c r="J111" s="40"/>
      <c r="K111" s="40"/>
      <c r="L111" s="41"/>
      <c r="M111" s="2668"/>
      <c r="N111" s="3031" t="s">
        <v>163</v>
      </c>
      <c r="O111" s="3032"/>
      <c r="P111" s="3032"/>
      <c r="Q111" s="3032"/>
      <c r="R111" s="3033"/>
      <c r="S111" s="182"/>
      <c r="T111" s="1">
        <v>19</v>
      </c>
    </row>
    <row r="112" spans="1:20" ht="18.95" customHeight="1">
      <c r="A112" s="2668"/>
      <c r="B112" s="3031" t="s">
        <v>164</v>
      </c>
      <c r="C112" s="3032"/>
      <c r="D112" s="3032"/>
      <c r="E112" s="3032"/>
      <c r="F112" s="3033"/>
      <c r="G112" s="2668"/>
      <c r="H112" s="38"/>
      <c r="I112" s="39"/>
      <c r="J112" s="40"/>
      <c r="K112" s="40"/>
      <c r="L112" s="41"/>
      <c r="M112" s="2668"/>
      <c r="N112" s="3031"/>
      <c r="O112" s="3032"/>
      <c r="P112" s="3032"/>
      <c r="Q112" s="3032"/>
      <c r="R112" s="3033"/>
      <c r="S112" s="182"/>
      <c r="T112" s="1">
        <v>19</v>
      </c>
    </row>
    <row r="113" spans="1:20" ht="18.95" customHeight="1">
      <c r="A113" s="2668"/>
      <c r="B113" s="3031"/>
      <c r="C113" s="3032"/>
      <c r="D113" s="3032"/>
      <c r="E113" s="3032"/>
      <c r="F113" s="3033"/>
      <c r="G113" s="2668"/>
      <c r="H113" s="38"/>
      <c r="I113" s="39"/>
      <c r="J113" s="40"/>
      <c r="K113" s="40"/>
      <c r="L113" s="41"/>
      <c r="M113" s="2668"/>
      <c r="N113" s="3031" t="s">
        <v>165</v>
      </c>
      <c r="O113" s="3032"/>
      <c r="P113" s="3032"/>
      <c r="Q113" s="3032"/>
      <c r="R113" s="3033"/>
      <c r="S113" s="182"/>
      <c r="T113" s="1">
        <v>19</v>
      </c>
    </row>
    <row r="114" spans="1:20" ht="18.95" customHeight="1">
      <c r="A114" s="2668"/>
      <c r="B114" s="38" t="s">
        <v>166</v>
      </c>
      <c r="C114" s="39"/>
      <c r="D114" s="40"/>
      <c r="E114" s="40"/>
      <c r="F114" s="41"/>
      <c r="G114" s="2668"/>
      <c r="H114" s="38"/>
      <c r="I114" s="39"/>
      <c r="J114" s="40"/>
      <c r="K114" s="40"/>
      <c r="L114" s="41"/>
      <c r="M114" s="2668"/>
      <c r="N114" s="3031"/>
      <c r="O114" s="3032"/>
      <c r="P114" s="3032"/>
      <c r="Q114" s="3032"/>
      <c r="R114" s="3033"/>
      <c r="S114" s="182"/>
      <c r="T114" s="1">
        <v>19</v>
      </c>
    </row>
    <row r="115" spans="1:20" ht="18.95" customHeight="1">
      <c r="A115" s="2668"/>
      <c r="B115" s="38"/>
      <c r="C115" s="39"/>
      <c r="D115" s="40"/>
      <c r="E115" s="40"/>
      <c r="F115" s="41"/>
      <c r="G115" s="2668"/>
      <c r="H115" s="38"/>
      <c r="I115" s="39"/>
      <c r="J115" s="40"/>
      <c r="K115" s="40"/>
      <c r="L115" s="41"/>
      <c r="M115" s="2668"/>
      <c r="N115" s="38"/>
      <c r="O115" s="39"/>
      <c r="P115" s="40"/>
      <c r="Q115" s="40"/>
      <c r="R115" s="41"/>
      <c r="S115" s="182"/>
      <c r="T115" s="1">
        <v>19</v>
      </c>
    </row>
    <row r="116" spans="1:20" ht="18.95" customHeight="1">
      <c r="A116" s="2668"/>
      <c r="B116" s="38"/>
      <c r="C116" s="39"/>
      <c r="D116" s="40"/>
      <c r="E116" s="40"/>
      <c r="F116" s="41"/>
      <c r="G116" s="2668"/>
      <c r="H116" s="38"/>
      <c r="I116" s="39"/>
      <c r="J116" s="40"/>
      <c r="K116" s="40"/>
      <c r="L116" s="41"/>
      <c r="M116" s="2668"/>
      <c r="N116" s="38"/>
      <c r="O116" s="39"/>
      <c r="P116" s="40"/>
      <c r="Q116" s="40"/>
      <c r="R116" s="41"/>
      <c r="S116" s="182"/>
      <c r="T116" s="1">
        <v>19</v>
      </c>
    </row>
    <row r="117" spans="1:20" ht="18.95" customHeight="1">
      <c r="A117" s="2668"/>
      <c r="B117" s="544"/>
      <c r="C117" s="595"/>
      <c r="D117" s="596"/>
      <c r="E117" s="596"/>
      <c r="F117" s="597"/>
      <c r="G117" s="2668"/>
      <c r="H117" s="544"/>
      <c r="I117" s="595"/>
      <c r="J117" s="596"/>
      <c r="K117" s="596"/>
      <c r="L117" s="597"/>
      <c r="M117" s="2668"/>
      <c r="N117" s="544"/>
      <c r="O117" s="595"/>
      <c r="P117" s="596"/>
      <c r="Q117" s="596"/>
      <c r="R117" s="597"/>
      <c r="S117" s="182"/>
      <c r="T117" s="1">
        <v>19</v>
      </c>
    </row>
    <row r="118" spans="1:20" ht="9.75" customHeight="1" thickBot="1">
      <c r="A118" s="50"/>
      <c r="B118" s="564"/>
      <c r="C118" s="564"/>
      <c r="D118" s="565"/>
      <c r="E118" s="566"/>
      <c r="F118" s="566"/>
      <c r="G118" s="50"/>
      <c r="H118" s="564"/>
      <c r="I118" s="564"/>
      <c r="J118" s="565"/>
      <c r="K118" s="566"/>
      <c r="L118" s="566"/>
      <c r="M118" s="50"/>
      <c r="N118" s="564"/>
      <c r="O118" s="564"/>
      <c r="P118" s="565"/>
      <c r="Q118" s="566"/>
      <c r="R118" s="566"/>
      <c r="S118" s="182"/>
      <c r="T118" s="1">
        <v>9.75</v>
      </c>
    </row>
    <row r="119" spans="1:20" ht="18" customHeight="1">
      <c r="A119" s="11" t="s">
        <v>19</v>
      </c>
      <c r="B119" s="3054" t="str">
        <f>C222</f>
        <v xml:space="preserve">Galette De St Jacques à la Crème </v>
      </c>
      <c r="C119" s="3055"/>
      <c r="D119" s="3055"/>
      <c r="E119" s="3055"/>
      <c r="F119" s="2879" t="str">
        <f>F222</f>
        <v>N°4</v>
      </c>
      <c r="G119" s="11" t="s">
        <v>19</v>
      </c>
      <c r="H119" s="3070" t="str">
        <f>I222</f>
        <v>Galette à l'émincé de volaille à la normande</v>
      </c>
      <c r="I119" s="3071"/>
      <c r="J119" s="3071"/>
      <c r="K119" s="3071"/>
      <c r="L119" s="2879" t="str">
        <f>L222</f>
        <v>N°5</v>
      </c>
      <c r="M119" s="11" t="s">
        <v>19</v>
      </c>
      <c r="N119" s="3070" t="str">
        <f>O222</f>
        <v>Galette jambon tomates oignons</v>
      </c>
      <c r="O119" s="3071"/>
      <c r="P119" s="3071"/>
      <c r="Q119" s="3071"/>
      <c r="R119" s="2879" t="str">
        <f>R222</f>
        <v>N°6</v>
      </c>
      <c r="S119" s="182"/>
      <c r="T119" s="1">
        <v>18</v>
      </c>
    </row>
    <row r="120" spans="1:20" ht="18" customHeight="1">
      <c r="A120" s="2668"/>
      <c r="B120" s="3056"/>
      <c r="C120" s="3057"/>
      <c r="D120" s="3057"/>
      <c r="E120" s="3057"/>
      <c r="F120" s="2698"/>
      <c r="G120" s="2668"/>
      <c r="H120" s="3072"/>
      <c r="I120" s="3073"/>
      <c r="J120" s="3073"/>
      <c r="K120" s="3073"/>
      <c r="L120" s="2698"/>
      <c r="M120" s="2668"/>
      <c r="N120" s="3072"/>
      <c r="O120" s="3073"/>
      <c r="P120" s="3073"/>
      <c r="Q120" s="3073"/>
      <c r="R120" s="2698"/>
      <c r="S120" s="182"/>
      <c r="T120" s="1">
        <v>18</v>
      </c>
    </row>
    <row r="121" spans="1:20" ht="18" customHeight="1">
      <c r="A121" s="2668"/>
      <c r="B121" s="593">
        <f>F240</f>
        <v>1750</v>
      </c>
      <c r="C121" s="31" t="s">
        <v>30</v>
      </c>
      <c r="D121" s="32"/>
      <c r="E121" s="32"/>
      <c r="F121" s="594">
        <f>F25</f>
        <v>175</v>
      </c>
      <c r="G121" s="2668"/>
      <c r="H121" s="593">
        <f>L240</f>
        <v>3210</v>
      </c>
      <c r="I121" s="31" t="s">
        <v>30</v>
      </c>
      <c r="J121" s="32"/>
      <c r="K121" s="32"/>
      <c r="L121" s="594">
        <f>L25</f>
        <v>321</v>
      </c>
      <c r="M121" s="2668"/>
      <c r="N121" s="593">
        <f>R240</f>
        <v>5070</v>
      </c>
      <c r="O121" s="31" t="s">
        <v>30</v>
      </c>
      <c r="P121" s="32"/>
      <c r="Q121" s="32"/>
      <c r="R121" s="594">
        <f>R25</f>
        <v>507</v>
      </c>
      <c r="S121" s="182"/>
      <c r="T121" s="1">
        <v>18</v>
      </c>
    </row>
    <row r="122" spans="1:20" ht="18.95" customHeight="1">
      <c r="A122" s="2668"/>
      <c r="B122" s="34"/>
      <c r="C122" s="35" t="s">
        <v>1493</v>
      </c>
      <c r="D122" s="36"/>
      <c r="E122" s="37"/>
      <c r="F122" s="37"/>
      <c r="G122" s="2668"/>
      <c r="H122" s="598" t="s">
        <v>167</v>
      </c>
      <c r="I122" s="599"/>
      <c r="J122" s="599"/>
      <c r="K122" s="599"/>
      <c r="L122" s="600"/>
      <c r="M122" s="2668"/>
      <c r="N122" s="34"/>
      <c r="O122" s="35" t="s">
        <v>1493</v>
      </c>
      <c r="P122" s="36"/>
      <c r="Q122" s="37"/>
      <c r="R122" s="37"/>
      <c r="S122" s="182"/>
      <c r="T122" s="1">
        <v>19</v>
      </c>
    </row>
    <row r="123" spans="1:20" ht="18.95" customHeight="1">
      <c r="A123" s="2668"/>
      <c r="B123" s="3031" t="s">
        <v>168</v>
      </c>
      <c r="C123" s="3032"/>
      <c r="D123" s="3032"/>
      <c r="E123" s="3032"/>
      <c r="F123" s="3033"/>
      <c r="G123" s="2668"/>
      <c r="H123" s="3067" t="s">
        <v>169</v>
      </c>
      <c r="I123" s="3068"/>
      <c r="J123" s="3068"/>
      <c r="K123" s="3068"/>
      <c r="L123" s="3069"/>
      <c r="M123" s="2668"/>
      <c r="N123" s="38" t="s">
        <v>170</v>
      </c>
      <c r="O123" s="35"/>
      <c r="P123" s="36"/>
      <c r="Q123" s="37"/>
      <c r="R123" s="37"/>
      <c r="S123" s="182"/>
      <c r="T123" s="1">
        <v>19</v>
      </c>
    </row>
    <row r="124" spans="1:20" ht="18.95" customHeight="1">
      <c r="A124" s="2668"/>
      <c r="B124" s="3031"/>
      <c r="C124" s="3032"/>
      <c r="D124" s="3032"/>
      <c r="E124" s="3032"/>
      <c r="F124" s="3033"/>
      <c r="G124" s="2668"/>
      <c r="H124" s="3067"/>
      <c r="I124" s="3068"/>
      <c r="J124" s="3068"/>
      <c r="K124" s="3068"/>
      <c r="L124" s="3069"/>
      <c r="M124" s="2668"/>
      <c r="N124" s="38" t="s">
        <v>171</v>
      </c>
      <c r="O124" s="39"/>
      <c r="P124" s="40"/>
      <c r="Q124" s="40"/>
      <c r="R124" s="41"/>
      <c r="S124" s="182"/>
      <c r="T124" s="1">
        <v>19</v>
      </c>
    </row>
    <row r="125" spans="1:20" ht="18.95" customHeight="1">
      <c r="A125" s="2668"/>
      <c r="B125" s="38" t="s">
        <v>172</v>
      </c>
      <c r="C125" s="39"/>
      <c r="D125" s="42"/>
      <c r="E125" s="40"/>
      <c r="F125" s="41"/>
      <c r="G125" s="2668"/>
      <c r="H125" s="3067" t="s">
        <v>173</v>
      </c>
      <c r="I125" s="3068"/>
      <c r="J125" s="3068"/>
      <c r="K125" s="3068"/>
      <c r="L125" s="3069"/>
      <c r="M125" s="2668"/>
      <c r="N125" s="38" t="s">
        <v>174</v>
      </c>
      <c r="O125" s="39"/>
      <c r="P125" s="40"/>
      <c r="Q125" s="40"/>
      <c r="R125" s="41"/>
      <c r="S125" s="182"/>
      <c r="T125" s="1">
        <v>19</v>
      </c>
    </row>
    <row r="126" spans="1:20" ht="18.95" customHeight="1">
      <c r="A126" s="2668"/>
      <c r="B126" s="38" t="s">
        <v>175</v>
      </c>
      <c r="C126" s="39"/>
      <c r="D126" s="40"/>
      <c r="E126" s="40"/>
      <c r="F126" s="41"/>
      <c r="G126" s="2668"/>
      <c r="H126" s="3067"/>
      <c r="I126" s="3068"/>
      <c r="J126" s="3068"/>
      <c r="K126" s="3068"/>
      <c r="L126" s="3069"/>
      <c r="M126" s="2668"/>
      <c r="N126" s="3031" t="s">
        <v>176</v>
      </c>
      <c r="O126" s="3032"/>
      <c r="P126" s="3032"/>
      <c r="Q126" s="3032"/>
      <c r="R126" s="3033"/>
      <c r="S126" s="182"/>
      <c r="T126" s="1">
        <v>19</v>
      </c>
    </row>
    <row r="127" spans="1:20" ht="18.95" customHeight="1">
      <c r="A127" s="2668"/>
      <c r="B127" s="3031" t="s">
        <v>177</v>
      </c>
      <c r="C127" s="3032"/>
      <c r="D127" s="3032"/>
      <c r="E127" s="3032"/>
      <c r="F127" s="3033"/>
      <c r="G127" s="2668"/>
      <c r="H127" s="3067" t="s">
        <v>178</v>
      </c>
      <c r="I127" s="3068"/>
      <c r="J127" s="3068"/>
      <c r="K127" s="3068"/>
      <c r="L127" s="3069"/>
      <c r="M127" s="2668"/>
      <c r="N127" s="3031"/>
      <c r="O127" s="3032"/>
      <c r="P127" s="3032"/>
      <c r="Q127" s="3032"/>
      <c r="R127" s="3033"/>
      <c r="S127" s="182"/>
      <c r="T127" s="1">
        <v>19</v>
      </c>
    </row>
    <row r="128" spans="1:20" ht="18.95" customHeight="1">
      <c r="A128" s="2668"/>
      <c r="B128" s="3031"/>
      <c r="C128" s="3032"/>
      <c r="D128" s="3032"/>
      <c r="E128" s="3032"/>
      <c r="F128" s="3033"/>
      <c r="G128" s="2668"/>
      <c r="H128" s="3067"/>
      <c r="I128" s="3068"/>
      <c r="J128" s="3068"/>
      <c r="K128" s="3068"/>
      <c r="L128" s="3069"/>
      <c r="M128" s="2668"/>
      <c r="N128" s="3031" t="s">
        <v>179</v>
      </c>
      <c r="O128" s="3032"/>
      <c r="P128" s="3032"/>
      <c r="Q128" s="3032"/>
      <c r="R128" s="3033"/>
      <c r="S128" s="182"/>
      <c r="T128" s="1">
        <v>19</v>
      </c>
    </row>
    <row r="129" spans="1:20" ht="18.95" customHeight="1">
      <c r="A129" s="2668"/>
      <c r="B129" s="3031" t="s">
        <v>180</v>
      </c>
      <c r="C129" s="3032"/>
      <c r="D129" s="3032"/>
      <c r="E129" s="3032"/>
      <c r="F129" s="3033"/>
      <c r="G129" s="2668"/>
      <c r="H129" s="598" t="s">
        <v>181</v>
      </c>
      <c r="I129" s="601"/>
      <c r="J129" s="601"/>
      <c r="K129" s="601"/>
      <c r="L129" s="602"/>
      <c r="M129" s="2668"/>
      <c r="N129" s="3031"/>
      <c r="O129" s="3032"/>
      <c r="P129" s="3032"/>
      <c r="Q129" s="3032"/>
      <c r="R129" s="3033"/>
      <c r="S129" s="182"/>
      <c r="T129" s="1">
        <v>19</v>
      </c>
    </row>
    <row r="130" spans="1:20" ht="18.95" customHeight="1">
      <c r="A130" s="2668"/>
      <c r="B130" s="3031"/>
      <c r="C130" s="3032"/>
      <c r="D130" s="3032"/>
      <c r="E130" s="3032"/>
      <c r="F130" s="3033"/>
      <c r="G130" s="2668"/>
      <c r="H130" s="3067" t="s">
        <v>182</v>
      </c>
      <c r="I130" s="3068"/>
      <c r="J130" s="3068"/>
      <c r="K130" s="3068"/>
      <c r="L130" s="3069"/>
      <c r="M130" s="2668"/>
      <c r="N130" s="38" t="s">
        <v>183</v>
      </c>
      <c r="O130" s="39"/>
      <c r="P130" s="40"/>
      <c r="Q130" s="40"/>
      <c r="R130" s="41"/>
      <c r="S130" s="182"/>
      <c r="T130" s="1">
        <v>19</v>
      </c>
    </row>
    <row r="131" spans="1:20" ht="18.95" customHeight="1">
      <c r="A131" s="2668"/>
      <c r="B131" s="3031" t="s">
        <v>184</v>
      </c>
      <c r="C131" s="3032"/>
      <c r="D131" s="3032"/>
      <c r="E131" s="3032"/>
      <c r="F131" s="3033"/>
      <c r="G131" s="2668"/>
      <c r="H131" s="3067"/>
      <c r="I131" s="3068"/>
      <c r="J131" s="3068"/>
      <c r="K131" s="3068"/>
      <c r="L131" s="3069"/>
      <c r="M131" s="2668"/>
      <c r="N131" s="38" t="s">
        <v>185</v>
      </c>
      <c r="O131" s="39"/>
      <c r="P131" s="40"/>
      <c r="Q131" s="40"/>
      <c r="R131" s="41"/>
      <c r="S131" s="182"/>
      <c r="T131" s="1">
        <v>19</v>
      </c>
    </row>
    <row r="132" spans="1:20" ht="18.95" customHeight="1">
      <c r="A132" s="2668"/>
      <c r="B132" s="3031"/>
      <c r="C132" s="3032"/>
      <c r="D132" s="3032"/>
      <c r="E132" s="3032"/>
      <c r="F132" s="3033"/>
      <c r="G132" s="2668"/>
      <c r="H132" s="3067" t="s">
        <v>186</v>
      </c>
      <c r="I132" s="3068"/>
      <c r="J132" s="3068"/>
      <c r="K132" s="3068"/>
      <c r="L132" s="3069"/>
      <c r="M132" s="2668"/>
      <c r="N132" s="38" t="s">
        <v>187</v>
      </c>
      <c r="O132" s="39"/>
      <c r="P132" s="40"/>
      <c r="Q132" s="40"/>
      <c r="R132" s="41"/>
      <c r="S132" s="182"/>
      <c r="T132" s="1">
        <v>19</v>
      </c>
    </row>
    <row r="133" spans="1:20" ht="18.95" customHeight="1">
      <c r="A133" s="2668"/>
      <c r="B133" s="38" t="s">
        <v>188</v>
      </c>
      <c r="C133" s="39"/>
      <c r="D133" s="40"/>
      <c r="E133" s="40"/>
      <c r="F133" s="41"/>
      <c r="G133" s="2668"/>
      <c r="H133" s="3067"/>
      <c r="I133" s="3068"/>
      <c r="J133" s="3068"/>
      <c r="K133" s="3068"/>
      <c r="L133" s="3069"/>
      <c r="M133" s="2668"/>
      <c r="N133" s="3031" t="s">
        <v>1497</v>
      </c>
      <c r="O133" s="3032"/>
      <c r="P133" s="3032"/>
      <c r="Q133" s="3032"/>
      <c r="R133" s="3033"/>
      <c r="S133" s="182"/>
      <c r="T133" s="1">
        <v>19</v>
      </c>
    </row>
    <row r="134" spans="1:20" ht="18.95" customHeight="1">
      <c r="A134" s="2668"/>
      <c r="B134" s="38"/>
      <c r="C134" s="39"/>
      <c r="D134" s="40"/>
      <c r="E134" s="40"/>
      <c r="F134" s="41"/>
      <c r="G134" s="2668"/>
      <c r="H134" s="3067" t="s">
        <v>189</v>
      </c>
      <c r="I134" s="3068"/>
      <c r="J134" s="3068"/>
      <c r="K134" s="3068"/>
      <c r="L134" s="3069"/>
      <c r="M134" s="2668"/>
      <c r="N134" s="3031"/>
      <c r="O134" s="3032"/>
      <c r="P134" s="3032"/>
      <c r="Q134" s="3032"/>
      <c r="R134" s="3033"/>
      <c r="S134" s="182"/>
      <c r="T134" s="1">
        <v>19</v>
      </c>
    </row>
    <row r="135" spans="1:20" ht="18.95" customHeight="1">
      <c r="A135" s="2668"/>
      <c r="B135" s="38"/>
      <c r="C135" s="39"/>
      <c r="D135" s="40"/>
      <c r="E135" s="40"/>
      <c r="F135" s="41"/>
      <c r="G135" s="2668"/>
      <c r="H135" s="3067"/>
      <c r="I135" s="3068"/>
      <c r="J135" s="3068"/>
      <c r="K135" s="3068"/>
      <c r="L135" s="3069"/>
      <c r="M135" s="2668"/>
      <c r="N135" s="3031"/>
      <c r="O135" s="3032"/>
      <c r="P135" s="3032"/>
      <c r="Q135" s="3032"/>
      <c r="R135" s="3033"/>
      <c r="S135" s="182"/>
      <c r="T135" s="1">
        <v>19</v>
      </c>
    </row>
    <row r="136" spans="1:20" ht="18.95" customHeight="1">
      <c r="A136" s="2668"/>
      <c r="B136" s="544"/>
      <c r="C136" s="595"/>
      <c r="D136" s="596"/>
      <c r="E136" s="596"/>
      <c r="F136" s="597"/>
      <c r="G136" s="2668"/>
      <c r="H136" s="603" t="s">
        <v>190</v>
      </c>
      <c r="I136" s="604"/>
      <c r="J136" s="604"/>
      <c r="K136" s="604"/>
      <c r="L136" s="605"/>
      <c r="M136" s="2668"/>
      <c r="N136" s="38" t="s">
        <v>191</v>
      </c>
      <c r="O136" s="39"/>
      <c r="P136" s="40"/>
      <c r="Q136" s="40"/>
      <c r="R136" s="41"/>
      <c r="S136" s="182"/>
      <c r="T136" s="1">
        <v>19</v>
      </c>
    </row>
    <row r="137" spans="1:20" ht="9.75" customHeight="1" thickBot="1">
      <c r="A137" s="50"/>
      <c r="B137" s="564"/>
      <c r="C137" s="564"/>
      <c r="D137" s="565"/>
      <c r="E137" s="566"/>
      <c r="F137" s="566"/>
      <c r="G137" s="50"/>
      <c r="H137" s="564"/>
      <c r="I137" s="564"/>
      <c r="J137" s="565"/>
      <c r="K137" s="566"/>
      <c r="L137" s="566"/>
      <c r="M137" s="50"/>
      <c r="N137" s="564"/>
      <c r="O137" s="564"/>
      <c r="P137" s="565"/>
      <c r="Q137" s="566"/>
      <c r="R137" s="566"/>
      <c r="S137" s="182"/>
      <c r="T137" s="1">
        <v>9.75</v>
      </c>
    </row>
    <row r="138" spans="1:20" ht="18" customHeight="1">
      <c r="A138" s="11" t="s">
        <v>19</v>
      </c>
      <c r="B138" s="3054" t="str">
        <f>C245</f>
        <v>Galette mexicaine</v>
      </c>
      <c r="C138" s="3055"/>
      <c r="D138" s="3055"/>
      <c r="E138" s="3055"/>
      <c r="F138" s="2879" t="str">
        <f>F245</f>
        <v>N°7</v>
      </c>
      <c r="G138" s="11" t="s">
        <v>19</v>
      </c>
      <c r="H138" s="3054" t="str">
        <f>I245</f>
        <v>Galette Paysanne</v>
      </c>
      <c r="I138" s="3055"/>
      <c r="J138" s="3055"/>
      <c r="K138" s="3055"/>
      <c r="L138" s="2879" t="str">
        <f>L245</f>
        <v>N°8</v>
      </c>
      <c r="M138" s="11" t="s">
        <v>19</v>
      </c>
      <c r="N138" s="3054" t="str">
        <f>O245</f>
        <v>Galette bolognaise</v>
      </c>
      <c r="O138" s="3055"/>
      <c r="P138" s="3055"/>
      <c r="Q138" s="3055"/>
      <c r="R138" s="2879" t="str">
        <f>R245</f>
        <v>N°9</v>
      </c>
      <c r="S138" s="182"/>
      <c r="T138" s="1">
        <v>18</v>
      </c>
    </row>
    <row r="139" spans="1:20" ht="18" customHeight="1">
      <c r="A139" s="2668"/>
      <c r="B139" s="3056"/>
      <c r="C139" s="3057"/>
      <c r="D139" s="3057"/>
      <c r="E139" s="3057"/>
      <c r="F139" s="2698"/>
      <c r="G139" s="2668"/>
      <c r="H139" s="3056"/>
      <c r="I139" s="3057"/>
      <c r="J139" s="3057"/>
      <c r="K139" s="3057"/>
      <c r="L139" s="2698"/>
      <c r="M139" s="2668"/>
      <c r="N139" s="3056"/>
      <c r="O139" s="3057"/>
      <c r="P139" s="3057"/>
      <c r="Q139" s="3057"/>
      <c r="R139" s="2698"/>
      <c r="S139" s="182"/>
      <c r="T139" s="1">
        <v>18</v>
      </c>
    </row>
    <row r="140" spans="1:20" ht="18" customHeight="1">
      <c r="A140" s="2668"/>
      <c r="B140" s="593">
        <f>F264</f>
        <v>2200</v>
      </c>
      <c r="C140" s="31" t="s">
        <v>30</v>
      </c>
      <c r="D140" s="32"/>
      <c r="E140" s="32"/>
      <c r="F140" s="594">
        <f>F44</f>
        <v>220</v>
      </c>
      <c r="G140" s="2668"/>
      <c r="H140" s="593">
        <f>L264</f>
        <v>1300</v>
      </c>
      <c r="I140" s="31" t="s">
        <v>30</v>
      </c>
      <c r="J140" s="32"/>
      <c r="K140" s="32"/>
      <c r="L140" s="594">
        <f>L44</f>
        <v>130</v>
      </c>
      <c r="M140" s="2668"/>
      <c r="N140" s="593">
        <f>R264</f>
        <v>2400</v>
      </c>
      <c r="O140" s="31" t="s">
        <v>30</v>
      </c>
      <c r="P140" s="32"/>
      <c r="Q140" s="32"/>
      <c r="R140" s="594">
        <f>R44</f>
        <v>240</v>
      </c>
      <c r="S140" s="182"/>
      <c r="T140" s="1">
        <v>18</v>
      </c>
    </row>
    <row r="141" spans="1:20" ht="18.95" customHeight="1">
      <c r="A141" s="2668"/>
      <c r="B141" s="34"/>
      <c r="C141" s="35" t="s">
        <v>1493</v>
      </c>
      <c r="D141" s="36"/>
      <c r="E141" s="37"/>
      <c r="F141" s="37"/>
      <c r="G141" s="2668"/>
      <c r="H141" s="3067" t="s">
        <v>192</v>
      </c>
      <c r="I141" s="3068"/>
      <c r="J141" s="3068"/>
      <c r="K141" s="3068"/>
      <c r="L141" s="3069"/>
      <c r="M141" s="2668"/>
      <c r="N141" s="34"/>
      <c r="O141" s="35" t="s">
        <v>1493</v>
      </c>
      <c r="P141" s="36"/>
      <c r="Q141" s="37"/>
      <c r="R141" s="37"/>
      <c r="S141" s="182"/>
      <c r="T141" s="1">
        <v>19</v>
      </c>
    </row>
    <row r="142" spans="1:20" ht="18.95" customHeight="1">
      <c r="A142" s="2668"/>
      <c r="B142" s="38" t="s">
        <v>193</v>
      </c>
      <c r="C142" s="39"/>
      <c r="D142" s="40"/>
      <c r="E142" s="40"/>
      <c r="F142" s="41"/>
      <c r="G142" s="2668"/>
      <c r="H142" s="3067"/>
      <c r="I142" s="3068"/>
      <c r="J142" s="3068"/>
      <c r="K142" s="3068"/>
      <c r="L142" s="3069"/>
      <c r="M142" s="2668"/>
      <c r="N142" s="38" t="s">
        <v>194</v>
      </c>
      <c r="O142" s="39"/>
      <c r="P142" s="40"/>
      <c r="Q142" s="40"/>
      <c r="R142" s="41"/>
      <c r="S142" s="182"/>
      <c r="T142" s="1">
        <v>19</v>
      </c>
    </row>
    <row r="143" spans="1:20" ht="18.95" customHeight="1">
      <c r="A143" s="2668"/>
      <c r="B143" s="3031" t="s">
        <v>195</v>
      </c>
      <c r="C143" s="3032"/>
      <c r="D143" s="3032"/>
      <c r="E143" s="3032"/>
      <c r="F143" s="3033"/>
      <c r="G143" s="2668"/>
      <c r="H143" s="598" t="s">
        <v>196</v>
      </c>
      <c r="I143" s="39"/>
      <c r="J143" s="42"/>
      <c r="K143" s="40"/>
      <c r="L143" s="41"/>
      <c r="M143" s="2668"/>
      <c r="N143" s="3031" t="s">
        <v>197</v>
      </c>
      <c r="O143" s="3032"/>
      <c r="P143" s="3032"/>
      <c r="Q143" s="3032"/>
      <c r="R143" s="3033"/>
      <c r="S143" s="182"/>
      <c r="T143" s="1">
        <v>19</v>
      </c>
    </row>
    <row r="144" spans="1:20" ht="18.95" customHeight="1">
      <c r="A144" s="2668"/>
      <c r="B144" s="3031"/>
      <c r="C144" s="3032"/>
      <c r="D144" s="3032"/>
      <c r="E144" s="3032"/>
      <c r="F144" s="3033"/>
      <c r="G144" s="2668"/>
      <c r="H144" s="598" t="s">
        <v>198</v>
      </c>
      <c r="I144" s="39"/>
      <c r="J144" s="40"/>
      <c r="K144" s="40"/>
      <c r="L144" s="41"/>
      <c r="M144" s="2668"/>
      <c r="N144" s="3031"/>
      <c r="O144" s="3032"/>
      <c r="P144" s="3032"/>
      <c r="Q144" s="3032"/>
      <c r="R144" s="3033"/>
      <c r="S144" s="182"/>
      <c r="T144" s="1">
        <v>19</v>
      </c>
    </row>
    <row r="145" spans="1:24" ht="18.95" customHeight="1">
      <c r="A145" s="2668"/>
      <c r="B145" s="3031" t="s">
        <v>199</v>
      </c>
      <c r="C145" s="3032"/>
      <c r="D145" s="3032"/>
      <c r="E145" s="3032"/>
      <c r="F145" s="3033"/>
      <c r="G145" s="2668"/>
      <c r="H145" s="3067" t="s">
        <v>200</v>
      </c>
      <c r="I145" s="3068"/>
      <c r="J145" s="3068"/>
      <c r="K145" s="3068"/>
      <c r="L145" s="3069"/>
      <c r="M145" s="2668"/>
      <c r="N145" s="3031" t="s">
        <v>201</v>
      </c>
      <c r="O145" s="3032"/>
      <c r="P145" s="3032"/>
      <c r="Q145" s="3032"/>
      <c r="R145" s="3033"/>
      <c r="S145" s="182"/>
      <c r="T145" s="1">
        <v>19</v>
      </c>
    </row>
    <row r="146" spans="1:24" ht="18.95" customHeight="1">
      <c r="A146" s="2668"/>
      <c r="B146" s="3031"/>
      <c r="C146" s="3032"/>
      <c r="D146" s="3032"/>
      <c r="E146" s="3032"/>
      <c r="F146" s="3033"/>
      <c r="G146" s="2668"/>
      <c r="H146" s="3067"/>
      <c r="I146" s="3068"/>
      <c r="J146" s="3068"/>
      <c r="K146" s="3068"/>
      <c r="L146" s="3069"/>
      <c r="M146" s="2668"/>
      <c r="N146" s="3031"/>
      <c r="O146" s="3032"/>
      <c r="P146" s="3032"/>
      <c r="Q146" s="3032"/>
      <c r="R146" s="3033"/>
      <c r="S146" s="182"/>
      <c r="T146" s="1">
        <v>19</v>
      </c>
    </row>
    <row r="147" spans="1:24" ht="18.95" customHeight="1">
      <c r="A147" s="2668"/>
      <c r="B147" s="3031" t="s">
        <v>202</v>
      </c>
      <c r="C147" s="3032"/>
      <c r="D147" s="3032"/>
      <c r="E147" s="3032"/>
      <c r="F147" s="3033"/>
      <c r="G147" s="2668"/>
      <c r="H147" s="3067" t="s">
        <v>203</v>
      </c>
      <c r="I147" s="3068"/>
      <c r="J147" s="3068"/>
      <c r="K147" s="3068"/>
      <c r="L147" s="3069"/>
      <c r="M147" s="2668"/>
      <c r="N147" s="38" t="s">
        <v>204</v>
      </c>
      <c r="O147" s="45"/>
      <c r="P147" s="40"/>
      <c r="Q147" s="40"/>
      <c r="R147" s="41"/>
      <c r="S147" s="182"/>
      <c r="T147" s="1">
        <v>19</v>
      </c>
    </row>
    <row r="148" spans="1:24" ht="18.95" customHeight="1">
      <c r="A148" s="2668"/>
      <c r="B148" s="3031"/>
      <c r="C148" s="3032"/>
      <c r="D148" s="3032"/>
      <c r="E148" s="3032"/>
      <c r="F148" s="3033"/>
      <c r="G148" s="2668"/>
      <c r="H148" s="3067"/>
      <c r="I148" s="3068"/>
      <c r="J148" s="3068"/>
      <c r="K148" s="3068"/>
      <c r="L148" s="3069"/>
      <c r="M148" s="2668"/>
      <c r="N148" s="3031" t="s">
        <v>205</v>
      </c>
      <c r="O148" s="3032"/>
      <c r="P148" s="3032"/>
      <c r="Q148" s="3032"/>
      <c r="R148" s="3033"/>
      <c r="S148" s="182"/>
      <c r="T148" s="1">
        <v>19</v>
      </c>
    </row>
    <row r="149" spans="1:24" ht="18.95" customHeight="1">
      <c r="A149" s="2668"/>
      <c r="B149" s="38" t="s">
        <v>206</v>
      </c>
      <c r="C149" s="39"/>
      <c r="D149" s="40"/>
      <c r="E149" s="40"/>
      <c r="F149" s="41"/>
      <c r="G149" s="2668"/>
      <c r="H149" s="3067" t="s">
        <v>207</v>
      </c>
      <c r="I149" s="3068"/>
      <c r="J149" s="3068"/>
      <c r="K149" s="3068"/>
      <c r="L149" s="3069"/>
      <c r="M149" s="2668"/>
      <c r="N149" s="3031"/>
      <c r="O149" s="3032"/>
      <c r="P149" s="3032"/>
      <c r="Q149" s="3032"/>
      <c r="R149" s="3033"/>
      <c r="S149" s="182"/>
      <c r="T149" s="1">
        <v>19</v>
      </c>
    </row>
    <row r="150" spans="1:24" ht="18.95" customHeight="1">
      <c r="A150" s="2668"/>
      <c r="B150" s="3031" t="s">
        <v>208</v>
      </c>
      <c r="C150" s="3032"/>
      <c r="D150" s="3032"/>
      <c r="E150" s="3032"/>
      <c r="F150" s="3033"/>
      <c r="G150" s="2668"/>
      <c r="H150" s="3067"/>
      <c r="I150" s="3068"/>
      <c r="J150" s="3068"/>
      <c r="K150" s="3068"/>
      <c r="L150" s="3069"/>
      <c r="M150" s="2668"/>
      <c r="N150" s="38" t="s">
        <v>209</v>
      </c>
      <c r="O150" s="39"/>
      <c r="P150" s="40"/>
      <c r="Q150" s="40"/>
      <c r="R150" s="41"/>
      <c r="S150" s="182"/>
      <c r="T150" s="1">
        <v>19</v>
      </c>
    </row>
    <row r="151" spans="1:24" ht="18.95" customHeight="1">
      <c r="A151" s="2668"/>
      <c r="B151" s="3031"/>
      <c r="C151" s="3032"/>
      <c r="D151" s="3032"/>
      <c r="E151" s="3032"/>
      <c r="F151" s="3033"/>
      <c r="G151" s="2668"/>
      <c r="H151" s="598" t="s">
        <v>210</v>
      </c>
      <c r="I151" s="39"/>
      <c r="J151" s="40"/>
      <c r="K151" s="40"/>
      <c r="L151" s="41"/>
      <c r="M151" s="2668"/>
      <c r="N151" s="38"/>
      <c r="O151" s="39"/>
      <c r="P151" s="40"/>
      <c r="Q151" s="40"/>
      <c r="R151" s="41"/>
      <c r="S151" s="182"/>
      <c r="T151" s="1">
        <v>19</v>
      </c>
    </row>
    <row r="152" spans="1:24" ht="18.95" customHeight="1">
      <c r="A152" s="2668"/>
      <c r="B152" s="38" t="s">
        <v>211</v>
      </c>
      <c r="C152" s="39"/>
      <c r="D152" s="40"/>
      <c r="E152" s="40"/>
      <c r="F152" s="41"/>
      <c r="G152" s="2668"/>
      <c r="H152" s="3067" t="s">
        <v>212</v>
      </c>
      <c r="I152" s="3068"/>
      <c r="J152" s="3068"/>
      <c r="K152" s="3068"/>
      <c r="L152" s="3069"/>
      <c r="M152" s="2668"/>
      <c r="N152" s="38"/>
      <c r="O152" s="39"/>
      <c r="P152" s="40"/>
      <c r="Q152" s="40"/>
      <c r="R152" s="41"/>
      <c r="S152" s="182"/>
      <c r="T152" s="1">
        <v>19</v>
      </c>
    </row>
    <row r="153" spans="1:24" ht="18.95" customHeight="1">
      <c r="A153" s="2668"/>
      <c r="B153" s="38" t="s">
        <v>213</v>
      </c>
      <c r="C153" s="39"/>
      <c r="D153" s="40"/>
      <c r="E153" s="40"/>
      <c r="F153" s="41"/>
      <c r="G153" s="2668"/>
      <c r="H153" s="3067"/>
      <c r="I153" s="3068"/>
      <c r="J153" s="3068"/>
      <c r="K153" s="3068"/>
      <c r="L153" s="3069"/>
      <c r="M153" s="2668"/>
      <c r="N153" s="38"/>
      <c r="O153" s="39"/>
      <c r="P153" s="40"/>
      <c r="Q153" s="40"/>
      <c r="R153" s="41"/>
      <c r="S153" s="182"/>
      <c r="T153" s="1">
        <v>19</v>
      </c>
    </row>
    <row r="154" spans="1:24" ht="18.95" customHeight="1">
      <c r="A154" s="2668"/>
      <c r="B154" s="38"/>
      <c r="C154" s="39"/>
      <c r="D154" s="40"/>
      <c r="E154" s="40"/>
      <c r="F154" s="41"/>
      <c r="G154" s="2668"/>
      <c r="H154" s="598" t="s">
        <v>214</v>
      </c>
      <c r="I154" s="39"/>
      <c r="J154" s="42"/>
      <c r="K154" s="40"/>
      <c r="L154" s="41"/>
      <c r="M154" s="2668"/>
      <c r="N154" s="38"/>
      <c r="O154" s="39"/>
      <c r="P154" s="40"/>
      <c r="Q154" s="40"/>
      <c r="R154" s="41"/>
      <c r="S154" s="182"/>
      <c r="T154" s="1">
        <v>19</v>
      </c>
    </row>
    <row r="155" spans="1:24" ht="18.95" customHeight="1">
      <c r="A155" s="2668"/>
      <c r="B155" s="544"/>
      <c r="C155" s="595"/>
      <c r="D155" s="596"/>
      <c r="E155" s="596"/>
      <c r="F155" s="597"/>
      <c r="G155" s="2668"/>
      <c r="H155" s="598" t="s">
        <v>1498</v>
      </c>
      <c r="I155" s="39"/>
      <c r="J155" s="42"/>
      <c r="K155" s="40"/>
      <c r="L155" s="41"/>
      <c r="M155" s="2668"/>
      <c r="N155" s="544"/>
      <c r="O155" s="595"/>
      <c r="P155" s="596"/>
      <c r="Q155" s="596"/>
      <c r="R155" s="597"/>
      <c r="S155" s="182"/>
      <c r="T155" s="1">
        <v>19</v>
      </c>
    </row>
    <row r="156" spans="1:24" ht="9.75" customHeight="1" thickBot="1">
      <c r="A156" s="50"/>
      <c r="B156" s="564"/>
      <c r="C156" s="564"/>
      <c r="D156" s="565"/>
      <c r="E156" s="566"/>
      <c r="F156" s="566"/>
      <c r="G156" s="50"/>
      <c r="H156" s="564"/>
      <c r="I156" s="564"/>
      <c r="J156" s="565"/>
      <c r="K156" s="566"/>
      <c r="L156" s="566"/>
      <c r="M156" s="50"/>
      <c r="N156" s="564"/>
      <c r="O156" s="564"/>
      <c r="P156" s="565"/>
      <c r="Q156" s="566"/>
      <c r="R156" s="566"/>
      <c r="S156" s="182"/>
      <c r="T156" s="1">
        <v>9.75</v>
      </c>
    </row>
    <row r="157" spans="1:24" ht="18" customHeight="1">
      <c r="A157" s="11" t="s">
        <v>19</v>
      </c>
      <c r="B157" s="2875" t="str">
        <f>C269</f>
        <v>Pâte à galette (recette bigoudenne)</v>
      </c>
      <c r="C157" s="2876"/>
      <c r="D157" s="2876"/>
      <c r="E157" s="2876"/>
      <c r="F157" s="2879" t="str">
        <f>F269</f>
        <v>N°10</v>
      </c>
      <c r="G157" s="11" t="s">
        <v>19</v>
      </c>
      <c r="H157" s="2875" t="str">
        <f>I269</f>
        <v>Pâte à galette (recette de Douarnenez)</v>
      </c>
      <c r="I157" s="2876"/>
      <c r="J157" s="2876"/>
      <c r="K157" s="2876"/>
      <c r="L157" s="2879" t="str">
        <f>L269</f>
        <v>N°11</v>
      </c>
      <c r="M157" s="11" t="s">
        <v>19</v>
      </c>
      <c r="N157" s="3054" t="str">
        <f>O269</f>
        <v>Pâte à galette (recette de Quimper)</v>
      </c>
      <c r="O157" s="3055"/>
      <c r="P157" s="3055"/>
      <c r="Q157" s="3055"/>
      <c r="R157" s="2879" t="str">
        <f>R269</f>
        <v>N°12</v>
      </c>
      <c r="S157" s="182"/>
      <c r="T157" s="1">
        <v>18</v>
      </c>
    </row>
    <row r="158" spans="1:24" ht="18" customHeight="1">
      <c r="A158" s="2668"/>
      <c r="B158" s="2877"/>
      <c r="C158" s="2878"/>
      <c r="D158" s="2878"/>
      <c r="E158" s="2878"/>
      <c r="F158" s="2698"/>
      <c r="G158" s="2668"/>
      <c r="H158" s="2877"/>
      <c r="I158" s="2878"/>
      <c r="J158" s="2878"/>
      <c r="K158" s="2878"/>
      <c r="L158" s="2698"/>
      <c r="M158" s="2668"/>
      <c r="N158" s="3056"/>
      <c r="O158" s="3057"/>
      <c r="P158" s="3057"/>
      <c r="Q158" s="3057"/>
      <c r="R158" s="2698"/>
      <c r="S158" s="182"/>
      <c r="T158" s="1">
        <v>18</v>
      </c>
    </row>
    <row r="159" spans="1:24" ht="18" customHeight="1">
      <c r="A159" s="2668"/>
      <c r="B159" s="593">
        <f>F287</f>
        <v>3380</v>
      </c>
      <c r="C159" s="31" t="s">
        <v>30</v>
      </c>
      <c r="D159" s="32"/>
      <c r="E159" s="32"/>
      <c r="F159" s="594">
        <f>F64</f>
        <v>710</v>
      </c>
      <c r="G159" s="2668"/>
      <c r="H159" s="593">
        <f>L287</f>
        <v>3330</v>
      </c>
      <c r="I159" s="31" t="s">
        <v>30</v>
      </c>
      <c r="J159" s="32"/>
      <c r="K159" s="32"/>
      <c r="L159" s="594">
        <f>L64</f>
        <v>693.33333333333348</v>
      </c>
      <c r="M159" s="2668"/>
      <c r="N159" s="593">
        <f>R287</f>
        <v>3330</v>
      </c>
      <c r="O159" s="31" t="s">
        <v>30</v>
      </c>
      <c r="P159" s="32"/>
      <c r="Q159" s="32"/>
      <c r="R159" s="594">
        <f>R64</f>
        <v>693.33333333333348</v>
      </c>
      <c r="S159" s="182"/>
      <c r="T159" s="1">
        <v>18</v>
      </c>
      <c r="U159" s="3058" t="s">
        <v>1499</v>
      </c>
      <c r="V159" s="3059"/>
      <c r="W159" s="3059"/>
      <c r="X159" s="3060"/>
    </row>
    <row r="160" spans="1:24" ht="18.95" customHeight="1">
      <c r="A160" s="2668"/>
      <c r="B160" s="3028" t="s">
        <v>215</v>
      </c>
      <c r="C160" s="3029"/>
      <c r="D160" s="3029"/>
      <c r="E160" s="3029"/>
      <c r="F160" s="3030"/>
      <c r="G160" s="2668"/>
      <c r="H160" s="34"/>
      <c r="I160" s="35" t="s">
        <v>1493</v>
      </c>
      <c r="J160" s="36"/>
      <c r="K160" s="37"/>
      <c r="L160" s="37"/>
      <c r="M160" s="2668"/>
      <c r="N160" s="34"/>
      <c r="O160" s="35" t="s">
        <v>1493</v>
      </c>
      <c r="P160" s="36"/>
      <c r="Q160" s="37"/>
      <c r="R160" s="37"/>
      <c r="S160" s="182"/>
      <c r="T160" s="1">
        <v>19</v>
      </c>
      <c r="U160" s="3061"/>
      <c r="V160" s="3062"/>
      <c r="W160" s="3062"/>
      <c r="X160" s="3063"/>
    </row>
    <row r="161" spans="1:24" ht="18.95" customHeight="1">
      <c r="A161" s="2668"/>
      <c r="B161" s="3031"/>
      <c r="C161" s="3032"/>
      <c r="D161" s="3032"/>
      <c r="E161" s="3032"/>
      <c r="F161" s="3033"/>
      <c r="G161" s="2668"/>
      <c r="H161" s="3031" t="s">
        <v>216</v>
      </c>
      <c r="I161" s="3032"/>
      <c r="J161" s="3032"/>
      <c r="K161" s="3032"/>
      <c r="L161" s="3033"/>
      <c r="M161" s="2668"/>
      <c r="N161" s="3031" t="s">
        <v>217</v>
      </c>
      <c r="O161" s="3032"/>
      <c r="P161" s="3032"/>
      <c r="Q161" s="3032"/>
      <c r="R161" s="3033"/>
      <c r="S161" s="182"/>
      <c r="T161" s="1">
        <v>19</v>
      </c>
      <c r="U161" s="3061"/>
      <c r="V161" s="3062"/>
      <c r="W161" s="3062"/>
      <c r="X161" s="3063"/>
    </row>
    <row r="162" spans="1:24" ht="18.95" customHeight="1">
      <c r="A162" s="2668"/>
      <c r="B162" s="3028" t="s">
        <v>218</v>
      </c>
      <c r="C162" s="3029"/>
      <c r="D162" s="3029"/>
      <c r="E162" s="3029"/>
      <c r="F162" s="3030"/>
      <c r="G162" s="2668"/>
      <c r="H162" s="3031"/>
      <c r="I162" s="3032"/>
      <c r="J162" s="3032"/>
      <c r="K162" s="3032"/>
      <c r="L162" s="3033"/>
      <c r="M162" s="2668"/>
      <c r="N162" s="3031"/>
      <c r="O162" s="3032"/>
      <c r="P162" s="3032"/>
      <c r="Q162" s="3032"/>
      <c r="R162" s="3033"/>
      <c r="S162" s="182"/>
      <c r="T162" s="1">
        <v>19</v>
      </c>
      <c r="U162" s="3061"/>
      <c r="V162" s="3062"/>
      <c r="W162" s="3062"/>
      <c r="X162" s="3063"/>
    </row>
    <row r="163" spans="1:24" ht="18.95" customHeight="1">
      <c r="A163" s="2668"/>
      <c r="B163" s="3031"/>
      <c r="C163" s="3032"/>
      <c r="D163" s="3032"/>
      <c r="E163" s="3032"/>
      <c r="F163" s="3033"/>
      <c r="G163" s="2668"/>
      <c r="H163" s="606" t="s">
        <v>218</v>
      </c>
      <c r="I163" s="601"/>
      <c r="J163" s="601"/>
      <c r="K163" s="601"/>
      <c r="L163" s="602"/>
      <c r="M163" s="2668"/>
      <c r="N163" s="3031" t="s">
        <v>218</v>
      </c>
      <c r="O163" s="3032"/>
      <c r="P163" s="3032"/>
      <c r="Q163" s="3032"/>
      <c r="R163" s="3033"/>
      <c r="S163" s="182"/>
      <c r="T163" s="1">
        <v>19</v>
      </c>
      <c r="U163" s="3061"/>
      <c r="V163" s="3062"/>
      <c r="W163" s="3062"/>
      <c r="X163" s="3063"/>
    </row>
    <row r="164" spans="1:24" ht="18.95" customHeight="1">
      <c r="A164" s="2668"/>
      <c r="B164" s="3028" t="s">
        <v>219</v>
      </c>
      <c r="C164" s="3029"/>
      <c r="D164" s="3029"/>
      <c r="E164" s="3029"/>
      <c r="F164" s="3030"/>
      <c r="G164" s="2668"/>
      <c r="H164" s="607" t="s">
        <v>220</v>
      </c>
      <c r="I164" s="601"/>
      <c r="J164" s="601"/>
      <c r="K164" s="601"/>
      <c r="L164" s="602"/>
      <c r="M164" s="2668"/>
      <c r="N164" s="3031"/>
      <c r="O164" s="3032"/>
      <c r="P164" s="3032"/>
      <c r="Q164" s="3032"/>
      <c r="R164" s="3033"/>
      <c r="S164" s="182"/>
      <c r="T164" s="1">
        <v>19</v>
      </c>
      <c r="U164" s="2724" t="s">
        <v>1500</v>
      </c>
      <c r="V164" s="2725"/>
      <c r="W164" s="2725"/>
      <c r="X164" s="2726"/>
    </row>
    <row r="165" spans="1:24" ht="18.95" customHeight="1">
      <c r="A165" s="2668"/>
      <c r="B165" s="3031"/>
      <c r="C165" s="3032"/>
      <c r="D165" s="3032"/>
      <c r="E165" s="3032"/>
      <c r="F165" s="3033"/>
      <c r="G165" s="2668"/>
      <c r="H165" s="3031" t="s">
        <v>221</v>
      </c>
      <c r="I165" s="3032"/>
      <c r="J165" s="3032"/>
      <c r="K165" s="3032"/>
      <c r="L165" s="3033"/>
      <c r="M165" s="2668"/>
      <c r="N165" s="3031" t="s">
        <v>222</v>
      </c>
      <c r="O165" s="3032"/>
      <c r="P165" s="3032"/>
      <c r="Q165" s="3032"/>
      <c r="R165" s="3033"/>
      <c r="S165" s="182"/>
      <c r="T165" s="1">
        <v>19</v>
      </c>
      <c r="U165" s="2724"/>
      <c r="V165" s="2725"/>
      <c r="W165" s="2725"/>
      <c r="X165" s="2726"/>
    </row>
    <row r="166" spans="1:24" ht="18.95" customHeight="1">
      <c r="A166" s="2668"/>
      <c r="B166" s="3031" t="s">
        <v>221</v>
      </c>
      <c r="C166" s="3032"/>
      <c r="D166" s="3032"/>
      <c r="E166" s="3032"/>
      <c r="F166" s="3033"/>
      <c r="G166" s="2668"/>
      <c r="H166" s="3031"/>
      <c r="I166" s="3032"/>
      <c r="J166" s="3032"/>
      <c r="K166" s="3032"/>
      <c r="L166" s="3033"/>
      <c r="M166" s="2668"/>
      <c r="N166" s="3031"/>
      <c r="O166" s="3032"/>
      <c r="P166" s="3032"/>
      <c r="Q166" s="3032"/>
      <c r="R166" s="3033"/>
      <c r="S166" s="182"/>
      <c r="T166" s="1">
        <v>19</v>
      </c>
      <c r="U166" s="2724"/>
      <c r="V166" s="2725"/>
      <c r="W166" s="2725"/>
      <c r="X166" s="2726"/>
    </row>
    <row r="167" spans="1:24" ht="18.95" customHeight="1">
      <c r="A167" s="2668"/>
      <c r="B167" s="3031"/>
      <c r="C167" s="3032"/>
      <c r="D167" s="3032"/>
      <c r="E167" s="3032"/>
      <c r="F167" s="3033"/>
      <c r="G167" s="2668"/>
      <c r="H167" s="3031"/>
      <c r="I167" s="3032"/>
      <c r="J167" s="3032"/>
      <c r="K167" s="3032"/>
      <c r="L167" s="3033"/>
      <c r="M167" s="2668"/>
      <c r="N167" s="3031"/>
      <c r="O167" s="3032"/>
      <c r="P167" s="3032"/>
      <c r="Q167" s="3032"/>
      <c r="R167" s="3033"/>
      <c r="S167" s="182"/>
      <c r="T167" s="1">
        <v>19</v>
      </c>
      <c r="U167" s="3064"/>
      <c r="V167" s="3065"/>
      <c r="W167" s="3065"/>
      <c r="X167" s="3066"/>
    </row>
    <row r="168" spans="1:24" ht="18.95" customHeight="1">
      <c r="A168" s="2668"/>
      <c r="B168" s="3031"/>
      <c r="C168" s="3032"/>
      <c r="D168" s="3032"/>
      <c r="E168" s="3032"/>
      <c r="F168" s="3033"/>
      <c r="G168" s="2668"/>
      <c r="H168" s="38" t="s">
        <v>223</v>
      </c>
      <c r="I168" s="39"/>
      <c r="J168" s="40"/>
      <c r="K168" s="40"/>
      <c r="L168" s="41"/>
      <c r="M168" s="2668"/>
      <c r="N168" s="38" t="s">
        <v>224</v>
      </c>
      <c r="O168" s="39"/>
      <c r="P168" s="40"/>
      <c r="Q168" s="40"/>
      <c r="R168" s="41"/>
      <c r="S168" s="182"/>
      <c r="T168" s="1">
        <v>19</v>
      </c>
    </row>
    <row r="169" spans="1:24" ht="18.95" customHeight="1">
      <c r="A169" s="2668"/>
      <c r="B169" s="38" t="s">
        <v>225</v>
      </c>
      <c r="C169" s="39"/>
      <c r="D169" s="40"/>
      <c r="E169" s="40"/>
      <c r="F169" s="41"/>
      <c r="G169" s="2668"/>
      <c r="H169" s="38" t="s">
        <v>226</v>
      </c>
      <c r="I169" s="39"/>
      <c r="J169" s="40"/>
      <c r="K169" s="40"/>
      <c r="L169" s="41"/>
      <c r="M169" s="2668"/>
      <c r="N169" s="38" t="s">
        <v>227</v>
      </c>
      <c r="O169" s="39"/>
      <c r="P169" s="40"/>
      <c r="Q169" s="40"/>
      <c r="R169" s="41"/>
      <c r="S169" s="182"/>
      <c r="T169" s="1">
        <v>19</v>
      </c>
      <c r="U169" s="189" t="s">
        <v>228</v>
      </c>
      <c r="V169" s="189"/>
      <c r="W169" s="190"/>
      <c r="X169" s="190"/>
    </row>
    <row r="170" spans="1:24" ht="18.95" customHeight="1">
      <c r="A170" s="2668"/>
      <c r="B170" s="38" t="s">
        <v>226</v>
      </c>
      <c r="C170" s="39"/>
      <c r="D170" s="40"/>
      <c r="E170" s="40"/>
      <c r="F170" s="41"/>
      <c r="G170" s="2668"/>
      <c r="H170" s="38" t="s">
        <v>229</v>
      </c>
      <c r="I170" s="39"/>
      <c r="J170" s="40"/>
      <c r="K170" s="40"/>
      <c r="L170" s="41"/>
      <c r="M170" s="2668"/>
      <c r="N170" s="38" t="s">
        <v>230</v>
      </c>
      <c r="O170" s="39"/>
      <c r="P170" s="40"/>
      <c r="Q170" s="40"/>
      <c r="R170" s="41"/>
      <c r="S170" s="182"/>
      <c r="T170" s="1">
        <v>19</v>
      </c>
      <c r="U170" s="191" t="s">
        <v>231</v>
      </c>
      <c r="V170" s="189"/>
      <c r="W170" s="190"/>
      <c r="X170" s="190"/>
    </row>
    <row r="171" spans="1:24" ht="18.95" customHeight="1">
      <c r="A171" s="2668"/>
      <c r="B171" s="38" t="s">
        <v>229</v>
      </c>
      <c r="C171" s="39"/>
      <c r="D171" s="40"/>
      <c r="E171" s="40"/>
      <c r="F171" s="41"/>
      <c r="G171" s="2668"/>
      <c r="H171" s="3067" t="s">
        <v>232</v>
      </c>
      <c r="I171" s="3068"/>
      <c r="J171" s="3068"/>
      <c r="K171" s="3068"/>
      <c r="L171" s="3069"/>
      <c r="M171" s="2668"/>
      <c r="N171" s="3067" t="s">
        <v>232</v>
      </c>
      <c r="O171" s="3068"/>
      <c r="P171" s="3068"/>
      <c r="Q171" s="3068"/>
      <c r="R171" s="3069"/>
      <c r="S171" s="182"/>
      <c r="T171" s="1">
        <v>19</v>
      </c>
      <c r="U171" s="608"/>
      <c r="V171" s="608"/>
    </row>
    <row r="172" spans="1:24" ht="18.95" customHeight="1">
      <c r="A172" s="2668"/>
      <c r="B172" s="3039" t="s">
        <v>1683</v>
      </c>
      <c r="C172" s="3040"/>
      <c r="D172" s="3040"/>
      <c r="E172" s="3040"/>
      <c r="F172" s="3041"/>
      <c r="G172" s="2668"/>
      <c r="H172" s="3067"/>
      <c r="I172" s="3068"/>
      <c r="J172" s="3068"/>
      <c r="K172" s="3068"/>
      <c r="L172" s="3069"/>
      <c r="M172" s="2668"/>
      <c r="N172" s="3067"/>
      <c r="O172" s="3068"/>
      <c r="P172" s="3068"/>
      <c r="Q172" s="3068"/>
      <c r="R172" s="3069"/>
      <c r="S172" s="182"/>
      <c r="T172" s="1">
        <v>19</v>
      </c>
    </row>
    <row r="173" spans="1:24" ht="18.95" customHeight="1">
      <c r="A173" s="2668"/>
      <c r="B173" s="3039"/>
      <c r="C173" s="3040"/>
      <c r="D173" s="3040"/>
      <c r="E173" s="3040"/>
      <c r="F173" s="3041"/>
      <c r="G173" s="2668"/>
      <c r="H173" s="3067"/>
      <c r="I173" s="3068"/>
      <c r="J173" s="3068"/>
      <c r="K173" s="3068"/>
      <c r="L173" s="3069"/>
      <c r="M173" s="2668"/>
      <c r="N173" s="3067"/>
      <c r="O173" s="3068"/>
      <c r="P173" s="3068"/>
      <c r="Q173" s="3068"/>
      <c r="R173" s="3069"/>
      <c r="S173" s="182"/>
      <c r="T173" s="1">
        <v>19</v>
      </c>
    </row>
    <row r="174" spans="1:24" ht="18.95" customHeight="1">
      <c r="A174" s="2668"/>
      <c r="B174" s="3042"/>
      <c r="C174" s="3043"/>
      <c r="D174" s="3043"/>
      <c r="E174" s="3043"/>
      <c r="F174" s="3044"/>
      <c r="G174" s="2668"/>
      <c r="H174" s="607" t="s">
        <v>233</v>
      </c>
      <c r="I174" s="609"/>
      <c r="J174" s="609"/>
      <c r="K174" s="609"/>
      <c r="L174" s="610"/>
      <c r="M174" s="2668"/>
      <c r="N174" s="607" t="s">
        <v>234</v>
      </c>
      <c r="O174" s="609"/>
      <c r="P174" s="609"/>
      <c r="Q174" s="609"/>
      <c r="R174" s="610"/>
      <c r="S174" s="182"/>
      <c r="T174" s="1">
        <v>19</v>
      </c>
    </row>
    <row r="175" spans="1:24" ht="9.75" customHeight="1" thickBot="1">
      <c r="A175" s="50"/>
      <c r="B175" s="564"/>
      <c r="C175" s="564"/>
      <c r="D175" s="565"/>
      <c r="E175" s="566"/>
      <c r="F175" s="566"/>
      <c r="G175" s="50"/>
      <c r="H175" s="564"/>
      <c r="I175" s="564"/>
      <c r="J175" s="565"/>
      <c r="K175" s="566"/>
      <c r="L175" s="566"/>
      <c r="M175" s="50"/>
      <c r="N175" s="564"/>
      <c r="O175" s="564"/>
      <c r="P175" s="565"/>
      <c r="Q175" s="566"/>
      <c r="R175" s="566"/>
      <c r="S175" s="182"/>
      <c r="T175" s="1">
        <v>9.75</v>
      </c>
    </row>
    <row r="176" spans="1:24" ht="18" customHeight="1">
      <c r="A176" s="11" t="s">
        <v>19</v>
      </c>
      <c r="B176" s="3054" t="str">
        <f>C292</f>
        <v>Pâte à galette (recette du Léon)</v>
      </c>
      <c r="C176" s="3055"/>
      <c r="D176" s="3055"/>
      <c r="E176" s="3055"/>
      <c r="F176" s="2879" t="str">
        <f>F292</f>
        <v>N°13</v>
      </c>
      <c r="G176" s="11" t="s">
        <v>19</v>
      </c>
      <c r="H176" s="2875" t="str">
        <f>I292</f>
        <v>Pâte à galette (recette du sud finistère)</v>
      </c>
      <c r="I176" s="2876"/>
      <c r="J176" s="2876"/>
      <c r="K176" s="2876"/>
      <c r="L176" s="2879" t="str">
        <f>L292</f>
        <v>N°14</v>
      </c>
      <c r="M176" s="11" t="s">
        <v>19</v>
      </c>
      <c r="N176" s="2875" t="str">
        <f>O292</f>
        <v>"Mise en place Patons" pour Galettes</v>
      </c>
      <c r="O176" s="2876"/>
      <c r="P176" s="2876"/>
      <c r="Q176" s="2876"/>
      <c r="R176" s="2879" t="str">
        <f>R292</f>
        <v>N°15</v>
      </c>
      <c r="S176" s="182"/>
      <c r="T176" s="1">
        <v>18</v>
      </c>
    </row>
    <row r="177" spans="1:24" ht="18" customHeight="1">
      <c r="A177" s="2668"/>
      <c r="B177" s="3056"/>
      <c r="C177" s="3057"/>
      <c r="D177" s="3057"/>
      <c r="E177" s="3057"/>
      <c r="F177" s="2698"/>
      <c r="G177" s="2668"/>
      <c r="H177" s="2877"/>
      <c r="I177" s="2878"/>
      <c r="J177" s="2878"/>
      <c r="K177" s="2878"/>
      <c r="L177" s="2698"/>
      <c r="M177" s="2668"/>
      <c r="N177" s="2877"/>
      <c r="O177" s="2878"/>
      <c r="P177" s="2878"/>
      <c r="Q177" s="2878"/>
      <c r="R177" s="2698"/>
      <c r="S177" s="182"/>
      <c r="T177" s="1">
        <v>18</v>
      </c>
      <c r="U177" s="3045" t="s">
        <v>235</v>
      </c>
      <c r="V177" s="3046"/>
      <c r="W177" s="3046"/>
      <c r="X177" s="3047"/>
    </row>
    <row r="178" spans="1:24" ht="18" customHeight="1">
      <c r="A178" s="2668"/>
      <c r="B178" s="593">
        <f>F310</f>
        <v>3480</v>
      </c>
      <c r="C178" s="31" t="s">
        <v>30</v>
      </c>
      <c r="D178" s="32"/>
      <c r="E178" s="32"/>
      <c r="F178" s="594">
        <f>F83</f>
        <v>743.33333333333348</v>
      </c>
      <c r="G178" s="2668"/>
      <c r="H178" s="593">
        <f>L310</f>
        <v>3330</v>
      </c>
      <c r="I178" s="31" t="s">
        <v>30</v>
      </c>
      <c r="J178" s="32"/>
      <c r="K178" s="32"/>
      <c r="L178" s="594">
        <f>L83</f>
        <v>693.33333333333348</v>
      </c>
      <c r="M178" s="2668"/>
      <c r="N178" s="593"/>
      <c r="O178" s="31" t="s">
        <v>30</v>
      </c>
      <c r="P178" s="32"/>
      <c r="Q178" s="32"/>
      <c r="R178" s="594"/>
      <c r="S178" s="182"/>
      <c r="T178" s="1">
        <v>18</v>
      </c>
      <c r="U178" s="3048"/>
      <c r="V178" s="3049"/>
      <c r="W178" s="3049"/>
      <c r="X178" s="3050"/>
    </row>
    <row r="179" spans="1:24" ht="18.95" customHeight="1">
      <c r="A179" s="2668"/>
      <c r="B179" s="3031" t="s">
        <v>236</v>
      </c>
      <c r="C179" s="3032"/>
      <c r="D179" s="3032"/>
      <c r="E179" s="3032"/>
      <c r="F179" s="3033"/>
      <c r="G179" s="2668"/>
      <c r="H179" s="3028" t="s">
        <v>237</v>
      </c>
      <c r="I179" s="3029"/>
      <c r="J179" s="3029"/>
      <c r="K179" s="3029"/>
      <c r="L179" s="3030"/>
      <c r="M179" s="2668"/>
      <c r="N179" s="611"/>
      <c r="O179" s="612" t="s">
        <v>1493</v>
      </c>
      <c r="P179" s="613"/>
      <c r="Q179" s="614"/>
      <c r="R179" s="614"/>
      <c r="S179" s="182"/>
      <c r="T179" s="1">
        <v>19</v>
      </c>
      <c r="U179" s="3048"/>
      <c r="V179" s="3049"/>
      <c r="W179" s="3049"/>
      <c r="X179" s="3050"/>
    </row>
    <row r="180" spans="1:24" ht="18.95" customHeight="1">
      <c r="A180" s="2668"/>
      <c r="B180" s="3031"/>
      <c r="C180" s="3032"/>
      <c r="D180" s="3032"/>
      <c r="E180" s="3032"/>
      <c r="F180" s="3033"/>
      <c r="G180" s="2668"/>
      <c r="H180" s="3031"/>
      <c r="I180" s="3032"/>
      <c r="J180" s="3032"/>
      <c r="K180" s="3032"/>
      <c r="L180" s="3033"/>
      <c r="M180" s="2668"/>
      <c r="N180" s="3034" t="s">
        <v>1485</v>
      </c>
      <c r="O180" s="3035"/>
      <c r="P180" s="3035"/>
      <c r="Q180" s="3035"/>
      <c r="R180" s="3035"/>
      <c r="S180" s="182"/>
      <c r="T180" s="1">
        <v>19</v>
      </c>
      <c r="U180" s="3048"/>
      <c r="V180" s="3049"/>
      <c r="W180" s="3049"/>
      <c r="X180" s="3050"/>
    </row>
    <row r="181" spans="1:24" ht="18.95" customHeight="1">
      <c r="A181" s="2668"/>
      <c r="B181" s="3031" t="s">
        <v>218</v>
      </c>
      <c r="C181" s="3032"/>
      <c r="D181" s="3032"/>
      <c r="E181" s="3032"/>
      <c r="F181" s="3033"/>
      <c r="G181" s="2668"/>
      <c r="H181" s="3028" t="s">
        <v>218</v>
      </c>
      <c r="I181" s="3029"/>
      <c r="J181" s="3029"/>
      <c r="K181" s="3029"/>
      <c r="L181" s="3030"/>
      <c r="M181" s="2668"/>
      <c r="N181" s="3034"/>
      <c r="O181" s="3035"/>
      <c r="P181" s="3035"/>
      <c r="Q181" s="3035"/>
      <c r="R181" s="3035"/>
      <c r="S181" s="182"/>
      <c r="T181" s="1">
        <v>19</v>
      </c>
      <c r="U181" s="3048"/>
      <c r="V181" s="3049"/>
      <c r="W181" s="3049"/>
      <c r="X181" s="3050"/>
    </row>
    <row r="182" spans="1:24" ht="18.95" customHeight="1">
      <c r="A182" s="2668"/>
      <c r="B182" s="3031" t="s">
        <v>238</v>
      </c>
      <c r="C182" s="3032"/>
      <c r="D182" s="3032"/>
      <c r="E182" s="3032"/>
      <c r="F182" s="3033"/>
      <c r="G182" s="2668"/>
      <c r="H182" s="3031"/>
      <c r="I182" s="3032"/>
      <c r="J182" s="3032"/>
      <c r="K182" s="3032"/>
      <c r="L182" s="3033"/>
      <c r="M182" s="2668"/>
      <c r="N182" s="3034"/>
      <c r="O182" s="3035"/>
      <c r="P182" s="3035"/>
      <c r="Q182" s="3035"/>
      <c r="R182" s="3035"/>
      <c r="S182" s="182"/>
      <c r="T182" s="1">
        <v>19</v>
      </c>
      <c r="U182" s="3048"/>
      <c r="V182" s="3049"/>
      <c r="W182" s="3049"/>
      <c r="X182" s="3050"/>
    </row>
    <row r="183" spans="1:24" ht="18.95" customHeight="1">
      <c r="A183" s="2668"/>
      <c r="B183" s="3031" t="s">
        <v>238</v>
      </c>
      <c r="C183" s="3032"/>
      <c r="D183" s="3032"/>
      <c r="E183" s="3032"/>
      <c r="F183" s="3033"/>
      <c r="G183" s="2668"/>
      <c r="H183" s="3028" t="s">
        <v>239</v>
      </c>
      <c r="I183" s="3029"/>
      <c r="J183" s="3029"/>
      <c r="K183" s="3029"/>
      <c r="L183" s="3030"/>
      <c r="M183" s="2668"/>
      <c r="N183" s="2"/>
      <c r="O183" s="2"/>
      <c r="P183" s="2"/>
      <c r="Q183" s="2"/>
      <c r="R183" s="2"/>
      <c r="S183" s="182"/>
      <c r="T183" s="1">
        <v>19</v>
      </c>
      <c r="U183" s="3051"/>
      <c r="V183" s="3052"/>
      <c r="W183" s="3052"/>
      <c r="X183" s="3053"/>
    </row>
    <row r="184" spans="1:24" ht="18.95" customHeight="1">
      <c r="A184" s="2668"/>
      <c r="B184" s="3031"/>
      <c r="C184" s="3032"/>
      <c r="D184" s="3032"/>
      <c r="E184" s="3032"/>
      <c r="F184" s="3033"/>
      <c r="G184" s="2668"/>
      <c r="H184" s="3031"/>
      <c r="I184" s="3032"/>
      <c r="J184" s="3032"/>
      <c r="K184" s="3032"/>
      <c r="L184" s="3033"/>
      <c r="M184" s="2668"/>
      <c r="N184" s="3034" t="s">
        <v>1486</v>
      </c>
      <c r="O184" s="3035"/>
      <c r="P184" s="3035"/>
      <c r="Q184" s="3035"/>
      <c r="R184" s="3035"/>
      <c r="S184" s="182"/>
      <c r="T184" s="1">
        <v>19</v>
      </c>
    </row>
    <row r="185" spans="1:24" ht="18.95" customHeight="1">
      <c r="A185" s="2668"/>
      <c r="B185" s="3031" t="s">
        <v>221</v>
      </c>
      <c r="C185" s="3032"/>
      <c r="D185" s="3032"/>
      <c r="E185" s="3032"/>
      <c r="F185" s="3033"/>
      <c r="G185" s="2668"/>
      <c r="H185" s="3031" t="s">
        <v>221</v>
      </c>
      <c r="I185" s="3032"/>
      <c r="J185" s="3032"/>
      <c r="K185" s="3032"/>
      <c r="L185" s="3033"/>
      <c r="M185" s="2668"/>
      <c r="N185" s="3034"/>
      <c r="O185" s="3035"/>
      <c r="P185" s="3035"/>
      <c r="Q185" s="3035"/>
      <c r="R185" s="3035"/>
      <c r="S185" s="182"/>
      <c r="T185" s="1">
        <v>19</v>
      </c>
    </row>
    <row r="186" spans="1:24" ht="18.95" customHeight="1">
      <c r="A186" s="2668"/>
      <c r="B186" s="3031"/>
      <c r="C186" s="3032"/>
      <c r="D186" s="3032"/>
      <c r="E186" s="3032"/>
      <c r="F186" s="3033"/>
      <c r="G186" s="2668"/>
      <c r="H186" s="3031"/>
      <c r="I186" s="3032"/>
      <c r="J186" s="3032"/>
      <c r="K186" s="3032"/>
      <c r="L186" s="3033"/>
      <c r="M186" s="2668"/>
      <c r="N186" s="3034"/>
      <c r="O186" s="3035"/>
      <c r="P186" s="3035"/>
      <c r="Q186" s="3035"/>
      <c r="R186" s="3035"/>
      <c r="S186" s="182"/>
      <c r="T186" s="1">
        <v>19</v>
      </c>
    </row>
    <row r="187" spans="1:24" ht="18.95" customHeight="1">
      <c r="A187" s="2668"/>
      <c r="B187" s="3031"/>
      <c r="C187" s="3032"/>
      <c r="D187" s="3032"/>
      <c r="E187" s="3032"/>
      <c r="F187" s="3033"/>
      <c r="G187" s="2668"/>
      <c r="H187" s="3031"/>
      <c r="I187" s="3032"/>
      <c r="J187" s="3032"/>
      <c r="K187" s="3032"/>
      <c r="L187" s="3033"/>
      <c r="M187" s="2668"/>
      <c r="N187" s="607"/>
      <c r="O187" s="615"/>
      <c r="P187" s="615"/>
      <c r="Q187" s="615"/>
      <c r="R187" s="616"/>
      <c r="S187" s="182"/>
      <c r="T187" s="1">
        <v>19</v>
      </c>
    </row>
    <row r="188" spans="1:24" ht="18.95" customHeight="1">
      <c r="A188" s="2668"/>
      <c r="B188" s="38" t="s">
        <v>223</v>
      </c>
      <c r="C188" s="39"/>
      <c r="D188" s="40"/>
      <c r="E188" s="40"/>
      <c r="F188" s="41"/>
      <c r="G188" s="2668"/>
      <c r="H188" s="38" t="s">
        <v>225</v>
      </c>
      <c r="I188" s="39"/>
      <c r="J188" s="40"/>
      <c r="K188" s="40"/>
      <c r="L188" s="41"/>
      <c r="M188" s="2668"/>
      <c r="N188" s="3036" t="s">
        <v>1487</v>
      </c>
      <c r="O188" s="3037"/>
      <c r="P188" s="3037"/>
      <c r="Q188" s="3037"/>
      <c r="R188" s="3038"/>
      <c r="S188" s="182"/>
      <c r="T188" s="1">
        <v>19</v>
      </c>
    </row>
    <row r="189" spans="1:24" ht="18.95" customHeight="1">
      <c r="A189" s="2668"/>
      <c r="B189" s="38" t="s">
        <v>226</v>
      </c>
      <c r="C189" s="39"/>
      <c r="D189" s="40"/>
      <c r="E189" s="40"/>
      <c r="F189" s="41"/>
      <c r="G189" s="2668"/>
      <c r="H189" s="38" t="s">
        <v>226</v>
      </c>
      <c r="I189" s="39"/>
      <c r="J189" s="40"/>
      <c r="K189" s="40"/>
      <c r="L189" s="41"/>
      <c r="M189" s="2668"/>
      <c r="N189" s="3036"/>
      <c r="O189" s="3037"/>
      <c r="P189" s="3037"/>
      <c r="Q189" s="3037"/>
      <c r="R189" s="3038"/>
      <c r="S189" s="182"/>
      <c r="T189" s="1">
        <v>19</v>
      </c>
    </row>
    <row r="190" spans="1:24" ht="18.95" customHeight="1">
      <c r="A190" s="2668"/>
      <c r="B190" s="38" t="s">
        <v>229</v>
      </c>
      <c r="C190" s="39"/>
      <c r="D190" s="40"/>
      <c r="E190" s="40"/>
      <c r="F190" s="41"/>
      <c r="G190" s="2668"/>
      <c r="H190" s="38" t="s">
        <v>229</v>
      </c>
      <c r="I190" s="39"/>
      <c r="J190" s="40"/>
      <c r="K190" s="40"/>
      <c r="L190" s="41"/>
      <c r="M190" s="2668"/>
      <c r="N190" s="38"/>
      <c r="O190" s="39"/>
      <c r="P190" s="617"/>
      <c r="Q190" s="617"/>
      <c r="R190" s="618"/>
      <c r="S190" s="182"/>
      <c r="T190" s="1">
        <v>19</v>
      </c>
    </row>
    <row r="191" spans="1:24" ht="18.95" customHeight="1">
      <c r="A191" s="2668"/>
      <c r="B191" s="3039" t="s">
        <v>1683</v>
      </c>
      <c r="C191" s="3040"/>
      <c r="D191" s="3040"/>
      <c r="E191" s="3040"/>
      <c r="F191" s="3041"/>
      <c r="G191" s="2668"/>
      <c r="H191" s="3039" t="s">
        <v>1683</v>
      </c>
      <c r="I191" s="3040"/>
      <c r="J191" s="3040"/>
      <c r="K191" s="3040"/>
      <c r="L191" s="3041"/>
      <c r="M191" s="2668"/>
      <c r="N191" s="607"/>
      <c r="O191" s="615"/>
      <c r="P191" s="615"/>
      <c r="Q191" s="615"/>
      <c r="R191" s="616"/>
      <c r="S191" s="182"/>
      <c r="T191" s="1">
        <v>19</v>
      </c>
    </row>
    <row r="192" spans="1:24" ht="18.95" customHeight="1">
      <c r="A192" s="2668"/>
      <c r="B192" s="3039"/>
      <c r="C192" s="3040"/>
      <c r="D192" s="3040"/>
      <c r="E192" s="3040"/>
      <c r="F192" s="3041"/>
      <c r="G192" s="2668"/>
      <c r="H192" s="3039"/>
      <c r="I192" s="3040"/>
      <c r="J192" s="3040"/>
      <c r="K192" s="3040"/>
      <c r="L192" s="3041"/>
      <c r="M192" s="2668"/>
      <c r="N192" s="607"/>
      <c r="O192" s="615"/>
      <c r="P192" s="615"/>
      <c r="Q192" s="615"/>
      <c r="R192" s="616"/>
      <c r="S192" s="182"/>
      <c r="T192" s="1">
        <v>19</v>
      </c>
    </row>
    <row r="193" spans="1:24" ht="18.95" customHeight="1">
      <c r="A193" s="2668"/>
      <c r="B193" s="3042"/>
      <c r="C193" s="3043"/>
      <c r="D193" s="3043"/>
      <c r="E193" s="3043"/>
      <c r="F193" s="3044"/>
      <c r="G193" s="2668"/>
      <c r="H193" s="3042"/>
      <c r="I193" s="3043"/>
      <c r="J193" s="3043"/>
      <c r="K193" s="3043"/>
      <c r="L193" s="3044"/>
      <c r="M193" s="2668"/>
      <c r="N193" s="619"/>
      <c r="O193" s="620"/>
      <c r="P193" s="620"/>
      <c r="Q193" s="620"/>
      <c r="R193" s="621"/>
      <c r="S193" s="182"/>
      <c r="T193" s="1">
        <v>19</v>
      </c>
    </row>
    <row r="194" spans="1:24" ht="11.25" customHeight="1">
      <c r="A194" s="592"/>
      <c r="B194" s="588" t="s">
        <v>82</v>
      </c>
      <c r="C194" s="589" t="str">
        <f ca="1">CELL("nomfichier")</f>
        <v>C:\Users\Joël Leboucher\Desktop\UPRT a faire\EN CHANTIER\fait\[ff-16-aide-memoire-recettes.xlsx]Nota</v>
      </c>
      <c r="D194" s="622"/>
      <c r="E194" s="623"/>
      <c r="F194" s="623"/>
      <c r="G194" s="623"/>
      <c r="H194" s="623"/>
      <c r="I194" s="623"/>
      <c r="J194" s="623"/>
      <c r="K194" s="623"/>
      <c r="L194" s="623"/>
      <c r="M194" s="623"/>
      <c r="N194" s="623"/>
      <c r="O194" s="624"/>
      <c r="P194" s="622"/>
      <c r="Q194" s="623"/>
      <c r="R194" s="623"/>
      <c r="S194" s="182"/>
      <c r="T194" s="625">
        <f>SUM(T99:T193)</f>
        <v>1770.75</v>
      </c>
    </row>
    <row r="195" spans="1:24" ht="15.75" thickBot="1">
      <c r="A195" s="626">
        <v>1.29</v>
      </c>
      <c r="B195" s="627">
        <v>8</v>
      </c>
      <c r="C195" s="627">
        <v>8</v>
      </c>
      <c r="D195" s="627">
        <v>16</v>
      </c>
      <c r="E195" s="627">
        <v>22</v>
      </c>
      <c r="F195" s="627">
        <v>13</v>
      </c>
      <c r="G195" s="626">
        <v>1.29</v>
      </c>
      <c r="H195" s="627">
        <v>8</v>
      </c>
      <c r="I195" s="627">
        <v>8</v>
      </c>
      <c r="J195" s="627">
        <v>16</v>
      </c>
      <c r="K195" s="627">
        <v>22</v>
      </c>
      <c r="L195" s="627">
        <v>13</v>
      </c>
      <c r="M195" s="626">
        <v>1.29</v>
      </c>
      <c r="N195" s="627">
        <v>8</v>
      </c>
      <c r="O195" s="627">
        <v>8</v>
      </c>
      <c r="P195" s="627">
        <v>16</v>
      </c>
      <c r="Q195" s="627">
        <v>22</v>
      </c>
      <c r="R195" s="627">
        <v>13</v>
      </c>
      <c r="S195" s="626">
        <v>1.29</v>
      </c>
      <c r="T195" t="s">
        <v>240</v>
      </c>
    </row>
    <row r="196" spans="1:24" ht="26.25">
      <c r="A196" s="11" t="s">
        <v>19</v>
      </c>
      <c r="B196" s="2910" t="s">
        <v>241</v>
      </c>
      <c r="C196" s="2910"/>
      <c r="D196" s="2910"/>
      <c r="E196" s="2910"/>
      <c r="F196" s="2910"/>
      <c r="G196" s="2910"/>
      <c r="H196" s="2910"/>
      <c r="I196" s="2910"/>
      <c r="J196" s="2910"/>
      <c r="K196" s="2910"/>
      <c r="L196" s="2910"/>
      <c r="M196" s="2910"/>
      <c r="N196" s="2910"/>
      <c r="O196" s="2910"/>
      <c r="P196" s="2910"/>
      <c r="Q196" s="2910"/>
      <c r="R196" s="2910"/>
      <c r="U196" s="3019" t="s">
        <v>1677</v>
      </c>
      <c r="V196" s="3020"/>
      <c r="W196" s="3020"/>
      <c r="X196" s="3021"/>
    </row>
    <row r="197" spans="1:24" ht="26.25">
      <c r="A197" s="2911"/>
      <c r="B197" s="2912" t="s">
        <v>1501</v>
      </c>
      <c r="C197" s="2912"/>
      <c r="D197" s="2912"/>
      <c r="E197" s="2912"/>
      <c r="F197" s="2912"/>
      <c r="G197" s="2912"/>
      <c r="H197" s="2912"/>
      <c r="I197" s="2912"/>
      <c r="J197" s="2912"/>
      <c r="K197" s="2912"/>
      <c r="L197" s="2912"/>
      <c r="M197" s="2912"/>
      <c r="N197" s="2912"/>
      <c r="O197" s="2912"/>
      <c r="P197" s="2912"/>
      <c r="Q197" s="2912"/>
      <c r="R197" s="2912"/>
      <c r="U197" s="3022"/>
      <c r="V197" s="3023"/>
      <c r="W197" s="3023"/>
      <c r="X197" s="3024"/>
    </row>
    <row r="198" spans="1:24" ht="20.25">
      <c r="A198" s="2911"/>
      <c r="B198" s="58" t="s">
        <v>38</v>
      </c>
      <c r="C198" s="58"/>
      <c r="D198" s="2686" t="s">
        <v>149</v>
      </c>
      <c r="E198" s="2686"/>
      <c r="F198" s="2686"/>
      <c r="G198" s="2686"/>
      <c r="H198" s="2686"/>
      <c r="I198" s="2686"/>
      <c r="J198" s="2686"/>
      <c r="K198" s="2686"/>
      <c r="L198" s="2686"/>
      <c r="M198" s="2686"/>
      <c r="N198" s="2686"/>
      <c r="O198" s="2686"/>
      <c r="P198" s="2686"/>
      <c r="Q198" s="2686"/>
      <c r="R198" s="2686"/>
      <c r="U198" s="3022"/>
      <c r="V198" s="3023"/>
      <c r="W198" s="3023"/>
      <c r="X198" s="3024"/>
    </row>
    <row r="199" spans="1:24" ht="15" customHeight="1">
      <c r="A199" s="2911"/>
      <c r="B199" s="2904" t="s">
        <v>39</v>
      </c>
      <c r="C199" s="3015" t="s">
        <v>242</v>
      </c>
      <c r="D199" s="3015"/>
      <c r="E199" s="3015"/>
      <c r="F199" s="2908" t="s">
        <v>41</v>
      </c>
      <c r="G199" s="50"/>
      <c r="H199" s="2904" t="s">
        <v>39</v>
      </c>
      <c r="I199" s="3017" t="s">
        <v>243</v>
      </c>
      <c r="J199" s="3017"/>
      <c r="K199" s="3017"/>
      <c r="L199" s="2908" t="s">
        <v>42</v>
      </c>
      <c r="M199" s="50"/>
      <c r="N199" s="2904" t="s">
        <v>39</v>
      </c>
      <c r="O199" s="2992" t="s">
        <v>244</v>
      </c>
      <c r="P199" s="2992"/>
      <c r="Q199" s="2992"/>
      <c r="R199" s="2908" t="s">
        <v>245</v>
      </c>
      <c r="U199" s="3022"/>
      <c r="V199" s="3023"/>
      <c r="W199" s="3023"/>
      <c r="X199" s="3024"/>
    </row>
    <row r="200" spans="1:24" ht="15" customHeight="1">
      <c r="A200" s="2911"/>
      <c r="B200" s="2905"/>
      <c r="C200" s="3016"/>
      <c r="D200" s="3016"/>
      <c r="E200" s="3016"/>
      <c r="F200" s="2909"/>
      <c r="G200" s="50"/>
      <c r="H200" s="2905"/>
      <c r="I200" s="3018"/>
      <c r="J200" s="3018"/>
      <c r="K200" s="3018"/>
      <c r="L200" s="2909"/>
      <c r="M200" s="50"/>
      <c r="N200" s="2905"/>
      <c r="O200" s="2993"/>
      <c r="P200" s="2993"/>
      <c r="Q200" s="2993"/>
      <c r="R200" s="2909"/>
      <c r="U200" s="3022"/>
      <c r="V200" s="3023"/>
      <c r="W200" s="3023"/>
      <c r="X200" s="3024"/>
    </row>
    <row r="201" spans="1:24">
      <c r="A201" s="2911"/>
      <c r="B201" s="59" t="s">
        <v>43</v>
      </c>
      <c r="C201" s="2699" t="s">
        <v>149</v>
      </c>
      <c r="D201" s="2699"/>
      <c r="E201" s="2699"/>
      <c r="F201" s="2700"/>
      <c r="G201" s="50"/>
      <c r="H201" s="59" t="s">
        <v>43</v>
      </c>
      <c r="I201" s="2699" t="s">
        <v>149</v>
      </c>
      <c r="J201" s="2699"/>
      <c r="K201" s="2699"/>
      <c r="L201" s="2700"/>
      <c r="M201" s="50"/>
      <c r="N201" s="59" t="s">
        <v>43</v>
      </c>
      <c r="O201" s="2699" t="s">
        <v>149</v>
      </c>
      <c r="P201" s="2699"/>
      <c r="Q201" s="2699"/>
      <c r="R201" s="2700"/>
      <c r="U201" s="3022"/>
      <c r="V201" s="3023"/>
      <c r="W201" s="3023"/>
      <c r="X201" s="3024"/>
    </row>
    <row r="202" spans="1:24" ht="18">
      <c r="A202" s="2911"/>
      <c r="B202" s="60" t="s">
        <v>45</v>
      </c>
      <c r="C202" s="61"/>
      <c r="D202" s="61"/>
      <c r="E202" s="64" t="s">
        <v>47</v>
      </c>
      <c r="F202" s="65">
        <v>10</v>
      </c>
      <c r="G202" s="50"/>
      <c r="H202" s="60" t="s">
        <v>45</v>
      </c>
      <c r="I202" s="61"/>
      <c r="J202" s="61"/>
      <c r="K202" s="64" t="s">
        <v>47</v>
      </c>
      <c r="L202" s="65">
        <v>10</v>
      </c>
      <c r="M202" s="50"/>
      <c r="N202" s="60" t="s">
        <v>45</v>
      </c>
      <c r="O202" s="61"/>
      <c r="P202" s="61"/>
      <c r="Q202" s="64" t="s">
        <v>47</v>
      </c>
      <c r="R202" s="65">
        <v>10</v>
      </c>
      <c r="U202" s="3022"/>
      <c r="V202" s="3023"/>
      <c r="W202" s="3023"/>
      <c r="X202" s="3024"/>
    </row>
    <row r="203" spans="1:24">
      <c r="A203" s="2911"/>
      <c r="B203" s="137" t="s">
        <v>48</v>
      </c>
      <c r="C203" s="543" t="s">
        <v>25</v>
      </c>
      <c r="D203" s="139" t="s">
        <v>49</v>
      </c>
      <c r="E203" s="139" t="s">
        <v>50</v>
      </c>
      <c r="F203" s="140"/>
      <c r="G203" s="50"/>
      <c r="H203" s="137" t="s">
        <v>48</v>
      </c>
      <c r="I203" s="543" t="s">
        <v>25</v>
      </c>
      <c r="J203" s="139" t="s">
        <v>49</v>
      </c>
      <c r="K203" s="139" t="s">
        <v>50</v>
      </c>
      <c r="L203" s="140"/>
      <c r="M203" s="50"/>
      <c r="N203" s="137" t="s">
        <v>48</v>
      </c>
      <c r="O203" s="543" t="s">
        <v>25</v>
      </c>
      <c r="P203" s="139" t="s">
        <v>49</v>
      </c>
      <c r="Q203" s="139" t="s">
        <v>50</v>
      </c>
      <c r="R203" s="140"/>
      <c r="U203" s="3022"/>
      <c r="V203" s="3023"/>
      <c r="W203" s="3023"/>
      <c r="X203" s="3024"/>
    </row>
    <row r="204" spans="1:24" ht="15.75">
      <c r="A204" s="2911"/>
      <c r="B204" s="70"/>
      <c r="C204" s="536"/>
      <c r="D204" s="72">
        <v>1200</v>
      </c>
      <c r="E204" s="73" t="s">
        <v>246</v>
      </c>
      <c r="F204" s="74">
        <f t="shared" ref="F204:F215" si="32">IF(ISBLANK(B204),D204,(D204*B204))</f>
        <v>1200</v>
      </c>
      <c r="G204" s="50"/>
      <c r="H204" s="70"/>
      <c r="I204" s="536"/>
      <c r="J204" s="72">
        <v>1000</v>
      </c>
      <c r="K204" s="73" t="s">
        <v>247</v>
      </c>
      <c r="L204" s="74">
        <f t="shared" ref="L204:L215" si="33">IF(ISBLANK(H204),J204,(J204*H204))</f>
        <v>1000</v>
      </c>
      <c r="M204" s="50"/>
      <c r="N204" s="70"/>
      <c r="O204" s="536"/>
      <c r="P204" s="72">
        <v>1200</v>
      </c>
      <c r="Q204" s="73" t="s">
        <v>248</v>
      </c>
      <c r="R204" s="74">
        <f t="shared" ref="R204:R215" si="34">IF(ISBLANK(N204),P204,(P204*N204))</f>
        <v>1200</v>
      </c>
      <c r="U204" s="3022"/>
      <c r="V204" s="3023"/>
      <c r="W204" s="3023"/>
      <c r="X204" s="3024"/>
    </row>
    <row r="205" spans="1:24" ht="15.75">
      <c r="A205" s="2911"/>
      <c r="B205" s="70"/>
      <c r="C205" s="536"/>
      <c r="D205" s="72">
        <v>500</v>
      </c>
      <c r="E205" s="73" t="s">
        <v>249</v>
      </c>
      <c r="F205" s="74">
        <f t="shared" si="32"/>
        <v>500</v>
      </c>
      <c r="G205" s="50"/>
      <c r="H205" s="76">
        <v>10</v>
      </c>
      <c r="I205" s="536" t="s">
        <v>54</v>
      </c>
      <c r="J205" s="628"/>
      <c r="K205" s="73" t="s">
        <v>250</v>
      </c>
      <c r="L205" s="74">
        <f t="shared" si="33"/>
        <v>0</v>
      </c>
      <c r="M205" s="50"/>
      <c r="N205" s="76"/>
      <c r="O205" s="536"/>
      <c r="P205" s="628">
        <v>400</v>
      </c>
      <c r="Q205" s="73" t="s">
        <v>249</v>
      </c>
      <c r="R205" s="74">
        <f t="shared" si="34"/>
        <v>400</v>
      </c>
      <c r="U205" s="3022"/>
      <c r="V205" s="3023"/>
      <c r="W205" s="3023"/>
      <c r="X205" s="3024"/>
    </row>
    <row r="206" spans="1:24" ht="15.75">
      <c r="A206" s="2911"/>
      <c r="B206" s="76"/>
      <c r="C206" s="536" t="s">
        <v>118</v>
      </c>
      <c r="D206" s="628"/>
      <c r="E206" s="73" t="s">
        <v>119</v>
      </c>
      <c r="F206" s="74">
        <f t="shared" si="32"/>
        <v>0</v>
      </c>
      <c r="G206" s="50"/>
      <c r="H206" s="76"/>
      <c r="I206" s="629"/>
      <c r="J206" s="630">
        <v>800</v>
      </c>
      <c r="K206" s="73" t="s">
        <v>251</v>
      </c>
      <c r="L206" s="74">
        <f t="shared" si="33"/>
        <v>800</v>
      </c>
      <c r="M206" s="50"/>
      <c r="N206" s="76"/>
      <c r="O206" s="629" t="s">
        <v>118</v>
      </c>
      <c r="P206" s="630"/>
      <c r="Q206" s="73" t="s">
        <v>119</v>
      </c>
      <c r="R206" s="74">
        <f t="shared" si="34"/>
        <v>0</v>
      </c>
      <c r="U206" s="3025"/>
      <c r="V206" s="3026"/>
      <c r="W206" s="3026"/>
      <c r="X206" s="3027"/>
    </row>
    <row r="207" spans="1:24" ht="15.75">
      <c r="A207" s="2911"/>
      <c r="B207" s="70"/>
      <c r="C207" s="536"/>
      <c r="D207" s="72">
        <v>50</v>
      </c>
      <c r="E207" s="73" t="s">
        <v>252</v>
      </c>
      <c r="F207" s="74">
        <f t="shared" si="32"/>
        <v>50</v>
      </c>
      <c r="G207" s="50"/>
      <c r="H207" s="76"/>
      <c r="I207" s="629"/>
      <c r="J207" s="630">
        <v>50</v>
      </c>
      <c r="K207" s="73" t="s">
        <v>252</v>
      </c>
      <c r="L207" s="74">
        <f t="shared" si="33"/>
        <v>50</v>
      </c>
      <c r="M207" s="50"/>
      <c r="N207" s="76"/>
      <c r="O207" s="629"/>
      <c r="P207" s="630">
        <v>50</v>
      </c>
      <c r="Q207" s="73" t="s">
        <v>253</v>
      </c>
      <c r="R207" s="74">
        <f t="shared" si="34"/>
        <v>50</v>
      </c>
    </row>
    <row r="208" spans="1:24" ht="18.75" customHeight="1">
      <c r="A208" s="2911"/>
      <c r="B208" s="70"/>
      <c r="C208" s="536"/>
      <c r="D208" s="72"/>
      <c r="E208" s="73"/>
      <c r="F208" s="74">
        <f t="shared" si="32"/>
        <v>0</v>
      </c>
      <c r="G208" s="50"/>
      <c r="H208" s="76"/>
      <c r="I208" s="629"/>
      <c r="J208" s="631"/>
      <c r="K208" s="73"/>
      <c r="L208" s="74">
        <f t="shared" si="33"/>
        <v>0</v>
      </c>
      <c r="M208" s="50"/>
      <c r="N208" s="76"/>
      <c r="O208" s="629"/>
      <c r="P208" s="631">
        <v>500</v>
      </c>
      <c r="Q208" s="73" t="s">
        <v>254</v>
      </c>
      <c r="R208" s="74">
        <f t="shared" si="34"/>
        <v>500</v>
      </c>
      <c r="U208" s="2857" t="s">
        <v>1678</v>
      </c>
      <c r="V208" s="2858"/>
      <c r="W208" s="2858"/>
      <c r="X208" s="2859"/>
    </row>
    <row r="209" spans="1:31" ht="18.75" customHeight="1">
      <c r="A209" s="2911"/>
      <c r="B209" s="70"/>
      <c r="C209" s="536"/>
      <c r="D209" s="72"/>
      <c r="E209" s="73"/>
      <c r="F209" s="74">
        <f t="shared" si="32"/>
        <v>0</v>
      </c>
      <c r="G209" s="50"/>
      <c r="H209" s="76"/>
      <c r="I209" s="629"/>
      <c r="J209" s="630"/>
      <c r="K209" s="73"/>
      <c r="L209" s="74">
        <f t="shared" si="33"/>
        <v>0</v>
      </c>
      <c r="M209" s="50"/>
      <c r="N209" s="70"/>
      <c r="O209" s="629" t="s">
        <v>118</v>
      </c>
      <c r="P209" s="72"/>
      <c r="Q209" s="73" t="s">
        <v>255</v>
      </c>
      <c r="R209" s="74">
        <f t="shared" si="34"/>
        <v>0</v>
      </c>
      <c r="U209" s="2724"/>
      <c r="V209" s="2725"/>
      <c r="W209" s="2725"/>
      <c r="X209" s="2726"/>
    </row>
    <row r="210" spans="1:31" ht="18.75" customHeight="1">
      <c r="A210" s="2911"/>
      <c r="B210" s="70"/>
      <c r="C210" s="536"/>
      <c r="D210" s="72"/>
      <c r="E210" s="73"/>
      <c r="F210" s="74">
        <f t="shared" si="32"/>
        <v>0</v>
      </c>
      <c r="G210" s="50"/>
      <c r="H210" s="70"/>
      <c r="I210" s="536"/>
      <c r="J210" s="72"/>
      <c r="K210" s="73"/>
      <c r="L210" s="74">
        <f t="shared" si="33"/>
        <v>0</v>
      </c>
      <c r="M210" s="50"/>
      <c r="N210" s="70"/>
      <c r="O210" s="75"/>
      <c r="P210" s="72">
        <v>50</v>
      </c>
      <c r="Q210" s="73" t="s">
        <v>252</v>
      </c>
      <c r="R210" s="74">
        <f t="shared" si="34"/>
        <v>50</v>
      </c>
      <c r="U210" s="2724"/>
      <c r="V210" s="2725"/>
      <c r="W210" s="2725"/>
      <c r="X210" s="2726"/>
    </row>
    <row r="211" spans="1:31" ht="18.75" customHeight="1">
      <c r="A211" s="2911"/>
      <c r="B211" s="76"/>
      <c r="C211" s="536"/>
      <c r="D211" s="628"/>
      <c r="E211" s="73"/>
      <c r="F211" s="74">
        <f t="shared" si="32"/>
        <v>0</v>
      </c>
      <c r="G211" s="50"/>
      <c r="H211" s="70"/>
      <c r="I211" s="75"/>
      <c r="J211" s="72"/>
      <c r="K211" s="73"/>
      <c r="L211" s="74">
        <f t="shared" si="33"/>
        <v>0</v>
      </c>
      <c r="M211" s="50"/>
      <c r="N211" s="76"/>
      <c r="O211" s="629"/>
      <c r="P211" s="630">
        <v>200</v>
      </c>
      <c r="Q211" s="73" t="s">
        <v>256</v>
      </c>
      <c r="R211" s="74">
        <f t="shared" si="34"/>
        <v>200</v>
      </c>
      <c r="U211" s="2724"/>
      <c r="V211" s="2725"/>
      <c r="W211" s="2725"/>
      <c r="X211" s="2726"/>
    </row>
    <row r="212" spans="1:31" ht="18.75" customHeight="1">
      <c r="A212" s="2911"/>
      <c r="B212" s="76"/>
      <c r="C212" s="629"/>
      <c r="D212" s="630"/>
      <c r="E212" s="73"/>
      <c r="F212" s="74">
        <f t="shared" si="32"/>
        <v>0</v>
      </c>
      <c r="G212" s="50"/>
      <c r="H212" s="76"/>
      <c r="I212" s="629"/>
      <c r="J212" s="630"/>
      <c r="K212" s="73"/>
      <c r="L212" s="74">
        <f t="shared" si="33"/>
        <v>0</v>
      </c>
      <c r="M212" s="50"/>
      <c r="N212" s="76"/>
      <c r="O212" s="629"/>
      <c r="P212" s="631">
        <v>60</v>
      </c>
      <c r="Q212" s="73" t="s">
        <v>257</v>
      </c>
      <c r="R212" s="74">
        <f t="shared" si="34"/>
        <v>60</v>
      </c>
      <c r="U212" s="2724"/>
      <c r="V212" s="2725"/>
      <c r="W212" s="2725"/>
      <c r="X212" s="2726"/>
    </row>
    <row r="213" spans="1:31" ht="18.75" customHeight="1">
      <c r="A213" s="2911"/>
      <c r="B213" s="76"/>
      <c r="C213" s="629"/>
      <c r="D213" s="630"/>
      <c r="E213" s="73"/>
      <c r="F213" s="74">
        <f t="shared" si="32"/>
        <v>0</v>
      </c>
      <c r="G213" s="50"/>
      <c r="H213" s="70"/>
      <c r="I213" s="75"/>
      <c r="J213" s="72"/>
      <c r="K213" s="73"/>
      <c r="L213" s="74">
        <f t="shared" si="33"/>
        <v>0</v>
      </c>
      <c r="M213" s="50"/>
      <c r="N213" s="76"/>
      <c r="O213" s="629"/>
      <c r="P213" s="631">
        <v>200</v>
      </c>
      <c r="Q213" s="73" t="s">
        <v>258</v>
      </c>
      <c r="R213" s="74">
        <f t="shared" si="34"/>
        <v>200</v>
      </c>
      <c r="U213" s="2759" t="s">
        <v>103</v>
      </c>
      <c r="V213" s="2760"/>
      <c r="W213" s="2760"/>
      <c r="X213" s="2761"/>
    </row>
    <row r="214" spans="1:31" ht="18.75" customHeight="1">
      <c r="A214" s="2911"/>
      <c r="B214" s="76"/>
      <c r="C214" s="629"/>
      <c r="D214" s="631"/>
      <c r="E214" s="73"/>
      <c r="F214" s="74">
        <f t="shared" si="32"/>
        <v>0</v>
      </c>
      <c r="G214" s="50"/>
      <c r="H214" s="76"/>
      <c r="I214" s="629"/>
      <c r="J214" s="630"/>
      <c r="K214" s="73"/>
      <c r="L214" s="74">
        <f t="shared" si="33"/>
        <v>0</v>
      </c>
      <c r="M214" s="50"/>
      <c r="N214" s="76"/>
      <c r="O214" s="629"/>
      <c r="P214" s="631"/>
      <c r="Q214" s="73"/>
      <c r="R214" s="74">
        <f t="shared" si="34"/>
        <v>0</v>
      </c>
      <c r="U214" s="2759"/>
      <c r="V214" s="2760"/>
      <c r="W214" s="2760"/>
      <c r="X214" s="2761"/>
    </row>
    <row r="215" spans="1:31" ht="18.75" customHeight="1">
      <c r="A215" s="2911"/>
      <c r="B215" s="76"/>
      <c r="C215" s="629"/>
      <c r="D215" s="630"/>
      <c r="E215" s="73"/>
      <c r="F215" s="74">
        <f t="shared" si="32"/>
        <v>0</v>
      </c>
      <c r="G215" s="50"/>
      <c r="H215" s="80"/>
      <c r="I215" s="81"/>
      <c r="J215" s="82"/>
      <c r="K215" s="73"/>
      <c r="L215" s="74">
        <f t="shared" si="33"/>
        <v>0</v>
      </c>
      <c r="M215" s="50"/>
      <c r="N215" s="80"/>
      <c r="O215" s="81"/>
      <c r="P215" s="82"/>
      <c r="Q215" s="73"/>
      <c r="R215" s="74">
        <f t="shared" si="34"/>
        <v>0</v>
      </c>
      <c r="U215" s="2759"/>
      <c r="V215" s="2760"/>
      <c r="W215" s="2760"/>
      <c r="X215" s="2761"/>
    </row>
    <row r="216" spans="1:31" ht="18.75" customHeight="1">
      <c r="A216" s="2911"/>
      <c r="B216" s="83"/>
      <c r="C216" s="84"/>
      <c r="D216" s="84"/>
      <c r="E216" s="84"/>
      <c r="F216" s="85"/>
      <c r="G216" s="50"/>
      <c r="H216" s="83"/>
      <c r="I216" s="84"/>
      <c r="J216" s="84"/>
      <c r="K216" s="84"/>
      <c r="L216" s="85"/>
      <c r="M216" s="50"/>
      <c r="N216" s="83"/>
      <c r="O216" s="84"/>
      <c r="P216" s="84"/>
      <c r="Q216" s="84"/>
      <c r="R216" s="85"/>
      <c r="U216" s="2762" t="s">
        <v>104</v>
      </c>
      <c r="V216" s="2763"/>
      <c r="W216" s="2763"/>
      <c r="X216" s="2764"/>
    </row>
    <row r="217" spans="1:31" ht="18.75" customHeight="1">
      <c r="A217" s="2911"/>
      <c r="B217" s="86"/>
      <c r="C217" s="87"/>
      <c r="D217" s="632" t="s">
        <v>1502</v>
      </c>
      <c r="E217" s="633">
        <f>F217/F202</f>
        <v>175</v>
      </c>
      <c r="F217" s="540">
        <f>SUM(F203:F216)</f>
        <v>1750</v>
      </c>
      <c r="G217" s="50"/>
      <c r="H217" s="86"/>
      <c r="I217" s="87"/>
      <c r="J217" s="632" t="s">
        <v>1502</v>
      </c>
      <c r="K217" s="633">
        <f>L217/L202</f>
        <v>185</v>
      </c>
      <c r="L217" s="540">
        <f>SUM(L203:L216)</f>
        <v>1850</v>
      </c>
      <c r="M217" s="50"/>
      <c r="N217" s="86"/>
      <c r="O217" s="87"/>
      <c r="P217" s="632" t="s">
        <v>1502</v>
      </c>
      <c r="Q217" s="633">
        <f>R217/R202</f>
        <v>266</v>
      </c>
      <c r="R217" s="540">
        <f>SUM(R203:R216)</f>
        <v>2660</v>
      </c>
      <c r="U217" s="2762"/>
      <c r="V217" s="2763"/>
      <c r="W217" s="2763"/>
      <c r="X217" s="2764"/>
    </row>
    <row r="218" spans="1:31" ht="18.75" customHeight="1">
      <c r="A218" s="2911"/>
      <c r="B218" s="634"/>
      <c r="C218" s="634"/>
      <c r="D218" s="635"/>
      <c r="E218" s="636"/>
      <c r="F218" s="636"/>
      <c r="G218" s="91"/>
      <c r="H218" s="634"/>
      <c r="I218" s="634"/>
      <c r="J218" s="635"/>
      <c r="K218" s="636"/>
      <c r="L218" s="636"/>
      <c r="M218" s="91"/>
      <c r="N218" s="634"/>
      <c r="O218" s="634"/>
      <c r="P218" s="635"/>
      <c r="Q218" s="636"/>
      <c r="R218" s="636"/>
      <c r="U218" s="2860"/>
      <c r="V218" s="2861"/>
      <c r="W218" s="2861"/>
      <c r="X218" s="2862"/>
    </row>
    <row r="219" spans="1:31" ht="18.75" customHeight="1">
      <c r="A219" s="2911"/>
      <c r="B219" s="2701" t="s">
        <v>67</v>
      </c>
      <c r="C219" s="2703" t="s">
        <v>68</v>
      </c>
      <c r="D219" s="2703"/>
      <c r="E219" s="2703"/>
      <c r="F219" s="2704"/>
      <c r="G219" s="91"/>
      <c r="H219" s="2701" t="s">
        <v>67</v>
      </c>
      <c r="I219" s="2703" t="s">
        <v>68</v>
      </c>
      <c r="J219" s="2703"/>
      <c r="K219" s="2703"/>
      <c r="L219" s="2704"/>
      <c r="M219" s="91"/>
      <c r="N219" s="2701" t="s">
        <v>67</v>
      </c>
      <c r="O219" s="2703" t="s">
        <v>68</v>
      </c>
      <c r="P219" s="2703"/>
      <c r="Q219" s="2703"/>
      <c r="R219" s="2704"/>
    </row>
    <row r="220" spans="1:31" ht="18.75" customHeight="1">
      <c r="A220" s="2911"/>
      <c r="B220" s="2903"/>
      <c r="C220" s="2820" t="s">
        <v>68</v>
      </c>
      <c r="D220" s="2820"/>
      <c r="E220" s="2820"/>
      <c r="F220" s="2821"/>
      <c r="G220" s="91"/>
      <c r="H220" s="2903"/>
      <c r="I220" s="2820" t="s">
        <v>68</v>
      </c>
      <c r="J220" s="2820"/>
      <c r="K220" s="2820"/>
      <c r="L220" s="2821"/>
      <c r="M220" s="91"/>
      <c r="N220" s="2903"/>
      <c r="O220" s="2820" t="s">
        <v>68</v>
      </c>
      <c r="P220" s="2820"/>
      <c r="Q220" s="2820"/>
      <c r="R220" s="2821"/>
    </row>
    <row r="221" spans="1:31" ht="19.5" customHeight="1" thickBot="1">
      <c r="A221" s="2911"/>
      <c r="B221" s="564"/>
      <c r="C221" s="564"/>
      <c r="D221" s="565"/>
      <c r="E221" s="566"/>
      <c r="F221" s="566"/>
      <c r="G221" s="50"/>
      <c r="H221" s="564"/>
      <c r="I221" s="564"/>
      <c r="J221" s="565"/>
      <c r="K221" s="566"/>
      <c r="L221" s="566"/>
      <c r="M221" s="50"/>
      <c r="N221" s="564"/>
      <c r="O221" s="564"/>
      <c r="P221" s="565"/>
      <c r="Q221" s="566"/>
      <c r="R221" s="566"/>
    </row>
    <row r="222" spans="1:31" ht="15" customHeight="1">
      <c r="A222" s="2911"/>
      <c r="B222" s="2904" t="s">
        <v>39</v>
      </c>
      <c r="C222" s="3015" t="s">
        <v>259</v>
      </c>
      <c r="D222" s="3015"/>
      <c r="E222" s="3015"/>
      <c r="F222" s="2908" t="s">
        <v>260</v>
      </c>
      <c r="G222" s="50"/>
      <c r="H222" s="2904" t="s">
        <v>39</v>
      </c>
      <c r="I222" s="3017" t="s">
        <v>261</v>
      </c>
      <c r="J222" s="3017"/>
      <c r="K222" s="3017"/>
      <c r="L222" s="2908" t="s">
        <v>262</v>
      </c>
      <c r="M222" s="50"/>
      <c r="N222" s="2904" t="s">
        <v>39</v>
      </c>
      <c r="O222" s="2906" t="s">
        <v>263</v>
      </c>
      <c r="P222" s="2906"/>
      <c r="Q222" s="2906"/>
      <c r="R222" s="2908" t="s">
        <v>264</v>
      </c>
      <c r="U222" s="3000" t="s">
        <v>265</v>
      </c>
      <c r="V222" s="3001"/>
      <c r="W222" s="3001"/>
      <c r="X222" s="3001"/>
      <c r="Y222" s="3001"/>
      <c r="Z222" s="3001"/>
      <c r="AA222" s="3001"/>
      <c r="AB222" s="3001"/>
      <c r="AC222" s="3001"/>
      <c r="AD222" s="3001"/>
      <c r="AE222" s="3002"/>
    </row>
    <row r="223" spans="1:31" ht="15" customHeight="1" thickBot="1">
      <c r="A223" s="2911"/>
      <c r="B223" s="2905"/>
      <c r="C223" s="3016"/>
      <c r="D223" s="3016"/>
      <c r="E223" s="3016"/>
      <c r="F223" s="2909"/>
      <c r="G223" s="50"/>
      <c r="H223" s="2905"/>
      <c r="I223" s="3018"/>
      <c r="J223" s="3018"/>
      <c r="K223" s="3018"/>
      <c r="L223" s="2909"/>
      <c r="M223" s="50"/>
      <c r="N223" s="2905"/>
      <c r="O223" s="2907"/>
      <c r="P223" s="2907"/>
      <c r="Q223" s="2907"/>
      <c r="R223" s="2909"/>
      <c r="U223" s="3003" t="s">
        <v>266</v>
      </c>
      <c r="V223" s="3004"/>
      <c r="W223" s="3004"/>
      <c r="X223" s="3005"/>
      <c r="Y223" s="192"/>
      <c r="Z223" s="193"/>
      <c r="AA223" s="194"/>
      <c r="AB223" s="3006" t="s">
        <v>267</v>
      </c>
      <c r="AC223" s="3007"/>
      <c r="AD223" s="3007"/>
      <c r="AE223" s="3008"/>
    </row>
    <row r="224" spans="1:31" ht="15.75">
      <c r="A224" s="2911"/>
      <c r="B224" s="59" t="s">
        <v>43</v>
      </c>
      <c r="C224" s="2699" t="s">
        <v>149</v>
      </c>
      <c r="D224" s="2699"/>
      <c r="E224" s="2699"/>
      <c r="F224" s="2700"/>
      <c r="G224" s="50"/>
      <c r="H224" s="59" t="s">
        <v>43</v>
      </c>
      <c r="I224" s="2699" t="s">
        <v>149</v>
      </c>
      <c r="J224" s="2699"/>
      <c r="K224" s="2699"/>
      <c r="L224" s="2700"/>
      <c r="M224" s="50"/>
      <c r="N224" s="59" t="s">
        <v>43</v>
      </c>
      <c r="O224" s="2699" t="s">
        <v>149</v>
      </c>
      <c r="P224" s="2699"/>
      <c r="Q224" s="2699"/>
      <c r="R224" s="2700"/>
      <c r="U224" s="3009" t="s">
        <v>268</v>
      </c>
      <c r="V224" s="3011" t="s">
        <v>269</v>
      </c>
      <c r="W224" s="3011" t="s">
        <v>270</v>
      </c>
      <c r="X224" s="3013" t="s">
        <v>271</v>
      </c>
      <c r="Y224" s="195"/>
      <c r="Z224" s="196"/>
      <c r="AA224" s="197"/>
      <c r="AB224" s="637" t="s">
        <v>22</v>
      </c>
      <c r="AC224" s="638" t="s">
        <v>272</v>
      </c>
      <c r="AD224" s="638" t="s">
        <v>273</v>
      </c>
      <c r="AE224" s="639" t="s">
        <v>274</v>
      </c>
    </row>
    <row r="225" spans="1:31" ht="18">
      <c r="A225" s="2911"/>
      <c r="B225" s="60" t="s">
        <v>45</v>
      </c>
      <c r="C225" s="61"/>
      <c r="D225" s="61"/>
      <c r="E225" s="64" t="s">
        <v>47</v>
      </c>
      <c r="F225" s="65">
        <v>10</v>
      </c>
      <c r="G225" s="50"/>
      <c r="H225" s="60" t="s">
        <v>45</v>
      </c>
      <c r="I225" s="61"/>
      <c r="J225" s="61"/>
      <c r="K225" s="64" t="s">
        <v>47</v>
      </c>
      <c r="L225" s="65">
        <v>10</v>
      </c>
      <c r="M225" s="50"/>
      <c r="N225" s="60" t="s">
        <v>45</v>
      </c>
      <c r="O225" s="61"/>
      <c r="P225" s="61"/>
      <c r="Q225" s="64" t="s">
        <v>47</v>
      </c>
      <c r="R225" s="65">
        <v>10</v>
      </c>
      <c r="U225" s="3010"/>
      <c r="V225" s="3012"/>
      <c r="W225" s="3012"/>
      <c r="X225" s="3014"/>
      <c r="Y225" s="198" t="s">
        <v>22</v>
      </c>
      <c r="Z225" s="199" t="s">
        <v>275</v>
      </c>
      <c r="AA225" s="200" t="s">
        <v>276</v>
      </c>
      <c r="AB225" s="640" t="s">
        <v>277</v>
      </c>
      <c r="AC225" s="641" t="s">
        <v>278</v>
      </c>
      <c r="AD225" s="641" t="s">
        <v>275</v>
      </c>
      <c r="AE225" s="642" t="s">
        <v>276</v>
      </c>
    </row>
    <row r="226" spans="1:31" ht="15.75">
      <c r="A226" s="2911"/>
      <c r="B226" s="137" t="s">
        <v>48</v>
      </c>
      <c r="C226" s="543" t="s">
        <v>25</v>
      </c>
      <c r="D226" s="139" t="s">
        <v>49</v>
      </c>
      <c r="E226" s="139" t="s">
        <v>50</v>
      </c>
      <c r="F226" s="140"/>
      <c r="G226" s="50"/>
      <c r="H226" s="137" t="s">
        <v>48</v>
      </c>
      <c r="I226" s="543" t="s">
        <v>25</v>
      </c>
      <c r="J226" s="139" t="s">
        <v>49</v>
      </c>
      <c r="K226" s="139" t="s">
        <v>50</v>
      </c>
      <c r="L226" s="140"/>
      <c r="M226" s="50"/>
      <c r="N226" s="137" t="s">
        <v>48</v>
      </c>
      <c r="O226" s="543" t="s">
        <v>25</v>
      </c>
      <c r="P226" s="139" t="s">
        <v>49</v>
      </c>
      <c r="Q226" s="139" t="s">
        <v>50</v>
      </c>
      <c r="R226" s="140"/>
      <c r="U226" s="201" t="s">
        <v>279</v>
      </c>
      <c r="V226" s="202" t="s">
        <v>280</v>
      </c>
      <c r="W226" s="202" t="s">
        <v>281</v>
      </c>
      <c r="X226" s="203" t="s">
        <v>282</v>
      </c>
      <c r="Y226" s="204" t="s">
        <v>283</v>
      </c>
      <c r="Z226" s="205" t="s">
        <v>280</v>
      </c>
      <c r="AA226" s="206" t="s">
        <v>284</v>
      </c>
      <c r="AB226" s="207">
        <v>1</v>
      </c>
      <c r="AC226" s="208" t="s">
        <v>285</v>
      </c>
      <c r="AD226" s="208" t="s">
        <v>286</v>
      </c>
      <c r="AE226" s="209" t="s">
        <v>286</v>
      </c>
    </row>
    <row r="227" spans="1:31" ht="15.75">
      <c r="A227" s="2911"/>
      <c r="B227" s="70"/>
      <c r="C227" s="536"/>
      <c r="D227" s="72">
        <v>1200</v>
      </c>
      <c r="E227" s="73" t="s">
        <v>287</v>
      </c>
      <c r="F227" s="74">
        <f t="shared" ref="F227:F238" si="35">IF(ISBLANK(B227),D227,(D227*B227))</f>
        <v>1200</v>
      </c>
      <c r="G227" s="50"/>
      <c r="H227" s="70"/>
      <c r="I227" s="536"/>
      <c r="J227" s="72">
        <v>1500</v>
      </c>
      <c r="K227" s="73" t="s">
        <v>288</v>
      </c>
      <c r="L227" s="74">
        <f t="shared" ref="L227:L238" si="36">IF(ISBLANK(H227),J227,(J227*H227))</f>
        <v>1500</v>
      </c>
      <c r="M227" s="50"/>
      <c r="N227" s="70"/>
      <c r="O227" s="536"/>
      <c r="P227" s="72">
        <v>2400</v>
      </c>
      <c r="Q227" s="73" t="s">
        <v>289</v>
      </c>
      <c r="R227" s="74">
        <f t="shared" ref="R227:R238" si="37">IF(ISBLANK(N227),P227,(P227*N227))</f>
        <v>2400</v>
      </c>
      <c r="U227" s="201" t="s">
        <v>290</v>
      </c>
      <c r="V227" s="202" t="s">
        <v>291</v>
      </c>
      <c r="W227" s="202" t="s">
        <v>292</v>
      </c>
      <c r="X227" s="203" t="s">
        <v>293</v>
      </c>
      <c r="Y227" s="210" t="s">
        <v>294</v>
      </c>
      <c r="Z227" s="211" t="s">
        <v>295</v>
      </c>
      <c r="AA227" s="212" t="s">
        <v>296</v>
      </c>
      <c r="AB227" s="207" t="s">
        <v>286</v>
      </c>
      <c r="AC227" s="208" t="s">
        <v>285</v>
      </c>
      <c r="AD227" s="208" t="s">
        <v>286</v>
      </c>
      <c r="AE227" s="209" t="s">
        <v>286</v>
      </c>
    </row>
    <row r="228" spans="1:31" ht="15.75">
      <c r="A228" s="2911"/>
      <c r="B228" s="76"/>
      <c r="C228" s="536"/>
      <c r="D228" s="628">
        <v>400</v>
      </c>
      <c r="E228" s="73" t="s">
        <v>249</v>
      </c>
      <c r="F228" s="74">
        <f t="shared" si="35"/>
        <v>400</v>
      </c>
      <c r="G228" s="50"/>
      <c r="H228" s="76"/>
      <c r="I228" s="536"/>
      <c r="J228" s="628">
        <v>50</v>
      </c>
      <c r="K228" s="73" t="s">
        <v>252</v>
      </c>
      <c r="L228" s="74">
        <f t="shared" si="36"/>
        <v>50</v>
      </c>
      <c r="M228" s="50"/>
      <c r="N228" s="76"/>
      <c r="O228" s="536"/>
      <c r="P228" s="628">
        <v>20</v>
      </c>
      <c r="Q228" s="73" t="s">
        <v>297</v>
      </c>
      <c r="R228" s="74">
        <f t="shared" si="37"/>
        <v>20</v>
      </c>
      <c r="U228" s="201" t="s">
        <v>298</v>
      </c>
      <c r="V228" s="202" t="s">
        <v>299</v>
      </c>
      <c r="W228" s="202" t="s">
        <v>300</v>
      </c>
      <c r="X228" s="203" t="s">
        <v>301</v>
      </c>
      <c r="Y228" s="210" t="s">
        <v>302</v>
      </c>
      <c r="Z228" s="211" t="s">
        <v>303</v>
      </c>
      <c r="AA228" s="212" t="s">
        <v>304</v>
      </c>
      <c r="AB228" s="207" t="s">
        <v>286</v>
      </c>
      <c r="AC228" s="208" t="s">
        <v>286</v>
      </c>
      <c r="AD228" s="208">
        <v>5</v>
      </c>
      <c r="AE228" s="209" t="s">
        <v>286</v>
      </c>
    </row>
    <row r="229" spans="1:31" ht="15.75">
      <c r="A229" s="2911"/>
      <c r="B229" s="76"/>
      <c r="C229" s="536" t="s">
        <v>118</v>
      </c>
      <c r="D229" s="630"/>
      <c r="E229" s="73" t="s">
        <v>305</v>
      </c>
      <c r="F229" s="74">
        <f t="shared" si="35"/>
        <v>0</v>
      </c>
      <c r="G229" s="50"/>
      <c r="H229" s="76"/>
      <c r="I229" s="629" t="s">
        <v>118</v>
      </c>
      <c r="J229" s="630"/>
      <c r="K229" s="73" t="s">
        <v>119</v>
      </c>
      <c r="L229" s="74">
        <f t="shared" si="36"/>
        <v>0</v>
      </c>
      <c r="M229" s="50"/>
      <c r="N229" s="76"/>
      <c r="O229" s="629" t="s">
        <v>118</v>
      </c>
      <c r="P229" s="630"/>
      <c r="Q229" s="73" t="s">
        <v>119</v>
      </c>
      <c r="R229" s="74">
        <f t="shared" si="37"/>
        <v>0</v>
      </c>
      <c r="U229" s="213" t="s">
        <v>306</v>
      </c>
      <c r="V229" s="542" t="s">
        <v>307</v>
      </c>
      <c r="W229" s="542" t="s">
        <v>308</v>
      </c>
      <c r="X229" s="643" t="s">
        <v>309</v>
      </c>
      <c r="Y229" s="214" t="s">
        <v>310</v>
      </c>
      <c r="Z229" s="644" t="s">
        <v>311</v>
      </c>
      <c r="AA229" s="645" t="s">
        <v>312</v>
      </c>
      <c r="AB229" s="215" t="s">
        <v>286</v>
      </c>
      <c r="AC229" s="646" t="s">
        <v>286</v>
      </c>
      <c r="AD229" s="646" t="s">
        <v>286</v>
      </c>
      <c r="AE229" s="216">
        <v>5</v>
      </c>
    </row>
    <row r="230" spans="1:31" ht="15.75">
      <c r="A230" s="2911"/>
      <c r="B230" s="76"/>
      <c r="C230" s="629"/>
      <c r="D230" s="630">
        <v>100</v>
      </c>
      <c r="E230" s="73" t="s">
        <v>313</v>
      </c>
      <c r="F230" s="74">
        <f t="shared" si="35"/>
        <v>100</v>
      </c>
      <c r="G230" s="50"/>
      <c r="H230" s="76"/>
      <c r="I230" s="629" t="s">
        <v>118</v>
      </c>
      <c r="J230" s="630"/>
      <c r="K230" s="73" t="s">
        <v>314</v>
      </c>
      <c r="L230" s="74">
        <f t="shared" si="36"/>
        <v>0</v>
      </c>
      <c r="M230" s="50"/>
      <c r="N230" s="76"/>
      <c r="O230" s="629" t="s">
        <v>118</v>
      </c>
      <c r="P230" s="630"/>
      <c r="Q230" s="73" t="s">
        <v>315</v>
      </c>
      <c r="R230" s="74">
        <f t="shared" si="37"/>
        <v>0</v>
      </c>
      <c r="U230" s="2994" t="s">
        <v>316</v>
      </c>
      <c r="V230" s="2995"/>
      <c r="W230" s="2995"/>
      <c r="X230" s="2995"/>
      <c r="Y230" s="2995"/>
      <c r="Z230" s="2995"/>
      <c r="AA230" s="2995"/>
      <c r="AB230" s="2995"/>
      <c r="AC230" s="2995"/>
      <c r="AD230" s="2995"/>
      <c r="AE230" s="2996"/>
    </row>
    <row r="231" spans="1:31" ht="16.5" thickBot="1">
      <c r="A231" s="2911"/>
      <c r="B231" s="76"/>
      <c r="C231" s="629"/>
      <c r="D231" s="631">
        <v>50</v>
      </c>
      <c r="E231" s="73" t="s">
        <v>252</v>
      </c>
      <c r="F231" s="74">
        <f t="shared" si="35"/>
        <v>50</v>
      </c>
      <c r="G231" s="50"/>
      <c r="H231" s="76"/>
      <c r="I231" s="629"/>
      <c r="J231" s="631">
        <v>30</v>
      </c>
      <c r="K231" s="73" t="s">
        <v>317</v>
      </c>
      <c r="L231" s="74">
        <f t="shared" si="36"/>
        <v>30</v>
      </c>
      <c r="M231" s="50"/>
      <c r="N231" s="76"/>
      <c r="O231" s="629" t="s">
        <v>118</v>
      </c>
      <c r="P231" s="631"/>
      <c r="Q231" s="73" t="s">
        <v>318</v>
      </c>
      <c r="R231" s="74">
        <f t="shared" si="37"/>
        <v>0</v>
      </c>
      <c r="U231" s="2997"/>
      <c r="V231" s="2998"/>
      <c r="W231" s="2998"/>
      <c r="X231" s="2998"/>
      <c r="Y231" s="2998"/>
      <c r="Z231" s="2998"/>
      <c r="AA231" s="2998"/>
      <c r="AB231" s="2998"/>
      <c r="AC231" s="2998"/>
      <c r="AD231" s="2998"/>
      <c r="AE231" s="2999"/>
    </row>
    <row r="232" spans="1:31" ht="15.75">
      <c r="A232" s="2911"/>
      <c r="B232" s="76"/>
      <c r="C232" s="629"/>
      <c r="D232" s="631"/>
      <c r="E232" s="73"/>
      <c r="F232" s="74">
        <f t="shared" si="35"/>
        <v>0</v>
      </c>
      <c r="G232" s="50"/>
      <c r="H232" s="76"/>
      <c r="I232" s="629"/>
      <c r="J232" s="631">
        <v>30</v>
      </c>
      <c r="K232" s="73" t="s">
        <v>319</v>
      </c>
      <c r="L232" s="74">
        <f t="shared" si="36"/>
        <v>30</v>
      </c>
      <c r="M232" s="50"/>
      <c r="N232" s="70"/>
      <c r="O232" s="647" t="s">
        <v>118</v>
      </c>
      <c r="P232" s="631"/>
      <c r="Q232" s="73" t="s">
        <v>320</v>
      </c>
      <c r="R232" s="74">
        <f t="shared" si="37"/>
        <v>0</v>
      </c>
      <c r="U232" s="217"/>
      <c r="V232" s="217" t="s">
        <v>1503</v>
      </c>
      <c r="W232" s="217"/>
      <c r="X232" s="217"/>
      <c r="Y232" s="217"/>
      <c r="Z232" s="217"/>
      <c r="AA232" s="217"/>
      <c r="AB232" s="217"/>
      <c r="AC232" s="217"/>
      <c r="AD232" s="217"/>
      <c r="AE232" s="218"/>
    </row>
    <row r="233" spans="1:31" ht="15.75">
      <c r="A233" s="2911"/>
      <c r="B233" s="76"/>
      <c r="C233" s="629"/>
      <c r="D233" s="631"/>
      <c r="E233" s="73"/>
      <c r="F233" s="74">
        <f t="shared" si="35"/>
        <v>0</v>
      </c>
      <c r="G233" s="50"/>
      <c r="H233" s="76"/>
      <c r="I233" s="629"/>
      <c r="J233" s="631">
        <v>500</v>
      </c>
      <c r="K233" s="73" t="s">
        <v>321</v>
      </c>
      <c r="L233" s="74">
        <f t="shared" si="36"/>
        <v>500</v>
      </c>
      <c r="M233" s="50"/>
      <c r="N233" s="70"/>
      <c r="O233" s="156"/>
      <c r="P233" s="631">
        <v>50</v>
      </c>
      <c r="Q233" s="73" t="s">
        <v>322</v>
      </c>
      <c r="R233" s="74">
        <f t="shared" si="37"/>
        <v>50</v>
      </c>
    </row>
    <row r="234" spans="1:31" ht="15.75">
      <c r="A234" s="2911"/>
      <c r="B234" s="76"/>
      <c r="C234" s="629"/>
      <c r="D234" s="631"/>
      <c r="E234" s="73"/>
      <c r="F234" s="74">
        <f t="shared" si="35"/>
        <v>0</v>
      </c>
      <c r="G234" s="50"/>
      <c r="H234" s="76">
        <v>4</v>
      </c>
      <c r="I234" s="629" t="s">
        <v>121</v>
      </c>
      <c r="J234" s="631"/>
      <c r="K234" s="73" t="s">
        <v>122</v>
      </c>
      <c r="L234" s="74">
        <f t="shared" si="36"/>
        <v>0</v>
      </c>
      <c r="M234" s="50"/>
      <c r="N234" s="70"/>
      <c r="O234" s="156"/>
      <c r="P234" s="631"/>
      <c r="Q234" s="73" t="s">
        <v>323</v>
      </c>
      <c r="R234" s="74">
        <f t="shared" si="37"/>
        <v>0</v>
      </c>
    </row>
    <row r="235" spans="1:31" ht="15.75">
      <c r="A235" s="2911"/>
      <c r="B235" s="76"/>
      <c r="C235" s="629"/>
      <c r="D235" s="631"/>
      <c r="E235" s="73"/>
      <c r="F235" s="74">
        <f t="shared" si="35"/>
        <v>0</v>
      </c>
      <c r="G235" s="50"/>
      <c r="H235" s="76"/>
      <c r="I235" s="629"/>
      <c r="J235" s="631">
        <v>600</v>
      </c>
      <c r="K235" s="73" t="s">
        <v>249</v>
      </c>
      <c r="L235" s="74">
        <f t="shared" si="36"/>
        <v>600</v>
      </c>
      <c r="M235" s="50"/>
      <c r="N235" s="70"/>
      <c r="O235" s="156"/>
      <c r="P235" s="631"/>
      <c r="Q235" s="73" t="s">
        <v>324</v>
      </c>
      <c r="R235" s="74">
        <f t="shared" si="37"/>
        <v>0</v>
      </c>
    </row>
    <row r="236" spans="1:31" ht="15.75">
      <c r="A236" s="2911"/>
      <c r="B236" s="76"/>
      <c r="C236" s="629"/>
      <c r="D236" s="631"/>
      <c r="E236" s="73"/>
      <c r="F236" s="74">
        <f t="shared" si="35"/>
        <v>0</v>
      </c>
      <c r="G236" s="50"/>
      <c r="H236" s="76"/>
      <c r="I236" s="629"/>
      <c r="J236" s="631">
        <v>500</v>
      </c>
      <c r="K236" s="73" t="s">
        <v>325</v>
      </c>
      <c r="L236" s="74">
        <f t="shared" si="36"/>
        <v>500</v>
      </c>
      <c r="M236" s="50"/>
      <c r="N236" s="70"/>
      <c r="O236" s="156"/>
      <c r="P236" s="631">
        <v>1500</v>
      </c>
      <c r="Q236" s="73" t="s">
        <v>326</v>
      </c>
      <c r="R236" s="74">
        <f t="shared" si="37"/>
        <v>1500</v>
      </c>
    </row>
    <row r="237" spans="1:31" ht="15.75">
      <c r="A237" s="2911"/>
      <c r="B237" s="76"/>
      <c r="C237" s="629"/>
      <c r="D237" s="631"/>
      <c r="E237" s="73"/>
      <c r="F237" s="74">
        <f t="shared" si="35"/>
        <v>0</v>
      </c>
      <c r="G237" s="50"/>
      <c r="H237" s="76"/>
      <c r="I237" s="629" t="s">
        <v>118</v>
      </c>
      <c r="J237" s="631"/>
      <c r="K237" s="73" t="s">
        <v>116</v>
      </c>
      <c r="L237" s="74">
        <f t="shared" si="36"/>
        <v>0</v>
      </c>
      <c r="M237" s="50"/>
      <c r="N237" s="70"/>
      <c r="O237" s="156"/>
      <c r="P237" s="631">
        <v>100</v>
      </c>
      <c r="Q237" s="73" t="s">
        <v>252</v>
      </c>
      <c r="R237" s="74">
        <f t="shared" si="37"/>
        <v>100</v>
      </c>
    </row>
    <row r="238" spans="1:31" ht="15.75" customHeight="1">
      <c r="A238" s="2911"/>
      <c r="B238" s="76"/>
      <c r="C238" s="629"/>
      <c r="D238" s="631"/>
      <c r="E238" s="73"/>
      <c r="F238" s="74">
        <f t="shared" si="35"/>
        <v>0</v>
      </c>
      <c r="G238" s="50"/>
      <c r="H238" s="76"/>
      <c r="I238" s="629"/>
      <c r="J238" s="631"/>
      <c r="K238" s="73"/>
      <c r="L238" s="74">
        <f t="shared" si="36"/>
        <v>0</v>
      </c>
      <c r="M238" s="50"/>
      <c r="N238" s="70"/>
      <c r="O238" s="156"/>
      <c r="P238" s="631">
        <v>1000</v>
      </c>
      <c r="Q238" s="73" t="s">
        <v>256</v>
      </c>
      <c r="R238" s="74">
        <f t="shared" si="37"/>
        <v>1000</v>
      </c>
    </row>
    <row r="239" spans="1:31" ht="15.75">
      <c r="A239" s="2911"/>
      <c r="B239" s="83"/>
      <c r="C239" s="84"/>
      <c r="D239" s="84"/>
      <c r="E239" s="84"/>
      <c r="F239" s="85"/>
      <c r="G239" s="50"/>
      <c r="H239" s="83"/>
      <c r="I239" s="84"/>
      <c r="J239" s="84"/>
      <c r="K239" s="84"/>
      <c r="L239" s="85"/>
      <c r="M239" s="50"/>
      <c r="N239" s="83"/>
      <c r="O239" s="84"/>
      <c r="P239" s="84"/>
      <c r="Q239" s="84"/>
      <c r="R239" s="85"/>
    </row>
    <row r="240" spans="1:31">
      <c r="A240" s="2911"/>
      <c r="B240" s="86"/>
      <c r="C240" s="87"/>
      <c r="D240" s="632" t="s">
        <v>1502</v>
      </c>
      <c r="E240" s="633">
        <f>F240/F225</f>
        <v>175</v>
      </c>
      <c r="F240" s="540">
        <f>SUM(F226:F239)</f>
        <v>1750</v>
      </c>
      <c r="G240" s="50"/>
      <c r="H240" s="86"/>
      <c r="I240" s="87"/>
      <c r="J240" s="632" t="s">
        <v>1502</v>
      </c>
      <c r="K240" s="633">
        <f>L240/L225</f>
        <v>321</v>
      </c>
      <c r="L240" s="540">
        <f>SUM(L226:L239)</f>
        <v>3210</v>
      </c>
      <c r="M240" s="50"/>
      <c r="N240" s="86"/>
      <c r="O240" s="87"/>
      <c r="P240" s="632" t="s">
        <v>1502</v>
      </c>
      <c r="Q240" s="633">
        <f>R240/R225</f>
        <v>507</v>
      </c>
      <c r="R240" s="540">
        <f>SUM(R226:R239)</f>
        <v>5070</v>
      </c>
    </row>
    <row r="241" spans="1:18" ht="15.75">
      <c r="A241" s="2911"/>
      <c r="B241" s="634"/>
      <c r="C241" s="634"/>
      <c r="D241" s="635"/>
      <c r="E241" s="636"/>
      <c r="F241" s="636"/>
      <c r="G241" s="91"/>
      <c r="H241" s="634"/>
      <c r="I241" s="634"/>
      <c r="J241" s="635"/>
      <c r="K241" s="636"/>
      <c r="L241" s="636"/>
      <c r="M241" s="91"/>
      <c r="N241" s="634"/>
      <c r="O241" s="634"/>
      <c r="P241" s="635"/>
      <c r="Q241" s="636"/>
      <c r="R241" s="636"/>
    </row>
    <row r="242" spans="1:18">
      <c r="A242" s="2911"/>
      <c r="B242" s="2701" t="s">
        <v>67</v>
      </c>
      <c r="C242" s="2703" t="s">
        <v>68</v>
      </c>
      <c r="D242" s="2703"/>
      <c r="E242" s="2703"/>
      <c r="F242" s="2704"/>
      <c r="G242" s="91"/>
      <c r="H242" s="2701" t="s">
        <v>67</v>
      </c>
      <c r="I242" s="2703" t="s">
        <v>68</v>
      </c>
      <c r="J242" s="2703"/>
      <c r="K242" s="2703"/>
      <c r="L242" s="2704"/>
      <c r="M242" s="91"/>
      <c r="N242" s="2701" t="s">
        <v>67</v>
      </c>
      <c r="O242" s="2703" t="s">
        <v>68</v>
      </c>
      <c r="P242" s="2703"/>
      <c r="Q242" s="2703"/>
      <c r="R242" s="2704"/>
    </row>
    <row r="243" spans="1:18">
      <c r="A243" s="2911"/>
      <c r="B243" s="2903"/>
      <c r="C243" s="2820" t="s">
        <v>68</v>
      </c>
      <c r="D243" s="2820"/>
      <c r="E243" s="2820"/>
      <c r="F243" s="2821"/>
      <c r="G243" s="91"/>
      <c r="H243" s="2903"/>
      <c r="I243" s="2820" t="s">
        <v>68</v>
      </c>
      <c r="J243" s="2820"/>
      <c r="K243" s="2820"/>
      <c r="L243" s="2821"/>
      <c r="M243" s="91"/>
      <c r="N243" s="2903"/>
      <c r="O243" s="2820" t="s">
        <v>68</v>
      </c>
      <c r="P243" s="2820"/>
      <c r="Q243" s="2820"/>
      <c r="R243" s="2821"/>
    </row>
    <row r="244" spans="1:18" ht="15.75">
      <c r="A244" s="2911"/>
      <c r="B244" s="564"/>
      <c r="C244" s="564"/>
      <c r="D244" s="565"/>
      <c r="E244" s="566"/>
      <c r="F244" s="566"/>
      <c r="G244" s="50"/>
      <c r="H244" s="564"/>
      <c r="I244" s="564"/>
      <c r="J244" s="565"/>
      <c r="K244" s="566"/>
      <c r="L244" s="566"/>
      <c r="M244" s="50"/>
      <c r="N244" s="564"/>
      <c r="O244" s="564"/>
      <c r="P244" s="565"/>
      <c r="Q244" s="566"/>
      <c r="R244" s="566"/>
    </row>
    <row r="245" spans="1:18" ht="15" customHeight="1">
      <c r="A245" s="2911"/>
      <c r="B245" s="2904" t="s">
        <v>39</v>
      </c>
      <c r="C245" s="2992" t="s">
        <v>327</v>
      </c>
      <c r="D245" s="2992"/>
      <c r="E245" s="2992"/>
      <c r="F245" s="2908" t="s">
        <v>328</v>
      </c>
      <c r="G245" s="50"/>
      <c r="H245" s="2904" t="s">
        <v>39</v>
      </c>
      <c r="I245" s="2992" t="s">
        <v>329</v>
      </c>
      <c r="J245" s="2992"/>
      <c r="K245" s="2992"/>
      <c r="L245" s="2908" t="s">
        <v>330</v>
      </c>
      <c r="M245" s="50"/>
      <c r="N245" s="2904" t="s">
        <v>39</v>
      </c>
      <c r="O245" s="2992" t="s">
        <v>331</v>
      </c>
      <c r="P245" s="2992"/>
      <c r="Q245" s="2992"/>
      <c r="R245" s="2908" t="s">
        <v>332</v>
      </c>
    </row>
    <row r="246" spans="1:18" ht="15" customHeight="1">
      <c r="A246" s="2911"/>
      <c r="B246" s="2905"/>
      <c r="C246" s="2993"/>
      <c r="D246" s="2993"/>
      <c r="E246" s="2993"/>
      <c r="F246" s="2909"/>
      <c r="G246" s="50"/>
      <c r="H246" s="2905"/>
      <c r="I246" s="2993"/>
      <c r="J246" s="2993"/>
      <c r="K246" s="2993"/>
      <c r="L246" s="2909"/>
      <c r="M246" s="50"/>
      <c r="N246" s="2905"/>
      <c r="O246" s="2993"/>
      <c r="P246" s="2993"/>
      <c r="Q246" s="2993"/>
      <c r="R246" s="2909"/>
    </row>
    <row r="247" spans="1:18">
      <c r="A247" s="2911"/>
      <c r="B247" s="59" t="s">
        <v>43</v>
      </c>
      <c r="C247" s="2699" t="s">
        <v>149</v>
      </c>
      <c r="D247" s="2699"/>
      <c r="E247" s="2699"/>
      <c r="F247" s="2700"/>
      <c r="G247" s="50"/>
      <c r="H247" s="59" t="s">
        <v>43</v>
      </c>
      <c r="I247" s="2699" t="s">
        <v>149</v>
      </c>
      <c r="J247" s="2699"/>
      <c r="K247" s="2699"/>
      <c r="L247" s="2700"/>
      <c r="M247" s="50"/>
      <c r="N247" s="59" t="s">
        <v>43</v>
      </c>
      <c r="O247" s="2699" t="s">
        <v>149</v>
      </c>
      <c r="P247" s="2699"/>
      <c r="Q247" s="2699"/>
      <c r="R247" s="2700"/>
    </row>
    <row r="248" spans="1:18" ht="18">
      <c r="A248" s="2911"/>
      <c r="B248" s="60" t="s">
        <v>45</v>
      </c>
      <c r="C248" s="61"/>
      <c r="D248" s="61"/>
      <c r="E248" s="64" t="s">
        <v>47</v>
      </c>
      <c r="F248" s="65">
        <v>10</v>
      </c>
      <c r="G248" s="50"/>
      <c r="H248" s="60" t="s">
        <v>45</v>
      </c>
      <c r="I248" s="61"/>
      <c r="J248" s="61"/>
      <c r="K248" s="64" t="s">
        <v>47</v>
      </c>
      <c r="L248" s="65">
        <v>10</v>
      </c>
      <c r="M248" s="50"/>
      <c r="N248" s="60" t="s">
        <v>45</v>
      </c>
      <c r="O248" s="61"/>
      <c r="P248" s="61"/>
      <c r="Q248" s="64" t="s">
        <v>47</v>
      </c>
      <c r="R248" s="65">
        <v>10</v>
      </c>
    </row>
    <row r="249" spans="1:18">
      <c r="A249" s="2911"/>
      <c r="B249" s="137" t="s">
        <v>48</v>
      </c>
      <c r="C249" s="543" t="s">
        <v>25</v>
      </c>
      <c r="D249" s="139" t="s">
        <v>49</v>
      </c>
      <c r="E249" s="139" t="s">
        <v>50</v>
      </c>
      <c r="F249" s="140"/>
      <c r="G249" s="50"/>
      <c r="H249" s="137" t="s">
        <v>48</v>
      </c>
      <c r="I249" s="543" t="s">
        <v>25</v>
      </c>
      <c r="J249" s="139" t="s">
        <v>49</v>
      </c>
      <c r="K249" s="139" t="s">
        <v>50</v>
      </c>
      <c r="L249" s="140"/>
      <c r="M249" s="50"/>
      <c r="N249" s="137" t="s">
        <v>48</v>
      </c>
      <c r="O249" s="543" t="s">
        <v>25</v>
      </c>
      <c r="P249" s="139" t="s">
        <v>49</v>
      </c>
      <c r="Q249" s="139" t="s">
        <v>50</v>
      </c>
      <c r="R249" s="140"/>
    </row>
    <row r="250" spans="1:18" ht="15.75">
      <c r="A250" s="2911"/>
      <c r="B250" s="70"/>
      <c r="C250" s="536"/>
      <c r="D250" s="72">
        <v>1000</v>
      </c>
      <c r="E250" s="73" t="s">
        <v>333</v>
      </c>
      <c r="F250" s="74">
        <f t="shared" ref="F250:F262" si="38">IF(ISBLANK(B250),D250,(D250*B250))</f>
        <v>1000</v>
      </c>
      <c r="G250" s="50"/>
      <c r="H250" s="70"/>
      <c r="I250" s="536"/>
      <c r="J250" s="72">
        <v>500</v>
      </c>
      <c r="K250" s="73" t="s">
        <v>334</v>
      </c>
      <c r="L250" s="74">
        <f t="shared" ref="L250:L262" si="39">IF(ISBLANK(H250),J250,(J250*H250))</f>
        <v>500</v>
      </c>
      <c r="M250" s="50"/>
      <c r="N250" s="70"/>
      <c r="O250" s="536"/>
      <c r="P250" s="72">
        <v>600</v>
      </c>
      <c r="Q250" s="73" t="s">
        <v>335</v>
      </c>
      <c r="R250" s="74">
        <f t="shared" ref="R250:R262" si="40">IF(ISBLANK(N250),P250,(P250*N250))</f>
        <v>600</v>
      </c>
    </row>
    <row r="251" spans="1:18" ht="15.75">
      <c r="A251" s="2911"/>
      <c r="B251" s="76">
        <v>2</v>
      </c>
      <c r="C251" s="536" t="s">
        <v>1504</v>
      </c>
      <c r="D251" s="628"/>
      <c r="E251" s="73" t="s">
        <v>336</v>
      </c>
      <c r="F251" s="74">
        <f t="shared" si="38"/>
        <v>0</v>
      </c>
      <c r="G251" s="50"/>
      <c r="H251" s="76"/>
      <c r="I251" s="536"/>
      <c r="J251" s="628">
        <v>500</v>
      </c>
      <c r="K251" s="73" t="s">
        <v>337</v>
      </c>
      <c r="L251" s="74">
        <f t="shared" si="39"/>
        <v>500</v>
      </c>
      <c r="M251" s="50"/>
      <c r="N251" s="76"/>
      <c r="O251" s="536"/>
      <c r="P251" s="628">
        <v>800</v>
      </c>
      <c r="Q251" s="73" t="s">
        <v>338</v>
      </c>
      <c r="R251" s="74">
        <f t="shared" si="40"/>
        <v>800</v>
      </c>
    </row>
    <row r="252" spans="1:18" ht="15.75">
      <c r="A252" s="2911"/>
      <c r="B252" s="76">
        <v>2</v>
      </c>
      <c r="C252" s="536" t="s">
        <v>1504</v>
      </c>
      <c r="D252" s="630"/>
      <c r="E252" s="73" t="s">
        <v>339</v>
      </c>
      <c r="F252" s="74">
        <f t="shared" si="38"/>
        <v>0</v>
      </c>
      <c r="G252" s="50"/>
      <c r="H252" s="76"/>
      <c r="I252" s="629"/>
      <c r="J252" s="630">
        <v>200</v>
      </c>
      <c r="K252" s="73" t="s">
        <v>340</v>
      </c>
      <c r="L252" s="74">
        <f t="shared" si="39"/>
        <v>200</v>
      </c>
      <c r="M252" s="50"/>
      <c r="N252" s="76"/>
      <c r="O252" s="629" t="s">
        <v>118</v>
      </c>
      <c r="P252" s="630"/>
      <c r="Q252" s="73" t="s">
        <v>119</v>
      </c>
      <c r="R252" s="74">
        <f t="shared" si="40"/>
        <v>0</v>
      </c>
    </row>
    <row r="253" spans="1:18" ht="15.75">
      <c r="A253" s="2911"/>
      <c r="B253" s="76">
        <v>2</v>
      </c>
      <c r="C253" s="536" t="s">
        <v>1504</v>
      </c>
      <c r="D253" s="630"/>
      <c r="E253" s="73" t="s">
        <v>341</v>
      </c>
      <c r="F253" s="74">
        <f t="shared" si="38"/>
        <v>0</v>
      </c>
      <c r="G253" s="50"/>
      <c r="H253" s="76"/>
      <c r="I253" s="629"/>
      <c r="J253" s="630">
        <v>80</v>
      </c>
      <c r="K253" s="73" t="s">
        <v>252</v>
      </c>
      <c r="L253" s="74">
        <f t="shared" si="39"/>
        <v>80</v>
      </c>
      <c r="M253" s="50"/>
      <c r="N253" s="76"/>
      <c r="O253" s="629"/>
      <c r="P253" s="630">
        <v>500</v>
      </c>
      <c r="Q253" s="73" t="s">
        <v>342</v>
      </c>
      <c r="R253" s="74">
        <f t="shared" si="40"/>
        <v>500</v>
      </c>
    </row>
    <row r="254" spans="1:18" ht="15.75">
      <c r="A254" s="2911"/>
      <c r="B254" s="76">
        <v>3</v>
      </c>
      <c r="C254" s="629" t="s">
        <v>1505</v>
      </c>
      <c r="D254" s="631"/>
      <c r="E254" s="73" t="s">
        <v>256</v>
      </c>
      <c r="F254" s="74">
        <f t="shared" si="38"/>
        <v>0</v>
      </c>
      <c r="G254" s="50"/>
      <c r="H254" s="76"/>
      <c r="I254" s="629"/>
      <c r="J254" s="631">
        <v>20</v>
      </c>
      <c r="K254" s="73" t="s">
        <v>321</v>
      </c>
      <c r="L254" s="74">
        <f t="shared" si="39"/>
        <v>20</v>
      </c>
      <c r="M254" s="50"/>
      <c r="N254" s="76"/>
      <c r="O254" s="629"/>
      <c r="P254" s="631">
        <v>300</v>
      </c>
      <c r="Q254" s="73" t="s">
        <v>343</v>
      </c>
      <c r="R254" s="74">
        <f t="shared" si="40"/>
        <v>300</v>
      </c>
    </row>
    <row r="255" spans="1:18" ht="15.75">
      <c r="A255" s="2911"/>
      <c r="B255" s="76"/>
      <c r="C255" s="629"/>
      <c r="D255" s="631">
        <v>500</v>
      </c>
      <c r="E255" s="73" t="s">
        <v>344</v>
      </c>
      <c r="F255" s="74">
        <f t="shared" si="38"/>
        <v>500</v>
      </c>
      <c r="G255" s="50"/>
      <c r="H255" s="76"/>
      <c r="I255" s="629" t="s">
        <v>118</v>
      </c>
      <c r="J255" s="631"/>
      <c r="K255" s="73" t="s">
        <v>119</v>
      </c>
      <c r="L255" s="74">
        <f t="shared" si="39"/>
        <v>0</v>
      </c>
      <c r="M255" s="50"/>
      <c r="N255" s="76"/>
      <c r="O255" s="629" t="s">
        <v>118</v>
      </c>
      <c r="P255" s="631"/>
      <c r="Q255" s="73" t="s">
        <v>324</v>
      </c>
      <c r="R255" s="74">
        <f t="shared" si="40"/>
        <v>0</v>
      </c>
    </row>
    <row r="256" spans="1:18" ht="15.75">
      <c r="A256" s="2911"/>
      <c r="B256" s="76"/>
      <c r="C256" s="629"/>
      <c r="D256" s="631">
        <v>250</v>
      </c>
      <c r="E256" s="73" t="s">
        <v>345</v>
      </c>
      <c r="F256" s="74">
        <f t="shared" si="38"/>
        <v>250</v>
      </c>
      <c r="G256" s="50"/>
      <c r="H256" s="76"/>
      <c r="I256" s="629"/>
      <c r="J256" s="631"/>
      <c r="K256" s="73"/>
      <c r="L256" s="74">
        <f t="shared" si="39"/>
        <v>0</v>
      </c>
      <c r="M256" s="50"/>
      <c r="N256" s="76"/>
      <c r="O256" s="629"/>
      <c r="P256" s="631">
        <v>100</v>
      </c>
      <c r="Q256" s="73" t="s">
        <v>252</v>
      </c>
      <c r="R256" s="74">
        <f t="shared" si="40"/>
        <v>100</v>
      </c>
    </row>
    <row r="257" spans="1:24" ht="15.75">
      <c r="A257" s="2911"/>
      <c r="B257" s="80"/>
      <c r="C257" s="81" t="s">
        <v>118</v>
      </c>
      <c r="D257" s="648"/>
      <c r="E257" s="73" t="s">
        <v>346</v>
      </c>
      <c r="F257" s="74">
        <f t="shared" si="38"/>
        <v>0</v>
      </c>
      <c r="G257" s="50"/>
      <c r="H257" s="76"/>
      <c r="I257" s="629"/>
      <c r="J257" s="631"/>
      <c r="K257" s="73"/>
      <c r="L257" s="74">
        <f t="shared" si="39"/>
        <v>0</v>
      </c>
      <c r="M257" s="50"/>
      <c r="N257" s="76"/>
      <c r="O257" s="629"/>
      <c r="P257" s="631">
        <v>100</v>
      </c>
      <c r="Q257" s="73" t="s">
        <v>256</v>
      </c>
      <c r="R257" s="74">
        <f t="shared" si="40"/>
        <v>100</v>
      </c>
    </row>
    <row r="258" spans="1:24" ht="15.75">
      <c r="A258" s="2911"/>
      <c r="B258" s="80"/>
      <c r="C258" s="81" t="s">
        <v>118</v>
      </c>
      <c r="D258" s="648"/>
      <c r="E258" s="73" t="s">
        <v>347</v>
      </c>
      <c r="F258" s="74">
        <f t="shared" si="38"/>
        <v>0</v>
      </c>
      <c r="G258" s="50"/>
      <c r="H258" s="76"/>
      <c r="I258" s="629"/>
      <c r="J258" s="631"/>
      <c r="K258" s="73"/>
      <c r="L258" s="74">
        <f t="shared" si="39"/>
        <v>0</v>
      </c>
      <c r="M258" s="50"/>
      <c r="N258" s="76"/>
      <c r="O258" s="629"/>
      <c r="P258" s="631"/>
      <c r="Q258" s="73"/>
      <c r="R258" s="74">
        <f t="shared" si="40"/>
        <v>0</v>
      </c>
    </row>
    <row r="259" spans="1:24" ht="15.75" customHeight="1">
      <c r="A259" s="2911"/>
      <c r="B259" s="80"/>
      <c r="C259" s="81" t="s">
        <v>118</v>
      </c>
      <c r="D259" s="648"/>
      <c r="E259" s="73" t="s">
        <v>348</v>
      </c>
      <c r="F259" s="74">
        <f t="shared" si="38"/>
        <v>0</v>
      </c>
      <c r="G259" s="50"/>
      <c r="H259" s="76"/>
      <c r="I259" s="629"/>
      <c r="J259" s="631"/>
      <c r="K259" s="73"/>
      <c r="L259" s="74">
        <f t="shared" si="39"/>
        <v>0</v>
      </c>
      <c r="M259" s="50"/>
      <c r="N259" s="76"/>
      <c r="O259" s="629"/>
      <c r="P259" s="631"/>
      <c r="Q259" s="73"/>
      <c r="R259" s="74">
        <f t="shared" si="40"/>
        <v>0</v>
      </c>
    </row>
    <row r="260" spans="1:24" ht="15.75">
      <c r="A260" s="2911"/>
      <c r="B260" s="80"/>
      <c r="C260" s="81" t="s">
        <v>118</v>
      </c>
      <c r="D260" s="648"/>
      <c r="E260" s="73" t="s">
        <v>349</v>
      </c>
      <c r="F260" s="74">
        <f t="shared" si="38"/>
        <v>0</v>
      </c>
      <c r="G260" s="50"/>
      <c r="H260" s="76"/>
      <c r="I260" s="629"/>
      <c r="J260" s="631"/>
      <c r="K260" s="73"/>
      <c r="L260" s="74">
        <f t="shared" si="39"/>
        <v>0</v>
      </c>
      <c r="M260" s="50"/>
      <c r="N260" s="76"/>
      <c r="O260" s="629"/>
      <c r="P260" s="631"/>
      <c r="Q260" s="73"/>
      <c r="R260" s="74">
        <f t="shared" si="40"/>
        <v>0</v>
      </c>
    </row>
    <row r="261" spans="1:24" ht="15.75">
      <c r="A261" s="2911"/>
      <c r="B261" s="80"/>
      <c r="C261" s="81"/>
      <c r="D261" s="648">
        <v>200</v>
      </c>
      <c r="E261" s="73" t="s">
        <v>350</v>
      </c>
      <c r="F261" s="74">
        <f t="shared" si="38"/>
        <v>200</v>
      </c>
      <c r="G261" s="50"/>
      <c r="H261" s="76"/>
      <c r="I261" s="629"/>
      <c r="J261" s="631"/>
      <c r="K261" s="73"/>
      <c r="L261" s="74">
        <f t="shared" si="39"/>
        <v>0</v>
      </c>
      <c r="M261" s="50"/>
      <c r="N261" s="76"/>
      <c r="O261" s="629"/>
      <c r="P261" s="631"/>
      <c r="Q261" s="73"/>
      <c r="R261" s="74">
        <f t="shared" si="40"/>
        <v>0</v>
      </c>
    </row>
    <row r="262" spans="1:24" ht="15.75">
      <c r="A262" s="2911"/>
      <c r="B262" s="80"/>
      <c r="C262" s="81"/>
      <c r="D262" s="648">
        <v>250</v>
      </c>
      <c r="E262" s="73" t="s">
        <v>351</v>
      </c>
      <c r="F262" s="74">
        <f t="shared" si="38"/>
        <v>250</v>
      </c>
      <c r="G262" s="50"/>
      <c r="H262" s="649"/>
      <c r="I262" s="650"/>
      <c r="J262" s="651"/>
      <c r="K262" s="73"/>
      <c r="L262" s="74">
        <f t="shared" si="39"/>
        <v>0</v>
      </c>
      <c r="M262" s="50"/>
      <c r="N262" s="649"/>
      <c r="O262" s="650"/>
      <c r="P262" s="651"/>
      <c r="Q262" s="73"/>
      <c r="R262" s="74">
        <f t="shared" si="40"/>
        <v>0</v>
      </c>
    </row>
    <row r="263" spans="1:24" ht="15.75">
      <c r="A263" s="2911"/>
      <c r="B263" s="83"/>
      <c r="C263" s="84"/>
      <c r="D263" s="84"/>
      <c r="E263" s="84"/>
      <c r="F263" s="85"/>
      <c r="G263" s="50"/>
      <c r="H263" s="83"/>
      <c r="I263" s="84"/>
      <c r="J263" s="84"/>
      <c r="K263" s="84"/>
      <c r="L263" s="85"/>
      <c r="M263" s="50"/>
      <c r="N263" s="83"/>
      <c r="O263" s="84"/>
      <c r="P263" s="84"/>
      <c r="Q263" s="84"/>
      <c r="R263" s="85"/>
    </row>
    <row r="264" spans="1:24">
      <c r="A264" s="2911"/>
      <c r="B264" s="86"/>
      <c r="C264" s="87"/>
      <c r="D264" s="632" t="s">
        <v>1502</v>
      </c>
      <c r="E264" s="633">
        <f>F264/F248</f>
        <v>220</v>
      </c>
      <c r="F264" s="540">
        <f>SUM(F250:F263)</f>
        <v>2200</v>
      </c>
      <c r="G264" s="50"/>
      <c r="H264" s="86"/>
      <c r="I264" s="87"/>
      <c r="J264" s="632" t="s">
        <v>1502</v>
      </c>
      <c r="K264" s="633">
        <f>L264/L248</f>
        <v>130</v>
      </c>
      <c r="L264" s="540">
        <f>SUM(L250:L263)</f>
        <v>1300</v>
      </c>
      <c r="M264" s="50"/>
      <c r="N264" s="86"/>
      <c r="O264" s="87"/>
      <c r="P264" s="632" t="s">
        <v>1502</v>
      </c>
      <c r="Q264" s="633">
        <f>R264/R248</f>
        <v>240</v>
      </c>
      <c r="R264" s="540">
        <f>SUM(R250:R263)</f>
        <v>2400</v>
      </c>
    </row>
    <row r="265" spans="1:24" ht="15.75">
      <c r="A265" s="2911"/>
      <c r="B265" s="634"/>
      <c r="C265" s="634"/>
      <c r="D265" s="635"/>
      <c r="E265" s="636"/>
      <c r="F265" s="636"/>
      <c r="G265" s="91"/>
      <c r="H265" s="634"/>
      <c r="I265" s="634"/>
      <c r="J265" s="635"/>
      <c r="K265" s="636"/>
      <c r="L265" s="636"/>
      <c r="M265" s="91"/>
      <c r="N265" s="634"/>
      <c r="O265" s="634"/>
      <c r="P265" s="635"/>
      <c r="Q265" s="636"/>
      <c r="R265" s="636"/>
    </row>
    <row r="266" spans="1:24">
      <c r="A266" s="2911"/>
      <c r="B266" s="2701" t="s">
        <v>67</v>
      </c>
      <c r="C266" s="2703" t="s">
        <v>68</v>
      </c>
      <c r="D266" s="2703"/>
      <c r="E266" s="2703"/>
      <c r="F266" s="2704"/>
      <c r="G266" s="91"/>
      <c r="H266" s="2701" t="s">
        <v>67</v>
      </c>
      <c r="I266" s="2703" t="s">
        <v>68</v>
      </c>
      <c r="J266" s="2703"/>
      <c r="K266" s="2703"/>
      <c r="L266" s="2704"/>
      <c r="M266" s="91"/>
      <c r="N266" s="2701" t="s">
        <v>67</v>
      </c>
      <c r="O266" s="2703" t="s">
        <v>68</v>
      </c>
      <c r="P266" s="2703"/>
      <c r="Q266" s="2703"/>
      <c r="R266" s="2704"/>
    </row>
    <row r="267" spans="1:24">
      <c r="A267" s="2911"/>
      <c r="B267" s="2903"/>
      <c r="C267" s="2820" t="s">
        <v>68</v>
      </c>
      <c r="D267" s="2820"/>
      <c r="E267" s="2820"/>
      <c r="F267" s="2821"/>
      <c r="G267" s="91"/>
      <c r="H267" s="2903"/>
      <c r="I267" s="2820" t="s">
        <v>68</v>
      </c>
      <c r="J267" s="2820"/>
      <c r="K267" s="2820"/>
      <c r="L267" s="2821"/>
      <c r="M267" s="91"/>
      <c r="N267" s="2903"/>
      <c r="O267" s="2820" t="s">
        <v>68</v>
      </c>
      <c r="P267" s="2820"/>
      <c r="Q267" s="2820"/>
      <c r="R267" s="2821"/>
    </row>
    <row r="268" spans="1:24" ht="15.75">
      <c r="A268" s="2911"/>
      <c r="B268" s="564"/>
      <c r="C268" s="564"/>
      <c r="D268" s="565"/>
      <c r="E268" s="566"/>
      <c r="F268" s="566"/>
      <c r="G268" s="50"/>
      <c r="H268" s="564"/>
      <c r="I268" s="564"/>
      <c r="J268" s="565"/>
      <c r="K268" s="566"/>
      <c r="L268" s="566"/>
      <c r="M268" s="50"/>
      <c r="N268" s="564"/>
      <c r="O268" s="564"/>
      <c r="P268" s="565"/>
      <c r="Q268" s="566"/>
      <c r="R268" s="566"/>
    </row>
    <row r="269" spans="1:24" ht="15" customHeight="1">
      <c r="A269" s="2911"/>
      <c r="B269" s="2904" t="s">
        <v>39</v>
      </c>
      <c r="C269" s="2906" t="s">
        <v>352</v>
      </c>
      <c r="D269" s="2906"/>
      <c r="E269" s="2906"/>
      <c r="F269" s="2908" t="s">
        <v>353</v>
      </c>
      <c r="G269" s="50"/>
      <c r="H269" s="2904" t="s">
        <v>39</v>
      </c>
      <c r="I269" s="2990" t="s">
        <v>354</v>
      </c>
      <c r="J269" s="2990"/>
      <c r="K269" s="2990"/>
      <c r="L269" s="2908" t="s">
        <v>355</v>
      </c>
      <c r="M269" s="50"/>
      <c r="N269" s="2904" t="s">
        <v>39</v>
      </c>
      <c r="O269" s="2906" t="s">
        <v>356</v>
      </c>
      <c r="P269" s="2906"/>
      <c r="Q269" s="2906"/>
      <c r="R269" s="2908" t="s">
        <v>357</v>
      </c>
      <c r="U269" s="2857" t="s">
        <v>1682</v>
      </c>
      <c r="V269" s="2858"/>
      <c r="W269" s="2858"/>
      <c r="X269" s="2859"/>
    </row>
    <row r="270" spans="1:24" ht="15" customHeight="1">
      <c r="A270" s="2911"/>
      <c r="B270" s="2905"/>
      <c r="C270" s="2907"/>
      <c r="D270" s="2907"/>
      <c r="E270" s="2907"/>
      <c r="F270" s="2909"/>
      <c r="G270" s="50"/>
      <c r="H270" s="2905"/>
      <c r="I270" s="2991"/>
      <c r="J270" s="2991"/>
      <c r="K270" s="2991"/>
      <c r="L270" s="2909"/>
      <c r="M270" s="50"/>
      <c r="N270" s="2905"/>
      <c r="O270" s="2907"/>
      <c r="P270" s="2907"/>
      <c r="Q270" s="2907"/>
      <c r="R270" s="2909"/>
      <c r="U270" s="2724"/>
      <c r="V270" s="2725"/>
      <c r="W270" s="2725"/>
      <c r="X270" s="2726"/>
    </row>
    <row r="271" spans="1:24" ht="18.75" customHeight="1">
      <c r="A271" s="2911"/>
      <c r="B271" s="59" t="s">
        <v>43</v>
      </c>
      <c r="C271" s="2699" t="s">
        <v>149</v>
      </c>
      <c r="D271" s="2699"/>
      <c r="E271" s="2699"/>
      <c r="F271" s="2700"/>
      <c r="G271" s="50"/>
      <c r="H271" s="59" t="s">
        <v>43</v>
      </c>
      <c r="I271" s="2699" t="s">
        <v>149</v>
      </c>
      <c r="J271" s="2699"/>
      <c r="K271" s="2699"/>
      <c r="L271" s="2700"/>
      <c r="M271" s="50"/>
      <c r="N271" s="59" t="s">
        <v>43</v>
      </c>
      <c r="O271" s="2699" t="s">
        <v>149</v>
      </c>
      <c r="P271" s="2699"/>
      <c r="Q271" s="2699"/>
      <c r="R271" s="2700"/>
      <c r="U271" s="2724"/>
      <c r="V271" s="2725"/>
      <c r="W271" s="2725"/>
      <c r="X271" s="2726"/>
    </row>
    <row r="272" spans="1:24" ht="18.75" customHeight="1">
      <c r="A272" s="2911"/>
      <c r="B272" s="60" t="s">
        <v>45</v>
      </c>
      <c r="C272" s="61"/>
      <c r="D272" s="61"/>
      <c r="E272" s="64" t="s">
        <v>1506</v>
      </c>
      <c r="F272" s="65">
        <v>30</v>
      </c>
      <c r="G272" s="50"/>
      <c r="H272" s="60" t="s">
        <v>45</v>
      </c>
      <c r="I272" s="61"/>
      <c r="J272" s="61"/>
      <c r="K272" s="64" t="s">
        <v>1506</v>
      </c>
      <c r="L272" s="65">
        <v>30</v>
      </c>
      <c r="M272" s="50"/>
      <c r="N272" s="60" t="s">
        <v>45</v>
      </c>
      <c r="O272" s="61"/>
      <c r="P272" s="61"/>
      <c r="Q272" s="64" t="s">
        <v>1506</v>
      </c>
      <c r="R272" s="65">
        <v>30</v>
      </c>
      <c r="U272" s="2724"/>
      <c r="V272" s="2725"/>
      <c r="W272" s="2725"/>
      <c r="X272" s="2726"/>
    </row>
    <row r="273" spans="1:24" ht="18.75" customHeight="1">
      <c r="A273" s="2911"/>
      <c r="B273" s="137" t="s">
        <v>48</v>
      </c>
      <c r="C273" s="543" t="s">
        <v>25</v>
      </c>
      <c r="D273" s="139" t="s">
        <v>49</v>
      </c>
      <c r="E273" s="139" t="s">
        <v>50</v>
      </c>
      <c r="F273" s="140"/>
      <c r="G273" s="50"/>
      <c r="H273" s="137" t="s">
        <v>48</v>
      </c>
      <c r="I273" s="543" t="s">
        <v>25</v>
      </c>
      <c r="J273" s="139" t="s">
        <v>49</v>
      </c>
      <c r="K273" s="139" t="s">
        <v>50</v>
      </c>
      <c r="L273" s="140"/>
      <c r="M273" s="50"/>
      <c r="N273" s="137" t="s">
        <v>48</v>
      </c>
      <c r="O273" s="543" t="s">
        <v>25</v>
      </c>
      <c r="P273" s="139" t="s">
        <v>49</v>
      </c>
      <c r="Q273" s="139" t="s">
        <v>50</v>
      </c>
      <c r="R273" s="140"/>
      <c r="U273" s="2724"/>
      <c r="V273" s="2725"/>
      <c r="W273" s="2725"/>
      <c r="X273" s="2726"/>
    </row>
    <row r="274" spans="1:24" ht="18.75" customHeight="1">
      <c r="A274" s="2911"/>
      <c r="B274" s="70"/>
      <c r="C274" s="536"/>
      <c r="D274" s="72">
        <v>1000</v>
      </c>
      <c r="E274" s="73" t="s">
        <v>358</v>
      </c>
      <c r="F274" s="74">
        <f t="shared" ref="F274:F284" si="41">IF(ISBLANK(B274),D274,(D274*B274))</f>
        <v>1000</v>
      </c>
      <c r="G274" s="50"/>
      <c r="H274" s="70"/>
      <c r="I274" s="536"/>
      <c r="J274" s="72">
        <v>1000</v>
      </c>
      <c r="K274" s="73" t="s">
        <v>358</v>
      </c>
      <c r="L274" s="74">
        <f t="shared" ref="L274:L284" si="42">IF(ISBLANK(H274),J274,(J274*H274))</f>
        <v>1000</v>
      </c>
      <c r="M274" s="50"/>
      <c r="N274" s="70"/>
      <c r="O274" s="536"/>
      <c r="P274" s="72">
        <v>1000</v>
      </c>
      <c r="Q274" s="73" t="s">
        <v>358</v>
      </c>
      <c r="R274" s="74">
        <f t="shared" ref="R274:R284" si="43">IF(ISBLANK(N274),P274,(P274*N274))</f>
        <v>1000</v>
      </c>
      <c r="U274" s="2759" t="s">
        <v>1507</v>
      </c>
      <c r="V274" s="2760"/>
      <c r="W274" s="2760"/>
      <c r="X274" s="2761"/>
    </row>
    <row r="275" spans="1:24" ht="15.75">
      <c r="A275" s="2911"/>
      <c r="B275" s="76">
        <v>1</v>
      </c>
      <c r="C275" s="536" t="s">
        <v>1508</v>
      </c>
      <c r="D275" s="628"/>
      <c r="E275" s="73" t="s">
        <v>359</v>
      </c>
      <c r="F275" s="74">
        <f t="shared" si="41"/>
        <v>0</v>
      </c>
      <c r="G275" s="50"/>
      <c r="H275" s="76">
        <v>1</v>
      </c>
      <c r="I275" s="629" t="s">
        <v>137</v>
      </c>
      <c r="J275" s="630">
        <v>50</v>
      </c>
      <c r="K275" s="73" t="s">
        <v>55</v>
      </c>
      <c r="L275" s="74">
        <f t="shared" si="42"/>
        <v>50</v>
      </c>
      <c r="M275" s="50"/>
      <c r="N275" s="76">
        <v>1</v>
      </c>
      <c r="O275" s="629" t="s">
        <v>137</v>
      </c>
      <c r="P275" s="630">
        <v>50</v>
      </c>
      <c r="Q275" s="73" t="s">
        <v>55</v>
      </c>
      <c r="R275" s="74">
        <f t="shared" si="43"/>
        <v>50</v>
      </c>
      <c r="U275" s="2759"/>
      <c r="V275" s="2760"/>
      <c r="W275" s="2760"/>
      <c r="X275" s="2761"/>
    </row>
    <row r="276" spans="1:24" ht="18.75" customHeight="1">
      <c r="A276" s="2911"/>
      <c r="B276" s="76">
        <v>2</v>
      </c>
      <c r="C276" s="629" t="s">
        <v>54</v>
      </c>
      <c r="D276" s="630">
        <v>50</v>
      </c>
      <c r="E276" s="73" t="s">
        <v>55</v>
      </c>
      <c r="F276" s="74">
        <f t="shared" si="41"/>
        <v>100</v>
      </c>
      <c r="G276" s="50"/>
      <c r="H276" s="76"/>
      <c r="I276" s="536"/>
      <c r="J276" s="628">
        <v>30</v>
      </c>
      <c r="K276" s="73" t="s">
        <v>360</v>
      </c>
      <c r="L276" s="74">
        <f t="shared" si="42"/>
        <v>30</v>
      </c>
      <c r="M276" s="50"/>
      <c r="N276" s="76"/>
      <c r="O276" s="629"/>
      <c r="P276" s="628">
        <v>30</v>
      </c>
      <c r="Q276" s="73" t="s">
        <v>360</v>
      </c>
      <c r="R276" s="74">
        <f t="shared" si="43"/>
        <v>30</v>
      </c>
      <c r="U276" s="2759"/>
      <c r="V276" s="2760"/>
      <c r="W276" s="2760"/>
      <c r="X276" s="2761"/>
    </row>
    <row r="277" spans="1:24" ht="18.75" customHeight="1">
      <c r="A277" s="2911"/>
      <c r="B277" s="76"/>
      <c r="C277" s="629"/>
      <c r="D277" s="630">
        <v>30</v>
      </c>
      <c r="E277" s="73" t="s">
        <v>360</v>
      </c>
      <c r="F277" s="74">
        <f t="shared" si="41"/>
        <v>30</v>
      </c>
      <c r="G277" s="50"/>
      <c r="H277" s="76"/>
      <c r="I277" s="629"/>
      <c r="J277" s="631">
        <v>500</v>
      </c>
      <c r="K277" s="73" t="s">
        <v>361</v>
      </c>
      <c r="L277" s="74">
        <f t="shared" si="42"/>
        <v>500</v>
      </c>
      <c r="M277" s="50"/>
      <c r="N277" s="76"/>
      <c r="O277" s="629"/>
      <c r="P277" s="631">
        <v>1000</v>
      </c>
      <c r="Q277" s="73" t="s">
        <v>362</v>
      </c>
      <c r="R277" s="74">
        <f t="shared" si="43"/>
        <v>1000</v>
      </c>
      <c r="U277" s="2762" t="s">
        <v>1509</v>
      </c>
      <c r="V277" s="2763"/>
      <c r="W277" s="2763"/>
      <c r="X277" s="2764"/>
    </row>
    <row r="278" spans="1:24" ht="18.75" customHeight="1">
      <c r="A278" s="2911"/>
      <c r="B278" s="76"/>
      <c r="C278" s="629"/>
      <c r="D278" s="631">
        <v>200</v>
      </c>
      <c r="E278" s="73" t="s">
        <v>361</v>
      </c>
      <c r="F278" s="74">
        <f t="shared" si="41"/>
        <v>200</v>
      </c>
      <c r="G278" s="50"/>
      <c r="H278" s="76"/>
      <c r="I278" s="629"/>
      <c r="J278" s="631">
        <v>500</v>
      </c>
      <c r="K278" s="73" t="s">
        <v>363</v>
      </c>
      <c r="L278" s="74">
        <f t="shared" si="42"/>
        <v>500</v>
      </c>
      <c r="M278" s="50"/>
      <c r="N278" s="76"/>
      <c r="O278" s="629"/>
      <c r="P278" s="631"/>
      <c r="Q278" s="73"/>
      <c r="R278" s="74">
        <f t="shared" si="43"/>
        <v>0</v>
      </c>
      <c r="U278" s="2762"/>
      <c r="V278" s="2763"/>
      <c r="W278" s="2763"/>
      <c r="X278" s="2764"/>
    </row>
    <row r="279" spans="1:24" ht="15.75">
      <c r="A279" s="2911"/>
      <c r="B279" s="76"/>
      <c r="C279" s="629"/>
      <c r="D279" s="631">
        <v>800</v>
      </c>
      <c r="E279" s="73" t="s">
        <v>364</v>
      </c>
      <c r="F279" s="74">
        <f t="shared" si="41"/>
        <v>800</v>
      </c>
      <c r="G279" s="50"/>
      <c r="H279" s="76"/>
      <c r="I279" s="629"/>
      <c r="J279" s="631"/>
      <c r="K279" s="73"/>
      <c r="L279" s="74">
        <f t="shared" si="42"/>
        <v>0</v>
      </c>
      <c r="M279" s="50"/>
      <c r="N279" s="76"/>
      <c r="O279" s="629"/>
      <c r="P279" s="631"/>
      <c r="Q279" s="73" t="s">
        <v>365</v>
      </c>
      <c r="R279" s="74">
        <f t="shared" si="43"/>
        <v>0</v>
      </c>
      <c r="U279" s="2860"/>
      <c r="V279" s="2861"/>
      <c r="W279" s="2861"/>
      <c r="X279" s="2862"/>
    </row>
    <row r="280" spans="1:24" ht="18.75" customHeight="1">
      <c r="A280" s="2911"/>
      <c r="B280" s="76">
        <v>1</v>
      </c>
      <c r="C280" s="629" t="s">
        <v>1510</v>
      </c>
      <c r="D280" s="631"/>
      <c r="E280" s="73" t="s">
        <v>366</v>
      </c>
      <c r="F280" s="74">
        <f t="shared" si="41"/>
        <v>0</v>
      </c>
      <c r="G280" s="50"/>
      <c r="H280" s="76"/>
      <c r="I280" s="629"/>
      <c r="J280" s="631"/>
      <c r="K280" s="73" t="s">
        <v>365</v>
      </c>
      <c r="L280" s="74">
        <f t="shared" si="42"/>
        <v>0</v>
      </c>
      <c r="M280" s="50"/>
      <c r="N280" s="76"/>
      <c r="O280" s="629"/>
      <c r="P280" s="631"/>
      <c r="Q280" s="652" t="s">
        <v>367</v>
      </c>
      <c r="R280" s="74">
        <f t="shared" si="43"/>
        <v>0</v>
      </c>
    </row>
    <row r="281" spans="1:24" ht="15.75">
      <c r="A281" s="2911"/>
      <c r="B281" s="76"/>
      <c r="C281" s="629"/>
      <c r="D281" s="631"/>
      <c r="E281" s="73"/>
      <c r="F281" s="74">
        <f t="shared" si="41"/>
        <v>0</v>
      </c>
      <c r="G281" s="50"/>
      <c r="H281" s="76"/>
      <c r="I281" s="629"/>
      <c r="J281" s="631"/>
      <c r="K281" s="652" t="s">
        <v>367</v>
      </c>
      <c r="L281" s="74">
        <f t="shared" si="42"/>
        <v>0</v>
      </c>
      <c r="M281" s="50"/>
      <c r="N281" s="76"/>
      <c r="O281" s="629"/>
      <c r="P281" s="631">
        <v>1250</v>
      </c>
      <c r="Q281" s="73" t="s">
        <v>368</v>
      </c>
      <c r="R281" s="74">
        <f t="shared" si="43"/>
        <v>1250</v>
      </c>
    </row>
    <row r="282" spans="1:24" ht="15.75">
      <c r="A282" s="2911"/>
      <c r="B282" s="76"/>
      <c r="C282" s="629"/>
      <c r="D282" s="631"/>
      <c r="E282" s="73" t="s">
        <v>365</v>
      </c>
      <c r="F282" s="74">
        <f t="shared" si="41"/>
        <v>0</v>
      </c>
      <c r="G282" s="50"/>
      <c r="H282" s="76"/>
      <c r="I282" s="629"/>
      <c r="J282" s="631">
        <v>1250</v>
      </c>
      <c r="K282" s="73" t="s">
        <v>368</v>
      </c>
      <c r="L282" s="74">
        <f t="shared" si="42"/>
        <v>1250</v>
      </c>
      <c r="M282" s="50"/>
      <c r="N282" s="76"/>
      <c r="O282" s="629"/>
      <c r="P282" s="630"/>
      <c r="Q282" s="73"/>
      <c r="R282" s="74">
        <f t="shared" si="43"/>
        <v>0</v>
      </c>
    </row>
    <row r="283" spans="1:24" ht="15.75">
      <c r="A283" s="2911"/>
      <c r="B283" s="76"/>
      <c r="C283" s="629"/>
      <c r="D283" s="631"/>
      <c r="E283" s="73" t="s">
        <v>367</v>
      </c>
      <c r="F283" s="74">
        <f t="shared" si="41"/>
        <v>0</v>
      </c>
      <c r="G283" s="50"/>
      <c r="H283" s="76"/>
      <c r="I283" s="629"/>
      <c r="J283" s="631"/>
      <c r="K283" s="73"/>
      <c r="L283" s="74">
        <f t="shared" si="42"/>
        <v>0</v>
      </c>
      <c r="M283" s="50"/>
      <c r="N283" s="76"/>
      <c r="O283" s="629"/>
      <c r="P283" s="630"/>
      <c r="Q283" s="73"/>
      <c r="R283" s="74">
        <f t="shared" si="43"/>
        <v>0</v>
      </c>
    </row>
    <row r="284" spans="1:24" ht="15.75">
      <c r="A284" s="2911"/>
      <c r="B284" s="76"/>
      <c r="C284" s="629"/>
      <c r="D284" s="631">
        <v>1250</v>
      </c>
      <c r="E284" s="73" t="s">
        <v>368</v>
      </c>
      <c r="F284" s="74">
        <f t="shared" si="41"/>
        <v>1250</v>
      </c>
      <c r="G284" s="50"/>
      <c r="H284" s="76"/>
      <c r="I284" s="629"/>
      <c r="J284" s="631"/>
      <c r="K284" s="653"/>
      <c r="L284" s="74">
        <f t="shared" si="42"/>
        <v>0</v>
      </c>
      <c r="M284" s="50"/>
      <c r="N284" s="76"/>
      <c r="O284" s="629"/>
      <c r="P284" s="630"/>
      <c r="Q284" s="653"/>
      <c r="R284" s="74">
        <f t="shared" si="43"/>
        <v>0</v>
      </c>
    </row>
    <row r="285" spans="1:24" ht="15.75">
      <c r="A285" s="2911"/>
      <c r="B285" s="76"/>
      <c r="C285" s="654"/>
      <c r="D285" s="655" t="s">
        <v>1511</v>
      </c>
      <c r="E285" s="656">
        <f>F287/F272</f>
        <v>112.66666666666667</v>
      </c>
      <c r="F285" s="74"/>
      <c r="G285" s="50"/>
      <c r="H285" s="76"/>
      <c r="I285" s="654"/>
      <c r="J285" s="655" t="s">
        <v>1511</v>
      </c>
      <c r="K285" s="656">
        <f>L287/L272</f>
        <v>111</v>
      </c>
      <c r="L285" s="74"/>
      <c r="M285" s="50"/>
      <c r="N285" s="76"/>
      <c r="O285" s="654"/>
      <c r="P285" s="655" t="s">
        <v>1511</v>
      </c>
      <c r="Q285" s="656">
        <f>R287/R272</f>
        <v>111</v>
      </c>
      <c r="R285" s="74"/>
    </row>
    <row r="286" spans="1:24" ht="15.75">
      <c r="A286" s="2911"/>
      <c r="B286" s="83"/>
      <c r="C286" s="84"/>
      <c r="D286" s="84"/>
      <c r="E286" s="84"/>
      <c r="F286" s="85"/>
      <c r="G286" s="50"/>
      <c r="H286" s="83"/>
      <c r="I286" s="84"/>
      <c r="J286" s="84"/>
      <c r="K286" s="84"/>
      <c r="L286" s="85"/>
      <c r="M286" s="50"/>
      <c r="N286" s="83"/>
      <c r="O286" s="84"/>
      <c r="P286" s="84"/>
      <c r="Q286" s="84"/>
      <c r="R286" s="85"/>
    </row>
    <row r="287" spans="1:24">
      <c r="A287" s="2911"/>
      <c r="B287" s="86"/>
      <c r="C287" s="657" t="s">
        <v>369</v>
      </c>
      <c r="D287" s="658">
        <f>SUM(F274:F280)</f>
        <v>2130</v>
      </c>
      <c r="E287" s="89"/>
      <c r="F287" s="540">
        <f>SUM(F273:F286)</f>
        <v>3380</v>
      </c>
      <c r="G287" s="50"/>
      <c r="H287" s="86"/>
      <c r="I287" s="657" t="s">
        <v>369</v>
      </c>
      <c r="J287" s="658">
        <f>SUM(L274:L279)</f>
        <v>2080</v>
      </c>
      <c r="K287" s="89"/>
      <c r="L287" s="540">
        <f>SUM(L273:L286)</f>
        <v>3330</v>
      </c>
      <c r="M287" s="50"/>
      <c r="N287" s="86"/>
      <c r="O287" s="657" t="s">
        <v>369</v>
      </c>
      <c r="P287" s="658">
        <f>SUM(R274:R278)</f>
        <v>2080</v>
      </c>
      <c r="Q287" s="89"/>
      <c r="R287" s="540">
        <f>SUM(R273:R286)</f>
        <v>3330</v>
      </c>
    </row>
    <row r="288" spans="1:24" ht="15.75">
      <c r="A288" s="2911"/>
      <c r="B288" s="634"/>
      <c r="C288" s="634"/>
      <c r="D288" s="635"/>
      <c r="E288" s="636"/>
      <c r="F288" s="636"/>
      <c r="G288" s="91"/>
      <c r="H288" s="634"/>
      <c r="I288" s="634"/>
      <c r="J288" s="635"/>
      <c r="K288" s="636"/>
      <c r="L288" s="636"/>
      <c r="M288" s="91"/>
      <c r="N288" s="634"/>
      <c r="O288" s="634"/>
      <c r="P288" s="635"/>
      <c r="Q288" s="636"/>
      <c r="R288" s="636"/>
    </row>
    <row r="289" spans="1:18" ht="18.75" customHeight="1">
      <c r="A289" s="2911"/>
      <c r="B289" s="2701" t="s">
        <v>67</v>
      </c>
      <c r="C289" s="2703" t="s">
        <v>68</v>
      </c>
      <c r="D289" s="2703"/>
      <c r="E289" s="2703"/>
      <c r="F289" s="2704"/>
      <c r="G289" s="91"/>
      <c r="H289" s="2701" t="s">
        <v>67</v>
      </c>
      <c r="I289" s="2703" t="s">
        <v>68</v>
      </c>
      <c r="J289" s="2703"/>
      <c r="K289" s="2703"/>
      <c r="L289" s="2704"/>
      <c r="M289" s="91"/>
      <c r="N289" s="2701" t="s">
        <v>67</v>
      </c>
      <c r="O289" s="2703" t="s">
        <v>68</v>
      </c>
      <c r="P289" s="2703"/>
      <c r="Q289" s="2703"/>
      <c r="R289" s="2704"/>
    </row>
    <row r="290" spans="1:18" ht="18.75" customHeight="1">
      <c r="A290" s="2911"/>
      <c r="B290" s="2903"/>
      <c r="C290" s="2820" t="s">
        <v>68</v>
      </c>
      <c r="D290" s="2820"/>
      <c r="E290" s="2820"/>
      <c r="F290" s="2821"/>
      <c r="G290" s="91"/>
      <c r="H290" s="2903"/>
      <c r="I290" s="2820" t="s">
        <v>68</v>
      </c>
      <c r="J290" s="2820"/>
      <c r="K290" s="2820"/>
      <c r="L290" s="2821"/>
      <c r="M290" s="91"/>
      <c r="N290" s="2903"/>
      <c r="O290" s="2820" t="s">
        <v>68</v>
      </c>
      <c r="P290" s="2820"/>
      <c r="Q290" s="2820"/>
      <c r="R290" s="2821"/>
    </row>
    <row r="291" spans="1:18" ht="15.75">
      <c r="A291" s="2911"/>
      <c r="B291" s="564"/>
      <c r="C291" s="564"/>
      <c r="D291" s="565"/>
      <c r="E291" s="566"/>
      <c r="F291" s="566"/>
      <c r="G291" s="50"/>
      <c r="H291" s="564"/>
      <c r="I291" s="564"/>
      <c r="J291" s="565"/>
      <c r="K291" s="566"/>
      <c r="L291" s="566"/>
      <c r="M291" s="50"/>
      <c r="N291" s="564"/>
      <c r="O291" s="564"/>
      <c r="P291" s="565"/>
      <c r="Q291" s="566"/>
      <c r="R291" s="566"/>
    </row>
    <row r="292" spans="1:18" ht="15" customHeight="1">
      <c r="A292" s="2911"/>
      <c r="B292" s="2904" t="s">
        <v>39</v>
      </c>
      <c r="C292" s="2906" t="s">
        <v>370</v>
      </c>
      <c r="D292" s="2906"/>
      <c r="E292" s="2906"/>
      <c r="F292" s="2908" t="s">
        <v>371</v>
      </c>
      <c r="G292" s="50"/>
      <c r="H292" s="2904" t="s">
        <v>39</v>
      </c>
      <c r="I292" s="2990" t="s">
        <v>372</v>
      </c>
      <c r="J292" s="2990"/>
      <c r="K292" s="2990"/>
      <c r="L292" s="2908" t="s">
        <v>373</v>
      </c>
      <c r="M292" s="50"/>
      <c r="N292" s="2904" t="s">
        <v>39</v>
      </c>
      <c r="O292" s="2906" t="s">
        <v>1512</v>
      </c>
      <c r="P292" s="2906"/>
      <c r="Q292" s="2906"/>
      <c r="R292" s="2908" t="s">
        <v>374</v>
      </c>
    </row>
    <row r="293" spans="1:18" ht="15" customHeight="1">
      <c r="A293" s="2911"/>
      <c r="B293" s="2905"/>
      <c r="C293" s="2907"/>
      <c r="D293" s="2907"/>
      <c r="E293" s="2907"/>
      <c r="F293" s="2909"/>
      <c r="G293" s="50"/>
      <c r="H293" s="2905"/>
      <c r="I293" s="2991"/>
      <c r="J293" s="2991"/>
      <c r="K293" s="2991"/>
      <c r="L293" s="2909"/>
      <c r="M293" s="50"/>
      <c r="N293" s="2905"/>
      <c r="O293" s="2907"/>
      <c r="P293" s="2907"/>
      <c r="Q293" s="2907"/>
      <c r="R293" s="2909"/>
    </row>
    <row r="294" spans="1:18" ht="15.75">
      <c r="A294" s="2911"/>
      <c r="B294" s="59" t="s">
        <v>43</v>
      </c>
      <c r="C294" s="2699" t="s">
        <v>149</v>
      </c>
      <c r="D294" s="2699"/>
      <c r="E294" s="2699"/>
      <c r="F294" s="2700"/>
      <c r="G294" s="50"/>
      <c r="H294" s="59" t="s">
        <v>43</v>
      </c>
      <c r="I294" s="2699" t="s">
        <v>149</v>
      </c>
      <c r="J294" s="2699"/>
      <c r="K294" s="2699"/>
      <c r="L294" s="2700"/>
      <c r="M294" s="50"/>
      <c r="N294" s="59"/>
      <c r="O294" s="2988" t="s">
        <v>1513</v>
      </c>
      <c r="P294" s="2988"/>
      <c r="Q294" s="2988"/>
      <c r="R294" s="2989"/>
    </row>
    <row r="295" spans="1:18" ht="18">
      <c r="A295" s="2911"/>
      <c r="B295" s="60" t="s">
        <v>45</v>
      </c>
      <c r="C295" s="61"/>
      <c r="D295" s="61"/>
      <c r="E295" s="64" t="s">
        <v>1506</v>
      </c>
      <c r="F295" s="65">
        <v>30</v>
      </c>
      <c r="G295" s="50"/>
      <c r="H295" s="60" t="s">
        <v>45</v>
      </c>
      <c r="I295" s="61"/>
      <c r="J295" s="61"/>
      <c r="K295" s="64" t="s">
        <v>1506</v>
      </c>
      <c r="L295" s="65">
        <v>30</v>
      </c>
      <c r="M295" s="50"/>
      <c r="N295" s="659" t="str">
        <f>F269</f>
        <v>N°10</v>
      </c>
      <c r="O295" s="660" t="str">
        <f>L269</f>
        <v>N°11</v>
      </c>
      <c r="P295" s="660" t="str">
        <f>R269</f>
        <v>N°12</v>
      </c>
      <c r="Q295" s="660" t="str">
        <f>F292</f>
        <v>N°13</v>
      </c>
      <c r="R295" s="661" t="str">
        <f>L292</f>
        <v>N°14</v>
      </c>
    </row>
    <row r="296" spans="1:18" ht="18">
      <c r="A296" s="2911"/>
      <c r="B296" s="137" t="s">
        <v>48</v>
      </c>
      <c r="C296" s="543" t="s">
        <v>25</v>
      </c>
      <c r="D296" s="139" t="s">
        <v>49</v>
      </c>
      <c r="E296" s="139" t="s">
        <v>50</v>
      </c>
      <c r="F296" s="140"/>
      <c r="G296" s="50"/>
      <c r="H296" s="137" t="s">
        <v>48</v>
      </c>
      <c r="I296" s="543" t="s">
        <v>25</v>
      </c>
      <c r="J296" s="139" t="s">
        <v>49</v>
      </c>
      <c r="K296" s="139" t="s">
        <v>50</v>
      </c>
      <c r="L296" s="140"/>
      <c r="M296" s="50"/>
      <c r="N296" s="662">
        <f>F272</f>
        <v>30</v>
      </c>
      <c r="O296" s="663">
        <f>L272</f>
        <v>30</v>
      </c>
      <c r="P296" s="663">
        <f>R272</f>
        <v>30</v>
      </c>
      <c r="Q296" s="663">
        <f>F295</f>
        <v>30</v>
      </c>
      <c r="R296" s="664">
        <f>L295</f>
        <v>30</v>
      </c>
    </row>
    <row r="297" spans="1:18" ht="15.75">
      <c r="A297" s="2911"/>
      <c r="B297" s="70"/>
      <c r="C297" s="536"/>
      <c r="D297" s="72">
        <v>750</v>
      </c>
      <c r="E297" s="73" t="s">
        <v>358</v>
      </c>
      <c r="F297" s="74">
        <f t="shared" ref="F297:F307" si="44">IF(ISBLANK(B297),D297,(D297*B297))</f>
        <v>750</v>
      </c>
      <c r="G297" s="50"/>
      <c r="H297" s="70"/>
      <c r="I297" s="536"/>
      <c r="J297" s="72">
        <v>1000</v>
      </c>
      <c r="K297" s="73" t="s">
        <v>358</v>
      </c>
      <c r="L297" s="74">
        <f t="shared" ref="L297:L307" si="45">IF(ISBLANK(H297),J297,(J297*H297))</f>
        <v>1000</v>
      </c>
      <c r="M297" s="50"/>
      <c r="N297" s="2977" t="s">
        <v>1485</v>
      </c>
      <c r="O297" s="2978"/>
      <c r="P297" s="2978"/>
      <c r="Q297" s="2978"/>
      <c r="R297" s="2979"/>
    </row>
    <row r="298" spans="1:18" ht="30" customHeight="1">
      <c r="A298" s="2911"/>
      <c r="B298" s="76"/>
      <c r="C298" s="536"/>
      <c r="D298" s="628">
        <v>250</v>
      </c>
      <c r="E298" s="73" t="s">
        <v>375</v>
      </c>
      <c r="F298" s="74">
        <f t="shared" si="44"/>
        <v>250</v>
      </c>
      <c r="G298" s="50"/>
      <c r="H298" s="76">
        <v>1</v>
      </c>
      <c r="I298" s="629" t="s">
        <v>137</v>
      </c>
      <c r="J298" s="630">
        <v>50</v>
      </c>
      <c r="K298" s="73" t="s">
        <v>55</v>
      </c>
      <c r="L298" s="74">
        <f t="shared" si="45"/>
        <v>50</v>
      </c>
      <c r="M298" s="50"/>
      <c r="N298" s="2980"/>
      <c r="O298" s="2981"/>
      <c r="P298" s="2981"/>
      <c r="Q298" s="2981"/>
      <c r="R298" s="2982"/>
    </row>
    <row r="299" spans="1:18" ht="15.75">
      <c r="A299" s="2911"/>
      <c r="B299" s="76">
        <v>4</v>
      </c>
      <c r="C299" s="629" t="s">
        <v>54</v>
      </c>
      <c r="D299" s="630">
        <v>50</v>
      </c>
      <c r="E299" s="73" t="s">
        <v>55</v>
      </c>
      <c r="F299" s="74">
        <f t="shared" si="44"/>
        <v>200</v>
      </c>
      <c r="G299" s="50"/>
      <c r="H299" s="76"/>
      <c r="I299" s="536"/>
      <c r="J299" s="628">
        <v>30</v>
      </c>
      <c r="K299" s="73" t="s">
        <v>360</v>
      </c>
      <c r="L299" s="74">
        <f t="shared" si="45"/>
        <v>30</v>
      </c>
      <c r="M299" s="50"/>
      <c r="N299" s="2980" t="s">
        <v>1486</v>
      </c>
      <c r="O299" s="2981"/>
      <c r="P299" s="2981"/>
      <c r="Q299" s="2981"/>
      <c r="R299" s="2982"/>
    </row>
    <row r="300" spans="1:18" ht="15.75">
      <c r="A300" s="2911"/>
      <c r="B300" s="76"/>
      <c r="C300" s="629"/>
      <c r="D300" s="630">
        <v>30</v>
      </c>
      <c r="E300" s="73" t="s">
        <v>360</v>
      </c>
      <c r="F300" s="74">
        <f t="shared" si="44"/>
        <v>30</v>
      </c>
      <c r="G300" s="50"/>
      <c r="H300" s="76"/>
      <c r="I300" s="629"/>
      <c r="J300" s="630">
        <v>200</v>
      </c>
      <c r="K300" s="73" t="s">
        <v>376</v>
      </c>
      <c r="L300" s="74">
        <f t="shared" si="45"/>
        <v>200</v>
      </c>
      <c r="M300" s="50"/>
      <c r="N300" s="2980"/>
      <c r="O300" s="2981"/>
      <c r="P300" s="2981"/>
      <c r="Q300" s="2981"/>
      <c r="R300" s="2982"/>
    </row>
    <row r="301" spans="1:18" ht="15.75">
      <c r="A301" s="2911"/>
      <c r="B301" s="76"/>
      <c r="C301" s="629"/>
      <c r="D301" s="630">
        <v>200</v>
      </c>
      <c r="E301" s="73" t="s">
        <v>377</v>
      </c>
      <c r="F301" s="74">
        <f t="shared" si="44"/>
        <v>200</v>
      </c>
      <c r="G301" s="50"/>
      <c r="H301" s="76"/>
      <c r="I301" s="629"/>
      <c r="J301" s="631">
        <v>800</v>
      </c>
      <c r="K301" s="73" t="s">
        <v>378</v>
      </c>
      <c r="L301" s="74">
        <f t="shared" si="45"/>
        <v>800</v>
      </c>
      <c r="M301" s="50"/>
      <c r="N301" s="577" t="s">
        <v>1487</v>
      </c>
      <c r="O301" s="578"/>
      <c r="P301" s="665"/>
      <c r="Q301" s="580"/>
      <c r="R301" s="666"/>
    </row>
    <row r="302" spans="1:18" ht="18.75" customHeight="1">
      <c r="A302" s="2911"/>
      <c r="B302" s="76"/>
      <c r="C302" s="629"/>
      <c r="D302" s="630">
        <v>800</v>
      </c>
      <c r="E302" s="73" t="s">
        <v>379</v>
      </c>
      <c r="F302" s="74">
        <f t="shared" si="44"/>
        <v>800</v>
      </c>
      <c r="G302" s="50"/>
      <c r="H302" s="76">
        <v>1</v>
      </c>
      <c r="I302" s="629" t="s">
        <v>1510</v>
      </c>
      <c r="J302" s="631"/>
      <c r="K302" s="73" t="s">
        <v>366</v>
      </c>
      <c r="L302" s="74">
        <f t="shared" si="45"/>
        <v>0</v>
      </c>
      <c r="M302" s="50"/>
      <c r="N302" s="2983" t="s">
        <v>1488</v>
      </c>
      <c r="O302" s="2983" t="s">
        <v>1514</v>
      </c>
      <c r="P302" s="2986" t="s">
        <v>1490</v>
      </c>
      <c r="Q302" s="2986" t="s">
        <v>1491</v>
      </c>
      <c r="R302" s="2986" t="s">
        <v>1492</v>
      </c>
    </row>
    <row r="303" spans="1:18" ht="15.75">
      <c r="A303" s="2911"/>
      <c r="B303" s="76"/>
      <c r="C303" s="629"/>
      <c r="D303" s="630"/>
      <c r="E303" s="73"/>
      <c r="F303" s="74">
        <f t="shared" si="44"/>
        <v>0</v>
      </c>
      <c r="G303" s="50"/>
      <c r="H303" s="76"/>
      <c r="I303" s="629"/>
      <c r="J303" s="630"/>
      <c r="K303" s="73"/>
      <c r="L303" s="74">
        <f t="shared" si="45"/>
        <v>0</v>
      </c>
      <c r="M303" s="50"/>
      <c r="N303" s="2984"/>
      <c r="O303" s="2985"/>
      <c r="P303" s="2987"/>
      <c r="Q303" s="2987"/>
      <c r="R303" s="2987"/>
    </row>
    <row r="304" spans="1:18" ht="15.75">
      <c r="A304" s="2911"/>
      <c r="B304" s="76"/>
      <c r="C304" s="629"/>
      <c r="D304" s="630"/>
      <c r="E304" s="73" t="s">
        <v>365</v>
      </c>
      <c r="F304" s="74">
        <f t="shared" si="44"/>
        <v>0</v>
      </c>
      <c r="G304" s="50"/>
      <c r="H304" s="76"/>
      <c r="I304" s="629"/>
      <c r="J304" s="630"/>
      <c r="K304" s="73" t="s">
        <v>365</v>
      </c>
      <c r="L304" s="74">
        <f t="shared" si="45"/>
        <v>0</v>
      </c>
      <c r="M304" s="50"/>
      <c r="N304" s="667" t="str">
        <f>F269</f>
        <v>N°10</v>
      </c>
      <c r="O304" s="668">
        <f>D287</f>
        <v>2130</v>
      </c>
      <c r="P304" s="668">
        <f>D284</f>
        <v>1250</v>
      </c>
      <c r="Q304" s="668">
        <f>O304/N296</f>
        <v>71</v>
      </c>
      <c r="R304" s="668">
        <f>P304/N296</f>
        <v>41.666666666666664</v>
      </c>
    </row>
    <row r="305" spans="1:18" ht="15.75">
      <c r="A305" s="2911"/>
      <c r="B305" s="76"/>
      <c r="C305" s="629"/>
      <c r="D305" s="630"/>
      <c r="E305" s="73" t="s">
        <v>367</v>
      </c>
      <c r="F305" s="74">
        <f t="shared" si="44"/>
        <v>0</v>
      </c>
      <c r="G305" s="50"/>
      <c r="H305" s="76"/>
      <c r="I305" s="629"/>
      <c r="J305" s="630"/>
      <c r="K305" s="73" t="s">
        <v>367</v>
      </c>
      <c r="L305" s="74">
        <f t="shared" si="45"/>
        <v>0</v>
      </c>
      <c r="M305" s="50"/>
      <c r="N305" s="667" t="str">
        <f>L269</f>
        <v>N°11</v>
      </c>
      <c r="O305" s="668">
        <f>J287</f>
        <v>2080</v>
      </c>
      <c r="P305" s="668">
        <f>J282</f>
        <v>1250</v>
      </c>
      <c r="Q305" s="668">
        <f>O305/O296</f>
        <v>69.333333333333329</v>
      </c>
      <c r="R305" s="668">
        <f>P305/O296</f>
        <v>41.666666666666664</v>
      </c>
    </row>
    <row r="306" spans="1:18" ht="15.75">
      <c r="A306" s="2911"/>
      <c r="B306" s="76"/>
      <c r="C306" s="629"/>
      <c r="D306" s="630">
        <v>1250</v>
      </c>
      <c r="E306" s="73" t="s">
        <v>368</v>
      </c>
      <c r="F306" s="74">
        <f t="shared" si="44"/>
        <v>1250</v>
      </c>
      <c r="G306" s="50"/>
      <c r="H306" s="76"/>
      <c r="I306" s="629"/>
      <c r="J306" s="630">
        <v>1250</v>
      </c>
      <c r="K306" s="73" t="s">
        <v>368</v>
      </c>
      <c r="L306" s="74">
        <f t="shared" si="45"/>
        <v>1250</v>
      </c>
      <c r="M306" s="50"/>
      <c r="N306" s="667" t="str">
        <f>R269</f>
        <v>N°12</v>
      </c>
      <c r="O306" s="668">
        <f>P287</f>
        <v>2080</v>
      </c>
      <c r="P306" s="668">
        <f>P281</f>
        <v>1250</v>
      </c>
      <c r="Q306" s="668">
        <f>O306/P296</f>
        <v>69.333333333333329</v>
      </c>
      <c r="R306" s="668">
        <f>P306/P296</f>
        <v>41.666666666666664</v>
      </c>
    </row>
    <row r="307" spans="1:18" ht="15.75">
      <c r="A307" s="2911"/>
      <c r="B307" s="76"/>
      <c r="C307" s="629"/>
      <c r="D307" s="630"/>
      <c r="E307" s="653"/>
      <c r="F307" s="74">
        <f t="shared" si="44"/>
        <v>0</v>
      </c>
      <c r="G307" s="50"/>
      <c r="H307" s="76"/>
      <c r="I307" s="629"/>
      <c r="J307" s="630"/>
      <c r="K307" s="653"/>
      <c r="L307" s="74">
        <f t="shared" si="45"/>
        <v>0</v>
      </c>
      <c r="M307" s="50"/>
      <c r="N307" s="667" t="str">
        <f>F292</f>
        <v>N°13</v>
      </c>
      <c r="O307" s="668">
        <f>D310</f>
        <v>2230</v>
      </c>
      <c r="P307" s="668">
        <f>D306</f>
        <v>1250</v>
      </c>
      <c r="Q307" s="668">
        <f>O307/Q296</f>
        <v>74.333333333333329</v>
      </c>
      <c r="R307" s="668">
        <f>P307/Q296</f>
        <v>41.666666666666664</v>
      </c>
    </row>
    <row r="308" spans="1:18" ht="15.75">
      <c r="A308" s="2911"/>
      <c r="B308" s="76"/>
      <c r="C308" s="654"/>
      <c r="D308" s="655" t="s">
        <v>1511</v>
      </c>
      <c r="E308" s="656">
        <f>F310/F295</f>
        <v>116</v>
      </c>
      <c r="F308" s="74"/>
      <c r="G308" s="50"/>
      <c r="H308" s="76"/>
      <c r="I308" s="654"/>
      <c r="J308" s="655" t="s">
        <v>1511</v>
      </c>
      <c r="K308" s="656">
        <f>L310/L295</f>
        <v>111</v>
      </c>
      <c r="L308" s="74"/>
      <c r="M308" s="50"/>
      <c r="N308" s="667" t="str">
        <f>L292</f>
        <v>N°14</v>
      </c>
      <c r="O308" s="668">
        <f>J310</f>
        <v>2080</v>
      </c>
      <c r="P308" s="668">
        <f>J306</f>
        <v>1250</v>
      </c>
      <c r="Q308" s="668">
        <f>O308/R296</f>
        <v>69.333333333333329</v>
      </c>
      <c r="R308" s="668">
        <f>P308/R296</f>
        <v>41.666666666666664</v>
      </c>
    </row>
    <row r="309" spans="1:18" ht="15.75">
      <c r="A309" s="2911"/>
      <c r="B309" s="83"/>
      <c r="C309" s="84"/>
      <c r="D309" s="84"/>
      <c r="E309" s="84"/>
      <c r="F309" s="85"/>
      <c r="G309" s="50"/>
      <c r="H309" s="83"/>
      <c r="I309" s="84"/>
      <c r="J309" s="84"/>
      <c r="K309" s="84"/>
      <c r="L309" s="85"/>
      <c r="M309" s="50"/>
      <c r="N309" s="83"/>
      <c r="O309" s="84"/>
      <c r="P309" s="84"/>
      <c r="Q309" s="84"/>
      <c r="R309" s="85"/>
    </row>
    <row r="310" spans="1:18">
      <c r="A310" s="2911"/>
      <c r="B310" s="86"/>
      <c r="C310" s="657" t="s">
        <v>369</v>
      </c>
      <c r="D310" s="658">
        <f>SUM(F297:F302)</f>
        <v>2230</v>
      </c>
      <c r="E310" s="89"/>
      <c r="F310" s="540">
        <f>SUM(F296:F309)</f>
        <v>3480</v>
      </c>
      <c r="G310" s="50"/>
      <c r="H310" s="86"/>
      <c r="I310" s="657" t="s">
        <v>369</v>
      </c>
      <c r="J310" s="658">
        <f>SUM(L297:L302)</f>
        <v>2080</v>
      </c>
      <c r="K310" s="89"/>
      <c r="L310" s="540">
        <f>SUM(L296:L309)</f>
        <v>3330</v>
      </c>
      <c r="M310" s="50"/>
      <c r="N310" s="86"/>
      <c r="O310" s="87"/>
      <c r="P310" s="88"/>
      <c r="Q310" s="89"/>
      <c r="R310" s="540"/>
    </row>
    <row r="311" spans="1:18" ht="16.5" thickBot="1">
      <c r="A311" s="2911"/>
      <c r="B311" s="634"/>
      <c r="C311" s="634"/>
      <c r="D311" s="635"/>
      <c r="E311" s="636"/>
      <c r="F311" s="636"/>
      <c r="G311" s="91"/>
      <c r="H311" s="634"/>
      <c r="I311" s="634"/>
      <c r="J311" s="635"/>
      <c r="K311" s="636"/>
      <c r="L311" s="636"/>
      <c r="M311" s="91"/>
      <c r="N311" s="634"/>
      <c r="O311" s="634"/>
      <c r="P311" s="635"/>
      <c r="Q311" s="636"/>
      <c r="R311" s="636"/>
    </row>
    <row r="312" spans="1:18" ht="15.75">
      <c r="A312" s="2911"/>
      <c r="B312" s="2976"/>
      <c r="C312" s="2902"/>
      <c r="D312" s="2902"/>
      <c r="E312" s="2902"/>
      <c r="F312" s="669"/>
      <c r="G312" s="91"/>
      <c r="H312" s="2976"/>
      <c r="I312" s="2902"/>
      <c r="J312" s="2902"/>
      <c r="K312" s="2902"/>
      <c r="L312" s="669"/>
      <c r="M312" s="91"/>
      <c r="N312" s="2976"/>
      <c r="O312" s="2902"/>
      <c r="P312" s="2902"/>
      <c r="Q312" s="2902"/>
      <c r="R312" s="669"/>
    </row>
    <row r="313" spans="1:18">
      <c r="A313" s="2911"/>
      <c r="B313" s="2701" t="s">
        <v>67</v>
      </c>
      <c r="C313" s="2703" t="s">
        <v>68</v>
      </c>
      <c r="D313" s="2703"/>
      <c r="E313" s="2703"/>
      <c r="F313" s="2704"/>
      <c r="G313" s="91"/>
      <c r="H313" s="2701" t="s">
        <v>67</v>
      </c>
      <c r="I313" s="2703" t="s">
        <v>68</v>
      </c>
      <c r="J313" s="2703"/>
      <c r="K313" s="2703"/>
      <c r="L313" s="2704"/>
      <c r="M313" s="91"/>
      <c r="N313" s="2701" t="s">
        <v>67</v>
      </c>
      <c r="O313" s="2703" t="s">
        <v>68</v>
      </c>
      <c r="P313" s="2703"/>
      <c r="Q313" s="2703"/>
      <c r="R313" s="2704"/>
    </row>
    <row r="314" spans="1:18">
      <c r="A314" s="549"/>
      <c r="B314" s="2903"/>
      <c r="C314" s="2820" t="s">
        <v>68</v>
      </c>
      <c r="D314" s="2820"/>
      <c r="E314" s="2820"/>
      <c r="F314" s="2821"/>
      <c r="G314" s="91"/>
      <c r="H314" s="2903"/>
      <c r="I314" s="2820" t="s">
        <v>68</v>
      </c>
      <c r="J314" s="2820"/>
      <c r="K314" s="2820"/>
      <c r="L314" s="2821"/>
      <c r="M314" s="91"/>
      <c r="N314" s="2903"/>
      <c r="O314" s="2820" t="s">
        <v>68</v>
      </c>
      <c r="P314" s="2820"/>
      <c r="Q314" s="2820"/>
      <c r="R314" s="2821"/>
    </row>
    <row r="315" spans="1:18" ht="15.75">
      <c r="A315" s="92"/>
      <c r="B315" s="564"/>
      <c r="C315" s="564"/>
      <c r="D315" s="565"/>
      <c r="E315" s="566"/>
      <c r="F315" s="566"/>
      <c r="G315" s="50"/>
      <c r="H315" s="564"/>
      <c r="I315" s="564"/>
      <c r="J315" s="565"/>
      <c r="K315" s="566"/>
      <c r="L315" s="566"/>
      <c r="M315" s="50"/>
      <c r="N315" s="564"/>
      <c r="O315" s="564"/>
      <c r="P315" s="565"/>
      <c r="Q315" s="566"/>
      <c r="R315" s="566"/>
    </row>
    <row r="316" spans="1:18" ht="15.75">
      <c r="A316" s="96"/>
      <c r="B316" s="2707"/>
      <c r="C316" s="2708"/>
      <c r="D316" s="2708"/>
      <c r="E316" s="2708"/>
      <c r="F316" s="2709"/>
      <c r="G316" s="91"/>
      <c r="H316" s="2707"/>
      <c r="I316" s="2708"/>
      <c r="J316" s="2708"/>
      <c r="K316" s="2708"/>
      <c r="L316" s="2709"/>
      <c r="M316" s="91"/>
      <c r="N316" s="2707"/>
      <c r="O316" s="2708"/>
      <c r="P316" s="2708"/>
      <c r="Q316" s="2708"/>
      <c r="R316" s="2709"/>
    </row>
    <row r="317" spans="1:18">
      <c r="A317" s="96"/>
      <c r="B317" s="2710" t="s">
        <v>70</v>
      </c>
      <c r="C317" s="2711"/>
      <c r="D317" s="2711"/>
      <c r="E317" s="2711"/>
      <c r="F317" s="97"/>
      <c r="G317" s="98"/>
      <c r="H317" s="2710" t="s">
        <v>70</v>
      </c>
      <c r="I317" s="2711"/>
      <c r="J317" s="2711"/>
      <c r="K317" s="2711"/>
      <c r="L317" s="97"/>
      <c r="M317" s="98"/>
      <c r="N317" s="2710" t="s">
        <v>70</v>
      </c>
      <c r="O317" s="2711"/>
      <c r="P317" s="2711"/>
      <c r="Q317" s="2711"/>
      <c r="R317" s="97"/>
    </row>
    <row r="318" spans="1:18">
      <c r="A318" s="96"/>
      <c r="B318" s="2710" t="s">
        <v>71</v>
      </c>
      <c r="C318" s="2711"/>
      <c r="D318" s="2711"/>
      <c r="E318" s="2711"/>
      <c r="F318" s="97"/>
      <c r="G318" s="98"/>
      <c r="H318" s="2710" t="s">
        <v>71</v>
      </c>
      <c r="I318" s="2711"/>
      <c r="J318" s="2711"/>
      <c r="K318" s="2711"/>
      <c r="L318" s="97"/>
      <c r="M318" s="98"/>
      <c r="N318" s="2710" t="s">
        <v>71</v>
      </c>
      <c r="O318" s="2711"/>
      <c r="P318" s="2711"/>
      <c r="Q318" s="2711"/>
      <c r="R318" s="97"/>
    </row>
    <row r="319" spans="1:18" ht="15.75">
      <c r="A319" s="96"/>
      <c r="B319" s="99" t="s">
        <v>72</v>
      </c>
      <c r="C319" s="92"/>
      <c r="D319" s="100"/>
      <c r="E319" s="101"/>
      <c r="F319" s="102"/>
      <c r="G319" s="98"/>
      <c r="H319" s="99" t="s">
        <v>72</v>
      </c>
      <c r="I319" s="92"/>
      <c r="J319" s="100"/>
      <c r="K319" s="101"/>
      <c r="L319" s="102"/>
      <c r="M319" s="98"/>
      <c r="N319" s="99" t="s">
        <v>72</v>
      </c>
      <c r="O319" s="92"/>
      <c r="P319" s="100"/>
      <c r="Q319" s="101"/>
      <c r="R319" s="102"/>
    </row>
    <row r="320" spans="1:18" ht="15.75">
      <c r="A320" s="96"/>
      <c r="B320" s="103" t="s">
        <v>73</v>
      </c>
      <c r="C320" s="92"/>
      <c r="D320" s="104"/>
      <c r="E320" s="104"/>
      <c r="F320" s="105"/>
      <c r="G320" s="98"/>
      <c r="H320" s="103" t="s">
        <v>73</v>
      </c>
      <c r="I320" s="92"/>
      <c r="J320" s="104"/>
      <c r="K320" s="104"/>
      <c r="L320" s="105"/>
      <c r="M320" s="98"/>
      <c r="N320" s="103" t="s">
        <v>73</v>
      </c>
      <c r="O320" s="92"/>
      <c r="P320" s="104"/>
      <c r="Q320" s="104"/>
      <c r="R320" s="105"/>
    </row>
    <row r="321" spans="1:19" ht="15.75">
      <c r="A321" s="96"/>
      <c r="B321" s="106" t="s">
        <v>74</v>
      </c>
      <c r="C321" s="92"/>
      <c r="D321" s="104"/>
      <c r="E321" s="104"/>
      <c r="F321" s="105"/>
      <c r="G321" s="98"/>
      <c r="H321" s="106" t="s">
        <v>74</v>
      </c>
      <c r="I321" s="92"/>
      <c r="J321" s="104"/>
      <c r="K321" s="104"/>
      <c r="L321" s="105"/>
      <c r="M321" s="98"/>
      <c r="N321" s="106" t="s">
        <v>74</v>
      </c>
      <c r="O321" s="92"/>
      <c r="P321" s="104"/>
      <c r="Q321" s="104"/>
      <c r="R321" s="105"/>
    </row>
    <row r="322" spans="1:19" ht="15.75">
      <c r="A322" s="96"/>
      <c r="B322" s="107" t="s">
        <v>75</v>
      </c>
      <c r="C322" s="92"/>
      <c r="D322" s="104"/>
      <c r="E322" s="104"/>
      <c r="F322" s="105"/>
      <c r="G322" s="98"/>
      <c r="H322" s="107" t="s">
        <v>75</v>
      </c>
      <c r="I322" s="92"/>
      <c r="J322" s="104"/>
      <c r="K322" s="104"/>
      <c r="L322" s="105"/>
      <c r="M322" s="98"/>
      <c r="N322" s="107" t="s">
        <v>75</v>
      </c>
      <c r="O322" s="92"/>
      <c r="P322" s="104"/>
      <c r="Q322" s="104"/>
      <c r="R322" s="105"/>
    </row>
    <row r="323" spans="1:19" ht="15.75">
      <c r="A323" s="96"/>
      <c r="B323" s="111" t="s">
        <v>77</v>
      </c>
      <c r="C323" s="92"/>
      <c r="D323" s="104"/>
      <c r="E323" s="104"/>
      <c r="F323" s="105"/>
      <c r="G323" s="98"/>
      <c r="H323" s="111" t="s">
        <v>77</v>
      </c>
      <c r="I323" s="92"/>
      <c r="J323" s="104"/>
      <c r="K323" s="104"/>
      <c r="L323" s="105"/>
      <c r="M323" s="98"/>
      <c r="N323" s="111" t="s">
        <v>77</v>
      </c>
      <c r="O323" s="92"/>
      <c r="P323" s="104"/>
      <c r="Q323" s="104"/>
      <c r="R323" s="105"/>
    </row>
    <row r="324" spans="1:19">
      <c r="A324" s="96"/>
      <c r="B324" s="112" t="s">
        <v>78</v>
      </c>
      <c r="C324" s="113"/>
      <c r="D324" s="113"/>
      <c r="E324" s="113"/>
      <c r="F324" s="114"/>
      <c r="G324" s="98"/>
      <c r="H324" s="112" t="s">
        <v>78</v>
      </c>
      <c r="I324" s="113"/>
      <c r="J324" s="113"/>
      <c r="K324" s="113"/>
      <c r="L324" s="114"/>
      <c r="M324" s="98"/>
      <c r="N324" s="112" t="s">
        <v>78</v>
      </c>
      <c r="O324" s="113"/>
      <c r="P324" s="113"/>
      <c r="Q324" s="113"/>
      <c r="R324" s="114"/>
    </row>
    <row r="325" spans="1:19">
      <c r="A325" s="96"/>
      <c r="B325" s="2710" t="s">
        <v>79</v>
      </c>
      <c r="C325" s="2711"/>
      <c r="D325" s="2711"/>
      <c r="E325" s="2711"/>
      <c r="F325" s="97"/>
      <c r="G325" s="98"/>
      <c r="H325" s="2710" t="s">
        <v>79</v>
      </c>
      <c r="I325" s="2711"/>
      <c r="J325" s="2711"/>
      <c r="K325" s="2711"/>
      <c r="L325" s="97"/>
      <c r="M325" s="98"/>
      <c r="N325" s="2710" t="s">
        <v>79</v>
      </c>
      <c r="O325" s="2711"/>
      <c r="P325" s="2711"/>
      <c r="Q325" s="2711"/>
      <c r="R325" s="97"/>
    </row>
    <row r="326" spans="1:19" ht="15.75">
      <c r="A326" s="96"/>
      <c r="B326" s="2970" t="s">
        <v>148</v>
      </c>
      <c r="C326" s="2971"/>
      <c r="D326" s="2971"/>
      <c r="E326" s="2971"/>
      <c r="F326" s="2972"/>
      <c r="G326" s="91"/>
      <c r="H326" s="2970" t="s">
        <v>148</v>
      </c>
      <c r="I326" s="2971"/>
      <c r="J326" s="2971"/>
      <c r="K326" s="2971"/>
      <c r="L326" s="2972"/>
      <c r="M326" s="91"/>
      <c r="N326" s="2970" t="s">
        <v>148</v>
      </c>
      <c r="O326" s="2971"/>
      <c r="P326" s="2971"/>
      <c r="Q326" s="2971"/>
      <c r="R326" s="2972"/>
    </row>
    <row r="327" spans="1:19" ht="15.75">
      <c r="A327" s="96"/>
      <c r="B327" s="115" t="s">
        <v>81</v>
      </c>
      <c r="C327" s="116"/>
      <c r="D327" s="116"/>
      <c r="E327" s="116"/>
      <c r="F327" s="117"/>
      <c r="G327" s="91"/>
      <c r="H327" s="115" t="s">
        <v>81</v>
      </c>
      <c r="I327" s="116"/>
      <c r="J327" s="116"/>
      <c r="K327" s="116"/>
      <c r="L327" s="117"/>
      <c r="M327" s="91"/>
      <c r="N327" s="115" t="s">
        <v>81</v>
      </c>
      <c r="O327" s="116"/>
      <c r="P327" s="116"/>
      <c r="Q327" s="116"/>
      <c r="R327" s="117"/>
    </row>
    <row r="328" spans="1:19">
      <c r="A328" s="96"/>
      <c r="B328" s="2715" t="s">
        <v>1676</v>
      </c>
      <c r="C328" s="2716"/>
      <c r="D328" s="2716"/>
      <c r="E328" s="2716"/>
      <c r="F328" s="2717"/>
      <c r="G328" s="91"/>
      <c r="H328" s="2715" t="s">
        <v>1676</v>
      </c>
      <c r="I328" s="2716"/>
      <c r="J328" s="2716"/>
      <c r="K328" s="2716"/>
      <c r="L328" s="2717"/>
      <c r="M328" s="91"/>
      <c r="N328" s="2715" t="s">
        <v>1676</v>
      </c>
      <c r="O328" s="2716"/>
      <c r="P328" s="2716"/>
      <c r="Q328" s="2716"/>
      <c r="R328" s="2717"/>
    </row>
    <row r="329" spans="1:19">
      <c r="A329" s="96"/>
      <c r="B329" s="2973"/>
      <c r="C329" s="2974"/>
      <c r="D329" s="2974"/>
      <c r="E329" s="2974"/>
      <c r="F329" s="2975"/>
      <c r="G329" s="91"/>
      <c r="H329" s="2973"/>
      <c r="I329" s="2974"/>
      <c r="J329" s="2974"/>
      <c r="K329" s="2974"/>
      <c r="L329" s="2975"/>
      <c r="M329" s="91"/>
      <c r="N329" s="2973"/>
      <c r="O329" s="2974"/>
      <c r="P329" s="2974"/>
      <c r="Q329" s="2974"/>
      <c r="R329" s="2975"/>
    </row>
    <row r="330" spans="1:19">
      <c r="A330" s="96"/>
      <c r="B330" s="118" t="s">
        <v>82</v>
      </c>
      <c r="C330" s="550" t="str">
        <f ca="1">CELL("nomfichier")</f>
        <v>C:\Users\Joël Leboucher\Desktop\UPRT a faire\EN CHANTIER\fait\[ff-16-aide-memoire-recettes.xlsx]Nota</v>
      </c>
      <c r="D330" s="550"/>
      <c r="E330" s="550"/>
      <c r="F330" s="119"/>
      <c r="G330" s="98" t="s">
        <v>83</v>
      </c>
      <c r="H330" s="118" t="s">
        <v>82</v>
      </c>
      <c r="I330" s="550" t="str">
        <f ca="1">CELL("nomfichier")</f>
        <v>C:\Users\Joël Leboucher\Desktop\UPRT a faire\EN CHANTIER\fait\[ff-16-aide-memoire-recettes.xlsx]Nota</v>
      </c>
      <c r="J330" s="550"/>
      <c r="K330" s="550"/>
      <c r="L330" s="119"/>
      <c r="M330" s="98" t="s">
        <v>83</v>
      </c>
      <c r="N330" s="118" t="s">
        <v>82</v>
      </c>
      <c r="O330" s="550" t="str">
        <f ca="1">CELL("nomfichier")</f>
        <v>C:\Users\Joël Leboucher\Desktop\UPRT a faire\EN CHANTIER\fait\[ff-16-aide-memoire-recettes.xlsx]Nota</v>
      </c>
      <c r="P330" s="550"/>
      <c r="Q330" s="550"/>
      <c r="R330" s="119"/>
    </row>
    <row r="331" spans="1:19">
      <c r="A331" s="96"/>
      <c r="B331" s="120" t="s">
        <v>84</v>
      </c>
      <c r="C331" s="551" t="s">
        <v>1684</v>
      </c>
      <c r="D331" s="551"/>
      <c r="E331" s="551"/>
      <c r="F331" s="119"/>
      <c r="G331" s="98" t="s">
        <v>83</v>
      </c>
      <c r="H331" s="120" t="s">
        <v>84</v>
      </c>
      <c r="I331" s="551" t="s">
        <v>1684</v>
      </c>
      <c r="J331" s="551"/>
      <c r="K331" s="551"/>
      <c r="L331" s="119"/>
      <c r="M331" s="98" t="s">
        <v>83</v>
      </c>
      <c r="N331" s="120" t="s">
        <v>84</v>
      </c>
      <c r="O331" s="551" t="s">
        <v>1684</v>
      </c>
      <c r="P331" s="551"/>
      <c r="Q331" s="551"/>
      <c r="R331" s="119"/>
    </row>
    <row r="332" spans="1:19" ht="15.75" thickBot="1">
      <c r="A332" s="96"/>
      <c r="B332" s="121" t="s">
        <v>85</v>
      </c>
      <c r="C332" s="122"/>
      <c r="D332" s="122"/>
      <c r="E332" s="122"/>
      <c r="F332" s="123"/>
      <c r="G332" s="98" t="s">
        <v>83</v>
      </c>
      <c r="H332" s="121" t="s">
        <v>85</v>
      </c>
      <c r="I332" s="122"/>
      <c r="J332" s="122"/>
      <c r="K332" s="122"/>
      <c r="L332" s="123"/>
      <c r="M332" s="98" t="s">
        <v>83</v>
      </c>
      <c r="N332" s="121" t="s">
        <v>85</v>
      </c>
      <c r="O332" s="122"/>
      <c r="P332" s="122"/>
      <c r="Q332" s="122"/>
      <c r="R332" s="123"/>
    </row>
    <row r="333" spans="1:19" ht="15.75" thickBot="1"/>
    <row r="334" spans="1:19" ht="27" customHeight="1">
      <c r="A334" s="11" t="s">
        <v>19</v>
      </c>
      <c r="B334" s="670" t="s">
        <v>1515</v>
      </c>
      <c r="C334" s="671"/>
      <c r="D334" s="671"/>
      <c r="E334" s="671"/>
      <c r="F334" s="671"/>
      <c r="G334" s="671"/>
      <c r="H334" s="671"/>
      <c r="I334" s="671"/>
      <c r="J334" s="671"/>
      <c r="K334" s="671"/>
      <c r="L334" s="671"/>
      <c r="M334" s="671"/>
      <c r="N334" s="671"/>
      <c r="O334" s="671"/>
      <c r="P334" s="671"/>
      <c r="Q334" s="671"/>
      <c r="R334" s="671"/>
      <c r="S334" s="671"/>
    </row>
    <row r="335" spans="1:19" ht="26.25">
      <c r="A335" s="2965"/>
      <c r="B335" s="2966" t="s">
        <v>1516</v>
      </c>
      <c r="C335" s="2967"/>
      <c r="D335" s="2967"/>
      <c r="E335" s="2967"/>
      <c r="F335" s="2967"/>
      <c r="G335" s="2967"/>
      <c r="H335" s="2967"/>
      <c r="I335" s="2967"/>
      <c r="J335" s="2967"/>
      <c r="K335" s="2967"/>
      <c r="L335" s="2967"/>
      <c r="M335" s="2967"/>
      <c r="N335" s="2967"/>
      <c r="O335" s="2967"/>
      <c r="P335" s="2967"/>
      <c r="Q335" s="2967"/>
      <c r="R335" s="2967"/>
      <c r="S335" s="672"/>
    </row>
    <row r="336" spans="1:19" ht="26.25">
      <c r="A336" s="2965"/>
      <c r="B336" s="2966"/>
      <c r="C336" s="2967"/>
      <c r="D336" s="2967"/>
      <c r="E336" s="2967"/>
      <c r="F336" s="2967"/>
      <c r="G336" s="2967"/>
      <c r="H336" s="2967"/>
      <c r="I336" s="2967"/>
      <c r="J336" s="2967"/>
      <c r="K336" s="2967"/>
      <c r="L336" s="2967"/>
      <c r="M336" s="2967"/>
      <c r="N336" s="2967"/>
      <c r="O336" s="2967"/>
      <c r="P336" s="2967"/>
      <c r="Q336" s="2967"/>
      <c r="R336" s="2967"/>
      <c r="S336" s="672"/>
    </row>
    <row r="337" spans="1:19" ht="26.25">
      <c r="A337" s="2965"/>
      <c r="B337" s="2968" t="s">
        <v>1517</v>
      </c>
      <c r="C337" s="2969"/>
      <c r="D337" s="2969"/>
      <c r="E337" s="2969"/>
      <c r="F337" s="2969"/>
      <c r="G337" s="2969"/>
      <c r="H337" s="2969"/>
      <c r="I337" s="2969"/>
      <c r="J337" s="2969"/>
      <c r="K337" s="2969"/>
      <c r="L337" s="2969"/>
      <c r="M337" s="2969"/>
      <c r="N337" s="2969"/>
      <c r="O337" s="2969"/>
      <c r="P337" s="2969"/>
      <c r="Q337" s="2969"/>
      <c r="R337" s="2969"/>
      <c r="S337" s="672"/>
    </row>
    <row r="338" spans="1:19" ht="26.25">
      <c r="A338" s="2965"/>
      <c r="B338" s="2968"/>
      <c r="C338" s="2969"/>
      <c r="D338" s="2969"/>
      <c r="E338" s="2969"/>
      <c r="F338" s="2969"/>
      <c r="G338" s="2969"/>
      <c r="H338" s="2969"/>
      <c r="I338" s="2969"/>
      <c r="J338" s="2969"/>
      <c r="K338" s="2969"/>
      <c r="L338" s="2969"/>
      <c r="M338" s="2969"/>
      <c r="N338" s="2969"/>
      <c r="O338" s="2969"/>
      <c r="P338" s="2969"/>
      <c r="Q338" s="2969"/>
      <c r="R338" s="2969"/>
      <c r="S338" s="672"/>
    </row>
    <row r="339" spans="1:19" ht="18.75">
      <c r="A339" s="2965"/>
      <c r="B339" s="219"/>
      <c r="C339" s="35"/>
      <c r="D339" s="36" t="s">
        <v>1493</v>
      </c>
      <c r="E339" s="37"/>
      <c r="F339" s="37"/>
      <c r="G339" s="50"/>
      <c r="H339" s="34"/>
      <c r="I339" s="35"/>
      <c r="J339" s="36"/>
      <c r="K339" s="36" t="s">
        <v>1493</v>
      </c>
      <c r="L339" s="37"/>
      <c r="M339" s="50"/>
      <c r="N339" s="34"/>
      <c r="O339" s="35"/>
      <c r="P339" s="36"/>
      <c r="Q339" s="37"/>
      <c r="R339" s="220"/>
      <c r="S339" s="182"/>
    </row>
    <row r="340" spans="1:19" ht="16.5" thickBot="1">
      <c r="A340" s="2965"/>
      <c r="B340" s="598"/>
      <c r="C340" s="673"/>
      <c r="D340" s="674"/>
      <c r="E340" s="674"/>
      <c r="F340" s="674"/>
      <c r="G340" s="50"/>
      <c r="H340" s="675"/>
      <c r="I340" s="673"/>
      <c r="J340" s="674"/>
      <c r="K340" s="674"/>
      <c r="L340" s="674"/>
      <c r="M340" s="50"/>
      <c r="N340" s="675"/>
      <c r="O340" s="673"/>
      <c r="P340" s="674"/>
      <c r="Q340" s="674"/>
      <c r="R340" s="676"/>
      <c r="S340" s="182"/>
    </row>
    <row r="341" spans="1:19" ht="18.75" customHeight="1" thickBot="1">
      <c r="A341" s="2965"/>
      <c r="B341" s="606"/>
      <c r="C341" s="601"/>
      <c r="D341" s="677" t="s">
        <v>352</v>
      </c>
      <c r="E341" s="678"/>
      <c r="F341" s="678"/>
      <c r="G341" s="678"/>
      <c r="H341" s="679"/>
      <c r="I341" s="680">
        <v>7</v>
      </c>
      <c r="J341" s="601"/>
      <c r="K341" s="681" t="s">
        <v>1518</v>
      </c>
      <c r="L341" s="682"/>
      <c r="M341" s="682"/>
      <c r="N341" s="682"/>
      <c r="O341" s="683"/>
      <c r="P341" s="684">
        <v>1</v>
      </c>
      <c r="Q341" s="601"/>
      <c r="R341" s="602"/>
      <c r="S341" s="182"/>
    </row>
    <row r="342" spans="1:19" ht="15.75" customHeight="1" thickBot="1">
      <c r="A342" s="2965"/>
      <c r="B342" s="606"/>
      <c r="C342" s="601"/>
      <c r="D342" s="685" t="s">
        <v>1519</v>
      </c>
      <c r="E342" s="686"/>
      <c r="F342" s="687">
        <v>30</v>
      </c>
      <c r="G342" s="688" t="s">
        <v>1520</v>
      </c>
      <c r="H342" s="689"/>
      <c r="I342" s="687"/>
      <c r="J342" s="601"/>
      <c r="K342" s="690" t="s">
        <v>1519</v>
      </c>
      <c r="L342" s="691"/>
      <c r="M342" s="687">
        <v>30</v>
      </c>
      <c r="N342" s="690" t="s">
        <v>1520</v>
      </c>
      <c r="O342" s="692"/>
      <c r="P342" s="693"/>
      <c r="Q342" s="601"/>
      <c r="R342" s="602"/>
      <c r="S342" s="182"/>
    </row>
    <row r="343" spans="1:19" ht="15.75" customHeight="1" thickBot="1">
      <c r="A343" s="2965"/>
      <c r="B343" s="606"/>
      <c r="C343" s="601"/>
      <c r="D343" s="694" t="s">
        <v>1521</v>
      </c>
      <c r="E343" s="695" t="s">
        <v>1522</v>
      </c>
      <c r="F343" s="695" t="s">
        <v>380</v>
      </c>
      <c r="G343" s="695" t="s">
        <v>1523</v>
      </c>
      <c r="H343" s="695" t="s">
        <v>1524</v>
      </c>
      <c r="I343" s="696" t="s">
        <v>1525</v>
      </c>
      <c r="J343" s="601"/>
      <c r="K343" s="697" t="s">
        <v>1521</v>
      </c>
      <c r="L343" s="698" t="s">
        <v>1522</v>
      </c>
      <c r="M343" s="698" t="s">
        <v>380</v>
      </c>
      <c r="N343" s="698" t="s">
        <v>1523</v>
      </c>
      <c r="O343" s="698" t="s">
        <v>1524</v>
      </c>
      <c r="P343" s="699" t="s">
        <v>1525</v>
      </c>
      <c r="Q343" s="601"/>
      <c r="R343" s="602"/>
      <c r="S343" s="182"/>
    </row>
    <row r="344" spans="1:19" ht="15.75">
      <c r="A344" s="2965"/>
      <c r="B344" s="598"/>
      <c r="C344" s="673"/>
      <c r="D344" s="700"/>
      <c r="E344" s="701"/>
      <c r="F344" s="701"/>
      <c r="G344" s="701"/>
      <c r="H344" s="701"/>
      <c r="I344" s="702"/>
      <c r="J344" s="703"/>
      <c r="K344" s="704"/>
      <c r="L344" s="705"/>
      <c r="M344" s="705"/>
      <c r="N344" s="705"/>
      <c r="O344" s="705"/>
      <c r="P344" s="706"/>
      <c r="Q344" s="703"/>
      <c r="R344" s="707"/>
      <c r="S344" s="182"/>
    </row>
    <row r="345" spans="1:19" ht="15" customHeight="1">
      <c r="A345" s="2965"/>
      <c r="B345" s="606"/>
      <c r="C345" s="601"/>
      <c r="D345" s="708" t="s">
        <v>358</v>
      </c>
      <c r="E345" s="709">
        <v>1</v>
      </c>
      <c r="F345" s="709" t="s">
        <v>22</v>
      </c>
      <c r="G345" s="709"/>
      <c r="H345" s="701"/>
      <c r="I345" s="710"/>
      <c r="J345" s="601"/>
      <c r="K345" s="711" t="s">
        <v>358</v>
      </c>
      <c r="L345" s="712">
        <v>1</v>
      </c>
      <c r="M345" s="712" t="s">
        <v>22</v>
      </c>
      <c r="N345" s="712"/>
      <c r="O345" s="705"/>
      <c r="P345" s="713"/>
      <c r="Q345" s="601"/>
      <c r="R345" s="602"/>
      <c r="S345" s="182"/>
    </row>
    <row r="346" spans="1:19" ht="15" customHeight="1">
      <c r="A346" s="2965"/>
      <c r="B346" s="606"/>
      <c r="C346" s="601"/>
      <c r="D346" s="708" t="s">
        <v>1526</v>
      </c>
      <c r="E346" s="709">
        <v>1</v>
      </c>
      <c r="F346" s="709" t="s">
        <v>1527</v>
      </c>
      <c r="G346" s="709"/>
      <c r="H346" s="701"/>
      <c r="I346" s="710"/>
      <c r="J346" s="601"/>
      <c r="K346" s="711" t="s">
        <v>360</v>
      </c>
      <c r="L346" s="712">
        <v>0.03</v>
      </c>
      <c r="M346" s="712" t="s">
        <v>22</v>
      </c>
      <c r="N346" s="712"/>
      <c r="O346" s="705"/>
      <c r="P346" s="713"/>
      <c r="Q346" s="601"/>
      <c r="R346" s="602"/>
      <c r="S346" s="182"/>
    </row>
    <row r="347" spans="1:19" ht="15.75" customHeight="1">
      <c r="A347" s="2965"/>
      <c r="B347" s="598"/>
      <c r="C347" s="673"/>
      <c r="D347" s="708" t="s">
        <v>360</v>
      </c>
      <c r="E347" s="709">
        <v>0.03</v>
      </c>
      <c r="F347" s="709" t="s">
        <v>22</v>
      </c>
      <c r="G347" s="709"/>
      <c r="H347" s="701"/>
      <c r="I347" s="710"/>
      <c r="J347" s="674"/>
      <c r="K347" s="711" t="s">
        <v>250</v>
      </c>
      <c r="L347" s="712">
        <v>1</v>
      </c>
      <c r="M347" s="712" t="s">
        <v>1528</v>
      </c>
      <c r="N347" s="712"/>
      <c r="O347" s="705"/>
      <c r="P347" s="713"/>
      <c r="Q347" s="674"/>
      <c r="R347" s="676"/>
      <c r="S347" s="182"/>
    </row>
    <row r="348" spans="1:19" ht="18.75" customHeight="1">
      <c r="A348" s="2965"/>
      <c r="B348" s="606"/>
      <c r="C348" s="601"/>
      <c r="D348" s="708" t="s">
        <v>250</v>
      </c>
      <c r="E348" s="709">
        <v>2</v>
      </c>
      <c r="F348" s="709" t="s">
        <v>1528</v>
      </c>
      <c r="G348" s="709"/>
      <c r="H348" s="701"/>
      <c r="I348" s="710"/>
      <c r="J348" s="601"/>
      <c r="K348" s="711" t="s">
        <v>381</v>
      </c>
      <c r="L348" s="712">
        <v>2.25</v>
      </c>
      <c r="M348" s="712" t="s">
        <v>277</v>
      </c>
      <c r="N348" s="712"/>
      <c r="O348" s="705"/>
      <c r="P348" s="713"/>
      <c r="Q348" s="601"/>
      <c r="R348" s="602"/>
      <c r="S348" s="182"/>
    </row>
    <row r="349" spans="1:19" ht="15.75" customHeight="1" thickBot="1">
      <c r="A349" s="2965"/>
      <c r="B349" s="606"/>
      <c r="C349" s="601"/>
      <c r="D349" s="708" t="s">
        <v>381</v>
      </c>
      <c r="E349" s="709">
        <v>2.25</v>
      </c>
      <c r="F349" s="709" t="s">
        <v>277</v>
      </c>
      <c r="G349" s="709"/>
      <c r="H349" s="701"/>
      <c r="I349" s="710"/>
      <c r="J349" s="601"/>
      <c r="K349" s="711"/>
      <c r="L349" s="712"/>
      <c r="M349" s="712"/>
      <c r="N349" s="712"/>
      <c r="O349" s="705"/>
      <c r="P349" s="713"/>
      <c r="Q349" s="601"/>
      <c r="R349" s="602"/>
      <c r="S349" s="182"/>
    </row>
    <row r="350" spans="1:19" ht="15.75" customHeight="1" thickBot="1">
      <c r="A350" s="2965"/>
      <c r="B350" s="598"/>
      <c r="C350" s="673"/>
      <c r="D350" s="708" t="s">
        <v>1529</v>
      </c>
      <c r="E350" s="709">
        <v>1</v>
      </c>
      <c r="F350" s="709" t="s">
        <v>1530</v>
      </c>
      <c r="G350" s="709"/>
      <c r="H350" s="701"/>
      <c r="I350" s="710"/>
      <c r="J350" s="674"/>
      <c r="K350" s="714"/>
      <c r="L350" s="715"/>
      <c r="M350" s="715"/>
      <c r="N350" s="716"/>
      <c r="O350" s="717"/>
      <c r="P350" s="718"/>
      <c r="Q350" s="674"/>
      <c r="R350" s="676"/>
      <c r="S350" s="182"/>
    </row>
    <row r="351" spans="1:19" ht="15.75" customHeight="1">
      <c r="A351" s="2965"/>
      <c r="B351" s="598"/>
      <c r="C351" s="673"/>
      <c r="D351" s="719" t="s">
        <v>1531</v>
      </c>
      <c r="E351" s="720"/>
      <c r="F351" s="720"/>
      <c r="G351" s="720"/>
      <c r="H351" s="720"/>
      <c r="I351" s="721"/>
      <c r="J351" s="674"/>
      <c r="K351" s="722" t="s">
        <v>1531</v>
      </c>
      <c r="L351" s="723"/>
      <c r="M351" s="723"/>
      <c r="N351" s="723"/>
      <c r="O351" s="723"/>
      <c r="P351" s="724"/>
      <c r="Q351" s="674"/>
      <c r="R351" s="676"/>
      <c r="S351" s="182"/>
    </row>
    <row r="352" spans="1:19" ht="15.75" customHeight="1" thickBot="1">
      <c r="A352" s="2965"/>
      <c r="B352" s="598"/>
      <c r="C352" s="673"/>
      <c r="D352" s="725"/>
      <c r="E352" s="726"/>
      <c r="F352" s="726"/>
      <c r="G352" s="726"/>
      <c r="H352" s="726"/>
      <c r="I352" s="727"/>
      <c r="J352" s="674"/>
      <c r="K352" s="728"/>
      <c r="L352" s="729"/>
      <c r="M352" s="729"/>
      <c r="N352" s="729"/>
      <c r="O352" s="729"/>
      <c r="P352" s="730"/>
      <c r="Q352" s="674"/>
      <c r="R352" s="676"/>
      <c r="S352" s="182"/>
    </row>
    <row r="353" spans="1:19" ht="15.75" customHeight="1">
      <c r="A353" s="2965"/>
      <c r="B353" s="598"/>
      <c r="C353" s="673"/>
      <c r="D353" s="731" t="s">
        <v>1532</v>
      </c>
      <c r="E353" s="732"/>
      <c r="F353" s="732"/>
      <c r="G353" s="732"/>
      <c r="H353" s="732"/>
      <c r="I353" s="733"/>
      <c r="J353" s="674"/>
      <c r="K353" s="734" t="s">
        <v>1533</v>
      </c>
      <c r="L353" s="735"/>
      <c r="M353" s="735"/>
      <c r="N353" s="735"/>
      <c r="O353" s="735"/>
      <c r="P353" s="736"/>
      <c r="Q353" s="674"/>
      <c r="R353" s="676"/>
      <c r="S353" s="182"/>
    </row>
    <row r="354" spans="1:19" ht="15.75" customHeight="1">
      <c r="A354" s="2965"/>
      <c r="B354" s="598"/>
      <c r="C354" s="673"/>
      <c r="D354" s="737" t="s">
        <v>218</v>
      </c>
      <c r="E354" s="738"/>
      <c r="F354" s="738"/>
      <c r="G354" s="738"/>
      <c r="H354" s="738"/>
      <c r="I354" s="739"/>
      <c r="J354" s="674"/>
      <c r="K354" s="740" t="s">
        <v>218</v>
      </c>
      <c r="L354" s="741"/>
      <c r="M354" s="741"/>
      <c r="N354" s="741"/>
      <c r="O354" s="741"/>
      <c r="P354" s="742"/>
      <c r="Q354" s="674"/>
      <c r="R354" s="676"/>
      <c r="S354" s="182"/>
    </row>
    <row r="355" spans="1:19" ht="15.75" customHeight="1">
      <c r="A355" s="2965"/>
      <c r="B355" s="598"/>
      <c r="C355" s="673"/>
      <c r="D355" s="737" t="s">
        <v>1534</v>
      </c>
      <c r="E355" s="738"/>
      <c r="F355" s="738"/>
      <c r="G355" s="738"/>
      <c r="H355" s="738"/>
      <c r="I355" s="739"/>
      <c r="J355" s="674"/>
      <c r="K355" s="740" t="s">
        <v>1535</v>
      </c>
      <c r="L355" s="741"/>
      <c r="M355" s="741"/>
      <c r="N355" s="741"/>
      <c r="O355" s="741"/>
      <c r="P355" s="742"/>
      <c r="Q355" s="674"/>
      <c r="R355" s="676"/>
      <c r="S355" s="182"/>
    </row>
    <row r="356" spans="1:19" ht="15.75" customHeight="1">
      <c r="A356" s="2965"/>
      <c r="B356" s="598"/>
      <c r="C356" s="673"/>
      <c r="D356" s="737" t="s">
        <v>1536</v>
      </c>
      <c r="E356" s="738"/>
      <c r="F356" s="738"/>
      <c r="G356" s="738"/>
      <c r="H356" s="738"/>
      <c r="I356" s="739"/>
      <c r="J356" s="674"/>
      <c r="K356" s="740" t="s">
        <v>1536</v>
      </c>
      <c r="L356" s="741"/>
      <c r="M356" s="741"/>
      <c r="N356" s="741"/>
      <c r="O356" s="741"/>
      <c r="P356" s="742"/>
      <c r="Q356" s="674"/>
      <c r="R356" s="676"/>
      <c r="S356" s="182"/>
    </row>
    <row r="357" spans="1:19" ht="15.75" customHeight="1">
      <c r="A357" s="2965"/>
      <c r="B357" s="598"/>
      <c r="C357" s="673"/>
      <c r="D357" s="737" t="s">
        <v>1537</v>
      </c>
      <c r="E357" s="738"/>
      <c r="F357" s="738"/>
      <c r="G357" s="738"/>
      <c r="H357" s="738"/>
      <c r="I357" s="739"/>
      <c r="J357" s="674"/>
      <c r="K357" s="740" t="s">
        <v>1537</v>
      </c>
      <c r="L357" s="741"/>
      <c r="M357" s="741"/>
      <c r="N357" s="741"/>
      <c r="O357" s="741"/>
      <c r="P357" s="742"/>
      <c r="Q357" s="674"/>
      <c r="R357" s="676"/>
      <c r="S357" s="182"/>
    </row>
    <row r="358" spans="1:19" ht="15.75" customHeight="1">
      <c r="A358" s="2965"/>
      <c r="B358" s="598"/>
      <c r="C358" s="673"/>
      <c r="D358" s="737" t="s">
        <v>225</v>
      </c>
      <c r="E358" s="738"/>
      <c r="F358" s="738"/>
      <c r="G358" s="738"/>
      <c r="H358" s="738"/>
      <c r="I358" s="739"/>
      <c r="J358" s="674"/>
      <c r="K358" s="740" t="s">
        <v>223</v>
      </c>
      <c r="L358" s="741"/>
      <c r="M358" s="741"/>
      <c r="N358" s="741"/>
      <c r="O358" s="741"/>
      <c r="P358" s="742"/>
      <c r="Q358" s="674"/>
      <c r="R358" s="676"/>
      <c r="S358" s="182"/>
    </row>
    <row r="359" spans="1:19" ht="15.75" customHeight="1">
      <c r="A359" s="2965"/>
      <c r="B359" s="598"/>
      <c r="C359" s="673"/>
      <c r="D359" s="737"/>
      <c r="E359" s="738"/>
      <c r="F359" s="738"/>
      <c r="G359" s="738"/>
      <c r="H359" s="738"/>
      <c r="I359" s="739"/>
      <c r="J359" s="674"/>
      <c r="K359" s="740"/>
      <c r="L359" s="741"/>
      <c r="M359" s="741"/>
      <c r="N359" s="741"/>
      <c r="O359" s="741"/>
      <c r="P359" s="742"/>
      <c r="Q359" s="674"/>
      <c r="R359" s="676"/>
      <c r="S359" s="182"/>
    </row>
    <row r="360" spans="1:19" ht="15.75" customHeight="1">
      <c r="A360" s="2965"/>
      <c r="B360" s="598"/>
      <c r="C360" s="673"/>
      <c r="D360" s="737" t="s">
        <v>1538</v>
      </c>
      <c r="E360" s="743"/>
      <c r="F360" s="743"/>
      <c r="G360" s="743"/>
      <c r="H360" s="743"/>
      <c r="I360" s="744"/>
      <c r="J360" s="674"/>
      <c r="K360" s="740" t="s">
        <v>1538</v>
      </c>
      <c r="L360" s="741"/>
      <c r="M360" s="741"/>
      <c r="N360" s="741"/>
      <c r="O360" s="741"/>
      <c r="P360" s="742"/>
      <c r="Q360" s="674"/>
      <c r="R360" s="676"/>
      <c r="S360" s="182"/>
    </row>
    <row r="361" spans="1:19" ht="15.75" customHeight="1">
      <c r="A361" s="2965"/>
      <c r="B361" s="598"/>
      <c r="C361" s="673"/>
      <c r="D361" s="745" t="s">
        <v>1539</v>
      </c>
      <c r="E361" s="743"/>
      <c r="F361" s="743"/>
      <c r="G361" s="743"/>
      <c r="H361" s="743"/>
      <c r="I361" s="744"/>
      <c r="J361" s="674"/>
      <c r="K361" s="746" t="s">
        <v>1539</v>
      </c>
      <c r="L361" s="747"/>
      <c r="M361" s="747"/>
      <c r="N361" s="747"/>
      <c r="O361" s="747"/>
      <c r="P361" s="748"/>
      <c r="Q361" s="674"/>
      <c r="R361" s="676"/>
      <c r="S361" s="182"/>
    </row>
    <row r="362" spans="1:19" ht="15.75" customHeight="1">
      <c r="A362" s="2965"/>
      <c r="B362" s="598"/>
      <c r="C362" s="673"/>
      <c r="D362" s="749" t="s">
        <v>1540</v>
      </c>
      <c r="E362" s="750"/>
      <c r="F362" s="750"/>
      <c r="G362" s="750"/>
      <c r="H362" s="750"/>
      <c r="I362" s="751"/>
      <c r="J362" s="674"/>
      <c r="K362" s="752" t="s">
        <v>1540</v>
      </c>
      <c r="L362" s="753"/>
      <c r="M362" s="753"/>
      <c r="N362" s="753"/>
      <c r="O362" s="753"/>
      <c r="P362" s="754"/>
      <c r="Q362" s="674"/>
      <c r="R362" s="676"/>
      <c r="S362" s="182"/>
    </row>
    <row r="363" spans="1:19" ht="15.75" customHeight="1">
      <c r="A363" s="2965"/>
      <c r="B363" s="598"/>
      <c r="C363" s="673"/>
      <c r="D363" s="749" t="s">
        <v>1541</v>
      </c>
      <c r="E363" s="750"/>
      <c r="F363" s="750"/>
      <c r="G363" s="750"/>
      <c r="H363" s="750"/>
      <c r="I363" s="751"/>
      <c r="J363" s="674"/>
      <c r="K363" s="752" t="s">
        <v>1541</v>
      </c>
      <c r="L363" s="753"/>
      <c r="M363" s="753"/>
      <c r="N363" s="753"/>
      <c r="O363" s="753"/>
      <c r="P363" s="754"/>
      <c r="Q363" s="674"/>
      <c r="R363" s="676"/>
      <c r="S363" s="182"/>
    </row>
    <row r="364" spans="1:19" ht="15.75" customHeight="1">
      <c r="A364" s="2965"/>
      <c r="B364" s="598"/>
      <c r="C364" s="673"/>
      <c r="D364" s="755" t="s">
        <v>1542</v>
      </c>
      <c r="E364" s="756"/>
      <c r="F364" s="756"/>
      <c r="G364" s="756"/>
      <c r="H364" s="756"/>
      <c r="I364" s="757"/>
      <c r="J364" s="674"/>
      <c r="K364" s="758" t="s">
        <v>1542</v>
      </c>
      <c r="L364" s="759"/>
      <c r="M364" s="759"/>
      <c r="N364" s="759"/>
      <c r="O364" s="759"/>
      <c r="P364" s="760"/>
      <c r="Q364" s="674"/>
      <c r="R364" s="676"/>
      <c r="S364" s="182"/>
    </row>
    <row r="365" spans="1:19" ht="15.75" customHeight="1" thickBot="1">
      <c r="A365" s="2965"/>
      <c r="B365" s="598"/>
      <c r="C365" s="673"/>
      <c r="D365" s="761"/>
      <c r="E365" s="762"/>
      <c r="F365" s="762"/>
      <c r="G365" s="762"/>
      <c r="H365" s="762"/>
      <c r="I365" s="763"/>
      <c r="J365" s="674"/>
      <c r="K365" s="764"/>
      <c r="L365" s="765"/>
      <c r="M365" s="765"/>
      <c r="N365" s="765"/>
      <c r="O365" s="765"/>
      <c r="P365" s="766"/>
      <c r="Q365" s="674"/>
      <c r="R365" s="676"/>
      <c r="S365" s="182"/>
    </row>
    <row r="366" spans="1:19" ht="15.75" customHeight="1" thickBot="1">
      <c r="A366" s="2965"/>
      <c r="B366" s="598"/>
      <c r="C366" s="673"/>
      <c r="J366" s="674"/>
      <c r="Q366" s="674"/>
      <c r="R366" s="676"/>
      <c r="S366" s="182"/>
    </row>
    <row r="367" spans="1:19" ht="15.75" customHeight="1" thickBot="1">
      <c r="A367" s="2965"/>
      <c r="B367" s="598"/>
      <c r="C367" s="673"/>
      <c r="D367" s="681" t="s">
        <v>354</v>
      </c>
      <c r="E367" s="682"/>
      <c r="F367" s="682"/>
      <c r="G367" s="682"/>
      <c r="H367" s="683"/>
      <c r="I367" s="684">
        <v>4</v>
      </c>
      <c r="J367" s="674"/>
      <c r="K367" s="681" t="s">
        <v>370</v>
      </c>
      <c r="L367" s="682"/>
      <c r="M367" s="682"/>
      <c r="N367" s="682"/>
      <c r="O367" s="683"/>
      <c r="P367" s="684">
        <v>5</v>
      </c>
      <c r="Q367" s="674"/>
      <c r="R367" s="676"/>
      <c r="S367" s="182"/>
    </row>
    <row r="368" spans="1:19" ht="15.75" customHeight="1" thickBot="1">
      <c r="A368" s="2965"/>
      <c r="B368" s="598"/>
      <c r="C368" s="673"/>
      <c r="D368" s="690" t="s">
        <v>1519</v>
      </c>
      <c r="E368" s="691"/>
      <c r="F368" s="693">
        <v>30</v>
      </c>
      <c r="G368" s="690" t="s">
        <v>1520</v>
      </c>
      <c r="H368" s="692"/>
      <c r="I368" s="693"/>
      <c r="J368" s="674"/>
      <c r="K368" s="690" t="s">
        <v>1519</v>
      </c>
      <c r="L368" s="691"/>
      <c r="M368" s="693">
        <v>30</v>
      </c>
      <c r="N368" s="690" t="s">
        <v>1520</v>
      </c>
      <c r="O368" s="692"/>
      <c r="P368" s="693"/>
      <c r="Q368" s="674"/>
      <c r="R368" s="676"/>
      <c r="S368" s="182"/>
    </row>
    <row r="369" spans="1:19" ht="15.75" customHeight="1" thickBot="1">
      <c r="A369" s="2965"/>
      <c r="B369" s="598"/>
      <c r="C369" s="673"/>
      <c r="D369" s="697" t="s">
        <v>1521</v>
      </c>
      <c r="E369" s="698" t="s">
        <v>1522</v>
      </c>
      <c r="F369" s="698" t="s">
        <v>380</v>
      </c>
      <c r="G369" s="698" t="s">
        <v>1523</v>
      </c>
      <c r="H369" s="698" t="s">
        <v>1524</v>
      </c>
      <c r="I369" s="699" t="s">
        <v>1525</v>
      </c>
      <c r="J369" s="674"/>
      <c r="K369" s="697" t="s">
        <v>1521</v>
      </c>
      <c r="L369" s="698" t="s">
        <v>1522</v>
      </c>
      <c r="M369" s="698" t="s">
        <v>380</v>
      </c>
      <c r="N369" s="698" t="s">
        <v>1523</v>
      </c>
      <c r="O369" s="698" t="s">
        <v>1524</v>
      </c>
      <c r="P369" s="699" t="s">
        <v>1525</v>
      </c>
      <c r="Q369" s="674"/>
      <c r="R369" s="676"/>
      <c r="S369" s="182"/>
    </row>
    <row r="370" spans="1:19" ht="15.75" customHeight="1">
      <c r="A370" s="2965"/>
      <c r="B370" s="598"/>
      <c r="C370" s="673"/>
      <c r="D370" s="704"/>
      <c r="E370" s="705"/>
      <c r="F370" s="705"/>
      <c r="G370" s="705"/>
      <c r="H370" s="705"/>
      <c r="I370" s="706"/>
      <c r="J370" s="674"/>
      <c r="K370" s="704"/>
      <c r="L370" s="705"/>
      <c r="M370" s="705"/>
      <c r="N370" s="705"/>
      <c r="O370" s="705"/>
      <c r="P370" s="706"/>
      <c r="Q370" s="674"/>
      <c r="R370" s="676"/>
      <c r="S370" s="182"/>
    </row>
    <row r="371" spans="1:19" ht="15.75" customHeight="1">
      <c r="A371" s="2965"/>
      <c r="B371" s="598"/>
      <c r="C371" s="673"/>
      <c r="D371" s="711" t="s">
        <v>358</v>
      </c>
      <c r="E371" s="712">
        <v>1</v>
      </c>
      <c r="F371" s="712" t="s">
        <v>22</v>
      </c>
      <c r="G371" s="712"/>
      <c r="H371" s="705"/>
      <c r="I371" s="713"/>
      <c r="J371" s="674"/>
      <c r="K371" s="711" t="s">
        <v>358</v>
      </c>
      <c r="L371" s="712">
        <v>0.75</v>
      </c>
      <c r="M371" s="712" t="s">
        <v>22</v>
      </c>
      <c r="N371" s="712"/>
      <c r="O371" s="705"/>
      <c r="P371" s="713"/>
      <c r="Q371" s="674"/>
      <c r="R371" s="676"/>
      <c r="S371" s="182"/>
    </row>
    <row r="372" spans="1:19" ht="15.75" customHeight="1">
      <c r="A372" s="2965"/>
      <c r="B372" s="598"/>
      <c r="C372" s="673"/>
      <c r="D372" s="711" t="s">
        <v>360</v>
      </c>
      <c r="E372" s="712">
        <v>0.03</v>
      </c>
      <c r="F372" s="712" t="s">
        <v>22</v>
      </c>
      <c r="G372" s="712"/>
      <c r="H372" s="705"/>
      <c r="I372" s="713"/>
      <c r="J372" s="674"/>
      <c r="K372" s="711" t="s">
        <v>375</v>
      </c>
      <c r="L372" s="712">
        <v>0.25</v>
      </c>
      <c r="M372" s="712" t="s">
        <v>22</v>
      </c>
      <c r="N372" s="712"/>
      <c r="O372" s="705"/>
      <c r="P372" s="713"/>
      <c r="Q372" s="674"/>
      <c r="R372" s="676"/>
      <c r="S372" s="182"/>
    </row>
    <row r="373" spans="1:19" ht="15.75" customHeight="1">
      <c r="A373" s="2965"/>
      <c r="B373" s="598"/>
      <c r="C373" s="673"/>
      <c r="D373" s="711" t="s">
        <v>250</v>
      </c>
      <c r="E373" s="712">
        <v>1</v>
      </c>
      <c r="F373" s="712" t="s">
        <v>1528</v>
      </c>
      <c r="G373" s="712"/>
      <c r="H373" s="705"/>
      <c r="I373" s="713"/>
      <c r="J373" s="674"/>
      <c r="K373" s="711" t="s">
        <v>360</v>
      </c>
      <c r="L373" s="712">
        <v>0.03</v>
      </c>
      <c r="M373" s="712" t="s">
        <v>22</v>
      </c>
      <c r="N373" s="712"/>
      <c r="O373" s="705"/>
      <c r="P373" s="713"/>
      <c r="Q373" s="674"/>
      <c r="R373" s="676"/>
      <c r="S373" s="182"/>
    </row>
    <row r="374" spans="1:19" ht="15.75" customHeight="1">
      <c r="A374" s="2965"/>
      <c r="B374" s="598"/>
      <c r="C374" s="673"/>
      <c r="D374" s="711" t="s">
        <v>381</v>
      </c>
      <c r="E374" s="712">
        <v>1.75</v>
      </c>
      <c r="F374" s="712" t="s">
        <v>277</v>
      </c>
      <c r="G374" s="712"/>
      <c r="H374" s="705"/>
      <c r="I374" s="713"/>
      <c r="J374" s="674"/>
      <c r="K374" s="711" t="s">
        <v>250</v>
      </c>
      <c r="L374" s="712">
        <v>4</v>
      </c>
      <c r="M374" s="712" t="s">
        <v>1528</v>
      </c>
      <c r="N374" s="712"/>
      <c r="O374" s="705"/>
      <c r="P374" s="713"/>
      <c r="Q374" s="674"/>
      <c r="R374" s="676"/>
      <c r="S374" s="182"/>
    </row>
    <row r="375" spans="1:19" ht="15.75" customHeight="1" thickBot="1">
      <c r="A375" s="2965"/>
      <c r="B375" s="598"/>
      <c r="C375" s="673"/>
      <c r="D375" s="711" t="s">
        <v>363</v>
      </c>
      <c r="E375" s="712">
        <v>0.5</v>
      </c>
      <c r="F375" s="712" t="s">
        <v>277</v>
      </c>
      <c r="G375" s="712"/>
      <c r="H375" s="705"/>
      <c r="I375" s="713"/>
      <c r="J375" s="674"/>
      <c r="K375" s="711" t="s">
        <v>381</v>
      </c>
      <c r="L375" s="712">
        <v>1.25</v>
      </c>
      <c r="M375" s="712" t="s">
        <v>277</v>
      </c>
      <c r="N375" s="712"/>
      <c r="O375" s="705"/>
      <c r="P375" s="713"/>
      <c r="Q375" s="674"/>
      <c r="R375" s="676"/>
      <c r="S375" s="182"/>
    </row>
    <row r="376" spans="1:19" ht="15.75" customHeight="1" thickBot="1">
      <c r="A376" s="2965"/>
      <c r="B376" s="598"/>
      <c r="C376" s="673"/>
      <c r="D376" s="714"/>
      <c r="E376" s="715"/>
      <c r="F376" s="715"/>
      <c r="G376" s="716"/>
      <c r="H376" s="717"/>
      <c r="I376" s="718"/>
      <c r="J376" s="674"/>
      <c r="K376" s="711" t="s">
        <v>362</v>
      </c>
      <c r="L376" s="712">
        <v>1</v>
      </c>
      <c r="M376" s="712" t="s">
        <v>277</v>
      </c>
      <c r="N376" s="712"/>
      <c r="O376" s="705"/>
      <c r="P376" s="713"/>
      <c r="Q376" s="674"/>
      <c r="R376" s="676"/>
      <c r="S376" s="182"/>
    </row>
    <row r="377" spans="1:19" ht="15.75" customHeight="1" thickBot="1">
      <c r="A377" s="2965"/>
      <c r="B377" s="598"/>
      <c r="C377" s="673"/>
      <c r="D377" s="767"/>
      <c r="E377" s="221"/>
      <c r="F377" s="221"/>
      <c r="G377" s="221"/>
      <c r="H377" s="221"/>
      <c r="I377" s="221"/>
      <c r="J377" s="674"/>
      <c r="K377" s="714"/>
      <c r="L377" s="715"/>
      <c r="M377" s="715"/>
      <c r="N377" s="716"/>
      <c r="O377" s="717"/>
      <c r="P377" s="718"/>
      <c r="Q377" s="674"/>
      <c r="R377" s="676"/>
      <c r="S377" s="182"/>
    </row>
    <row r="378" spans="1:19" ht="15.75" customHeight="1">
      <c r="A378" s="2965"/>
      <c r="B378" s="598"/>
      <c r="C378" s="673"/>
      <c r="D378" s="722" t="s">
        <v>1531</v>
      </c>
      <c r="E378" s="723"/>
      <c r="F378" s="723"/>
      <c r="G378" s="723"/>
      <c r="H378" s="723"/>
      <c r="I378" s="724"/>
      <c r="J378" s="674"/>
      <c r="K378" s="722" t="s">
        <v>1531</v>
      </c>
      <c r="L378" s="723"/>
      <c r="M378" s="723"/>
      <c r="N378" s="723"/>
      <c r="O378" s="723"/>
      <c r="P378" s="724"/>
      <c r="Q378" s="674"/>
      <c r="R378" s="676"/>
      <c r="S378" s="182"/>
    </row>
    <row r="379" spans="1:19" ht="15.75" customHeight="1" thickBot="1">
      <c r="A379" s="2965"/>
      <c r="B379" s="598"/>
      <c r="C379" s="673"/>
      <c r="D379" s="728"/>
      <c r="E379" s="729"/>
      <c r="F379" s="729"/>
      <c r="G379" s="729"/>
      <c r="H379" s="729"/>
      <c r="I379" s="730"/>
      <c r="J379" s="674"/>
      <c r="K379" s="728"/>
      <c r="L379" s="729"/>
      <c r="M379" s="729"/>
      <c r="N379" s="729"/>
      <c r="O379" s="729"/>
      <c r="P379" s="730"/>
      <c r="Q379" s="674"/>
      <c r="R379" s="676"/>
      <c r="S379" s="182"/>
    </row>
    <row r="380" spans="1:19" ht="15.75" customHeight="1">
      <c r="A380" s="2965"/>
      <c r="B380" s="598"/>
      <c r="C380" s="673"/>
      <c r="D380" s="734" t="s">
        <v>1543</v>
      </c>
      <c r="E380" s="735"/>
      <c r="F380" s="735"/>
      <c r="G380" s="735"/>
      <c r="H380" s="735"/>
      <c r="I380" s="736"/>
      <c r="J380" s="674"/>
      <c r="K380" s="734" t="s">
        <v>1544</v>
      </c>
      <c r="L380" s="735"/>
      <c r="M380" s="735"/>
      <c r="N380" s="735"/>
      <c r="O380" s="735"/>
      <c r="P380" s="736"/>
      <c r="Q380" s="674"/>
      <c r="R380" s="676"/>
      <c r="S380" s="182"/>
    </row>
    <row r="381" spans="1:19" ht="15.75" customHeight="1">
      <c r="A381" s="2965"/>
      <c r="B381" s="598"/>
      <c r="C381" s="673"/>
      <c r="D381" s="740" t="s">
        <v>218</v>
      </c>
      <c r="E381" s="741"/>
      <c r="F381" s="741"/>
      <c r="G381" s="741"/>
      <c r="H381" s="741"/>
      <c r="I381" s="742"/>
      <c r="J381" s="674"/>
      <c r="K381" s="740" t="s">
        <v>218</v>
      </c>
      <c r="L381" s="741"/>
      <c r="M381" s="741"/>
      <c r="N381" s="741"/>
      <c r="O381" s="741"/>
      <c r="P381" s="742"/>
      <c r="Q381" s="674"/>
      <c r="R381" s="676"/>
      <c r="S381" s="182"/>
    </row>
    <row r="382" spans="1:19" ht="15.75" customHeight="1">
      <c r="A382" s="2965"/>
      <c r="B382" s="598"/>
      <c r="C382" s="673"/>
      <c r="D382" s="740" t="s">
        <v>1545</v>
      </c>
      <c r="E382" s="741"/>
      <c r="F382" s="741"/>
      <c r="G382" s="741"/>
      <c r="H382" s="741"/>
      <c r="I382" s="742"/>
      <c r="J382" s="674"/>
      <c r="K382" s="740" t="s">
        <v>238</v>
      </c>
      <c r="L382" s="741"/>
      <c r="M382" s="741"/>
      <c r="N382" s="741"/>
      <c r="O382" s="741"/>
      <c r="P382" s="742"/>
      <c r="Q382" s="674"/>
      <c r="R382" s="676"/>
      <c r="S382" s="182"/>
    </row>
    <row r="383" spans="1:19" ht="15.75" customHeight="1">
      <c r="A383" s="2965"/>
      <c r="B383" s="598"/>
      <c r="C383" s="673"/>
      <c r="D383" s="740" t="s">
        <v>1536</v>
      </c>
      <c r="E383" s="741"/>
      <c r="F383" s="741"/>
      <c r="G383" s="741"/>
      <c r="H383" s="741"/>
      <c r="I383" s="742"/>
      <c r="J383" s="674"/>
      <c r="K383" s="740" t="s">
        <v>1536</v>
      </c>
      <c r="L383" s="741"/>
      <c r="M383" s="741"/>
      <c r="N383" s="741"/>
      <c r="O383" s="741"/>
      <c r="P383" s="742"/>
      <c r="Q383" s="674"/>
      <c r="R383" s="676"/>
      <c r="S383" s="182"/>
    </row>
    <row r="384" spans="1:19" ht="15.75" customHeight="1">
      <c r="A384" s="2965"/>
      <c r="B384" s="598"/>
      <c r="C384" s="673"/>
      <c r="D384" s="740" t="s">
        <v>1537</v>
      </c>
      <c r="E384" s="741"/>
      <c r="F384" s="741"/>
      <c r="G384" s="741"/>
      <c r="H384" s="741"/>
      <c r="I384" s="742"/>
      <c r="J384" s="674"/>
      <c r="K384" s="740" t="s">
        <v>1537</v>
      </c>
      <c r="L384" s="741"/>
      <c r="M384" s="741"/>
      <c r="N384" s="741"/>
      <c r="O384" s="741"/>
      <c r="P384" s="742"/>
      <c r="Q384" s="674"/>
      <c r="R384" s="676"/>
      <c r="S384" s="182"/>
    </row>
    <row r="385" spans="1:19" ht="15.75" customHeight="1">
      <c r="A385" s="2965"/>
      <c r="B385" s="598"/>
      <c r="C385" s="673"/>
      <c r="D385" s="740" t="s">
        <v>1546</v>
      </c>
      <c r="E385" s="741"/>
      <c r="F385" s="741"/>
      <c r="G385" s="741"/>
      <c r="H385" s="741"/>
      <c r="I385" s="742"/>
      <c r="J385" s="674"/>
      <c r="K385" s="740" t="s">
        <v>223</v>
      </c>
      <c r="L385" s="741"/>
      <c r="M385" s="741"/>
      <c r="N385" s="741"/>
      <c r="O385" s="741"/>
      <c r="P385" s="742"/>
      <c r="Q385" s="674"/>
      <c r="R385" s="676"/>
      <c r="S385" s="182"/>
    </row>
    <row r="386" spans="1:19" ht="15.75" customHeight="1">
      <c r="A386" s="2965"/>
      <c r="B386" s="598"/>
      <c r="C386" s="673"/>
      <c r="D386" s="740"/>
      <c r="E386" s="741"/>
      <c r="F386" s="741"/>
      <c r="G386" s="741"/>
      <c r="H386" s="741"/>
      <c r="I386" s="742"/>
      <c r="J386" s="674"/>
      <c r="K386" s="740"/>
      <c r="L386" s="741"/>
      <c r="M386" s="741"/>
      <c r="N386" s="741"/>
      <c r="O386" s="741"/>
      <c r="P386" s="742"/>
      <c r="Q386" s="674"/>
      <c r="R386" s="676"/>
      <c r="S386" s="182"/>
    </row>
    <row r="387" spans="1:19" ht="15.75" customHeight="1">
      <c r="A387" s="2965"/>
      <c r="B387" s="598"/>
      <c r="C387" s="673"/>
      <c r="D387" s="746" t="s">
        <v>1539</v>
      </c>
      <c r="E387" s="747"/>
      <c r="F387" s="747"/>
      <c r="G387" s="747"/>
      <c r="H387" s="747"/>
      <c r="I387" s="748"/>
      <c r="J387" s="674"/>
      <c r="K387" s="740" t="s">
        <v>1538</v>
      </c>
      <c r="L387" s="741"/>
      <c r="M387" s="741"/>
      <c r="N387" s="741"/>
      <c r="O387" s="741"/>
      <c r="P387" s="742"/>
      <c r="Q387" s="674"/>
      <c r="R387" s="676"/>
      <c r="S387" s="182"/>
    </row>
    <row r="388" spans="1:19" ht="15.75" customHeight="1">
      <c r="A388" s="2965"/>
      <c r="B388" s="598"/>
      <c r="C388" s="673"/>
      <c r="D388" s="746" t="s">
        <v>1540</v>
      </c>
      <c r="E388" s="747"/>
      <c r="F388" s="747"/>
      <c r="G388" s="747"/>
      <c r="H388" s="747"/>
      <c r="I388" s="748"/>
      <c r="J388" s="674"/>
      <c r="K388" s="746" t="s">
        <v>1539</v>
      </c>
      <c r="L388" s="747"/>
      <c r="M388" s="747"/>
      <c r="N388" s="747"/>
      <c r="O388" s="747"/>
      <c r="P388" s="748"/>
      <c r="Q388" s="674"/>
      <c r="R388" s="676"/>
      <c r="S388" s="182"/>
    </row>
    <row r="389" spans="1:19" ht="15.75" customHeight="1">
      <c r="A389" s="2965"/>
      <c r="B389" s="598"/>
      <c r="C389" s="673"/>
      <c r="D389" s="746" t="s">
        <v>1541</v>
      </c>
      <c r="E389" s="747"/>
      <c r="F389" s="747"/>
      <c r="G389" s="747"/>
      <c r="H389" s="747"/>
      <c r="I389" s="748"/>
      <c r="J389" s="674"/>
      <c r="K389" s="752" t="s">
        <v>1540</v>
      </c>
      <c r="L389" s="753"/>
      <c r="M389" s="753"/>
      <c r="N389" s="753"/>
      <c r="O389" s="753"/>
      <c r="P389" s="754"/>
      <c r="Q389" s="674"/>
      <c r="R389" s="676"/>
      <c r="S389" s="182"/>
    </row>
    <row r="390" spans="1:19" ht="15.75" customHeight="1">
      <c r="A390" s="2965"/>
      <c r="B390" s="598"/>
      <c r="C390" s="673"/>
      <c r="D390" s="740" t="s">
        <v>1542</v>
      </c>
      <c r="E390" s="741"/>
      <c r="F390" s="741"/>
      <c r="G390" s="741"/>
      <c r="H390" s="741"/>
      <c r="I390" s="742"/>
      <c r="J390" s="674"/>
      <c r="K390" s="752" t="s">
        <v>1541</v>
      </c>
      <c r="L390" s="753"/>
      <c r="M390" s="753"/>
      <c r="N390" s="753"/>
      <c r="O390" s="753"/>
      <c r="P390" s="754"/>
      <c r="Q390" s="674"/>
      <c r="R390" s="676"/>
      <c r="S390" s="182"/>
    </row>
    <row r="391" spans="1:19" ht="15.75" customHeight="1">
      <c r="A391" s="2965"/>
      <c r="B391" s="598"/>
      <c r="C391" s="673"/>
      <c r="D391" s="740"/>
      <c r="E391" s="741"/>
      <c r="F391" s="741"/>
      <c r="G391" s="741"/>
      <c r="H391" s="741"/>
      <c r="I391" s="742"/>
      <c r="J391" s="674"/>
      <c r="K391" s="758" t="s">
        <v>1542</v>
      </c>
      <c r="L391" s="759"/>
      <c r="M391" s="759"/>
      <c r="N391" s="759"/>
      <c r="O391" s="759"/>
      <c r="P391" s="760"/>
      <c r="Q391" s="674"/>
      <c r="R391" s="676"/>
      <c r="S391" s="182"/>
    </row>
    <row r="392" spans="1:19" ht="15.75" customHeight="1" thickBot="1">
      <c r="A392" s="2965"/>
      <c r="B392" s="598"/>
      <c r="C392" s="673"/>
      <c r="D392" s="764"/>
      <c r="E392" s="765"/>
      <c r="F392" s="765"/>
      <c r="G392" s="765"/>
      <c r="H392" s="765"/>
      <c r="I392" s="766"/>
      <c r="J392" s="674"/>
      <c r="K392" s="764"/>
      <c r="L392" s="765"/>
      <c r="M392" s="765"/>
      <c r="N392" s="765"/>
      <c r="O392" s="765"/>
      <c r="P392" s="766"/>
      <c r="Q392" s="674"/>
      <c r="R392" s="676"/>
      <c r="S392" s="182"/>
    </row>
    <row r="393" spans="1:19" ht="15.75" customHeight="1" thickBot="1">
      <c r="A393" s="2965"/>
      <c r="B393" s="598"/>
      <c r="C393" s="673"/>
      <c r="J393" s="674"/>
      <c r="Q393" s="674"/>
      <c r="R393" s="676"/>
      <c r="S393" s="182"/>
    </row>
    <row r="394" spans="1:19" ht="15.75" customHeight="1" thickBot="1">
      <c r="A394" s="2965"/>
      <c r="B394" s="598"/>
      <c r="C394" s="673"/>
      <c r="D394" s="677" t="s">
        <v>356</v>
      </c>
      <c r="E394" s="678"/>
      <c r="F394" s="678"/>
      <c r="G394" s="678"/>
      <c r="H394" s="679"/>
      <c r="I394" s="680">
        <v>3</v>
      </c>
      <c r="J394" s="674"/>
      <c r="K394" s="681" t="s">
        <v>372</v>
      </c>
      <c r="L394" s="682"/>
      <c r="M394" s="682"/>
      <c r="N394" s="682"/>
      <c r="O394" s="683"/>
      <c r="P394" s="684">
        <v>6</v>
      </c>
      <c r="Q394" s="674"/>
      <c r="R394" s="676"/>
      <c r="S394" s="182"/>
    </row>
    <row r="395" spans="1:19" ht="15.75" customHeight="1" thickBot="1">
      <c r="A395" s="2965"/>
      <c r="B395" s="598"/>
      <c r="C395" s="673"/>
      <c r="D395" s="688" t="s">
        <v>1519</v>
      </c>
      <c r="E395" s="686"/>
      <c r="F395" s="687">
        <v>30</v>
      </c>
      <c r="G395" s="688" t="s">
        <v>1520</v>
      </c>
      <c r="H395" s="689"/>
      <c r="I395" s="687"/>
      <c r="J395" s="674"/>
      <c r="K395" s="690" t="s">
        <v>1519</v>
      </c>
      <c r="L395" s="691"/>
      <c r="M395" s="693">
        <v>30</v>
      </c>
      <c r="N395" s="690" t="s">
        <v>1520</v>
      </c>
      <c r="O395" s="692"/>
      <c r="P395" s="693"/>
      <c r="Q395" s="674"/>
      <c r="R395" s="676"/>
      <c r="S395" s="182"/>
    </row>
    <row r="396" spans="1:19" ht="15.75" customHeight="1" thickBot="1">
      <c r="A396" s="2965"/>
      <c r="B396" s="598"/>
      <c r="C396" s="673"/>
      <c r="D396" s="768" t="s">
        <v>1521</v>
      </c>
      <c r="E396" s="695" t="s">
        <v>1522</v>
      </c>
      <c r="F396" s="695" t="s">
        <v>380</v>
      </c>
      <c r="G396" s="695" t="s">
        <v>1523</v>
      </c>
      <c r="H396" s="695" t="s">
        <v>1524</v>
      </c>
      <c r="I396" s="696" t="s">
        <v>1525</v>
      </c>
      <c r="J396" s="674"/>
      <c r="K396" s="697" t="s">
        <v>1521</v>
      </c>
      <c r="L396" s="698" t="s">
        <v>1522</v>
      </c>
      <c r="M396" s="698" t="s">
        <v>380</v>
      </c>
      <c r="N396" s="698" t="s">
        <v>1523</v>
      </c>
      <c r="O396" s="698" t="s">
        <v>1524</v>
      </c>
      <c r="P396" s="699" t="s">
        <v>1525</v>
      </c>
      <c r="Q396" s="674"/>
      <c r="R396" s="676"/>
      <c r="S396" s="182"/>
    </row>
    <row r="397" spans="1:19" ht="15.75" customHeight="1">
      <c r="A397" s="2965"/>
      <c r="B397" s="598"/>
      <c r="C397" s="673"/>
      <c r="D397" s="769"/>
      <c r="E397" s="701"/>
      <c r="F397" s="701"/>
      <c r="G397" s="701"/>
      <c r="H397" s="701"/>
      <c r="I397" s="702"/>
      <c r="J397" s="674"/>
      <c r="K397" s="704"/>
      <c r="L397" s="705"/>
      <c r="M397" s="705"/>
      <c r="N397" s="705"/>
      <c r="O397" s="705"/>
      <c r="P397" s="706"/>
      <c r="Q397" s="674"/>
      <c r="R397" s="676"/>
      <c r="S397" s="182"/>
    </row>
    <row r="398" spans="1:19" ht="15.75" customHeight="1">
      <c r="A398" s="2965"/>
      <c r="B398" s="598"/>
      <c r="C398" s="673"/>
      <c r="D398" s="770" t="s">
        <v>358</v>
      </c>
      <c r="E398" s="709">
        <v>1</v>
      </c>
      <c r="F398" s="709" t="s">
        <v>22</v>
      </c>
      <c r="G398" s="709"/>
      <c r="H398" s="701"/>
      <c r="I398" s="710"/>
      <c r="J398" s="674"/>
      <c r="K398" s="711" t="s">
        <v>358</v>
      </c>
      <c r="L398" s="712">
        <v>1</v>
      </c>
      <c r="M398" s="712" t="s">
        <v>22</v>
      </c>
      <c r="N398" s="712"/>
      <c r="O398" s="705"/>
      <c r="P398" s="713"/>
      <c r="Q398" s="674"/>
      <c r="R398" s="676"/>
      <c r="S398" s="182"/>
    </row>
    <row r="399" spans="1:19" ht="15.75" customHeight="1">
      <c r="A399" s="2965"/>
      <c r="B399" s="598"/>
      <c r="C399" s="673"/>
      <c r="D399" s="770" t="s">
        <v>360</v>
      </c>
      <c r="E399" s="709">
        <v>0.03</v>
      </c>
      <c r="F399" s="709" t="s">
        <v>22</v>
      </c>
      <c r="G399" s="709"/>
      <c r="H399" s="701"/>
      <c r="I399" s="710"/>
      <c r="J399" s="674"/>
      <c r="K399" s="711" t="s">
        <v>360</v>
      </c>
      <c r="L399" s="712">
        <v>0.03</v>
      </c>
      <c r="M399" s="712" t="s">
        <v>22</v>
      </c>
      <c r="N399" s="712"/>
      <c r="O399" s="705"/>
      <c r="P399" s="713"/>
      <c r="Q399" s="674"/>
      <c r="R399" s="676"/>
      <c r="S399" s="182"/>
    </row>
    <row r="400" spans="1:19" ht="15.75" customHeight="1">
      <c r="A400" s="2965"/>
      <c r="B400" s="598"/>
      <c r="C400" s="673"/>
      <c r="D400" s="770" t="s">
        <v>250</v>
      </c>
      <c r="E400" s="709">
        <v>1</v>
      </c>
      <c r="F400" s="709" t="s">
        <v>1528</v>
      </c>
      <c r="G400" s="709"/>
      <c r="H400" s="701"/>
      <c r="I400" s="710"/>
      <c r="J400" s="674"/>
      <c r="K400" s="711" t="s">
        <v>250</v>
      </c>
      <c r="L400" s="712">
        <v>1</v>
      </c>
      <c r="M400" s="712" t="s">
        <v>1528</v>
      </c>
      <c r="N400" s="712"/>
      <c r="O400" s="705"/>
      <c r="P400" s="713"/>
      <c r="Q400" s="674"/>
      <c r="R400" s="676"/>
      <c r="S400" s="182"/>
    </row>
    <row r="401" spans="1:19" ht="15.75" customHeight="1">
      <c r="A401" s="2965"/>
      <c r="B401" s="598"/>
      <c r="C401" s="673"/>
      <c r="D401" s="770" t="s">
        <v>381</v>
      </c>
      <c r="E401" s="709">
        <v>1.25</v>
      </c>
      <c r="F401" s="709" t="s">
        <v>277</v>
      </c>
      <c r="G401" s="709"/>
      <c r="H401" s="701"/>
      <c r="I401" s="710"/>
      <c r="J401" s="674"/>
      <c r="K401" s="711" t="s">
        <v>381</v>
      </c>
      <c r="L401" s="712">
        <v>2.25</v>
      </c>
      <c r="M401" s="712" t="s">
        <v>277</v>
      </c>
      <c r="N401" s="712"/>
      <c r="O401" s="705"/>
      <c r="P401" s="713"/>
      <c r="Q401" s="674"/>
      <c r="R401" s="676"/>
      <c r="S401" s="182"/>
    </row>
    <row r="402" spans="1:19" ht="15.75" customHeight="1" thickBot="1">
      <c r="A402" s="2965"/>
      <c r="B402" s="598"/>
      <c r="C402" s="673"/>
      <c r="D402" s="770" t="s">
        <v>362</v>
      </c>
      <c r="E402" s="709">
        <v>1</v>
      </c>
      <c r="F402" s="709" t="s">
        <v>277</v>
      </c>
      <c r="G402" s="709"/>
      <c r="H402" s="701"/>
      <c r="I402" s="710"/>
      <c r="J402" s="674"/>
      <c r="K402" s="711" t="s">
        <v>1529</v>
      </c>
      <c r="L402" s="712">
        <v>1</v>
      </c>
      <c r="M402" s="712" t="s">
        <v>1530</v>
      </c>
      <c r="N402" s="712"/>
      <c r="O402" s="705"/>
      <c r="P402" s="713"/>
      <c r="Q402" s="674"/>
      <c r="R402" s="676"/>
      <c r="S402" s="182"/>
    </row>
    <row r="403" spans="1:19" ht="15.75" customHeight="1" thickBot="1">
      <c r="A403" s="2965"/>
      <c r="B403" s="598"/>
      <c r="C403" s="673"/>
      <c r="D403" s="771"/>
      <c r="E403" s="772"/>
      <c r="F403" s="772"/>
      <c r="G403" s="773"/>
      <c r="H403" s="774"/>
      <c r="I403" s="775"/>
      <c r="J403" s="674"/>
      <c r="K403" s="711"/>
      <c r="L403" s="712"/>
      <c r="M403" s="712"/>
      <c r="N403" s="712"/>
      <c r="O403" s="705"/>
      <c r="P403" s="713"/>
      <c r="Q403" s="674"/>
      <c r="R403" s="676"/>
      <c r="S403" s="182"/>
    </row>
    <row r="404" spans="1:19" ht="15.75" customHeight="1" thickBot="1">
      <c r="A404" s="2965"/>
      <c r="B404" s="598"/>
      <c r="C404" s="673"/>
      <c r="D404" s="719" t="s">
        <v>1531</v>
      </c>
      <c r="E404" s="720"/>
      <c r="F404" s="720"/>
      <c r="G404" s="720"/>
      <c r="H404" s="720"/>
      <c r="I404" s="721"/>
      <c r="J404" s="674"/>
      <c r="K404" s="714"/>
      <c r="L404" s="715"/>
      <c r="M404" s="715"/>
      <c r="N404" s="716"/>
      <c r="O404" s="717"/>
      <c r="P404" s="718"/>
      <c r="Q404" s="674"/>
      <c r="R404" s="676"/>
      <c r="S404" s="182"/>
    </row>
    <row r="405" spans="1:19" ht="15.75" customHeight="1" thickBot="1">
      <c r="A405" s="2965"/>
      <c r="B405" s="598"/>
      <c r="C405" s="673"/>
      <c r="D405" s="725"/>
      <c r="E405" s="726"/>
      <c r="F405" s="726"/>
      <c r="G405" s="726"/>
      <c r="H405" s="726"/>
      <c r="I405" s="727"/>
      <c r="J405" s="674"/>
      <c r="K405" s="722" t="s">
        <v>1531</v>
      </c>
      <c r="L405" s="723"/>
      <c r="M405" s="723"/>
      <c r="N405" s="723"/>
      <c r="O405" s="723"/>
      <c r="P405" s="724"/>
      <c r="Q405" s="674"/>
      <c r="R405" s="676"/>
      <c r="S405" s="182"/>
    </row>
    <row r="406" spans="1:19" ht="15.75" customHeight="1" thickBot="1">
      <c r="A406" s="2965"/>
      <c r="B406" s="598"/>
      <c r="C406" s="673"/>
      <c r="D406" s="731" t="s">
        <v>217</v>
      </c>
      <c r="E406" s="732"/>
      <c r="F406" s="732"/>
      <c r="G406" s="732"/>
      <c r="H406" s="732"/>
      <c r="I406" s="733"/>
      <c r="J406" s="674"/>
      <c r="K406" s="728"/>
      <c r="L406" s="729"/>
      <c r="M406" s="729"/>
      <c r="N406" s="729"/>
      <c r="O406" s="729"/>
      <c r="P406" s="730"/>
      <c r="Q406" s="674"/>
      <c r="R406" s="676"/>
      <c r="S406" s="182"/>
    </row>
    <row r="407" spans="1:19" ht="15.75" customHeight="1">
      <c r="A407" s="2965"/>
      <c r="B407" s="598"/>
      <c r="C407" s="673"/>
      <c r="D407" s="737" t="s">
        <v>218</v>
      </c>
      <c r="E407" s="738"/>
      <c r="F407" s="738"/>
      <c r="G407" s="738"/>
      <c r="H407" s="738"/>
      <c r="I407" s="739"/>
      <c r="J407" s="674"/>
      <c r="K407" s="734" t="s">
        <v>1533</v>
      </c>
      <c r="L407" s="735"/>
      <c r="M407" s="735"/>
      <c r="N407" s="735"/>
      <c r="O407" s="735"/>
      <c r="P407" s="736"/>
      <c r="Q407" s="674"/>
      <c r="R407" s="676"/>
      <c r="S407" s="182"/>
    </row>
    <row r="408" spans="1:19" ht="15.75" customHeight="1">
      <c r="A408" s="2965"/>
      <c r="B408" s="598"/>
      <c r="C408" s="673"/>
      <c r="D408" s="755" t="s">
        <v>1536</v>
      </c>
      <c r="E408" s="756"/>
      <c r="F408" s="756"/>
      <c r="G408" s="756"/>
      <c r="H408" s="756"/>
      <c r="I408" s="757"/>
      <c r="J408" s="674"/>
      <c r="K408" s="740" t="s">
        <v>218</v>
      </c>
      <c r="L408" s="741"/>
      <c r="M408" s="741"/>
      <c r="N408" s="741"/>
      <c r="O408" s="741"/>
      <c r="P408" s="742"/>
      <c r="Q408" s="674"/>
      <c r="R408" s="676"/>
      <c r="S408" s="182"/>
    </row>
    <row r="409" spans="1:19" ht="15.75" customHeight="1">
      <c r="A409" s="2965"/>
      <c r="B409" s="598"/>
      <c r="C409" s="673"/>
      <c r="D409" s="755" t="s">
        <v>1537</v>
      </c>
      <c r="E409" s="756"/>
      <c r="F409" s="756"/>
      <c r="G409" s="756"/>
      <c r="H409" s="756"/>
      <c r="I409" s="757"/>
      <c r="J409" s="674"/>
      <c r="K409" s="740" t="s">
        <v>1547</v>
      </c>
      <c r="L409" s="741"/>
      <c r="M409" s="741"/>
      <c r="N409" s="741"/>
      <c r="O409" s="741"/>
      <c r="P409" s="742"/>
      <c r="Q409" s="674"/>
      <c r="R409" s="676"/>
      <c r="S409" s="182"/>
    </row>
    <row r="410" spans="1:19" ht="15.75" customHeight="1">
      <c r="A410" s="2965"/>
      <c r="B410" s="598"/>
      <c r="C410" s="673"/>
      <c r="D410" s="737" t="s">
        <v>223</v>
      </c>
      <c r="E410" s="738"/>
      <c r="F410" s="738"/>
      <c r="G410" s="738"/>
      <c r="H410" s="738"/>
      <c r="I410" s="739"/>
      <c r="J410" s="674"/>
      <c r="K410" s="740" t="s">
        <v>1536</v>
      </c>
      <c r="L410" s="741"/>
      <c r="M410" s="741"/>
      <c r="N410" s="741"/>
      <c r="O410" s="741"/>
      <c r="P410" s="742"/>
      <c r="Q410" s="674"/>
      <c r="R410" s="676"/>
      <c r="S410" s="182"/>
    </row>
    <row r="411" spans="1:19" ht="15.75" customHeight="1">
      <c r="A411" s="2965"/>
      <c r="B411" s="598"/>
      <c r="C411" s="673"/>
      <c r="D411" s="737" t="s">
        <v>1548</v>
      </c>
      <c r="E411" s="738"/>
      <c r="F411" s="738"/>
      <c r="G411" s="738"/>
      <c r="H411" s="738"/>
      <c r="I411" s="739"/>
      <c r="J411" s="674"/>
      <c r="K411" s="740" t="s">
        <v>1537</v>
      </c>
      <c r="L411" s="741"/>
      <c r="M411" s="741"/>
      <c r="N411" s="741"/>
      <c r="O411" s="741"/>
      <c r="P411" s="742"/>
      <c r="Q411" s="674"/>
      <c r="R411" s="676"/>
      <c r="S411" s="182"/>
    </row>
    <row r="412" spans="1:19" ht="15.75" customHeight="1">
      <c r="A412" s="2965"/>
      <c r="B412" s="598"/>
      <c r="C412" s="673"/>
      <c r="D412" s="737"/>
      <c r="E412" s="738"/>
      <c r="F412" s="738"/>
      <c r="G412" s="738"/>
      <c r="H412" s="738"/>
      <c r="I412" s="739"/>
      <c r="J412" s="674"/>
      <c r="K412" s="740" t="s">
        <v>225</v>
      </c>
      <c r="L412" s="741"/>
      <c r="M412" s="741"/>
      <c r="N412" s="741"/>
      <c r="O412" s="741"/>
      <c r="P412" s="742"/>
      <c r="Q412" s="674"/>
      <c r="R412" s="676"/>
      <c r="S412" s="182"/>
    </row>
    <row r="413" spans="1:19" ht="15.75" customHeight="1">
      <c r="A413" s="2965"/>
      <c r="B413" s="598"/>
      <c r="C413" s="673"/>
      <c r="D413" s="745" t="s">
        <v>1539</v>
      </c>
      <c r="E413" s="743"/>
      <c r="F413" s="743"/>
      <c r="G413" s="743"/>
      <c r="H413" s="743"/>
      <c r="I413" s="744"/>
      <c r="J413" s="674"/>
      <c r="K413" s="740"/>
      <c r="L413" s="741"/>
      <c r="M413" s="741"/>
      <c r="N413" s="741"/>
      <c r="O413" s="741"/>
      <c r="P413" s="742"/>
      <c r="Q413" s="674"/>
      <c r="R413" s="676"/>
      <c r="S413" s="182"/>
    </row>
    <row r="414" spans="1:19" ht="15.75" customHeight="1">
      <c r="A414" s="2965"/>
      <c r="B414" s="598"/>
      <c r="C414" s="673"/>
      <c r="D414" s="745" t="s">
        <v>1540</v>
      </c>
      <c r="E414" s="743"/>
      <c r="F414" s="743"/>
      <c r="G414" s="743"/>
      <c r="H414" s="743"/>
      <c r="I414" s="744"/>
      <c r="J414" s="674"/>
      <c r="K414" s="740" t="s">
        <v>1538</v>
      </c>
      <c r="L414" s="741"/>
      <c r="M414" s="741"/>
      <c r="N414" s="741"/>
      <c r="O414" s="741"/>
      <c r="P414" s="742"/>
      <c r="Q414" s="674"/>
      <c r="R414" s="676"/>
      <c r="S414" s="182"/>
    </row>
    <row r="415" spans="1:19" ht="15.75" customHeight="1">
      <c r="A415" s="2965"/>
      <c r="B415" s="598"/>
      <c r="C415" s="673"/>
      <c r="D415" s="745" t="s">
        <v>1541</v>
      </c>
      <c r="E415" s="743"/>
      <c r="F415" s="743"/>
      <c r="G415" s="743"/>
      <c r="H415" s="743"/>
      <c r="I415" s="744"/>
      <c r="J415" s="674"/>
      <c r="K415" s="746" t="s">
        <v>1539</v>
      </c>
      <c r="L415" s="747"/>
      <c r="M415" s="747"/>
      <c r="N415" s="747"/>
      <c r="O415" s="747"/>
      <c r="P415" s="748"/>
      <c r="Q415" s="674"/>
      <c r="R415" s="676"/>
      <c r="S415" s="182"/>
    </row>
    <row r="416" spans="1:19" ht="15.75" customHeight="1">
      <c r="A416" s="2965"/>
      <c r="B416" s="598"/>
      <c r="C416" s="673"/>
      <c r="D416" s="737" t="s">
        <v>1542</v>
      </c>
      <c r="E416" s="738"/>
      <c r="F416" s="738"/>
      <c r="G416" s="738"/>
      <c r="H416" s="738"/>
      <c r="I416" s="739"/>
      <c r="J416" s="674"/>
      <c r="K416" s="752" t="s">
        <v>1540</v>
      </c>
      <c r="L416" s="753"/>
      <c r="M416" s="753"/>
      <c r="N416" s="753"/>
      <c r="O416" s="753"/>
      <c r="P416" s="754"/>
      <c r="Q416" s="674"/>
      <c r="R416" s="676"/>
      <c r="S416" s="182"/>
    </row>
    <row r="417" spans="1:19" ht="15.75" customHeight="1" thickBot="1">
      <c r="A417" s="2965"/>
      <c r="B417" s="598"/>
      <c r="C417" s="673"/>
      <c r="D417" s="761"/>
      <c r="E417" s="762"/>
      <c r="F417" s="762"/>
      <c r="G417" s="762"/>
      <c r="H417" s="762"/>
      <c r="I417" s="763"/>
      <c r="J417" s="674"/>
      <c r="K417" s="752" t="s">
        <v>1541</v>
      </c>
      <c r="L417" s="753"/>
      <c r="M417" s="753"/>
      <c r="N417" s="753"/>
      <c r="O417" s="753"/>
      <c r="P417" s="754"/>
      <c r="Q417" s="674"/>
      <c r="R417" s="676"/>
      <c r="S417" s="182"/>
    </row>
    <row r="418" spans="1:19" ht="15.75" customHeight="1">
      <c r="A418" s="2965"/>
      <c r="B418" s="598"/>
      <c r="C418" s="673"/>
      <c r="D418" s="2"/>
      <c r="E418" s="2"/>
      <c r="F418" s="2"/>
      <c r="G418" s="2"/>
      <c r="H418" s="2"/>
      <c r="I418" s="2"/>
      <c r="J418" s="674"/>
      <c r="K418" s="758" t="s">
        <v>1542</v>
      </c>
      <c r="L418" s="759"/>
      <c r="M418" s="759"/>
      <c r="N418" s="759"/>
      <c r="O418" s="759"/>
      <c r="P418" s="760"/>
      <c r="Q418" s="674"/>
      <c r="R418" s="676"/>
      <c r="S418" s="182"/>
    </row>
    <row r="419" spans="1:19" ht="15.75" customHeight="1">
      <c r="A419" s="2965"/>
      <c r="B419" s="598"/>
      <c r="C419" s="673"/>
      <c r="D419" s="2"/>
      <c r="E419" s="2"/>
      <c r="F419" s="2"/>
      <c r="G419" s="2"/>
      <c r="H419" s="2"/>
      <c r="I419" s="2"/>
      <c r="J419" s="674"/>
      <c r="K419" s="740"/>
      <c r="L419" s="741"/>
      <c r="M419" s="741"/>
      <c r="N419" s="741"/>
      <c r="O419" s="741"/>
      <c r="P419" s="742"/>
      <c r="Q419" s="674"/>
      <c r="R419" s="676"/>
      <c r="S419" s="182"/>
    </row>
    <row r="420" spans="1:19" ht="15.75" customHeight="1" thickBot="1">
      <c r="A420" s="2965"/>
      <c r="B420" s="598"/>
      <c r="C420" s="673"/>
      <c r="D420" s="2"/>
      <c r="E420" s="2"/>
      <c r="F420" s="2"/>
      <c r="G420" s="2"/>
      <c r="H420" s="2"/>
      <c r="I420" s="2"/>
      <c r="J420" s="674"/>
      <c r="K420" s="764"/>
      <c r="L420" s="765"/>
      <c r="M420" s="765"/>
      <c r="N420" s="765"/>
      <c r="O420" s="765"/>
      <c r="P420" s="766"/>
      <c r="Q420" s="674"/>
      <c r="R420" s="676"/>
      <c r="S420" s="182"/>
    </row>
    <row r="421" spans="1:19" ht="15.75" customHeight="1">
      <c r="A421" s="2965"/>
      <c r="B421" s="598"/>
      <c r="C421" s="673"/>
      <c r="D421" s="2"/>
      <c r="E421" s="2"/>
      <c r="F421" s="2"/>
      <c r="G421" s="2"/>
      <c r="H421" s="2"/>
      <c r="I421" s="2"/>
      <c r="J421" s="674"/>
      <c r="K421" s="674"/>
      <c r="L421" s="674"/>
      <c r="M421" s="50"/>
      <c r="N421" s="675"/>
      <c r="O421" s="673"/>
      <c r="P421" s="674"/>
      <c r="Q421" s="674"/>
      <c r="R421" s="676"/>
      <c r="S421" s="182"/>
    </row>
    <row r="422" spans="1:19" ht="15.75" customHeight="1">
      <c r="A422" s="2965"/>
      <c r="B422" s="598"/>
      <c r="C422" s="673"/>
      <c r="D422" s="2"/>
      <c r="E422" s="2"/>
      <c r="F422" s="2"/>
      <c r="G422" s="2"/>
      <c r="H422" s="2"/>
      <c r="I422" s="2"/>
      <c r="J422" s="674"/>
      <c r="K422" s="674"/>
      <c r="L422" s="674"/>
      <c r="M422" s="50"/>
      <c r="N422" s="675"/>
      <c r="O422" s="673"/>
      <c r="P422" s="674"/>
      <c r="Q422" s="674"/>
      <c r="R422" s="676"/>
      <c r="S422" s="182"/>
    </row>
    <row r="423" spans="1:19" ht="15.75" customHeight="1">
      <c r="A423" s="2965"/>
      <c r="B423" s="598"/>
      <c r="C423" s="673"/>
      <c r="D423" s="2"/>
      <c r="E423" s="2"/>
      <c r="F423" s="2"/>
      <c r="G423" s="2"/>
      <c r="H423" s="2"/>
      <c r="I423" s="2"/>
      <c r="J423" s="674"/>
      <c r="K423" s="674"/>
      <c r="L423" s="674"/>
      <c r="M423" s="50"/>
      <c r="N423" s="675"/>
      <c r="O423" s="673"/>
      <c r="P423" s="674"/>
      <c r="Q423" s="674"/>
      <c r="R423" s="676"/>
      <c r="S423" s="182"/>
    </row>
    <row r="424" spans="1:19" ht="15.75" customHeight="1">
      <c r="A424" s="2965"/>
      <c r="B424" s="598"/>
      <c r="C424" s="673"/>
      <c r="D424" s="2"/>
      <c r="E424" s="2"/>
      <c r="F424" s="2"/>
      <c r="G424" s="2"/>
      <c r="H424" s="2"/>
      <c r="I424" s="2"/>
      <c r="J424" s="674"/>
      <c r="K424" s="674"/>
      <c r="L424" s="674"/>
      <c r="M424" s="50"/>
      <c r="N424" s="675"/>
      <c r="O424" s="673"/>
      <c r="P424" s="674"/>
      <c r="Q424" s="674"/>
      <c r="R424" s="676"/>
      <c r="S424" s="182"/>
    </row>
    <row r="425" spans="1:19" ht="15.75" customHeight="1">
      <c r="A425" s="2965"/>
      <c r="B425" s="598"/>
      <c r="C425" s="673"/>
      <c r="D425" s="2"/>
      <c r="E425" s="2"/>
      <c r="F425" s="2"/>
      <c r="G425" s="2"/>
      <c r="H425" s="2"/>
      <c r="I425" s="2"/>
      <c r="J425" s="674"/>
      <c r="K425" s="674"/>
      <c r="L425" s="674"/>
      <c r="M425" s="50"/>
      <c r="N425" s="675"/>
      <c r="O425" s="673"/>
      <c r="P425" s="674"/>
      <c r="Q425" s="674"/>
      <c r="R425" s="676"/>
      <c r="S425" s="182"/>
    </row>
    <row r="426" spans="1:19" ht="15.75" customHeight="1">
      <c r="A426" s="2965"/>
      <c r="B426" s="598"/>
      <c r="C426" s="673"/>
      <c r="D426" s="2"/>
      <c r="E426" s="2"/>
      <c r="F426" s="2"/>
      <c r="G426" s="2"/>
      <c r="H426" s="2"/>
      <c r="I426" s="2"/>
      <c r="J426" s="674"/>
      <c r="K426" s="674"/>
      <c r="L426" s="674"/>
      <c r="M426" s="50"/>
      <c r="N426" s="675"/>
      <c r="O426" s="673"/>
      <c r="P426" s="674"/>
      <c r="Q426" s="674"/>
      <c r="R426" s="676"/>
      <c r="S426" s="182"/>
    </row>
    <row r="427" spans="1:19" ht="15.75" customHeight="1">
      <c r="A427" s="2965"/>
      <c r="B427" s="598"/>
      <c r="C427" s="673"/>
      <c r="D427" s="2"/>
      <c r="E427" s="2"/>
      <c r="F427" s="2"/>
      <c r="G427" s="2"/>
      <c r="H427" s="2"/>
      <c r="I427" s="2"/>
      <c r="J427" s="674"/>
      <c r="K427" s="674"/>
      <c r="L427" s="674"/>
      <c r="M427" s="50"/>
      <c r="N427" s="675"/>
      <c r="O427" s="673"/>
      <c r="P427" s="674"/>
      <c r="Q427" s="674"/>
      <c r="R427" s="676"/>
      <c r="S427" s="182"/>
    </row>
    <row r="428" spans="1:19" ht="15.75" customHeight="1">
      <c r="A428" s="2965"/>
      <c r="B428" s="598"/>
      <c r="C428" s="673"/>
      <c r="D428" s="2"/>
      <c r="E428" s="2"/>
      <c r="F428" s="2"/>
      <c r="G428" s="2"/>
      <c r="H428" s="2"/>
      <c r="I428" s="2"/>
      <c r="J428" s="674"/>
      <c r="K428" s="674"/>
      <c r="L428" s="674"/>
      <c r="M428" s="50"/>
      <c r="N428" s="675"/>
      <c r="O428" s="673"/>
      <c r="P428" s="674"/>
      <c r="Q428" s="674"/>
      <c r="R428" s="676"/>
      <c r="S428" s="182"/>
    </row>
    <row r="429" spans="1:19" ht="15.75" customHeight="1">
      <c r="A429" s="2965"/>
      <c r="B429" s="598"/>
      <c r="C429" s="673"/>
      <c r="D429" s="2"/>
      <c r="E429" s="2"/>
      <c r="F429" s="2"/>
      <c r="G429" s="2"/>
      <c r="H429" s="2"/>
      <c r="I429" s="2"/>
      <c r="J429" s="674"/>
      <c r="K429" s="674"/>
      <c r="L429" s="674"/>
      <c r="M429" s="50"/>
      <c r="N429" s="675"/>
      <c r="O429" s="673"/>
      <c r="P429" s="674"/>
      <c r="Q429" s="674"/>
      <c r="R429" s="676"/>
      <c r="S429" s="182"/>
    </row>
    <row r="430" spans="1:19" ht="15.75" customHeight="1">
      <c r="A430" s="2965"/>
      <c r="B430" s="598"/>
      <c r="C430" s="673"/>
      <c r="D430" s="2"/>
      <c r="E430" s="2"/>
      <c r="F430" s="2"/>
      <c r="G430" s="2"/>
      <c r="H430" s="2"/>
      <c r="I430" s="2"/>
      <c r="J430" s="674"/>
      <c r="K430" s="674"/>
      <c r="L430" s="674"/>
      <c r="M430" s="50"/>
      <c r="N430" s="675"/>
      <c r="O430" s="673"/>
      <c r="P430" s="674"/>
      <c r="Q430" s="674"/>
      <c r="R430" s="676"/>
      <c r="S430" s="182"/>
    </row>
    <row r="431" spans="1:19" ht="15.75" customHeight="1">
      <c r="A431" s="2965"/>
      <c r="B431" s="598"/>
      <c r="C431" s="673"/>
      <c r="D431" s="2"/>
      <c r="E431" s="2"/>
      <c r="F431" s="2"/>
      <c r="G431" s="2"/>
      <c r="H431" s="2"/>
      <c r="I431" s="2"/>
      <c r="J431" s="674"/>
      <c r="K431" s="674"/>
      <c r="L431" s="674"/>
      <c r="M431" s="50"/>
      <c r="N431" s="675"/>
      <c r="O431" s="673"/>
      <c r="P431" s="674"/>
      <c r="Q431" s="674"/>
      <c r="R431" s="676"/>
      <c r="S431" s="182"/>
    </row>
    <row r="432" spans="1:19" ht="15.75" customHeight="1">
      <c r="A432" s="2965"/>
      <c r="B432" s="598"/>
      <c r="C432" s="673"/>
      <c r="D432" s="2"/>
      <c r="E432" s="2"/>
      <c r="F432" s="2"/>
      <c r="G432" s="2"/>
      <c r="H432" s="2"/>
      <c r="I432" s="2"/>
      <c r="J432" s="674"/>
      <c r="K432" s="674"/>
      <c r="L432" s="674"/>
      <c r="M432" s="50"/>
      <c r="N432" s="675"/>
      <c r="O432" s="673"/>
      <c r="P432" s="674"/>
      <c r="Q432" s="674"/>
      <c r="R432" s="676"/>
      <c r="S432" s="182"/>
    </row>
    <row r="433" spans="1:19" ht="15.75" customHeight="1">
      <c r="A433" s="2965"/>
      <c r="B433" s="598"/>
      <c r="C433" s="673"/>
      <c r="D433" s="2"/>
      <c r="E433" s="2"/>
      <c r="F433" s="2"/>
      <c r="G433" s="2"/>
      <c r="H433" s="2"/>
      <c r="I433" s="2"/>
      <c r="J433" s="674"/>
      <c r="K433" s="674"/>
      <c r="L433" s="674"/>
      <c r="M433" s="50"/>
      <c r="N433" s="675"/>
      <c r="O433" s="673"/>
      <c r="P433" s="674"/>
      <c r="Q433" s="674"/>
      <c r="R433" s="676"/>
      <c r="S433" s="182"/>
    </row>
    <row r="434" spans="1:19" ht="15.75" customHeight="1">
      <c r="A434" s="2965"/>
      <c r="B434" s="598"/>
      <c r="C434" s="673"/>
      <c r="D434" s="2"/>
      <c r="E434" s="2"/>
      <c r="F434" s="2"/>
      <c r="G434" s="2"/>
      <c r="H434" s="2"/>
      <c r="I434" s="2"/>
      <c r="J434" s="674"/>
      <c r="K434" s="674"/>
      <c r="L434" s="674"/>
      <c r="M434" s="50"/>
      <c r="N434" s="675"/>
      <c r="O434" s="673"/>
      <c r="P434" s="674"/>
      <c r="Q434" s="674"/>
      <c r="R434" s="676"/>
      <c r="S434" s="182"/>
    </row>
    <row r="435" spans="1:19" ht="15.75" customHeight="1">
      <c r="A435" s="2965"/>
      <c r="B435" s="598"/>
      <c r="C435" s="673"/>
      <c r="D435" s="2"/>
      <c r="E435" s="2"/>
      <c r="F435" s="2"/>
      <c r="G435" s="2"/>
      <c r="H435" s="2"/>
      <c r="I435" s="2"/>
      <c r="J435" s="674"/>
      <c r="K435" s="674"/>
      <c r="L435" s="674"/>
      <c r="M435" s="50"/>
      <c r="N435" s="675"/>
      <c r="O435" s="673"/>
      <c r="P435" s="674"/>
      <c r="Q435" s="674"/>
      <c r="R435" s="676"/>
      <c r="S435" s="182"/>
    </row>
    <row r="436" spans="1:19" ht="15.75" customHeight="1">
      <c r="A436" s="2965"/>
      <c r="B436" s="598"/>
      <c r="C436" s="673"/>
      <c r="D436" s="2"/>
      <c r="E436" s="2"/>
      <c r="F436" s="2"/>
      <c r="G436" s="2"/>
      <c r="H436" s="2"/>
      <c r="I436" s="2"/>
      <c r="J436" s="674"/>
      <c r="K436" s="674"/>
      <c r="L436" s="674"/>
      <c r="M436" s="50"/>
      <c r="N436" s="675"/>
      <c r="O436" s="673"/>
      <c r="P436" s="674"/>
      <c r="Q436" s="674"/>
      <c r="R436" s="676"/>
      <c r="S436" s="182"/>
    </row>
    <row r="437" spans="1:19" ht="15.75" customHeight="1">
      <c r="A437" s="2965"/>
      <c r="B437" s="598"/>
      <c r="C437" s="673"/>
      <c r="D437" s="2"/>
      <c r="E437" s="2"/>
      <c r="F437" s="2"/>
      <c r="G437" s="2"/>
      <c r="H437" s="2"/>
      <c r="I437" s="2"/>
      <c r="J437" s="674"/>
      <c r="K437" s="674"/>
      <c r="L437" s="674"/>
      <c r="M437" s="50"/>
      <c r="N437" s="675"/>
      <c r="O437" s="673"/>
      <c r="P437" s="674"/>
      <c r="Q437" s="674"/>
      <c r="R437" s="676"/>
      <c r="S437" s="182"/>
    </row>
    <row r="438" spans="1:19" ht="15.75" customHeight="1">
      <c r="A438" s="2965"/>
      <c r="B438" s="598"/>
      <c r="C438" s="673"/>
      <c r="D438" s="2"/>
      <c r="E438" s="2"/>
      <c r="F438" s="2"/>
      <c r="G438" s="2"/>
      <c r="H438" s="2"/>
      <c r="I438" s="2"/>
      <c r="J438" s="674"/>
      <c r="K438" s="674"/>
      <c r="L438" s="674"/>
      <c r="M438" s="50"/>
      <c r="N438" s="675"/>
      <c r="O438" s="673"/>
      <c r="P438" s="674"/>
      <c r="Q438" s="674"/>
      <c r="R438" s="676"/>
      <c r="S438" s="182"/>
    </row>
    <row r="439" spans="1:19" ht="15.75">
      <c r="A439" s="2965"/>
      <c r="B439" s="598"/>
      <c r="C439" s="673"/>
      <c r="D439" s="2"/>
      <c r="E439" s="2"/>
      <c r="F439" s="2"/>
      <c r="G439" s="2"/>
      <c r="H439" s="2"/>
      <c r="I439" s="2"/>
      <c r="J439" s="674"/>
      <c r="K439" s="674"/>
      <c r="L439" s="674"/>
      <c r="M439" s="50"/>
      <c r="N439" s="675"/>
      <c r="O439" s="673"/>
      <c r="P439" s="674"/>
      <c r="Q439" s="674"/>
      <c r="R439" s="676"/>
      <c r="S439" s="182"/>
    </row>
    <row r="440" spans="1:19" ht="15.75">
      <c r="A440" s="2965"/>
      <c r="B440" s="598"/>
      <c r="C440" s="673"/>
      <c r="D440" s="2"/>
      <c r="E440" s="2"/>
      <c r="F440" s="2"/>
      <c r="G440" s="2"/>
      <c r="H440" s="2"/>
      <c r="I440" s="2"/>
      <c r="J440" s="674"/>
      <c r="K440" s="674"/>
      <c r="L440" s="674"/>
      <c r="M440" s="50"/>
      <c r="N440" s="675"/>
      <c r="O440" s="673"/>
      <c r="P440" s="674"/>
      <c r="Q440" s="674"/>
      <c r="R440" s="676"/>
      <c r="S440" s="182"/>
    </row>
    <row r="441" spans="1:19" ht="15.75">
      <c r="A441" s="2965"/>
      <c r="B441" s="776"/>
      <c r="C441" s="777"/>
      <c r="D441" s="2"/>
      <c r="E441" s="2"/>
      <c r="F441" s="2"/>
      <c r="G441" s="2"/>
      <c r="H441" s="2"/>
      <c r="I441" s="2"/>
      <c r="J441" s="778"/>
      <c r="K441" s="778"/>
      <c r="L441" s="778"/>
      <c r="M441" s="779"/>
      <c r="N441" s="780"/>
      <c r="O441" s="777"/>
      <c r="P441" s="778"/>
      <c r="Q441" s="778"/>
      <c r="R441" s="781"/>
      <c r="S441" s="182"/>
    </row>
    <row r="442" spans="1:19" ht="15.75">
      <c r="A442" s="2965"/>
      <c r="B442" s="588" t="s">
        <v>82</v>
      </c>
      <c r="C442" s="589" t="str">
        <f ca="1">CELL("nomfichier")</f>
        <v>C:\Users\Joël Leboucher\Desktop\UPRT a faire\EN CHANTIER\fait\[ff-16-aide-memoire-recettes.xlsx]Nota</v>
      </c>
      <c r="D442" s="623"/>
      <c r="E442" s="623"/>
      <c r="F442" s="623"/>
      <c r="G442" s="623"/>
      <c r="H442" s="623"/>
      <c r="I442" s="623"/>
      <c r="J442" s="623"/>
      <c r="K442" s="623"/>
      <c r="L442" s="623"/>
      <c r="M442" s="623"/>
      <c r="N442" s="623"/>
      <c r="O442" s="624"/>
      <c r="P442" s="622"/>
      <c r="Q442" s="623"/>
      <c r="R442" s="623"/>
      <c r="S442" s="182"/>
    </row>
  </sheetData>
  <mergeCells count="397">
    <mergeCell ref="B1:S1"/>
    <mergeCell ref="B2:E3"/>
    <mergeCell ref="F2:F3"/>
    <mergeCell ref="H2:K3"/>
    <mergeCell ref="L2:L3"/>
    <mergeCell ref="N2:Q3"/>
    <mergeCell ref="R2:R3"/>
    <mergeCell ref="A3:A19"/>
    <mergeCell ref="G3:G19"/>
    <mergeCell ref="M3:M19"/>
    <mergeCell ref="B4:F4"/>
    <mergeCell ref="H4:L4"/>
    <mergeCell ref="N4:R4"/>
    <mergeCell ref="D5:D6"/>
    <mergeCell ref="E5:E6"/>
    <mergeCell ref="J5:J6"/>
    <mergeCell ref="K5:K6"/>
    <mergeCell ref="U9:X19"/>
    <mergeCell ref="B21:E22"/>
    <mergeCell ref="F21:F22"/>
    <mergeCell ref="H21:K22"/>
    <mergeCell ref="L21:L22"/>
    <mergeCell ref="N21:Q22"/>
    <mergeCell ref="R21:R22"/>
    <mergeCell ref="P5:P6"/>
    <mergeCell ref="Q5:Q6"/>
    <mergeCell ref="U6:Y6"/>
    <mergeCell ref="B7:C7"/>
    <mergeCell ref="E7:F7"/>
    <mergeCell ref="H7:I7"/>
    <mergeCell ref="K7:L7"/>
    <mergeCell ref="N7:O7"/>
    <mergeCell ref="Q7:R7"/>
    <mergeCell ref="A22:A38"/>
    <mergeCell ref="G22:G38"/>
    <mergeCell ref="M22:M38"/>
    <mergeCell ref="B23:F23"/>
    <mergeCell ref="H23:L23"/>
    <mergeCell ref="N23:R23"/>
    <mergeCell ref="D24:D25"/>
    <mergeCell ref="E24:E25"/>
    <mergeCell ref="J24:J25"/>
    <mergeCell ref="K24:K25"/>
    <mergeCell ref="U28:X32"/>
    <mergeCell ref="B40:E41"/>
    <mergeCell ref="F40:F41"/>
    <mergeCell ref="H40:K41"/>
    <mergeCell ref="L40:L41"/>
    <mergeCell ref="N40:Q41"/>
    <mergeCell ref="R40:R41"/>
    <mergeCell ref="P24:P25"/>
    <mergeCell ref="Q24:Q25"/>
    <mergeCell ref="U25:Y25"/>
    <mergeCell ref="B26:C26"/>
    <mergeCell ref="E26:F26"/>
    <mergeCell ref="H26:I26"/>
    <mergeCell ref="K26:L26"/>
    <mergeCell ref="N26:O26"/>
    <mergeCell ref="Q26:R26"/>
    <mergeCell ref="A41:A58"/>
    <mergeCell ref="G41:G58"/>
    <mergeCell ref="M41:M58"/>
    <mergeCell ref="B42:F42"/>
    <mergeCell ref="H42:L42"/>
    <mergeCell ref="N42:R42"/>
    <mergeCell ref="D43:D44"/>
    <mergeCell ref="E43:E44"/>
    <mergeCell ref="J43:J44"/>
    <mergeCell ref="K43:K44"/>
    <mergeCell ref="U47:X57"/>
    <mergeCell ref="B60:E61"/>
    <mergeCell ref="F60:F61"/>
    <mergeCell ref="H60:K61"/>
    <mergeCell ref="L60:L61"/>
    <mergeCell ref="N60:Q61"/>
    <mergeCell ref="R60:R61"/>
    <mergeCell ref="P43:P44"/>
    <mergeCell ref="Q43:Q44"/>
    <mergeCell ref="U44:Y44"/>
    <mergeCell ref="B45:C45"/>
    <mergeCell ref="E45:F45"/>
    <mergeCell ref="H45:I45"/>
    <mergeCell ref="K45:L45"/>
    <mergeCell ref="N45:O45"/>
    <mergeCell ref="Q45:R45"/>
    <mergeCell ref="A61:A77"/>
    <mergeCell ref="G61:G77"/>
    <mergeCell ref="M61:M77"/>
    <mergeCell ref="B62:F62"/>
    <mergeCell ref="H62:L62"/>
    <mergeCell ref="N62:R62"/>
    <mergeCell ref="D63:D64"/>
    <mergeCell ref="E63:E64"/>
    <mergeCell ref="J63:J64"/>
    <mergeCell ref="K63:K64"/>
    <mergeCell ref="P63:P64"/>
    <mergeCell ref="Q63:Q64"/>
    <mergeCell ref="U64:Y64"/>
    <mergeCell ref="B65:C65"/>
    <mergeCell ref="E65:F65"/>
    <mergeCell ref="H65:I65"/>
    <mergeCell ref="K65:L65"/>
    <mergeCell ref="N65:O65"/>
    <mergeCell ref="Q65:R65"/>
    <mergeCell ref="P82:P83"/>
    <mergeCell ref="Q82:Q83"/>
    <mergeCell ref="U83:Y83"/>
    <mergeCell ref="N81:R81"/>
    <mergeCell ref="N79:Q80"/>
    <mergeCell ref="R79:R80"/>
    <mergeCell ref="B84:C84"/>
    <mergeCell ref="E84:F84"/>
    <mergeCell ref="H84:I84"/>
    <mergeCell ref="K84:L84"/>
    <mergeCell ref="A80:A96"/>
    <mergeCell ref="G80:G96"/>
    <mergeCell ref="M80:M96"/>
    <mergeCell ref="B81:F81"/>
    <mergeCell ref="H81:L81"/>
    <mergeCell ref="D82:D83"/>
    <mergeCell ref="E82:E83"/>
    <mergeCell ref="J82:J83"/>
    <mergeCell ref="K82:K83"/>
    <mergeCell ref="B79:E80"/>
    <mergeCell ref="F79:F80"/>
    <mergeCell ref="H79:K80"/>
    <mergeCell ref="L79:L80"/>
    <mergeCell ref="B99:S99"/>
    <mergeCell ref="B100:E101"/>
    <mergeCell ref="F100:F101"/>
    <mergeCell ref="H100:K101"/>
    <mergeCell ref="L100:L101"/>
    <mergeCell ref="N100:Q101"/>
    <mergeCell ref="R100:R101"/>
    <mergeCell ref="N85:R86"/>
    <mergeCell ref="U86:X96"/>
    <mergeCell ref="N87:R88"/>
    <mergeCell ref="N90:N91"/>
    <mergeCell ref="O90:O91"/>
    <mergeCell ref="P90:P91"/>
    <mergeCell ref="Q90:Q91"/>
    <mergeCell ref="R90:R91"/>
    <mergeCell ref="A120:A136"/>
    <mergeCell ref="G120:G136"/>
    <mergeCell ref="M120:M136"/>
    <mergeCell ref="B123:F124"/>
    <mergeCell ref="H123:L124"/>
    <mergeCell ref="H125:L126"/>
    <mergeCell ref="N113:R114"/>
    <mergeCell ref="B119:E120"/>
    <mergeCell ref="F119:F120"/>
    <mergeCell ref="H119:K120"/>
    <mergeCell ref="L119:L120"/>
    <mergeCell ref="N119:Q120"/>
    <mergeCell ref="R119:R120"/>
    <mergeCell ref="A101:A117"/>
    <mergeCell ref="G101:G117"/>
    <mergeCell ref="M101:M117"/>
    <mergeCell ref="B105:F107"/>
    <mergeCell ref="N105:R107"/>
    <mergeCell ref="B109:F110"/>
    <mergeCell ref="H109:L110"/>
    <mergeCell ref="N109:R110"/>
    <mergeCell ref="N111:R112"/>
    <mergeCell ref="B112:F113"/>
    <mergeCell ref="N126:R127"/>
    <mergeCell ref="B127:F128"/>
    <mergeCell ref="H127:L128"/>
    <mergeCell ref="N128:R129"/>
    <mergeCell ref="B129:F130"/>
    <mergeCell ref="H130:L131"/>
    <mergeCell ref="B131:F132"/>
    <mergeCell ref="H132:L133"/>
    <mergeCell ref="N133:R135"/>
    <mergeCell ref="H134:L135"/>
    <mergeCell ref="A139:A155"/>
    <mergeCell ref="G139:G155"/>
    <mergeCell ref="M139:M155"/>
    <mergeCell ref="H141:L142"/>
    <mergeCell ref="B143:F144"/>
    <mergeCell ref="N143:R144"/>
    <mergeCell ref="B145:F146"/>
    <mergeCell ref="H145:L146"/>
    <mergeCell ref="N145:R146"/>
    <mergeCell ref="B147:F148"/>
    <mergeCell ref="B138:E139"/>
    <mergeCell ref="F138:F139"/>
    <mergeCell ref="H138:K139"/>
    <mergeCell ref="L138:L139"/>
    <mergeCell ref="N138:Q139"/>
    <mergeCell ref="R138:R139"/>
    <mergeCell ref="H147:L148"/>
    <mergeCell ref="N148:R149"/>
    <mergeCell ref="H149:L150"/>
    <mergeCell ref="B150:F151"/>
    <mergeCell ref="H152:L153"/>
    <mergeCell ref="B157:E158"/>
    <mergeCell ref="F157:F158"/>
    <mergeCell ref="H157:K158"/>
    <mergeCell ref="L157:L158"/>
    <mergeCell ref="N157:Q158"/>
    <mergeCell ref="A158:A174"/>
    <mergeCell ref="G158:G174"/>
    <mergeCell ref="M158:M174"/>
    <mergeCell ref="U159:X163"/>
    <mergeCell ref="B160:F161"/>
    <mergeCell ref="H161:L162"/>
    <mergeCell ref="N161:R162"/>
    <mergeCell ref="B162:F163"/>
    <mergeCell ref="N163:R164"/>
    <mergeCell ref="B164:F165"/>
    <mergeCell ref="U164:X167"/>
    <mergeCell ref="H165:L167"/>
    <mergeCell ref="N165:R167"/>
    <mergeCell ref="B166:F168"/>
    <mergeCell ref="H171:L173"/>
    <mergeCell ref="N171:R173"/>
    <mergeCell ref="B172:F174"/>
    <mergeCell ref="R157:R158"/>
    <mergeCell ref="U177:X183"/>
    <mergeCell ref="B179:F180"/>
    <mergeCell ref="H179:L180"/>
    <mergeCell ref="N180:R182"/>
    <mergeCell ref="B181:F182"/>
    <mergeCell ref="H181:L182"/>
    <mergeCell ref="B183:F184"/>
    <mergeCell ref="B176:E177"/>
    <mergeCell ref="F176:F177"/>
    <mergeCell ref="H176:K177"/>
    <mergeCell ref="L176:L177"/>
    <mergeCell ref="N176:Q177"/>
    <mergeCell ref="R176:R177"/>
    <mergeCell ref="A197:A313"/>
    <mergeCell ref="B197:R197"/>
    <mergeCell ref="D198:R198"/>
    <mergeCell ref="B199:B200"/>
    <mergeCell ref="C199:E200"/>
    <mergeCell ref="F199:F200"/>
    <mergeCell ref="H199:H200"/>
    <mergeCell ref="I199:K200"/>
    <mergeCell ref="H183:L184"/>
    <mergeCell ref="N184:R186"/>
    <mergeCell ref="B185:F187"/>
    <mergeCell ref="H185:L187"/>
    <mergeCell ref="N188:R189"/>
    <mergeCell ref="B191:F193"/>
    <mergeCell ref="H191:L193"/>
    <mergeCell ref="A177:A193"/>
    <mergeCell ref="G177:G193"/>
    <mergeCell ref="M177:M193"/>
    <mergeCell ref="L199:L200"/>
    <mergeCell ref="N199:N200"/>
    <mergeCell ref="O199:Q200"/>
    <mergeCell ref="R199:R200"/>
    <mergeCell ref="C201:F201"/>
    <mergeCell ref="I201:L201"/>
    <mergeCell ref="O201:R201"/>
    <mergeCell ref="B196:R196"/>
    <mergeCell ref="U196:X206"/>
    <mergeCell ref="U208:X212"/>
    <mergeCell ref="U213:X215"/>
    <mergeCell ref="U216:X218"/>
    <mergeCell ref="B219:B220"/>
    <mergeCell ref="C219:F219"/>
    <mergeCell ref="H219:H220"/>
    <mergeCell ref="I219:L219"/>
    <mergeCell ref="N219:N220"/>
    <mergeCell ref="O219:R219"/>
    <mergeCell ref="C220:F220"/>
    <mergeCell ref="I220:L220"/>
    <mergeCell ref="O220:R220"/>
    <mergeCell ref="B222:B223"/>
    <mergeCell ref="C222:E223"/>
    <mergeCell ref="F222:F223"/>
    <mergeCell ref="H222:H223"/>
    <mergeCell ref="I222:K223"/>
    <mergeCell ref="L222:L223"/>
    <mergeCell ref="N222:N223"/>
    <mergeCell ref="O222:Q223"/>
    <mergeCell ref="R222:R223"/>
    <mergeCell ref="U222:AE222"/>
    <mergeCell ref="U223:X223"/>
    <mergeCell ref="AB223:AE223"/>
    <mergeCell ref="C224:F224"/>
    <mergeCell ref="I224:L224"/>
    <mergeCell ref="O224:R224"/>
    <mergeCell ref="U224:U225"/>
    <mergeCell ref="V224:V225"/>
    <mergeCell ref="W224:W225"/>
    <mergeCell ref="X224:X225"/>
    <mergeCell ref="U230:AE231"/>
    <mergeCell ref="B242:B243"/>
    <mergeCell ref="C242:F242"/>
    <mergeCell ref="H242:H243"/>
    <mergeCell ref="I242:L242"/>
    <mergeCell ref="N242:N243"/>
    <mergeCell ref="O242:R242"/>
    <mergeCell ref="C243:F243"/>
    <mergeCell ref="I243:L243"/>
    <mergeCell ref="O243:R243"/>
    <mergeCell ref="B245:B246"/>
    <mergeCell ref="C245:E246"/>
    <mergeCell ref="F245:F246"/>
    <mergeCell ref="H245:H246"/>
    <mergeCell ref="I245:K246"/>
    <mergeCell ref="L245:L246"/>
    <mergeCell ref="N245:N246"/>
    <mergeCell ref="O245:Q246"/>
    <mergeCell ref="R245:R246"/>
    <mergeCell ref="C247:F247"/>
    <mergeCell ref="I247:L247"/>
    <mergeCell ref="O247:R247"/>
    <mergeCell ref="B266:B267"/>
    <mergeCell ref="C266:F266"/>
    <mergeCell ref="H266:H267"/>
    <mergeCell ref="I266:L266"/>
    <mergeCell ref="N266:N267"/>
    <mergeCell ref="O266:R266"/>
    <mergeCell ref="C267:F267"/>
    <mergeCell ref="R269:R270"/>
    <mergeCell ref="U269:X273"/>
    <mergeCell ref="C271:F271"/>
    <mergeCell ref="I271:L271"/>
    <mergeCell ref="O271:R271"/>
    <mergeCell ref="U274:X276"/>
    <mergeCell ref="I267:L267"/>
    <mergeCell ref="O267:R267"/>
    <mergeCell ref="B269:B270"/>
    <mergeCell ref="C269:E270"/>
    <mergeCell ref="F269:F270"/>
    <mergeCell ref="H269:H270"/>
    <mergeCell ref="I269:K270"/>
    <mergeCell ref="L269:L270"/>
    <mergeCell ref="N269:N270"/>
    <mergeCell ref="O269:Q270"/>
    <mergeCell ref="U277:X279"/>
    <mergeCell ref="B289:B290"/>
    <mergeCell ref="C289:F289"/>
    <mergeCell ref="H289:H290"/>
    <mergeCell ref="I289:L289"/>
    <mergeCell ref="N289:N290"/>
    <mergeCell ref="O289:R289"/>
    <mergeCell ref="C290:F290"/>
    <mergeCell ref="I290:L290"/>
    <mergeCell ref="O290:R290"/>
    <mergeCell ref="C294:F294"/>
    <mergeCell ref="I294:L294"/>
    <mergeCell ref="O294:R294"/>
    <mergeCell ref="B292:B293"/>
    <mergeCell ref="C292:E293"/>
    <mergeCell ref="F292:F293"/>
    <mergeCell ref="H292:H293"/>
    <mergeCell ref="I292:K293"/>
    <mergeCell ref="L292:L293"/>
    <mergeCell ref="N297:R298"/>
    <mergeCell ref="N299:R300"/>
    <mergeCell ref="N302:N303"/>
    <mergeCell ref="O302:O303"/>
    <mergeCell ref="P302:P303"/>
    <mergeCell ref="Q302:Q303"/>
    <mergeCell ref="R302:R303"/>
    <mergeCell ref="N292:N293"/>
    <mergeCell ref="O292:Q293"/>
    <mergeCell ref="R292:R293"/>
    <mergeCell ref="B312:E312"/>
    <mergeCell ref="H312:K312"/>
    <mergeCell ref="N312:Q312"/>
    <mergeCell ref="B313:B314"/>
    <mergeCell ref="C313:F313"/>
    <mergeCell ref="H313:H314"/>
    <mergeCell ref="I313:L313"/>
    <mergeCell ref="N313:N314"/>
    <mergeCell ref="O313:R313"/>
    <mergeCell ref="C314:F314"/>
    <mergeCell ref="B318:E318"/>
    <mergeCell ref="H318:K318"/>
    <mergeCell ref="N318:Q318"/>
    <mergeCell ref="B325:E325"/>
    <mergeCell ref="H325:K325"/>
    <mergeCell ref="N325:Q325"/>
    <mergeCell ref="I314:L314"/>
    <mergeCell ref="O314:R314"/>
    <mergeCell ref="B316:F316"/>
    <mergeCell ref="H316:L316"/>
    <mergeCell ref="N316:R316"/>
    <mergeCell ref="B317:E317"/>
    <mergeCell ref="H317:K317"/>
    <mergeCell ref="N317:Q317"/>
    <mergeCell ref="A335:A442"/>
    <mergeCell ref="B335:R336"/>
    <mergeCell ref="B337:R338"/>
    <mergeCell ref="B326:F326"/>
    <mergeCell ref="H326:L326"/>
    <mergeCell ref="N326:R326"/>
    <mergeCell ref="B328:F329"/>
    <mergeCell ref="H328:L329"/>
    <mergeCell ref="N328:R329"/>
  </mergeCells>
  <conditionalFormatting sqref="E401">
    <cfRule type="expression" dxfId="4" priority="1" stopIfTrue="1">
      <formula>OR(ROW()=CELL("ligne"),COLUMN()=CELL("colonne"))</formula>
    </cfRule>
  </conditionalFormatting>
  <conditionalFormatting sqref="E348">
    <cfRule type="expression" dxfId="3" priority="2" stopIfTrue="1">
      <formula>OR(ROW()=CELL("ligne"),COLUMN()=CELL("colonne"))</formula>
    </cfRule>
  </conditionalFormatting>
  <hyperlinks>
    <hyperlink ref="U230" r:id="rId1" xr:uid="{00000000-0004-0000-0700-000000000000}"/>
    <hyperlink ref="U170" r:id="rId2" location=".WeMBTmdtNcM" xr:uid="{00000000-0004-0000-0700-000001000000}"/>
  </hyperlinks>
  <printOptions horizontalCentered="1"/>
  <pageMargins left="0.23622047244094491" right="0.23622047244094491" top="0.15748031496062992" bottom="0.15748031496062992" header="0.11811023622047245" footer="0.11811023622047245"/>
  <pageSetup paperSize="9" scale="44" orientation="portrait" r:id="rId3"/>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Y314"/>
  <sheetViews>
    <sheetView showZeros="0" zoomScale="75" zoomScaleNormal="75" workbookViewId="0">
      <selection activeCell="B197" sqref="B197:R197"/>
    </sheetView>
  </sheetViews>
  <sheetFormatPr baseColWidth="10" defaultRowHeight="15"/>
  <cols>
    <col min="1" max="1" width="2" customWidth="1"/>
    <col min="2" max="3" width="8.7109375" customWidth="1"/>
    <col min="4" max="4" width="16.7109375" customWidth="1"/>
    <col min="5" max="5" width="22.7109375" customWidth="1"/>
    <col min="6" max="6" width="13.7109375" customWidth="1"/>
    <col min="7" max="7" width="2" customWidth="1"/>
    <col min="8" max="9" width="8.7109375" customWidth="1"/>
    <col min="10" max="10" width="16.7109375" customWidth="1"/>
    <col min="11" max="11" width="22.7109375" customWidth="1"/>
    <col min="12" max="12" width="13.7109375" customWidth="1"/>
    <col min="13" max="13" width="2" customWidth="1"/>
    <col min="14" max="15" width="8.7109375" customWidth="1"/>
    <col min="16" max="16" width="16.7109375" customWidth="1"/>
    <col min="17" max="17" width="22.7109375" customWidth="1"/>
    <col min="18" max="18" width="13.7109375" customWidth="1"/>
    <col min="19" max="19" width="2" customWidth="1"/>
  </cols>
  <sheetData>
    <row r="1" spans="1:25" ht="36.75" customHeight="1" thickBot="1">
      <c r="A1" s="10" t="s">
        <v>19</v>
      </c>
      <c r="B1" s="2938" t="str">
        <f>B197</f>
        <v>RÉPERTOIRE      "GÉNOISES"  ET VARIANTES</v>
      </c>
      <c r="C1" s="2939"/>
      <c r="D1" s="2939"/>
      <c r="E1" s="2939"/>
      <c r="F1" s="2939"/>
      <c r="G1" s="2939"/>
      <c r="H1" s="2939"/>
      <c r="I1" s="2939"/>
      <c r="J1" s="2939"/>
      <c r="K1" s="2939"/>
      <c r="L1" s="2939"/>
      <c r="M1" s="2939"/>
      <c r="N1" s="2939"/>
      <c r="O1" s="2939"/>
      <c r="P1" s="2939"/>
      <c r="Q1" s="2939"/>
      <c r="R1" s="2939"/>
      <c r="S1" s="2939"/>
      <c r="T1" s="1">
        <v>36.75</v>
      </c>
      <c r="U1" s="125" t="s">
        <v>1549</v>
      </c>
    </row>
    <row r="2" spans="1:25" ht="18" customHeight="1">
      <c r="A2" s="10" t="s">
        <v>19</v>
      </c>
      <c r="B2" s="3182" t="str">
        <f>C199</f>
        <v>GÉNOISE au café</v>
      </c>
      <c r="C2" s="3183"/>
      <c r="D2" s="3183"/>
      <c r="E2" s="3183"/>
      <c r="F2" s="2887" t="str">
        <f>F199</f>
        <v>N°1</v>
      </c>
      <c r="G2" s="11" t="s">
        <v>19</v>
      </c>
      <c r="H2" s="3182" t="str">
        <f>I199</f>
        <v>GÉNOISE nature</v>
      </c>
      <c r="I2" s="3183"/>
      <c r="J2" s="3183"/>
      <c r="K2" s="3183"/>
      <c r="L2" s="2887" t="str">
        <f>L199</f>
        <v>N°2</v>
      </c>
      <c r="M2" s="11" t="s">
        <v>19</v>
      </c>
      <c r="N2" s="3182" t="str">
        <f>O199</f>
        <v>GÉNOISE feuilles</v>
      </c>
      <c r="O2" s="3183"/>
      <c r="P2" s="3183"/>
      <c r="Q2" s="3183"/>
      <c r="R2" s="2887" t="str">
        <f>R199</f>
        <v>N°3</v>
      </c>
      <c r="S2" s="182"/>
      <c r="T2" s="1">
        <v>18</v>
      </c>
      <c r="U2" s="2970" t="s">
        <v>389</v>
      </c>
      <c r="V2" s="2971"/>
      <c r="W2" s="2971"/>
      <c r="X2" s="2971"/>
      <c r="Y2" s="2972"/>
    </row>
    <row r="3" spans="1:25" ht="18" customHeight="1">
      <c r="A3" s="2668"/>
      <c r="B3" s="2663"/>
      <c r="C3" s="2664"/>
      <c r="D3" s="2664"/>
      <c r="E3" s="2664"/>
      <c r="F3" s="2666"/>
      <c r="G3" s="2668"/>
      <c r="H3" s="2663"/>
      <c r="I3" s="2664"/>
      <c r="J3" s="2664"/>
      <c r="K3" s="2664"/>
      <c r="L3" s="2666"/>
      <c r="M3" s="2668"/>
      <c r="N3" s="2663"/>
      <c r="O3" s="2664"/>
      <c r="P3" s="2664"/>
      <c r="Q3" s="2664"/>
      <c r="R3" s="2666"/>
      <c r="S3" s="182"/>
      <c r="T3" s="1">
        <v>18</v>
      </c>
      <c r="U3" s="115" t="s">
        <v>81</v>
      </c>
      <c r="V3" s="116"/>
      <c r="W3" s="116"/>
      <c r="X3" s="116"/>
      <c r="Y3" s="117"/>
    </row>
    <row r="4" spans="1:25" ht="18" customHeight="1">
      <c r="A4" s="2668"/>
      <c r="B4" s="2669" t="str">
        <f>C201</f>
        <v>Mickaël Rabeau Formateur AFPA Rochefort sur mer 2016</v>
      </c>
      <c r="C4" s="2670"/>
      <c r="D4" s="2670"/>
      <c r="E4" s="2670"/>
      <c r="F4" s="2671"/>
      <c r="G4" s="2668"/>
      <c r="H4" s="2669" t="str">
        <f>I201</f>
        <v>Mickaël Rabeau Formateur AFPA Rochefort sur mer 2016</v>
      </c>
      <c r="I4" s="2670"/>
      <c r="J4" s="2670"/>
      <c r="K4" s="2670"/>
      <c r="L4" s="2671"/>
      <c r="M4" s="2668"/>
      <c r="N4" s="2669" t="str">
        <f>O201</f>
        <v>Mickaël Rabeau Formateur AFPA Rochefort sur mer 2016</v>
      </c>
      <c r="O4" s="2670"/>
      <c r="P4" s="2670"/>
      <c r="Q4" s="2670"/>
      <c r="R4" s="2671"/>
      <c r="S4" s="182"/>
      <c r="T4" s="1">
        <v>18</v>
      </c>
      <c r="U4" s="2715" t="s">
        <v>1676</v>
      </c>
      <c r="V4" s="2716"/>
      <c r="W4" s="2716"/>
      <c r="X4" s="2716"/>
      <c r="Y4" s="2717"/>
    </row>
    <row r="5" spans="1:25" ht="18" customHeight="1">
      <c r="A5" s="2668"/>
      <c r="B5" s="12"/>
      <c r="C5" s="13" t="s">
        <v>21</v>
      </c>
      <c r="D5" s="2672">
        <v>1</v>
      </c>
      <c r="E5" s="2674" t="s">
        <v>22</v>
      </c>
      <c r="F5" s="2675"/>
      <c r="G5" s="2668"/>
      <c r="H5" s="12"/>
      <c r="I5" s="13" t="s">
        <v>21</v>
      </c>
      <c r="J5" s="2672">
        <v>1</v>
      </c>
      <c r="K5" s="2674" t="s">
        <v>22</v>
      </c>
      <c r="L5" s="2675"/>
      <c r="M5" s="2668"/>
      <c r="N5" s="12"/>
      <c r="O5" s="13" t="s">
        <v>21</v>
      </c>
      <c r="P5" s="2672">
        <v>1</v>
      </c>
      <c r="Q5" s="2674" t="s">
        <v>22</v>
      </c>
      <c r="R5" s="2675"/>
      <c r="S5" s="182"/>
      <c r="T5" s="1">
        <v>18</v>
      </c>
      <c r="U5" s="2973"/>
      <c r="V5" s="2974"/>
      <c r="W5" s="2974"/>
      <c r="X5" s="2974"/>
      <c r="Y5" s="2975"/>
    </row>
    <row r="6" spans="1:25" ht="18" customHeight="1">
      <c r="A6" s="2668"/>
      <c r="B6" s="14"/>
      <c r="C6" s="15" t="s">
        <v>24</v>
      </c>
      <c r="D6" s="2673"/>
      <c r="E6" s="2674"/>
      <c r="F6" s="2676"/>
      <c r="G6" s="2668"/>
      <c r="H6" s="14"/>
      <c r="I6" s="15" t="s">
        <v>24</v>
      </c>
      <c r="J6" s="2673"/>
      <c r="K6" s="2674"/>
      <c r="L6" s="2676"/>
      <c r="M6" s="2668"/>
      <c r="N6" s="14"/>
      <c r="O6" s="15" t="s">
        <v>24</v>
      </c>
      <c r="P6" s="2673"/>
      <c r="Q6" s="2674"/>
      <c r="R6" s="2676"/>
      <c r="S6" s="182"/>
      <c r="T6" s="1">
        <v>18</v>
      </c>
    </row>
    <row r="7" spans="1:25" ht="18.95" customHeight="1">
      <c r="A7" s="2668"/>
      <c r="B7" s="2677" t="s">
        <v>25</v>
      </c>
      <c r="C7" s="2678"/>
      <c r="D7" s="548" t="s">
        <v>26</v>
      </c>
      <c r="E7" s="2679" t="s">
        <v>27</v>
      </c>
      <c r="F7" s="2680"/>
      <c r="G7" s="2668"/>
      <c r="H7" s="2677" t="s">
        <v>25</v>
      </c>
      <c r="I7" s="2678"/>
      <c r="J7" s="548" t="s">
        <v>26</v>
      </c>
      <c r="K7" s="2679" t="s">
        <v>27</v>
      </c>
      <c r="L7" s="2680"/>
      <c r="M7" s="2668"/>
      <c r="N7" s="2677" t="s">
        <v>25</v>
      </c>
      <c r="O7" s="2678"/>
      <c r="P7" s="548" t="s">
        <v>26</v>
      </c>
      <c r="Q7" s="2679" t="s">
        <v>27</v>
      </c>
      <c r="R7" s="2680"/>
      <c r="S7" s="182"/>
      <c r="T7" s="1">
        <v>18</v>
      </c>
    </row>
    <row r="8" spans="1:25" ht="20.100000000000001" customHeight="1">
      <c r="A8" s="2668"/>
      <c r="B8" s="16">
        <f>IF(ISTEXT(B204),B204,IF(ISBLANK(B204),0,(B204/F202)*D5))</f>
        <v>8.3550913838120096</v>
      </c>
      <c r="C8" s="17" t="str">
        <f>C204</f>
        <v>œufs</v>
      </c>
      <c r="D8" s="168">
        <f>((F204/F202)*D5/1000)</f>
        <v>0.41775456919060056</v>
      </c>
      <c r="E8" s="945" t="str">
        <f>E204</f>
        <v>Œufs de 50g</v>
      </c>
      <c r="F8" s="842"/>
      <c r="G8" s="2668"/>
      <c r="H8" s="16">
        <f>IF(ISTEXT(H204),H204,IF(ISBLANK(H204),0,(H204/L202)*J5))</f>
        <v>8.9552238805970141</v>
      </c>
      <c r="I8" s="17" t="str">
        <f t="shared" ref="I8:I17" si="0">I204</f>
        <v>œufs</v>
      </c>
      <c r="J8" s="946">
        <f>((L204/L202)*J5/1000)</f>
        <v>0.44776119402985076</v>
      </c>
      <c r="K8" s="528" t="str">
        <f t="shared" ref="K8:K17" si="1">K204</f>
        <v>Œufs de 50g</v>
      </c>
      <c r="L8" s="529"/>
      <c r="M8" s="2668"/>
      <c r="N8" s="16">
        <f>IF(ISTEXT(N204),N204,IF(ISBLANK(N204),0,(N204/R202)*P5))</f>
        <v>8.625336927223719</v>
      </c>
      <c r="O8" s="17" t="str">
        <f t="shared" ref="O8:O13" si="2">O204</f>
        <v>oeufs</v>
      </c>
      <c r="P8" s="168">
        <f>((R204/R202)*P5/1000)</f>
        <v>0.43126684636118595</v>
      </c>
      <c r="Q8" s="945" t="str">
        <f t="shared" ref="Q8:Q13" si="3">Q204</f>
        <v>Œufs de 50g</v>
      </c>
      <c r="R8" s="842"/>
      <c r="S8" s="182"/>
      <c r="T8" s="1">
        <v>19.5</v>
      </c>
    </row>
    <row r="9" spans="1:25" ht="20.100000000000001" customHeight="1">
      <c r="A9" s="2668"/>
      <c r="B9" s="16">
        <f>IF(ISTEXT(B205),B205,IF(ISBLANK(B205),0,(B205/F202)*D5))</f>
        <v>0</v>
      </c>
      <c r="C9" s="20">
        <f>C205</f>
        <v>0</v>
      </c>
      <c r="D9" s="168">
        <f>((F205/F202)*D5/1000)</f>
        <v>0.26109660574412535</v>
      </c>
      <c r="E9" s="945" t="str">
        <f>E205</f>
        <v>Sucre</v>
      </c>
      <c r="F9" s="842"/>
      <c r="G9" s="2668"/>
      <c r="H9" s="16">
        <f>IF(ISTEXT(H205),H205,IF(ISBLANK(H205),0,(H205/L202)*J5))</f>
        <v>0</v>
      </c>
      <c r="I9" s="17">
        <f t="shared" si="0"/>
        <v>0</v>
      </c>
      <c r="J9" s="946">
        <f>((L205/L202)*J5/1000)</f>
        <v>0.26865671641791045</v>
      </c>
      <c r="K9" s="528" t="str">
        <f t="shared" si="1"/>
        <v>Sucre</v>
      </c>
      <c r="L9" s="529"/>
      <c r="M9" s="2668"/>
      <c r="N9" s="16">
        <f>IF(ISTEXT(N205),N205,IF(ISBLANK(N205),0,(N205/R202)*P5))</f>
        <v>0</v>
      </c>
      <c r="O9" s="17">
        <f t="shared" si="2"/>
        <v>0</v>
      </c>
      <c r="P9" s="168">
        <f>((R205/R202)*P5/1000)</f>
        <v>0.25606469002695414</v>
      </c>
      <c r="Q9" s="945" t="str">
        <f t="shared" si="3"/>
        <v>Sucre</v>
      </c>
      <c r="R9" s="842"/>
      <c r="S9" s="182"/>
      <c r="T9" s="1">
        <v>19.5</v>
      </c>
    </row>
    <row r="10" spans="1:25" ht="20.100000000000001" customHeight="1">
      <c r="A10" s="2668"/>
      <c r="B10" s="16">
        <f>IF(ISTEXT(B206),B206,IF(ISBLANK(B206),0,(B206/F202)*D5))</f>
        <v>0</v>
      </c>
      <c r="C10" s="20">
        <f>C206</f>
        <v>0</v>
      </c>
      <c r="D10" s="168">
        <f>((F206/F202)*D5/1000)</f>
        <v>0.28720626631853785</v>
      </c>
      <c r="E10" s="945" t="str">
        <f>E206</f>
        <v>Farine</v>
      </c>
      <c r="F10" s="842"/>
      <c r="G10" s="2668"/>
      <c r="H10" s="16">
        <f>IF(ISTEXT(H206),H206,IF(ISBLANK(H206),0,(H206/L202)*J5))</f>
        <v>0</v>
      </c>
      <c r="I10" s="17">
        <f t="shared" si="0"/>
        <v>0</v>
      </c>
      <c r="J10" s="946">
        <f>((L206/L202)*J5/1000)</f>
        <v>0.28358208955223879</v>
      </c>
      <c r="K10" s="528" t="str">
        <f t="shared" si="1"/>
        <v>Farine</v>
      </c>
      <c r="L10" s="529"/>
      <c r="M10" s="2668"/>
      <c r="N10" s="16">
        <f>IF(ISTEXT(N206),N206,IF(ISBLANK(N206),0,(N206/R202)*P5))</f>
        <v>0</v>
      </c>
      <c r="O10" s="17">
        <f t="shared" si="2"/>
        <v>0</v>
      </c>
      <c r="P10" s="168">
        <f>((R206/R202)*P5/1000)</f>
        <v>1.3477088948787061E-2</v>
      </c>
      <c r="Q10" s="945" t="str">
        <f t="shared" si="3"/>
        <v>Sucre inverti</v>
      </c>
      <c r="R10" s="842"/>
      <c r="S10" s="182"/>
      <c r="T10" s="1">
        <v>19.5</v>
      </c>
    </row>
    <row r="11" spans="1:25" ht="20.100000000000001" customHeight="1">
      <c r="A11" s="2668"/>
      <c r="B11" s="16">
        <f>IF(ISTEXT(B207),B207,IF(ISBLANK(B207),0,(B207/F202)*D5))</f>
        <v>0</v>
      </c>
      <c r="C11" s="20">
        <f>C207</f>
        <v>0</v>
      </c>
      <c r="D11" s="168">
        <f>((F207/F202)*D5/1000)</f>
        <v>2.6109660574412535E-2</v>
      </c>
      <c r="E11" s="945" t="str">
        <f>E207</f>
        <v>Beurre fondu froid</v>
      </c>
      <c r="F11" s="842"/>
      <c r="G11" s="2668"/>
      <c r="H11" s="16">
        <f>IF(ISTEXT(H207),H207,IF(ISBLANK(H207),0,(H207/L202)*J5))</f>
        <v>0</v>
      </c>
      <c r="I11" s="17">
        <f t="shared" si="0"/>
        <v>0</v>
      </c>
      <c r="J11" s="946">
        <f>((L207/L202)*J5/1000)</f>
        <v>0</v>
      </c>
      <c r="K11" s="528">
        <f t="shared" si="1"/>
        <v>0</v>
      </c>
      <c r="L11" s="529"/>
      <c r="M11" s="2668"/>
      <c r="N11" s="16">
        <f>IF(ISTEXT(N207),N207,IF(ISBLANK(N207),0,(N207/R202)*P5))</f>
        <v>0</v>
      </c>
      <c r="O11" s="17">
        <f t="shared" si="2"/>
        <v>0</v>
      </c>
      <c r="P11" s="168">
        <f>((R207/R202)*P5/1000)</f>
        <v>0.29649595687331537</v>
      </c>
      <c r="Q11" s="945" t="str">
        <f t="shared" si="3"/>
        <v>Farine</v>
      </c>
      <c r="R11" s="842"/>
      <c r="S11" s="182"/>
      <c r="T11" s="1">
        <v>19.5</v>
      </c>
    </row>
    <row r="12" spans="1:25" ht="20.100000000000001" customHeight="1">
      <c r="A12" s="2668"/>
      <c r="B12" s="16">
        <f>IF(ISTEXT(B208),B208,IF(ISBLANK(B208),0,(B208/F202)*D5))</f>
        <v>0</v>
      </c>
      <c r="C12" s="20">
        <f>C208</f>
        <v>0</v>
      </c>
      <c r="D12" s="168">
        <f>((F208/F202)*D5/1000)</f>
        <v>7.832898172323759E-3</v>
      </c>
      <c r="E12" s="945" t="str">
        <f>E208</f>
        <v>Café lyophilisé</v>
      </c>
      <c r="F12" s="842"/>
      <c r="G12" s="2668"/>
      <c r="H12" s="16">
        <f>IF(ISTEXT(H208),H208,IF(ISBLANK(H208),0,(H208/L202)*J5))</f>
        <v>0</v>
      </c>
      <c r="I12" s="17">
        <f t="shared" si="0"/>
        <v>0</v>
      </c>
      <c r="J12" s="946">
        <f>((L208/L202)*J5/1000)</f>
        <v>0</v>
      </c>
      <c r="K12" s="528">
        <f t="shared" si="1"/>
        <v>0</v>
      </c>
      <c r="L12" s="529"/>
      <c r="M12" s="2668"/>
      <c r="N12" s="16">
        <f>IF(ISTEXT(N208),N208,IF(ISBLANK(N208),0,(N208/R202)*P5))</f>
        <v>0</v>
      </c>
      <c r="O12" s="17">
        <f t="shared" si="2"/>
        <v>0</v>
      </c>
      <c r="P12" s="168">
        <f>((R208/R202)*P5/1000)</f>
        <v>2.6954177897574121E-3</v>
      </c>
      <c r="Q12" s="945" t="str">
        <f t="shared" si="3"/>
        <v>Poudre levante</v>
      </c>
      <c r="R12" s="842"/>
      <c r="S12" s="182"/>
      <c r="T12" s="1">
        <v>19.5</v>
      </c>
    </row>
    <row r="13" spans="1:25" ht="20.100000000000001" customHeight="1">
      <c r="A13" s="2668"/>
      <c r="B13" s="3170" t="s">
        <v>1550</v>
      </c>
      <c r="C13" s="3171"/>
      <c r="D13" s="3171"/>
      <c r="E13" s="3171"/>
      <c r="F13" s="782">
        <f>F14/1000</f>
        <v>0.8</v>
      </c>
      <c r="G13" s="2668"/>
      <c r="H13" s="16">
        <f>IF(ISTEXT(H209),H209,IF(ISBLANK(H209),0,(H209/L202)*J5))</f>
        <v>0</v>
      </c>
      <c r="I13" s="17">
        <f t="shared" si="0"/>
        <v>0</v>
      </c>
      <c r="J13" s="946">
        <f>((L209/L202)*J5/1000)</f>
        <v>0</v>
      </c>
      <c r="K13" s="528">
        <f t="shared" si="1"/>
        <v>0</v>
      </c>
      <c r="L13" s="529"/>
      <c r="M13" s="2668"/>
      <c r="N13" s="16">
        <f>IF(ISTEXT(N209),N209,IF(ISBLANK(N209),0,(N209/R202)*P5))</f>
        <v>0</v>
      </c>
      <c r="O13" s="17">
        <f t="shared" si="2"/>
        <v>0</v>
      </c>
      <c r="P13" s="168">
        <f>((R209/R202)*P5/1000)</f>
        <v>0</v>
      </c>
      <c r="Q13" s="945">
        <f t="shared" si="3"/>
        <v>0</v>
      </c>
      <c r="R13" s="842"/>
      <c r="S13" s="182"/>
      <c r="T13" s="1">
        <v>19.5</v>
      </c>
    </row>
    <row r="14" spans="1:25" ht="20.100000000000001" customHeight="1">
      <c r="A14" s="2668"/>
      <c r="B14" s="783"/>
      <c r="C14" s="784"/>
      <c r="D14" s="785"/>
      <c r="E14" s="785" t="s">
        <v>1551</v>
      </c>
      <c r="F14" s="786">
        <v>800</v>
      </c>
      <c r="G14" s="2668"/>
      <c r="H14" s="16">
        <f>IF(ISTEXT(H210),H210,IF(ISBLANK(H210),0,(H210/L202)*J5))</f>
        <v>0</v>
      </c>
      <c r="I14" s="17">
        <f t="shared" si="0"/>
        <v>0</v>
      </c>
      <c r="J14" s="946">
        <f>((L210/L202)*J5/1000)</f>
        <v>0</v>
      </c>
      <c r="K14" s="528">
        <f t="shared" si="1"/>
        <v>0</v>
      </c>
      <c r="L14" s="529"/>
      <c r="M14" s="2668"/>
      <c r="N14" s="3170" t="s">
        <v>1550</v>
      </c>
      <c r="O14" s="3171"/>
      <c r="P14" s="3171"/>
      <c r="Q14" s="3171"/>
      <c r="R14" s="782">
        <f>Q15/1000</f>
        <v>0.8</v>
      </c>
      <c r="S14" s="182"/>
      <c r="T14" s="1">
        <v>19.5</v>
      </c>
    </row>
    <row r="15" spans="1:25" ht="20.100000000000001" customHeight="1">
      <c r="A15" s="2668"/>
      <c r="B15" s="787" t="s">
        <v>1552</v>
      </c>
      <c r="C15" s="788">
        <f>D5</f>
        <v>1</v>
      </c>
      <c r="D15" s="789" t="s">
        <v>1553</v>
      </c>
      <c r="E15" s="790">
        <f>D5/F13</f>
        <v>1.25</v>
      </c>
      <c r="F15" s="791" t="s">
        <v>1554</v>
      </c>
      <c r="G15" s="2668"/>
      <c r="H15" s="16">
        <f>IF(ISTEXT(H211),H211,IF(ISBLANK(H211),0,(H211/L202)*J5))</f>
        <v>0</v>
      </c>
      <c r="I15" s="17">
        <f t="shared" si="0"/>
        <v>0</v>
      </c>
      <c r="J15" s="946">
        <f>((L211/L202)*J5/1000)</f>
        <v>0</v>
      </c>
      <c r="K15" s="528">
        <f t="shared" si="1"/>
        <v>0</v>
      </c>
      <c r="L15" s="529"/>
      <c r="M15" s="2668"/>
      <c r="N15" s="783"/>
      <c r="O15" s="784"/>
      <c r="P15" s="785" t="s">
        <v>1555</v>
      </c>
      <c r="Q15" s="792">
        <v>800</v>
      </c>
      <c r="R15" s="793"/>
      <c r="S15" s="182"/>
      <c r="T15" s="1">
        <v>19.5</v>
      </c>
    </row>
    <row r="16" spans="1:25" ht="20.100000000000001" customHeight="1">
      <c r="A16" s="2668"/>
      <c r="B16" s="794"/>
      <c r="C16" s="795"/>
      <c r="D16" s="796" t="s">
        <v>1556</v>
      </c>
      <c r="E16" s="797">
        <v>10</v>
      </c>
      <c r="F16" s="798" t="s">
        <v>1554</v>
      </c>
      <c r="G16" s="2668"/>
      <c r="H16" s="16">
        <f>IF(ISTEXT(H212),H212,IF(ISBLANK(H212),0,(H212/L202)*J5))</f>
        <v>0</v>
      </c>
      <c r="I16" s="17">
        <f t="shared" si="0"/>
        <v>0</v>
      </c>
      <c r="J16" s="946">
        <f>((L212/L202)*J5/1000)</f>
        <v>0</v>
      </c>
      <c r="K16" s="528">
        <f t="shared" si="1"/>
        <v>0</v>
      </c>
      <c r="L16" s="529"/>
      <c r="M16" s="2668"/>
      <c r="N16" s="799"/>
      <c r="O16" s="92"/>
      <c r="P16" s="800" t="s">
        <v>1552</v>
      </c>
      <c r="Q16" s="168">
        <f>P5</f>
        <v>1</v>
      </c>
      <c r="R16" s="801"/>
      <c r="S16" s="182"/>
      <c r="T16" s="1">
        <v>19.5</v>
      </c>
    </row>
    <row r="17" spans="1:25" ht="20.100000000000001" customHeight="1">
      <c r="A17" s="2668"/>
      <c r="B17" s="802"/>
      <c r="C17" s="803"/>
      <c r="D17" s="804" t="s">
        <v>1557</v>
      </c>
      <c r="E17" s="805">
        <v>500</v>
      </c>
      <c r="F17" s="806">
        <f>E17/1000</f>
        <v>0.5</v>
      </c>
      <c r="G17" s="2668"/>
      <c r="H17" s="16">
        <f>IF(ISTEXT(H213),H213,IF(ISBLANK(H213),0,(H213/L202)*J5))</f>
        <v>0</v>
      </c>
      <c r="I17" s="17">
        <f t="shared" si="0"/>
        <v>0</v>
      </c>
      <c r="J17" s="946">
        <f>((L213/L202)*J5/1000)</f>
        <v>0</v>
      </c>
      <c r="K17" s="528">
        <f t="shared" si="1"/>
        <v>0</v>
      </c>
      <c r="L17" s="529"/>
      <c r="M17" s="2668"/>
      <c r="N17" s="807"/>
      <c r="O17" s="17"/>
      <c r="P17" s="808" t="s">
        <v>1558</v>
      </c>
      <c r="Q17" s="790">
        <f>P5/R14</f>
        <v>1.25</v>
      </c>
      <c r="R17" s="809" t="s">
        <v>436</v>
      </c>
      <c r="S17" s="182"/>
      <c r="T17" s="1">
        <v>19.5</v>
      </c>
    </row>
    <row r="18" spans="1:25" ht="20.100000000000001" customHeight="1">
      <c r="A18" s="2668"/>
      <c r="B18" s="810"/>
      <c r="C18" s="17"/>
      <c r="D18" s="811" t="s">
        <v>1559</v>
      </c>
      <c r="E18" s="168">
        <f>F17*E16</f>
        <v>5</v>
      </c>
      <c r="F18" s="812"/>
      <c r="G18" s="2668"/>
      <c r="H18" s="16"/>
      <c r="I18" s="17"/>
      <c r="J18" s="946"/>
      <c r="K18" s="528"/>
      <c r="L18" s="529"/>
      <c r="M18" s="2668"/>
      <c r="N18" s="794"/>
      <c r="O18" s="795"/>
      <c r="P18" s="796" t="s">
        <v>1556</v>
      </c>
      <c r="Q18" s="797">
        <v>10</v>
      </c>
      <c r="R18" s="813" t="s">
        <v>436</v>
      </c>
      <c r="S18" s="182"/>
      <c r="T18" s="1">
        <v>19.5</v>
      </c>
    </row>
    <row r="19" spans="1:25" ht="20.100000000000001" customHeight="1">
      <c r="A19" s="2668"/>
      <c r="B19" s="3193" t="s">
        <v>1676</v>
      </c>
      <c r="C19" s="3194"/>
      <c r="D19" s="3194"/>
      <c r="E19" s="3194"/>
      <c r="F19" s="3195"/>
      <c r="G19" s="2668"/>
      <c r="H19" s="16"/>
      <c r="I19" s="17"/>
      <c r="J19" s="946"/>
      <c r="K19" s="528"/>
      <c r="L19" s="529"/>
      <c r="M19" s="2668"/>
      <c r="N19" s="802"/>
      <c r="O19" s="803"/>
      <c r="P19" s="804" t="s">
        <v>1560</v>
      </c>
      <c r="Q19" s="805">
        <v>500</v>
      </c>
      <c r="R19" s="806">
        <f>Q19/1000</f>
        <v>0.5</v>
      </c>
      <c r="S19" s="182"/>
      <c r="T19" s="1">
        <v>19.5</v>
      </c>
    </row>
    <row r="20" spans="1:25" ht="20.100000000000001" customHeight="1">
      <c r="A20" s="2668"/>
      <c r="B20" s="3196"/>
      <c r="C20" s="3197"/>
      <c r="D20" s="3197"/>
      <c r="E20" s="3197"/>
      <c r="F20" s="3198"/>
      <c r="G20" s="2668"/>
      <c r="H20" s="814"/>
      <c r="I20" s="815"/>
      <c r="J20" s="950"/>
      <c r="K20" s="951"/>
      <c r="L20" s="952"/>
      <c r="M20" s="2668"/>
      <c r="N20" s="816"/>
      <c r="O20" s="815"/>
      <c r="P20" s="817" t="s">
        <v>1559</v>
      </c>
      <c r="Q20" s="818">
        <f>R19*Q18</f>
        <v>5</v>
      </c>
      <c r="R20" s="819"/>
      <c r="S20" s="182"/>
      <c r="T20" s="1">
        <v>19.5</v>
      </c>
    </row>
    <row r="21" spans="1:25" ht="9.75" customHeight="1" thickBot="1">
      <c r="A21" s="186"/>
      <c r="B21" s="564"/>
      <c r="C21" s="564"/>
      <c r="D21" s="565"/>
      <c r="E21" s="566"/>
      <c r="F21" s="566"/>
      <c r="G21" s="50"/>
      <c r="H21" s="564"/>
      <c r="I21" s="564"/>
      <c r="J21" s="565"/>
      <c r="K21" s="566"/>
      <c r="L21" s="566"/>
      <c r="M21" s="50"/>
      <c r="N21" s="564"/>
      <c r="O21" s="564"/>
      <c r="P21" s="565"/>
      <c r="Q21" s="566"/>
      <c r="R21" s="566"/>
      <c r="S21" s="182"/>
      <c r="T21" s="1">
        <v>9.75</v>
      </c>
    </row>
    <row r="22" spans="1:25" ht="18" customHeight="1">
      <c r="A22" s="10" t="s">
        <v>19</v>
      </c>
      <c r="B22" s="3182" t="str">
        <f>C219</f>
        <v>Biscuit cuillère</v>
      </c>
      <c r="C22" s="3183"/>
      <c r="D22" s="3183"/>
      <c r="E22" s="3183"/>
      <c r="F22" s="2887" t="str">
        <f>F219</f>
        <v>N°4</v>
      </c>
      <c r="G22" s="11" t="s">
        <v>19</v>
      </c>
      <c r="H22" s="3182" t="str">
        <f>I219</f>
        <v>Biscuit cuillère SPÉCIAL</v>
      </c>
      <c r="I22" s="3183"/>
      <c r="J22" s="3183"/>
      <c r="K22" s="3183"/>
      <c r="L22" s="2887" t="str">
        <f>L219</f>
        <v>N°5</v>
      </c>
      <c r="M22" s="11" t="s">
        <v>19</v>
      </c>
      <c r="N22" s="3182" t="str">
        <f>O219</f>
        <v xml:space="preserve">Poids des feuilles de biscuit </v>
      </c>
      <c r="O22" s="3183"/>
      <c r="P22" s="3183"/>
      <c r="Q22" s="3183"/>
      <c r="R22" s="2887" t="str">
        <f>R219</f>
        <v>N°6</v>
      </c>
      <c r="S22" s="182"/>
      <c r="T22" s="1">
        <v>18</v>
      </c>
      <c r="U22" s="2970" t="s">
        <v>389</v>
      </c>
      <c r="V22" s="2971"/>
      <c r="W22" s="2971"/>
      <c r="X22" s="2971"/>
      <c r="Y22" s="2972"/>
    </row>
    <row r="23" spans="1:25" ht="18" customHeight="1">
      <c r="A23" s="2668"/>
      <c r="B23" s="2663"/>
      <c r="C23" s="2664"/>
      <c r="D23" s="2664"/>
      <c r="E23" s="2664"/>
      <c r="F23" s="2666"/>
      <c r="G23" s="2668"/>
      <c r="H23" s="2663"/>
      <c r="I23" s="2664"/>
      <c r="J23" s="2664"/>
      <c r="K23" s="2664"/>
      <c r="L23" s="2666"/>
      <c r="M23" s="2668"/>
      <c r="N23" s="2663"/>
      <c r="O23" s="2664"/>
      <c r="P23" s="2664"/>
      <c r="Q23" s="2664"/>
      <c r="R23" s="2666"/>
      <c r="S23" s="182"/>
      <c r="T23" s="1">
        <v>18</v>
      </c>
      <c r="U23" s="115" t="s">
        <v>81</v>
      </c>
      <c r="V23" s="116"/>
      <c r="W23" s="116"/>
      <c r="X23" s="116"/>
      <c r="Y23" s="117"/>
    </row>
    <row r="24" spans="1:25" ht="18" customHeight="1">
      <c r="A24" s="2668"/>
      <c r="B24" s="2669" t="str">
        <f>C221</f>
        <v>Mickaël Rabeau Formateur AFPA Rochefort sur mer 2016</v>
      </c>
      <c r="C24" s="2670"/>
      <c r="D24" s="2670"/>
      <c r="E24" s="2670"/>
      <c r="F24" s="2671"/>
      <c r="G24" s="2668"/>
      <c r="H24" s="2669" t="str">
        <f>I221</f>
        <v>Mickaël Rabeau Formateur AFPA Rochefort sur mer 2016</v>
      </c>
      <c r="I24" s="2670"/>
      <c r="J24" s="2670"/>
      <c r="K24" s="2670"/>
      <c r="L24" s="2671"/>
      <c r="M24" s="2668"/>
      <c r="N24" s="2669" t="str">
        <f>O221</f>
        <v>Mickaël Rabeau Formateur AFPA Rochefort sur mer 2016</v>
      </c>
      <c r="O24" s="2670"/>
      <c r="P24" s="2670"/>
      <c r="Q24" s="2670"/>
      <c r="R24" s="2671"/>
      <c r="S24" s="182"/>
      <c r="T24" s="1">
        <v>18</v>
      </c>
      <c r="U24" s="2715" t="s">
        <v>1676</v>
      </c>
      <c r="V24" s="2716"/>
      <c r="W24" s="2716"/>
      <c r="X24" s="2716"/>
      <c r="Y24" s="2717"/>
    </row>
    <row r="25" spans="1:25" ht="18" customHeight="1">
      <c r="A25" s="2668"/>
      <c r="B25" s="12"/>
      <c r="C25" s="13" t="s">
        <v>21</v>
      </c>
      <c r="D25" s="2672">
        <v>1</v>
      </c>
      <c r="E25" s="2674" t="s">
        <v>22</v>
      </c>
      <c r="F25" s="2675"/>
      <c r="G25" s="2668"/>
      <c r="H25" s="12"/>
      <c r="I25" s="13" t="s">
        <v>21</v>
      </c>
      <c r="J25" s="2672">
        <v>1</v>
      </c>
      <c r="K25" s="2674" t="s">
        <v>22</v>
      </c>
      <c r="L25" s="2675"/>
      <c r="M25" s="2668"/>
      <c r="N25" s="12"/>
      <c r="O25" s="13" t="s">
        <v>21</v>
      </c>
      <c r="P25" s="2672">
        <v>1</v>
      </c>
      <c r="Q25" s="2674" t="s">
        <v>22</v>
      </c>
      <c r="R25" s="2675"/>
      <c r="S25" s="182"/>
      <c r="T25" s="1">
        <v>18</v>
      </c>
      <c r="U25" s="2973"/>
      <c r="V25" s="2974"/>
      <c r="W25" s="2974"/>
      <c r="X25" s="2974"/>
      <c r="Y25" s="2975"/>
    </row>
    <row r="26" spans="1:25" ht="18" customHeight="1">
      <c r="A26" s="2668"/>
      <c r="B26" s="14"/>
      <c r="C26" s="15" t="s">
        <v>24</v>
      </c>
      <c r="D26" s="2673"/>
      <c r="E26" s="2674"/>
      <c r="F26" s="2676"/>
      <c r="G26" s="2668"/>
      <c r="H26" s="14"/>
      <c r="I26" s="15" t="s">
        <v>24</v>
      </c>
      <c r="J26" s="2673"/>
      <c r="K26" s="2674"/>
      <c r="L26" s="2676"/>
      <c r="M26" s="2668"/>
      <c r="N26" s="14"/>
      <c r="O26" s="15" t="s">
        <v>24</v>
      </c>
      <c r="P26" s="2673"/>
      <c r="Q26" s="2674"/>
      <c r="R26" s="2676"/>
      <c r="S26" s="182"/>
      <c r="T26" s="1">
        <v>18</v>
      </c>
    </row>
    <row r="27" spans="1:25" ht="18" customHeight="1">
      <c r="A27" s="2668"/>
      <c r="B27" s="2677" t="s">
        <v>25</v>
      </c>
      <c r="C27" s="2678"/>
      <c r="D27" s="548" t="s">
        <v>26</v>
      </c>
      <c r="E27" s="2679" t="s">
        <v>27</v>
      </c>
      <c r="F27" s="2680"/>
      <c r="G27" s="2668"/>
      <c r="H27" s="2677" t="s">
        <v>25</v>
      </c>
      <c r="I27" s="2678"/>
      <c r="J27" s="548" t="s">
        <v>26</v>
      </c>
      <c r="K27" s="2679" t="s">
        <v>27</v>
      </c>
      <c r="L27" s="2680"/>
      <c r="M27" s="2668"/>
      <c r="N27" s="2677" t="s">
        <v>25</v>
      </c>
      <c r="O27" s="2678"/>
      <c r="P27" s="548" t="s">
        <v>26</v>
      </c>
      <c r="Q27" s="2679" t="s">
        <v>27</v>
      </c>
      <c r="R27" s="2680"/>
      <c r="S27" s="182"/>
      <c r="T27" s="1">
        <v>18</v>
      </c>
    </row>
    <row r="28" spans="1:25" ht="20.100000000000001" customHeight="1">
      <c r="A28" s="2668"/>
      <c r="B28" s="16">
        <f>IF(ISTEXT(B224),B224,IF(ISBLANK(B224),0,(B224/F222)*D25))</f>
        <v>8</v>
      </c>
      <c r="C28" s="17" t="str">
        <f t="shared" ref="C28:C36" si="4">C224</f>
        <v>jaunes</v>
      </c>
      <c r="D28" s="168">
        <f>((F224/F222)*D25/1000)</f>
        <v>0.16</v>
      </c>
      <c r="E28" s="945" t="str">
        <f t="shared" ref="E28:E36" si="5">E224</f>
        <v>Jaunes (de 20g)</v>
      </c>
      <c r="F28" s="842"/>
      <c r="G28" s="2668"/>
      <c r="H28" s="16">
        <f>IF(ISTEXT(H224),H224,IF(ISBLANK(H224),0,(H224/L222)*J25))</f>
        <v>9.7087378640776691</v>
      </c>
      <c r="I28" s="17" t="str">
        <f>I224</f>
        <v>jaunes</v>
      </c>
      <c r="J28" s="168">
        <f>((L224/L222)*J25/1000)</f>
        <v>0.1941747572815534</v>
      </c>
      <c r="K28" s="945" t="str">
        <f>K224</f>
        <v>Jaunes (de 20g)</v>
      </c>
      <c r="L28" s="842"/>
      <c r="M28" s="2668"/>
      <c r="N28" s="799"/>
      <c r="O28" s="92"/>
      <c r="P28" s="92"/>
      <c r="Q28" s="92"/>
      <c r="R28" s="801"/>
      <c r="S28" s="182"/>
      <c r="T28" s="1">
        <v>19.5</v>
      </c>
    </row>
    <row r="29" spans="1:25" ht="20.100000000000001" customHeight="1">
      <c r="A29" s="2668"/>
      <c r="B29" s="16">
        <f>IF(ISTEXT(B225),B225,IF(ISBLANK(B225),0,(B225/F222)*D25))</f>
        <v>0</v>
      </c>
      <c r="C29" s="17">
        <f t="shared" si="4"/>
        <v>0</v>
      </c>
      <c r="D29" s="168">
        <f>((F225/F222)*D25/1000)</f>
        <v>0.2</v>
      </c>
      <c r="E29" s="945" t="str">
        <f t="shared" si="5"/>
        <v>Sucre</v>
      </c>
      <c r="F29" s="842"/>
      <c r="G29" s="2668"/>
      <c r="H29" s="16">
        <f>IF(ISTEXT(H225),H225,IF(ISBLANK(H225),0,(H225/L222)*J25))</f>
        <v>0</v>
      </c>
      <c r="I29" s="17">
        <f>I225</f>
        <v>0</v>
      </c>
      <c r="J29" s="168">
        <f>((L225/L222)*J25/1000)</f>
        <v>0.21359223300970873</v>
      </c>
      <c r="K29" s="945" t="str">
        <f>K225</f>
        <v>Sucre</v>
      </c>
      <c r="L29" s="842"/>
      <c r="M29" s="2668"/>
      <c r="N29" s="3190" t="str">
        <f>IF(ISTEXT(N224),N224,IF(ISBLANK(N224),0,(N224/R222)*P25))</f>
        <v xml:space="preserve">Biscuits Joconde (feuilles 40x60cm) </v>
      </c>
      <c r="O29" s="3191">
        <f>O224</f>
        <v>0</v>
      </c>
      <c r="P29" s="3191">
        <f>((R224/R222)*P25/1000)</f>
        <v>0</v>
      </c>
      <c r="Q29" s="3191">
        <f>Q224</f>
        <v>0</v>
      </c>
      <c r="R29" s="3192"/>
      <c r="S29" s="182"/>
      <c r="T29" s="1">
        <v>19.5</v>
      </c>
    </row>
    <row r="30" spans="1:25" ht="20.100000000000001" customHeight="1">
      <c r="A30" s="2668"/>
      <c r="B30" s="16">
        <f>IF(ISTEXT(B226),B226,IF(ISBLANK(B226),0,(B226/F222)*D25))</f>
        <v>8</v>
      </c>
      <c r="C30" s="17" t="str">
        <f t="shared" si="4"/>
        <v>blancs</v>
      </c>
      <c r="D30" s="168">
        <f>((F226/F222)*D25/1000)</f>
        <v>0.24</v>
      </c>
      <c r="E30" s="945" t="str">
        <f t="shared" si="5"/>
        <v>Blancs (de 30g)</v>
      </c>
      <c r="F30" s="842"/>
      <c r="G30" s="2668"/>
      <c r="H30" s="16">
        <f>IF(ISTEXT(H226),H226,IF(ISBLANK(H226),0,(H226/L222)*J25))</f>
        <v>11.650485436893204</v>
      </c>
      <c r="I30" s="17" t="str">
        <f>I226</f>
        <v>blancs</v>
      </c>
      <c r="J30" s="168">
        <f>((L226/L222)*J25/1000)</f>
        <v>0.34951456310679613</v>
      </c>
      <c r="K30" s="945" t="str">
        <f>K226</f>
        <v>Blancs (de 30g)</v>
      </c>
      <c r="L30" s="842"/>
      <c r="M30" s="2668"/>
      <c r="N30" s="820">
        <f>IF(ISTEXT(N225),N225,IF(ISBLANK(N225),0,(N225/R222)*P25))</f>
        <v>1</v>
      </c>
      <c r="O30" s="17" t="str">
        <f>O225</f>
        <v>feuille</v>
      </c>
      <c r="P30" s="168">
        <f>((R225/R222)*P25/1000)</f>
        <v>0.65</v>
      </c>
      <c r="Q30" s="945" t="str">
        <f>Q225</f>
        <v>Gros entremets</v>
      </c>
      <c r="R30" s="842"/>
      <c r="S30" s="182"/>
      <c r="T30" s="1">
        <v>19.5</v>
      </c>
    </row>
    <row r="31" spans="1:25" ht="20.100000000000001" customHeight="1">
      <c r="A31" s="2668"/>
      <c r="B31" s="16">
        <f>IF(ISTEXT(B227),B227,IF(ISBLANK(B227),0,(B227/F222)*D25))</f>
        <v>0</v>
      </c>
      <c r="C31" s="17">
        <f t="shared" si="4"/>
        <v>0</v>
      </c>
      <c r="D31" s="168">
        <f>((F227/F222)*D25/1000)</f>
        <v>0.2</v>
      </c>
      <c r="E31" s="945" t="str">
        <f t="shared" si="5"/>
        <v>Farine</v>
      </c>
      <c r="F31" s="842"/>
      <c r="G31" s="2668"/>
      <c r="H31" s="16">
        <f>IF(ISTEXT(H227),H227,IF(ISBLANK(H227),0,(H227/L222)*J25))</f>
        <v>0</v>
      </c>
      <c r="I31" s="17">
        <f>I227</f>
        <v>0</v>
      </c>
      <c r="J31" s="168">
        <f>((L227/L222)*J25/1000)</f>
        <v>0.12135922330097086</v>
      </c>
      <c r="K31" s="945" t="str">
        <f>K227</f>
        <v>Farine type 45</v>
      </c>
      <c r="L31" s="842"/>
      <c r="M31" s="2668"/>
      <c r="N31" s="820">
        <f>IF(ISTEXT(N226),N226,IF(ISBLANK(N226),0,(N226/R222)*P25))</f>
        <v>1</v>
      </c>
      <c r="O31" s="17" t="str">
        <f>O226</f>
        <v>feuille</v>
      </c>
      <c r="P31" s="168">
        <f>((R226/R222)*P25/1000)</f>
        <v>0.5</v>
      </c>
      <c r="Q31" s="945" t="str">
        <f>Q226</f>
        <v>Petits gâteaux</v>
      </c>
      <c r="R31" s="842"/>
      <c r="S31" s="182"/>
      <c r="T31" s="1">
        <v>19.5</v>
      </c>
    </row>
    <row r="32" spans="1:25" ht="20.100000000000001" customHeight="1">
      <c r="A32" s="2668"/>
      <c r="B32" s="16">
        <f>IF(ISTEXT(B228),B228,IF(ISBLANK(B228),0,(B228/F222)*D25))</f>
        <v>0</v>
      </c>
      <c r="C32" s="17">
        <f t="shared" si="4"/>
        <v>0</v>
      </c>
      <c r="D32" s="168">
        <f>((F228/F222)*D25/1000)</f>
        <v>0.2</v>
      </c>
      <c r="E32" s="945" t="str">
        <f t="shared" si="5"/>
        <v>Cacao</v>
      </c>
      <c r="F32" s="842"/>
      <c r="G32" s="2668"/>
      <c r="H32" s="16">
        <f>IF(ISTEXT(H228),H228,IF(ISBLANK(H228),0,(H228/L222)*J25))</f>
        <v>0</v>
      </c>
      <c r="I32" s="17">
        <f>I228</f>
        <v>0</v>
      </c>
      <c r="J32" s="168">
        <f>((L228/L222)*J25/1000)</f>
        <v>0.12135922330097086</v>
      </c>
      <c r="K32" s="945" t="str">
        <f>K228</f>
        <v>Amidon de maïs</v>
      </c>
      <c r="L32" s="842"/>
      <c r="M32" s="2668"/>
      <c r="N32" s="820">
        <f>IF(ISTEXT(N227),N227,IF(ISBLANK(N227),0,(N227/R222)*P25))</f>
        <v>1</v>
      </c>
      <c r="O32" s="17" t="str">
        <f>O227</f>
        <v>feuille</v>
      </c>
      <c r="P32" s="168">
        <f>((R227/R222)*P25/1000)</f>
        <v>0.4</v>
      </c>
      <c r="Q32" s="945" t="str">
        <f>Q227</f>
        <v xml:space="preserve">Petits fours </v>
      </c>
      <c r="R32" s="842"/>
      <c r="S32" s="182"/>
      <c r="T32" s="1">
        <v>19.5</v>
      </c>
    </row>
    <row r="33" spans="1:25" ht="20.100000000000001" customHeight="1">
      <c r="A33" s="2668"/>
      <c r="B33" s="16">
        <f>IF(ISTEXT(B229),B229,IF(ISBLANK(B229),0,(B229/F222)*D25))</f>
        <v>0</v>
      </c>
      <c r="C33" s="17">
        <f t="shared" si="4"/>
        <v>0</v>
      </c>
      <c r="D33" s="168">
        <f>((F229/F222)*D25/1000)</f>
        <v>0</v>
      </c>
      <c r="E33" s="945">
        <f t="shared" si="5"/>
        <v>0</v>
      </c>
      <c r="F33" s="842"/>
      <c r="G33" s="2668"/>
      <c r="H33" s="3170" t="s">
        <v>1550</v>
      </c>
      <c r="I33" s="3171"/>
      <c r="J33" s="3171"/>
      <c r="K33" s="3171"/>
      <c r="L33" s="782">
        <f>K34/1000</f>
        <v>0.68</v>
      </c>
      <c r="M33" s="2668"/>
      <c r="N33" s="820">
        <f>IF(ISTEXT(N228),N228,IF(ISBLANK(N228),0,(N228/R222)*P25))</f>
        <v>1</v>
      </c>
      <c r="O33" s="17" t="str">
        <f>O228</f>
        <v>feuille</v>
      </c>
      <c r="P33" s="168">
        <f>((R228/R222)*P25/1000)</f>
        <v>0.85</v>
      </c>
      <c r="Q33" s="945" t="str">
        <f>Q228</f>
        <v>Fonds cadre</v>
      </c>
      <c r="R33" s="842"/>
      <c r="S33" s="182"/>
      <c r="T33" s="1">
        <v>19.5</v>
      </c>
    </row>
    <row r="34" spans="1:25" ht="20.100000000000001" customHeight="1">
      <c r="A34" s="2668"/>
      <c r="B34" s="16">
        <f>IF(ISTEXT(B230),B230,IF(ISBLANK(B230),0,(B230/F222)*D25))</f>
        <v>0</v>
      </c>
      <c r="C34" s="17">
        <f t="shared" si="4"/>
        <v>0</v>
      </c>
      <c r="D34" s="168">
        <f>((F230/F222)*D25/1000)</f>
        <v>0</v>
      </c>
      <c r="E34" s="945">
        <f t="shared" si="5"/>
        <v>0</v>
      </c>
      <c r="F34" s="842"/>
      <c r="G34" s="2668"/>
      <c r="H34" s="783"/>
      <c r="I34" s="784"/>
      <c r="J34" s="785" t="s">
        <v>1555</v>
      </c>
      <c r="K34" s="792">
        <v>680</v>
      </c>
      <c r="L34" s="821"/>
      <c r="M34" s="2668"/>
      <c r="N34" s="16"/>
      <c r="O34" s="17"/>
      <c r="P34" s="168"/>
      <c r="Q34" s="945"/>
      <c r="R34" s="842"/>
      <c r="S34" s="182"/>
      <c r="T34" s="1">
        <v>19.5</v>
      </c>
    </row>
    <row r="35" spans="1:25" ht="20.100000000000001" customHeight="1">
      <c r="A35" s="2668"/>
      <c r="B35" s="16">
        <f>IF(ISTEXT(B231),B231,IF(ISBLANK(B231),0,(B231/F222)*D25))</f>
        <v>0</v>
      </c>
      <c r="C35" s="17">
        <f t="shared" si="4"/>
        <v>0</v>
      </c>
      <c r="D35" s="168">
        <f>((F231/F222)*D25/1000)</f>
        <v>0</v>
      </c>
      <c r="E35" s="945">
        <f t="shared" si="5"/>
        <v>0</v>
      </c>
      <c r="F35" s="842"/>
      <c r="G35" s="2668"/>
      <c r="H35" s="799"/>
      <c r="I35" s="92"/>
      <c r="J35" s="800" t="s">
        <v>1552</v>
      </c>
      <c r="K35" s="168">
        <f>J25</f>
        <v>1</v>
      </c>
      <c r="L35" s="801"/>
      <c r="M35" s="2668"/>
      <c r="N35" s="3190" t="str">
        <f>IF(ISTEXT(N229),N229,IF(ISBLANK(N229),0,(N229/R222)*P25))</f>
        <v xml:space="preserve">Génoise, biscuit cuillère (feuilles 40x60cm) </v>
      </c>
      <c r="O35" s="3191">
        <f>O229</f>
        <v>0</v>
      </c>
      <c r="P35" s="3191">
        <f>((R229/R222)*P25/1000)</f>
        <v>0</v>
      </c>
      <c r="Q35" s="3191">
        <f>Q229</f>
        <v>0</v>
      </c>
      <c r="R35" s="3192"/>
      <c r="S35" s="182"/>
      <c r="T35" s="1">
        <v>19.5</v>
      </c>
    </row>
    <row r="36" spans="1:25" ht="20.100000000000001" customHeight="1">
      <c r="A36" s="2668"/>
      <c r="B36" s="16">
        <f>IF(ISTEXT(B232),B232,IF(ISBLANK(B232),0,(B232/F222)*D25))</f>
        <v>0</v>
      </c>
      <c r="C36" s="17">
        <f t="shared" si="4"/>
        <v>0</v>
      </c>
      <c r="D36" s="168">
        <f>((F232/F222)*D25/1000)</f>
        <v>0</v>
      </c>
      <c r="E36" s="945">
        <f t="shared" si="5"/>
        <v>0</v>
      </c>
      <c r="F36" s="842"/>
      <c r="G36" s="2668"/>
      <c r="H36" s="807"/>
      <c r="I36" s="17"/>
      <c r="J36" s="808" t="s">
        <v>1558</v>
      </c>
      <c r="K36" s="822">
        <f>K35/L33</f>
        <v>1.4705882352941175</v>
      </c>
      <c r="L36" s="812" t="s">
        <v>436</v>
      </c>
      <c r="M36" s="2668"/>
      <c r="N36" s="820">
        <f>IF(ISTEXT(N230),N230,IF(ISBLANK(N230),0,(N230/R222)*P25))</f>
        <v>1</v>
      </c>
      <c r="O36" s="17" t="str">
        <f>O230</f>
        <v>feuille</v>
      </c>
      <c r="P36" s="168">
        <f>((R230/R222)*P25/1000)</f>
        <v>0.75</v>
      </c>
      <c r="Q36" s="945" t="str">
        <f>Q230</f>
        <v>feuilles de biscuits</v>
      </c>
      <c r="R36" s="842"/>
      <c r="S36" s="182"/>
      <c r="T36" s="1">
        <v>19.5</v>
      </c>
    </row>
    <row r="37" spans="1:25" ht="20.100000000000001" customHeight="1">
      <c r="A37" s="2668"/>
      <c r="B37" s="16"/>
      <c r="C37" s="17"/>
      <c r="D37" s="168"/>
      <c r="E37" s="945"/>
      <c r="F37" s="842"/>
      <c r="G37" s="2668"/>
      <c r="H37" s="794"/>
      <c r="I37" s="795"/>
      <c r="J37" s="796" t="s">
        <v>1556</v>
      </c>
      <c r="K37" s="797">
        <v>2</v>
      </c>
      <c r="L37" s="813" t="s">
        <v>436</v>
      </c>
      <c r="M37" s="2668"/>
      <c r="N37" s="16"/>
      <c r="O37" s="17"/>
      <c r="P37" s="168"/>
      <c r="Q37" s="945"/>
      <c r="R37" s="842"/>
      <c r="S37" s="182"/>
      <c r="T37" s="1">
        <v>19.5</v>
      </c>
    </row>
    <row r="38" spans="1:25" ht="20.100000000000001" customHeight="1">
      <c r="A38" s="2668"/>
      <c r="B38" s="16"/>
      <c r="C38" s="17"/>
      <c r="D38" s="168"/>
      <c r="E38" s="945"/>
      <c r="F38" s="842"/>
      <c r="G38" s="2668"/>
      <c r="H38" s="802"/>
      <c r="I38" s="803"/>
      <c r="J38" s="804" t="s">
        <v>1560</v>
      </c>
      <c r="K38" s="805">
        <v>700</v>
      </c>
      <c r="L38" s="806">
        <f>K38/1000</f>
        <v>0.7</v>
      </c>
      <c r="M38" s="2668"/>
      <c r="N38" s="3190" t="str">
        <f>IF(ISTEXT(N231),N231,IF(ISBLANK(N231),0,(N231/R222)*P25))</f>
        <v>Macarons</v>
      </c>
      <c r="O38" s="3191"/>
      <c r="P38" s="3191"/>
      <c r="Q38" s="3191"/>
      <c r="R38" s="3192"/>
      <c r="S38" s="182"/>
      <c r="T38" s="1">
        <v>19.5</v>
      </c>
    </row>
    <row r="39" spans="1:25" ht="20.100000000000001" customHeight="1">
      <c r="A39" s="2668"/>
      <c r="B39" s="16"/>
      <c r="C39" s="17"/>
      <c r="D39" s="168"/>
      <c r="E39" s="945"/>
      <c r="F39" s="842"/>
      <c r="G39" s="2668"/>
      <c r="H39" s="810"/>
      <c r="I39" s="17"/>
      <c r="J39" s="811" t="s">
        <v>1559</v>
      </c>
      <c r="K39" s="818">
        <f>L38*K37</f>
        <v>1.4</v>
      </c>
      <c r="L39" s="812"/>
      <c r="M39" s="2668"/>
      <c r="N39" s="820">
        <f>IF(ISTEXT(N232),N232,IF(ISBLANK(N232),0,(N232/R222)*P25))</f>
        <v>1</v>
      </c>
      <c r="O39" s="17" t="str">
        <f>O232</f>
        <v>feuille</v>
      </c>
      <c r="P39" s="168">
        <f>((R232/R222)*P25/1000)</f>
        <v>1</v>
      </c>
      <c r="Q39" s="945">
        <f>Q232</f>
        <v>0</v>
      </c>
      <c r="R39" s="842"/>
      <c r="S39" s="182"/>
      <c r="T39" s="1">
        <v>19.5</v>
      </c>
    </row>
    <row r="40" spans="1:25" ht="9.75" customHeight="1" thickBot="1">
      <c r="A40" s="186"/>
      <c r="B40" s="564"/>
      <c r="C40" s="564"/>
      <c r="D40" s="565"/>
      <c r="E40" s="566"/>
      <c r="F40" s="566"/>
      <c r="G40" s="50"/>
      <c r="H40" s="564"/>
      <c r="I40" s="564"/>
      <c r="J40" s="565"/>
      <c r="K40" s="566"/>
      <c r="L40" s="566"/>
      <c r="M40" s="50"/>
      <c r="N40" s="564"/>
      <c r="O40" s="564"/>
      <c r="P40" s="565"/>
      <c r="Q40" s="566"/>
      <c r="R40" s="566"/>
      <c r="S40" s="182"/>
      <c r="T40" s="1">
        <v>9.75</v>
      </c>
    </row>
    <row r="41" spans="1:25" ht="18" customHeight="1">
      <c r="A41" s="10" t="s">
        <v>19</v>
      </c>
      <c r="B41" s="3182" t="str">
        <f>C239</f>
        <v>Biscuit capucine nature</v>
      </c>
      <c r="C41" s="3183"/>
      <c r="D41" s="3183"/>
      <c r="E41" s="3183"/>
      <c r="F41" s="2887" t="str">
        <f>F239</f>
        <v>N°7</v>
      </c>
      <c r="G41" s="11" t="s">
        <v>19</v>
      </c>
      <c r="H41" s="3085" t="str">
        <f>I239</f>
        <v>Biscuit capucine à la noix de coco</v>
      </c>
      <c r="I41" s="3086"/>
      <c r="J41" s="3086"/>
      <c r="K41" s="3086"/>
      <c r="L41" s="2887" t="str">
        <f>L239</f>
        <v>N°8</v>
      </c>
      <c r="M41" s="11" t="s">
        <v>19</v>
      </c>
      <c r="N41" s="3085" t="str">
        <f>O239</f>
        <v>Biscuit classique aux amandes</v>
      </c>
      <c r="O41" s="3086"/>
      <c r="P41" s="3086"/>
      <c r="Q41" s="3086"/>
      <c r="R41" s="2887" t="str">
        <f>R239</f>
        <v>N°9</v>
      </c>
      <c r="S41" s="182"/>
      <c r="T41" s="1">
        <v>18</v>
      </c>
      <c r="U41" s="2970" t="s">
        <v>389</v>
      </c>
      <c r="V41" s="2971"/>
      <c r="W41" s="2971"/>
      <c r="X41" s="2971"/>
      <c r="Y41" s="2972"/>
    </row>
    <row r="42" spans="1:25" ht="18" customHeight="1">
      <c r="A42" s="2668"/>
      <c r="B42" s="2663"/>
      <c r="C42" s="2664"/>
      <c r="D42" s="2664"/>
      <c r="E42" s="2664"/>
      <c r="F42" s="2666"/>
      <c r="G42" s="2668"/>
      <c r="H42" s="3087"/>
      <c r="I42" s="3088"/>
      <c r="J42" s="3088"/>
      <c r="K42" s="3088"/>
      <c r="L42" s="2666"/>
      <c r="M42" s="2668"/>
      <c r="N42" s="3087"/>
      <c r="O42" s="3088"/>
      <c r="P42" s="3088"/>
      <c r="Q42" s="3088"/>
      <c r="R42" s="2666"/>
      <c r="S42" s="182"/>
      <c r="T42" s="1">
        <v>18</v>
      </c>
      <c r="U42" s="115" t="s">
        <v>81</v>
      </c>
      <c r="V42" s="116"/>
      <c r="W42" s="116"/>
      <c r="X42" s="116"/>
      <c r="Y42" s="117"/>
    </row>
    <row r="43" spans="1:25" ht="18" customHeight="1">
      <c r="A43" s="2668"/>
      <c r="B43" s="2669" t="str">
        <f>C241</f>
        <v>Mickaël Rabeau Formateur AFPA Rochefort sur mer 2016</v>
      </c>
      <c r="C43" s="2670"/>
      <c r="D43" s="2670"/>
      <c r="E43" s="2670"/>
      <c r="F43" s="2671"/>
      <c r="G43" s="2668"/>
      <c r="H43" s="2669" t="str">
        <f>I241</f>
        <v>Mickaël Rabeau Formateur AFPA Rochefort sur mer 2016</v>
      </c>
      <c r="I43" s="2670"/>
      <c r="J43" s="2670"/>
      <c r="K43" s="2670"/>
      <c r="L43" s="2671"/>
      <c r="M43" s="2668"/>
      <c r="N43" s="2669" t="str">
        <f>O241</f>
        <v>Mickaël Rabeau Formateur AFPA Rochefort sur mer 2016</v>
      </c>
      <c r="O43" s="2670"/>
      <c r="P43" s="2670"/>
      <c r="Q43" s="2670"/>
      <c r="R43" s="2671"/>
      <c r="S43" s="182"/>
      <c r="T43" s="1">
        <v>18</v>
      </c>
      <c r="U43" s="2715" t="s">
        <v>1676</v>
      </c>
      <c r="V43" s="2716"/>
      <c r="W43" s="2716"/>
      <c r="X43" s="2716"/>
      <c r="Y43" s="2717"/>
    </row>
    <row r="44" spans="1:25" ht="18" customHeight="1">
      <c r="A44" s="2668"/>
      <c r="B44" s="12"/>
      <c r="C44" s="13" t="s">
        <v>21</v>
      </c>
      <c r="D44" s="2672">
        <v>1</v>
      </c>
      <c r="E44" s="2674" t="s">
        <v>22</v>
      </c>
      <c r="F44" s="2675"/>
      <c r="G44" s="2668"/>
      <c r="H44" s="12"/>
      <c r="I44" s="13" t="s">
        <v>21</v>
      </c>
      <c r="J44" s="2672">
        <v>1</v>
      </c>
      <c r="K44" s="2674" t="s">
        <v>22</v>
      </c>
      <c r="L44" s="2675"/>
      <c r="M44" s="2668"/>
      <c r="N44" s="12"/>
      <c r="O44" s="13" t="s">
        <v>21</v>
      </c>
      <c r="P44" s="2672">
        <v>1</v>
      </c>
      <c r="Q44" s="2674" t="s">
        <v>22</v>
      </c>
      <c r="R44" s="2675"/>
      <c r="S44" s="182"/>
      <c r="T44" s="1">
        <v>18</v>
      </c>
      <c r="U44" s="2973"/>
      <c r="V44" s="2974"/>
      <c r="W44" s="2974"/>
      <c r="X44" s="2974"/>
      <c r="Y44" s="2975"/>
    </row>
    <row r="45" spans="1:25" ht="18" customHeight="1">
      <c r="A45" s="2668"/>
      <c r="B45" s="14"/>
      <c r="C45" s="15" t="s">
        <v>24</v>
      </c>
      <c r="D45" s="2673"/>
      <c r="E45" s="2674"/>
      <c r="F45" s="2676"/>
      <c r="G45" s="2668"/>
      <c r="H45" s="14"/>
      <c r="I45" s="15" t="s">
        <v>24</v>
      </c>
      <c r="J45" s="2673"/>
      <c r="K45" s="2674"/>
      <c r="L45" s="2676"/>
      <c r="M45" s="2668"/>
      <c r="N45" s="14"/>
      <c r="O45" s="15" t="s">
        <v>24</v>
      </c>
      <c r="P45" s="2673"/>
      <c r="Q45" s="2674"/>
      <c r="R45" s="2676"/>
      <c r="S45" s="182"/>
      <c r="T45" s="1">
        <v>18</v>
      </c>
    </row>
    <row r="46" spans="1:25" ht="18" customHeight="1">
      <c r="A46" s="2668"/>
      <c r="B46" s="2677" t="s">
        <v>25</v>
      </c>
      <c r="C46" s="2678"/>
      <c r="D46" s="548" t="s">
        <v>26</v>
      </c>
      <c r="E46" s="2679" t="s">
        <v>27</v>
      </c>
      <c r="F46" s="2680"/>
      <c r="G46" s="2668"/>
      <c r="H46" s="2677" t="s">
        <v>25</v>
      </c>
      <c r="I46" s="2678"/>
      <c r="J46" s="548" t="s">
        <v>26</v>
      </c>
      <c r="K46" s="2679" t="s">
        <v>27</v>
      </c>
      <c r="L46" s="2680"/>
      <c r="M46" s="2668"/>
      <c r="N46" s="2677" t="s">
        <v>25</v>
      </c>
      <c r="O46" s="2678"/>
      <c r="P46" s="548" t="s">
        <v>26</v>
      </c>
      <c r="Q46" s="2679" t="s">
        <v>27</v>
      </c>
      <c r="R46" s="2680"/>
      <c r="S46" s="182"/>
      <c r="T46" s="1">
        <v>18</v>
      </c>
    </row>
    <row r="47" spans="1:25" ht="20.100000000000001" customHeight="1">
      <c r="A47" s="2668"/>
      <c r="B47" s="16">
        <f>IF(ISTEXT(B244),B244,IF(ISBLANK(B244),0,(B244/F242)*D44))</f>
        <v>0</v>
      </c>
      <c r="C47" s="17">
        <f t="shared" ref="C47:C52" si="6">C244</f>
        <v>0</v>
      </c>
      <c r="D47" s="168">
        <f>((F244/F242)*D44/1000)</f>
        <v>0.34285714285714286</v>
      </c>
      <c r="E47" s="945" t="str">
        <f t="shared" ref="E47:E52" si="7">E244</f>
        <v>Blancs</v>
      </c>
      <c r="F47" s="842"/>
      <c r="G47" s="2668"/>
      <c r="H47" s="16">
        <f>IF(ISTEXT(H244),H244,IF(ISBLANK(H244),0,(H244/L242)*J44))</f>
        <v>0</v>
      </c>
      <c r="I47" s="17">
        <f t="shared" ref="I47:I56" si="8">I244</f>
        <v>0</v>
      </c>
      <c r="J47" s="168">
        <f>((L244/L242)*J44/1000)</f>
        <v>0.30769230769230771</v>
      </c>
      <c r="K47" s="945" t="str">
        <f t="shared" ref="K47:K56" si="9">K244</f>
        <v>Blancs</v>
      </c>
      <c r="L47" s="842"/>
      <c r="M47" s="2668"/>
      <c r="N47" s="16">
        <f>IF(ISTEXT(N244),N244,IF(ISBLANK(N244),0,(N244/R242)*P44))</f>
        <v>0</v>
      </c>
      <c r="O47" s="17">
        <f t="shared" ref="O47:O54" si="10">O244</f>
        <v>0</v>
      </c>
      <c r="P47" s="168">
        <f>((R244/R242)*P44/1000)</f>
        <v>0.19753086419753085</v>
      </c>
      <c r="Q47" s="945" t="str">
        <f t="shared" ref="Q47:Q54" si="11">Q244</f>
        <v>Jaunes</v>
      </c>
      <c r="R47" s="842"/>
      <c r="S47" s="182"/>
      <c r="T47" s="1">
        <v>19.5</v>
      </c>
    </row>
    <row r="48" spans="1:25" ht="20.100000000000001" customHeight="1">
      <c r="A48" s="2668"/>
      <c r="B48" s="16">
        <f>IF(ISTEXT(B245),B245,IF(ISBLANK(B245),0,(B245/F242)*D44))</f>
        <v>0</v>
      </c>
      <c r="C48" s="17">
        <f t="shared" si="6"/>
        <v>0</v>
      </c>
      <c r="D48" s="168">
        <f>((F245/F242)*D44/1000)</f>
        <v>1.9047619047619046E-2</v>
      </c>
      <c r="E48" s="945" t="str">
        <f t="shared" si="7"/>
        <v>Blancs secs</v>
      </c>
      <c r="F48" s="842"/>
      <c r="G48" s="2668"/>
      <c r="H48" s="16">
        <f>IF(ISTEXT(H245),H245,IF(ISBLANK(H245),0,(H245/L242)*J44))</f>
        <v>0</v>
      </c>
      <c r="I48" s="17">
        <f t="shared" si="8"/>
        <v>0</v>
      </c>
      <c r="J48" s="168">
        <f>((L245/L242)*J44/1000)</f>
        <v>1.7094017094017092E-2</v>
      </c>
      <c r="K48" s="945" t="str">
        <f t="shared" si="9"/>
        <v>Blancs secs</v>
      </c>
      <c r="L48" s="842"/>
      <c r="M48" s="2668"/>
      <c r="N48" s="16">
        <f>IF(ISTEXT(N245),N245,IF(ISBLANK(N245),0,(N245/R242)*P44))</f>
        <v>0</v>
      </c>
      <c r="O48" s="17">
        <f t="shared" si="10"/>
        <v>0</v>
      </c>
      <c r="P48" s="168">
        <f>((R245/R242)*P44/1000)</f>
        <v>0.13580246913580246</v>
      </c>
      <c r="Q48" s="945" t="str">
        <f t="shared" si="11"/>
        <v>Sucre</v>
      </c>
      <c r="R48" s="842"/>
      <c r="S48" s="182"/>
      <c r="T48" s="1">
        <v>19.5</v>
      </c>
    </row>
    <row r="49" spans="1:25" ht="20.100000000000001" customHeight="1">
      <c r="A49" s="2668"/>
      <c r="B49" s="16">
        <f>IF(ISTEXT(B246),B246,IF(ISBLANK(B246),0,(B246/F242)*D44))</f>
        <v>0</v>
      </c>
      <c r="C49" s="17">
        <f t="shared" si="6"/>
        <v>0</v>
      </c>
      <c r="D49" s="168">
        <f>((F246/F242)*D44/1000)</f>
        <v>0.15238095238095237</v>
      </c>
      <c r="E49" s="945" t="str">
        <f t="shared" si="7"/>
        <v>Sucre</v>
      </c>
      <c r="F49" s="842"/>
      <c r="G49" s="2668"/>
      <c r="H49" s="16">
        <f>IF(ISTEXT(H246),H246,IF(ISBLANK(H246),0,(H246/L242)*J44))</f>
        <v>0</v>
      </c>
      <c r="I49" s="17">
        <f t="shared" si="8"/>
        <v>0</v>
      </c>
      <c r="J49" s="168">
        <f>((L246/L242)*J44/1000)</f>
        <v>0.13675213675213674</v>
      </c>
      <c r="K49" s="945" t="str">
        <f t="shared" si="9"/>
        <v>Sucre</v>
      </c>
      <c r="L49" s="842"/>
      <c r="M49" s="2668"/>
      <c r="N49" s="16">
        <f>IF(ISTEXT(N246),N246,IF(ISBLANK(N246),0,(N246/R242)*P44))</f>
        <v>0</v>
      </c>
      <c r="O49" s="17">
        <f t="shared" si="10"/>
        <v>0</v>
      </c>
      <c r="P49" s="168">
        <f>((R246/R242)*P44/1000)</f>
        <v>0.12962962962962962</v>
      </c>
      <c r="Q49" s="945" t="str">
        <f t="shared" si="11"/>
        <v>Farine</v>
      </c>
      <c r="R49" s="842"/>
      <c r="S49" s="182"/>
      <c r="T49" s="1">
        <v>19.5</v>
      </c>
    </row>
    <row r="50" spans="1:25" ht="20.100000000000001" customHeight="1">
      <c r="A50" s="2668"/>
      <c r="B50" s="16">
        <f>IF(ISTEXT(B247),B247,IF(ISBLANK(B247),0,(B247/F242)*D44))</f>
        <v>0</v>
      </c>
      <c r="C50" s="17">
        <f t="shared" si="6"/>
        <v>0</v>
      </c>
      <c r="D50" s="168">
        <f>((F247/F242)*D44/1000)</f>
        <v>0.19047619047619049</v>
      </c>
      <c r="E50" s="945" t="str">
        <f t="shared" si="7"/>
        <v>Poudre d'amandes</v>
      </c>
      <c r="F50" s="842"/>
      <c r="G50" s="2668"/>
      <c r="H50" s="16">
        <f>IF(ISTEXT(H247),H247,IF(ISBLANK(H247),0,(H247/L242)*J44))</f>
        <v>0</v>
      </c>
      <c r="I50" s="17">
        <f t="shared" si="8"/>
        <v>0</v>
      </c>
      <c r="J50" s="168">
        <f>((L247/L242)*J44/1000)</f>
        <v>0.13675213675213674</v>
      </c>
      <c r="K50" s="945" t="str">
        <f t="shared" si="9"/>
        <v>Poudre d'amandes</v>
      </c>
      <c r="L50" s="842"/>
      <c r="M50" s="2668"/>
      <c r="N50" s="16">
        <f>IF(ISTEXT(N247),N247,IF(ISBLANK(N247),0,(N247/R242)*P44))</f>
        <v>0</v>
      </c>
      <c r="O50" s="17">
        <f t="shared" si="10"/>
        <v>0</v>
      </c>
      <c r="P50" s="168">
        <f>((R247/R242)*P44/1000)</f>
        <v>0.12962962962962962</v>
      </c>
      <c r="Q50" s="945" t="str">
        <f t="shared" si="11"/>
        <v>Poudre d'amandes</v>
      </c>
      <c r="R50" s="842"/>
      <c r="S50" s="182"/>
      <c r="T50" s="1">
        <v>19.5</v>
      </c>
    </row>
    <row r="51" spans="1:25" ht="20.100000000000001" customHeight="1">
      <c r="A51" s="2668"/>
      <c r="B51" s="16">
        <f>IF(ISTEXT(B248),B248,IF(ISBLANK(B248),0,(B248/F242)*D44))</f>
        <v>0</v>
      </c>
      <c r="C51" s="17">
        <f t="shared" si="6"/>
        <v>0</v>
      </c>
      <c r="D51" s="168">
        <f>((F248/F242)*D44/1000)</f>
        <v>5.7142857142857141E-2</v>
      </c>
      <c r="E51" s="945" t="str">
        <f t="shared" si="7"/>
        <v>Farine T 45</v>
      </c>
      <c r="F51" s="842"/>
      <c r="G51" s="2668"/>
      <c r="H51" s="16">
        <f>IF(ISTEXT(H248),H248,IF(ISBLANK(H248),0,(H248/L242)*J44))</f>
        <v>0</v>
      </c>
      <c r="I51" s="17">
        <f t="shared" si="8"/>
        <v>0</v>
      </c>
      <c r="J51" s="168">
        <f>((L248/L242)*J44/1000)</f>
        <v>0.13675213675213674</v>
      </c>
      <c r="K51" s="945" t="str">
        <f t="shared" si="9"/>
        <v>Poudre de noix de coco grillée</v>
      </c>
      <c r="L51" s="842"/>
      <c r="M51" s="2668"/>
      <c r="N51" s="16">
        <f>IF(ISTEXT(N248),N248,IF(ISBLANK(N248),0,(N248/R242)*P44))</f>
        <v>0</v>
      </c>
      <c r="O51" s="17">
        <f t="shared" si="10"/>
        <v>0</v>
      </c>
      <c r="P51" s="168">
        <f>((R248/R242)*P44/1000)</f>
        <v>0.23456790123456789</v>
      </c>
      <c r="Q51" s="945" t="str">
        <f t="shared" si="11"/>
        <v>Blancs</v>
      </c>
      <c r="R51" s="842"/>
      <c r="S51" s="182"/>
      <c r="T51" s="1">
        <v>19.5</v>
      </c>
    </row>
    <row r="52" spans="1:25" ht="20.100000000000001" customHeight="1">
      <c r="A52" s="2668"/>
      <c r="B52" s="16">
        <f>IF(ISTEXT(B249),B249,IF(ISBLANK(B249),0,(B249/F242)*D44))</f>
        <v>0</v>
      </c>
      <c r="C52" s="17">
        <f t="shared" si="6"/>
        <v>0</v>
      </c>
      <c r="D52" s="168">
        <f>((F249/F242)*D44/1000)</f>
        <v>0.23809523809523808</v>
      </c>
      <c r="E52" s="945" t="str">
        <f t="shared" si="7"/>
        <v>Sucre</v>
      </c>
      <c r="F52" s="842"/>
      <c r="G52" s="2668"/>
      <c r="H52" s="16">
        <f>IF(ISTEXT(H249),H249,IF(ISBLANK(H249),0,(H249/L242)*J44))</f>
        <v>0</v>
      </c>
      <c r="I52" s="17">
        <f t="shared" si="8"/>
        <v>0</v>
      </c>
      <c r="J52" s="168">
        <f>((L249/L242)*J44/1000)</f>
        <v>5.1282051282051287E-2</v>
      </c>
      <c r="K52" s="945" t="str">
        <f t="shared" si="9"/>
        <v>Farine T 45</v>
      </c>
      <c r="L52" s="842"/>
      <c r="M52" s="2668"/>
      <c r="N52" s="16">
        <f>IF(ISTEXT(N249),N249,IF(ISBLANK(N249),0,(N249/R242)*P44))</f>
        <v>0</v>
      </c>
      <c r="O52" s="17">
        <f t="shared" si="10"/>
        <v>0</v>
      </c>
      <c r="P52" s="168">
        <f>((R249/R242)*P44/1000)</f>
        <v>8.6419753086419748E-2</v>
      </c>
      <c r="Q52" s="945" t="str">
        <f t="shared" si="11"/>
        <v>Sucre</v>
      </c>
      <c r="R52" s="842"/>
      <c r="S52" s="182"/>
      <c r="T52" s="1">
        <v>19.5</v>
      </c>
    </row>
    <row r="53" spans="1:25" ht="20.100000000000001" customHeight="1">
      <c r="A53" s="2668"/>
      <c r="B53" s="16"/>
      <c r="C53" s="17"/>
      <c r="D53" s="168"/>
      <c r="E53" s="945"/>
      <c r="F53" s="842"/>
      <c r="G53" s="2668"/>
      <c r="H53" s="16">
        <f>IF(ISTEXT(H250),H250,IF(ISBLANK(H250),0,(H250/L242)*J44))</f>
        <v>0</v>
      </c>
      <c r="I53" s="17">
        <f t="shared" si="8"/>
        <v>0</v>
      </c>
      <c r="J53" s="168">
        <f>((L250/L242)*J44/1000)</f>
        <v>0.21367521367521369</v>
      </c>
      <c r="K53" s="945" t="str">
        <f t="shared" si="9"/>
        <v>Sucre</v>
      </c>
      <c r="L53" s="842"/>
      <c r="M53" s="2668"/>
      <c r="N53" s="16">
        <f>IF(ISTEXT(N250),N250,IF(ISBLANK(N250),0,(N250/R242)*P44))</f>
        <v>0</v>
      </c>
      <c r="O53" s="17">
        <f t="shared" si="10"/>
        <v>0</v>
      </c>
      <c r="P53" s="168">
        <f>((R250/R242)*P44/1000)</f>
        <v>8.6419753086419748E-2</v>
      </c>
      <c r="Q53" s="945" t="str">
        <f t="shared" si="11"/>
        <v>Beurre fondu froid</v>
      </c>
      <c r="R53" s="842"/>
      <c r="S53" s="182"/>
      <c r="T53" s="1">
        <v>19.5</v>
      </c>
    </row>
    <row r="54" spans="1:25" ht="20.100000000000001" customHeight="1">
      <c r="A54" s="2668"/>
      <c r="B54" s="3184" t="str">
        <f>IF(ISTEXT(B250),B250,IF(ISBLANK(B250),0,(B250/F242)*D44))</f>
        <v>Biscuit capucine au citron</v>
      </c>
      <c r="C54" s="3185"/>
      <c r="D54" s="3185"/>
      <c r="E54" s="3185"/>
      <c r="F54" s="3186"/>
      <c r="G54" s="2668"/>
      <c r="H54" s="16">
        <f>IF(ISTEXT(H251),H251,IF(ISBLANK(H251),0,(H251/L242)*J44))</f>
        <v>0</v>
      </c>
      <c r="I54" s="17">
        <f t="shared" si="8"/>
        <v>0</v>
      </c>
      <c r="J54" s="168">
        <f>((L251/L242)*J44/1000)</f>
        <v>0</v>
      </c>
      <c r="K54" s="945">
        <f t="shared" si="9"/>
        <v>0</v>
      </c>
      <c r="L54" s="842"/>
      <c r="M54" s="2668"/>
      <c r="N54" s="16">
        <f>IF(ISTEXT(N251),N251,IF(ISBLANK(N251),0,(N251/R242)*P44))</f>
        <v>0</v>
      </c>
      <c r="O54" s="17">
        <f t="shared" si="10"/>
        <v>0</v>
      </c>
      <c r="P54" s="168">
        <f>((R251/R242)*P44/1000)</f>
        <v>0</v>
      </c>
      <c r="Q54" s="945">
        <f t="shared" si="11"/>
        <v>0</v>
      </c>
      <c r="R54" s="842"/>
      <c r="S54" s="182"/>
      <c r="T54" s="1">
        <v>19.5</v>
      </c>
    </row>
    <row r="55" spans="1:25" ht="20.100000000000001" customHeight="1">
      <c r="A55" s="2668"/>
      <c r="B55" s="3187" t="str">
        <f>IF(ISTEXT(B251),B251,IF(ISBLANK(B251),0,(B251/F242)*D44))</f>
        <v>Ajouter à la recette de base (biscuit capucine nature) des zestes de citrons jaunes râpés fins.</v>
      </c>
      <c r="C55" s="3188"/>
      <c r="D55" s="3188"/>
      <c r="E55" s="3188"/>
      <c r="F55" s="3189"/>
      <c r="G55" s="2668"/>
      <c r="H55" s="823">
        <f>IF(ISTEXT(H252),H252,IF(ISBLANK(H252),0,(H252/L242)*J44))</f>
        <v>0</v>
      </c>
      <c r="I55" s="824">
        <f t="shared" si="8"/>
        <v>0</v>
      </c>
      <c r="J55" s="953">
        <f>((L252/L242)*J44/1000)</f>
        <v>0.89743589743589747</v>
      </c>
      <c r="K55" s="954" t="str">
        <f t="shared" si="9"/>
        <v>Poids cuit</v>
      </c>
      <c r="L55" s="825"/>
      <c r="M55" s="2668"/>
      <c r="N55" s="16"/>
      <c r="O55" s="17"/>
      <c r="P55" s="168"/>
      <c r="Q55" s="945"/>
      <c r="R55" s="842"/>
      <c r="S55" s="182"/>
      <c r="T55" s="1">
        <v>19.5</v>
      </c>
    </row>
    <row r="56" spans="1:25" ht="20.100000000000001" customHeight="1">
      <c r="A56" s="2668"/>
      <c r="B56" s="3187"/>
      <c r="C56" s="3188"/>
      <c r="D56" s="3188"/>
      <c r="E56" s="3188"/>
      <c r="F56" s="3189"/>
      <c r="G56" s="2668"/>
      <c r="H56" s="16">
        <f>IF(ISTEXT(H253),H253,IF(ISBLANK(H253),0,(H253/L242)*J44))</f>
        <v>0</v>
      </c>
      <c r="I56" s="17">
        <f t="shared" si="8"/>
        <v>0</v>
      </c>
      <c r="J56" s="168">
        <f>((L253/L242)*J44/1000)</f>
        <v>0.10256410256410257</v>
      </c>
      <c r="K56" s="945" t="str">
        <f t="shared" si="9"/>
        <v>Perte</v>
      </c>
      <c r="L56" s="828">
        <f>J56/J55</f>
        <v>0.1142857142857143</v>
      </c>
      <c r="M56" s="2668"/>
      <c r="N56" s="16"/>
      <c r="O56" s="17"/>
      <c r="P56" s="168"/>
      <c r="Q56" s="945"/>
      <c r="R56" s="842"/>
      <c r="S56" s="182"/>
      <c r="T56" s="1">
        <v>19.5</v>
      </c>
    </row>
    <row r="57" spans="1:25" ht="20.100000000000001" customHeight="1">
      <c r="A57" s="2668"/>
      <c r="B57" s="799"/>
      <c r="C57" s="92"/>
      <c r="D57" s="800" t="s">
        <v>570</v>
      </c>
      <c r="E57" s="168">
        <f>D44</f>
        <v>1</v>
      </c>
      <c r="F57" s="826" t="s">
        <v>1561</v>
      </c>
      <c r="G57" s="2668"/>
      <c r="H57" s="16"/>
      <c r="I57" s="17"/>
      <c r="J57" s="168"/>
      <c r="K57" s="827"/>
      <c r="L57" s="828"/>
      <c r="M57" s="2668"/>
      <c r="N57" s="16"/>
      <c r="O57" s="17"/>
      <c r="P57" s="168"/>
      <c r="Q57" s="945"/>
      <c r="R57" s="842"/>
      <c r="S57" s="182"/>
      <c r="T57" s="1">
        <v>19.5</v>
      </c>
    </row>
    <row r="58" spans="1:25" ht="20.100000000000001" customHeight="1">
      <c r="A58" s="2668"/>
      <c r="B58" s="829"/>
      <c r="C58" s="830"/>
      <c r="D58" s="831" t="s">
        <v>1562</v>
      </c>
      <c r="E58" s="832">
        <f>IF(ISTEXT(B253),B253,IF(ISBLANK(B253),0,(B253/F242)*D44))</f>
        <v>3.8095238095238093</v>
      </c>
      <c r="F58" s="833" t="str">
        <f>C253</f>
        <v>zestes</v>
      </c>
      <c r="G58" s="2668"/>
      <c r="H58" s="814"/>
      <c r="I58" s="815"/>
      <c r="J58" s="818"/>
      <c r="K58" s="834"/>
      <c r="L58" s="835"/>
      <c r="M58" s="2668"/>
      <c r="N58" s="816"/>
      <c r="O58" s="815"/>
      <c r="P58" s="817"/>
      <c r="Q58" s="836"/>
      <c r="R58" s="837"/>
      <c r="S58" s="182"/>
      <c r="T58" s="1">
        <v>19.5</v>
      </c>
    </row>
    <row r="59" spans="1:25" ht="9.75" customHeight="1" thickBot="1">
      <c r="A59" s="186"/>
      <c r="B59" s="564"/>
      <c r="C59" s="564"/>
      <c r="D59" s="565"/>
      <c r="E59" s="566"/>
      <c r="F59" s="566"/>
      <c r="G59" s="50"/>
      <c r="H59" s="564"/>
      <c r="I59" s="564"/>
      <c r="J59" s="565"/>
      <c r="K59" s="566"/>
      <c r="L59" s="566"/>
      <c r="M59" s="50"/>
      <c r="N59" s="564"/>
      <c r="O59" s="564"/>
      <c r="P59" s="565"/>
      <c r="Q59" s="566"/>
      <c r="R59" s="566"/>
      <c r="S59" s="182"/>
      <c r="T59" s="1">
        <v>9.75</v>
      </c>
    </row>
    <row r="60" spans="1:25" ht="18" customHeight="1">
      <c r="A60" s="10" t="s">
        <v>19</v>
      </c>
      <c r="B60" s="3182" t="str">
        <f>C259</f>
        <v>Fonds de Dacquoise</v>
      </c>
      <c r="C60" s="3183"/>
      <c r="D60" s="3183"/>
      <c r="E60" s="3183"/>
      <c r="F60" s="2887" t="str">
        <f>F259</f>
        <v>N°10</v>
      </c>
      <c r="G60" s="11" t="s">
        <v>19</v>
      </c>
      <c r="H60" s="3182" t="str">
        <f>I259</f>
        <v>Dacquoise coco</v>
      </c>
      <c r="I60" s="3183"/>
      <c r="J60" s="3183"/>
      <c r="K60" s="3183"/>
      <c r="L60" s="2887" t="str">
        <f>L259</f>
        <v>N°11</v>
      </c>
      <c r="M60" s="11" t="s">
        <v>19</v>
      </c>
      <c r="N60" s="3182" t="str">
        <f>O259</f>
        <v>Biscuit Joconde</v>
      </c>
      <c r="O60" s="3183"/>
      <c r="P60" s="3183"/>
      <c r="Q60" s="3183"/>
      <c r="R60" s="2887" t="str">
        <f>R259</f>
        <v>N°12</v>
      </c>
      <c r="S60" s="182"/>
      <c r="T60" s="1">
        <v>18</v>
      </c>
      <c r="U60" s="2970" t="s">
        <v>389</v>
      </c>
      <c r="V60" s="2971"/>
      <c r="W60" s="2971"/>
      <c r="X60" s="2971"/>
      <c r="Y60" s="2972"/>
    </row>
    <row r="61" spans="1:25" ht="18" customHeight="1">
      <c r="A61" s="2668"/>
      <c r="B61" s="2663"/>
      <c r="C61" s="2664"/>
      <c r="D61" s="2664"/>
      <c r="E61" s="2664"/>
      <c r="F61" s="2666"/>
      <c r="G61" s="2668"/>
      <c r="H61" s="2663"/>
      <c r="I61" s="2664"/>
      <c r="J61" s="2664"/>
      <c r="K61" s="2664"/>
      <c r="L61" s="2666"/>
      <c r="M61" s="2668"/>
      <c r="N61" s="2663"/>
      <c r="O61" s="2664"/>
      <c r="P61" s="2664"/>
      <c r="Q61" s="2664"/>
      <c r="R61" s="2666"/>
      <c r="S61" s="182"/>
      <c r="T61" s="1">
        <v>18</v>
      </c>
      <c r="U61" s="115" t="s">
        <v>81</v>
      </c>
      <c r="V61" s="116"/>
      <c r="W61" s="116"/>
      <c r="X61" s="116"/>
      <c r="Y61" s="117"/>
    </row>
    <row r="62" spans="1:25" ht="18" customHeight="1">
      <c r="A62" s="2668"/>
      <c r="B62" s="2669" t="str">
        <f>C261</f>
        <v>Mickaël Rabeau Formateur AFPA Rochefort sur mer 2016</v>
      </c>
      <c r="C62" s="2670"/>
      <c r="D62" s="2670"/>
      <c r="E62" s="2670"/>
      <c r="F62" s="2671"/>
      <c r="G62" s="2668"/>
      <c r="H62" s="2669" t="str">
        <f>I261</f>
        <v>Mickaël Rabeau Formateur AFPA Rochefort sur mer 2016</v>
      </c>
      <c r="I62" s="2670"/>
      <c r="J62" s="2670"/>
      <c r="K62" s="2670"/>
      <c r="L62" s="2671"/>
      <c r="M62" s="2668"/>
      <c r="N62" s="2669" t="str">
        <f>O261</f>
        <v>Mickaël Rabeau Formateur AFPA Rochefort sur mer 2016</v>
      </c>
      <c r="O62" s="2670"/>
      <c r="P62" s="2670"/>
      <c r="Q62" s="2670"/>
      <c r="R62" s="2671"/>
      <c r="S62" s="182"/>
      <c r="T62" s="1">
        <v>18</v>
      </c>
      <c r="U62" s="2715" t="s">
        <v>1676</v>
      </c>
      <c r="V62" s="2716"/>
      <c r="W62" s="2716"/>
      <c r="X62" s="2716"/>
      <c r="Y62" s="2717"/>
    </row>
    <row r="63" spans="1:25" ht="18" customHeight="1">
      <c r="A63" s="2668"/>
      <c r="B63" s="12"/>
      <c r="C63" s="13" t="s">
        <v>21</v>
      </c>
      <c r="D63" s="2672">
        <v>1</v>
      </c>
      <c r="E63" s="2674" t="s">
        <v>22</v>
      </c>
      <c r="F63" s="2675"/>
      <c r="G63" s="2668"/>
      <c r="H63" s="12"/>
      <c r="I63" s="13" t="s">
        <v>21</v>
      </c>
      <c r="J63" s="2672">
        <v>1</v>
      </c>
      <c r="K63" s="2674" t="s">
        <v>22</v>
      </c>
      <c r="L63" s="2675"/>
      <c r="M63" s="2668"/>
      <c r="N63" s="12"/>
      <c r="O63" s="13" t="s">
        <v>21</v>
      </c>
      <c r="P63" s="2672">
        <v>1</v>
      </c>
      <c r="Q63" s="2674" t="s">
        <v>22</v>
      </c>
      <c r="R63" s="2675"/>
      <c r="S63" s="182"/>
      <c r="T63" s="1">
        <v>18</v>
      </c>
      <c r="U63" s="2973"/>
      <c r="V63" s="2974"/>
      <c r="W63" s="2974"/>
      <c r="X63" s="2974"/>
      <c r="Y63" s="2975"/>
    </row>
    <row r="64" spans="1:25" ht="18" customHeight="1">
      <c r="A64" s="2668"/>
      <c r="B64" s="14"/>
      <c r="C64" s="15" t="s">
        <v>24</v>
      </c>
      <c r="D64" s="2673"/>
      <c r="E64" s="2674"/>
      <c r="F64" s="2676"/>
      <c r="G64" s="2668"/>
      <c r="H64" s="14"/>
      <c r="I64" s="15" t="s">
        <v>24</v>
      </c>
      <c r="J64" s="2673"/>
      <c r="K64" s="2674"/>
      <c r="L64" s="2676"/>
      <c r="M64" s="2668"/>
      <c r="N64" s="14"/>
      <c r="O64" s="15" t="s">
        <v>24</v>
      </c>
      <c r="P64" s="2673"/>
      <c r="Q64" s="2674"/>
      <c r="R64" s="2676"/>
      <c r="S64" s="182"/>
      <c r="T64" s="1">
        <v>18</v>
      </c>
    </row>
    <row r="65" spans="1:25" ht="18" customHeight="1">
      <c r="A65" s="2668"/>
      <c r="B65" s="2677" t="s">
        <v>25</v>
      </c>
      <c r="C65" s="2678"/>
      <c r="D65" s="548" t="s">
        <v>26</v>
      </c>
      <c r="E65" s="2679" t="s">
        <v>27</v>
      </c>
      <c r="F65" s="2680"/>
      <c r="G65" s="2668"/>
      <c r="H65" s="2677" t="s">
        <v>25</v>
      </c>
      <c r="I65" s="2678"/>
      <c r="J65" s="548" t="s">
        <v>26</v>
      </c>
      <c r="K65" s="2679" t="s">
        <v>27</v>
      </c>
      <c r="L65" s="2680"/>
      <c r="M65" s="2668"/>
      <c r="N65" s="2677" t="s">
        <v>25</v>
      </c>
      <c r="O65" s="2678"/>
      <c r="P65" s="548" t="s">
        <v>26</v>
      </c>
      <c r="Q65" s="2679" t="s">
        <v>27</v>
      </c>
      <c r="R65" s="2680"/>
      <c r="S65" s="182"/>
      <c r="T65" s="1">
        <v>18</v>
      </c>
    </row>
    <row r="66" spans="1:25" ht="20.100000000000001" customHeight="1">
      <c r="A66" s="2668"/>
      <c r="B66" s="16">
        <f>IF(ISTEXT(B264),B264,IF(ISBLANK(B264),0,(B264/F262)*D63))</f>
        <v>12.64367816091954</v>
      </c>
      <c r="C66" s="17" t="str">
        <f>C264</f>
        <v>blancs</v>
      </c>
      <c r="D66" s="168">
        <f>((F264/F262)*D63/1000)</f>
        <v>0.37931034482758624</v>
      </c>
      <c r="E66" s="945" t="str">
        <f>E264</f>
        <v>Blancs (de 30g)</v>
      </c>
      <c r="F66" s="842"/>
      <c r="G66" s="2668"/>
      <c r="H66" s="16">
        <f>IF(ISTEXT(H264),H264,IF(ISBLANK(H264),0,(H264/L262)*J63))</f>
        <v>10.416666666666668</v>
      </c>
      <c r="I66" s="17" t="str">
        <f t="shared" ref="I66:I74" si="12">I264</f>
        <v>blancs</v>
      </c>
      <c r="J66" s="168">
        <f>((L264/L262)*J63/1000)</f>
        <v>0.3125</v>
      </c>
      <c r="K66" s="945" t="str">
        <f t="shared" ref="K66:K74" si="13">K264</f>
        <v>Blancs (de 30g)</v>
      </c>
      <c r="L66" s="842"/>
      <c r="M66" s="2668"/>
      <c r="N66" s="16">
        <f>IF(ISTEXT(N264),N264,IF(ISBLANK(N264),0,(N264/R262)*P63))</f>
        <v>4.9668874172185431</v>
      </c>
      <c r="O66" s="17" t="str">
        <f t="shared" ref="O66:O73" si="14">O264</f>
        <v>œufs</v>
      </c>
      <c r="P66" s="168">
        <f>((R264/R262)*P63/1000)</f>
        <v>0.24834437086092714</v>
      </c>
      <c r="Q66" s="945" t="str">
        <f t="shared" ref="Q66:Q73" si="15">Q264</f>
        <v>Œufs (de 50g)</v>
      </c>
      <c r="R66" s="842"/>
      <c r="S66" s="182"/>
      <c r="T66" s="1">
        <v>19.5</v>
      </c>
    </row>
    <row r="67" spans="1:25" ht="20.100000000000001" customHeight="1">
      <c r="A67" s="2668"/>
      <c r="B67" s="16">
        <f>IF(ISTEXT(B265),B265,IF(ISBLANK(B265),0,(B265/F262)*D63))</f>
        <v>0</v>
      </c>
      <c r="C67" s="17">
        <f>C265</f>
        <v>0</v>
      </c>
      <c r="D67" s="168">
        <f>((F265/F262)*D63/1000)</f>
        <v>0.17241379310344829</v>
      </c>
      <c r="E67" s="945" t="str">
        <f>E265</f>
        <v>Sucre</v>
      </c>
      <c r="F67" s="842"/>
      <c r="G67" s="2668"/>
      <c r="H67" s="16">
        <f>IF(ISTEXT(H265),H265,IF(ISBLANK(H265),0,(H265/L262)*J63))</f>
        <v>0</v>
      </c>
      <c r="I67" s="17">
        <f t="shared" si="12"/>
        <v>0</v>
      </c>
      <c r="J67" s="168">
        <f>((L265/L262)*J63/1000)</f>
        <v>0.10416666666666667</v>
      </c>
      <c r="K67" s="945" t="str">
        <f t="shared" si="13"/>
        <v>Sucre</v>
      </c>
      <c r="L67" s="842"/>
      <c r="M67" s="2668"/>
      <c r="N67" s="16">
        <f>IF(ISTEXT(N265),N265,IF(ISBLANK(N265),0,(N265/R262)*P63))</f>
        <v>0</v>
      </c>
      <c r="O67" s="17">
        <f t="shared" si="14"/>
        <v>0</v>
      </c>
      <c r="P67" s="168">
        <f>((R265/R262)*P63/1000)</f>
        <v>0.19867549668874174</v>
      </c>
      <c r="Q67" s="945" t="str">
        <f t="shared" si="15"/>
        <v>Poudre d'amandes</v>
      </c>
      <c r="R67" s="842"/>
      <c r="S67" s="182"/>
      <c r="T67" s="1">
        <v>19.5</v>
      </c>
    </row>
    <row r="68" spans="1:25" ht="20.100000000000001" customHeight="1">
      <c r="A68" s="2668"/>
      <c r="B68" s="16">
        <f>IF(ISTEXT(B266),B266,IF(ISBLANK(B266),0,(B266/F262)*D63))</f>
        <v>0</v>
      </c>
      <c r="C68" s="17">
        <f>C266</f>
        <v>0</v>
      </c>
      <c r="D68" s="168">
        <f>((F266/F262)*D63/1000)</f>
        <v>0.22413793103448276</v>
      </c>
      <c r="E68" s="945" t="str">
        <f>E266</f>
        <v>Poudre d'amandes</v>
      </c>
      <c r="F68" s="842"/>
      <c r="G68" s="2668"/>
      <c r="H68" s="16">
        <f>IF(ISTEXT(H266),H266,IF(ISBLANK(H266),0,(H266/L262)*J63))</f>
        <v>0</v>
      </c>
      <c r="I68" s="17">
        <f t="shared" si="12"/>
        <v>0</v>
      </c>
      <c r="J68" s="168">
        <f>((L266/L262)*J63/1000)</f>
        <v>8.3333333333333343E-2</v>
      </c>
      <c r="K68" s="945" t="str">
        <f t="shared" si="13"/>
        <v>Poudre d'amandes</v>
      </c>
      <c r="L68" s="842"/>
      <c r="M68" s="2668"/>
      <c r="N68" s="16">
        <f>IF(ISTEXT(N266),N266,IF(ISBLANK(N266),0,(N266/R262)*P63))</f>
        <v>0</v>
      </c>
      <c r="O68" s="17">
        <f t="shared" si="14"/>
        <v>0</v>
      </c>
      <c r="P68" s="168">
        <f>((R266/R262)*P63/1000)</f>
        <v>0.19867549668874174</v>
      </c>
      <c r="Q68" s="945" t="str">
        <f t="shared" si="15"/>
        <v>Sucre</v>
      </c>
      <c r="R68" s="842"/>
      <c r="S68" s="182"/>
      <c r="T68" s="1">
        <v>19.5</v>
      </c>
    </row>
    <row r="69" spans="1:25" ht="20.100000000000001" customHeight="1">
      <c r="A69" s="2668"/>
      <c r="B69" s="16">
        <f>IF(ISTEXT(B267),B267,IF(ISBLANK(B267),0,(B267/F262)*D63))</f>
        <v>0</v>
      </c>
      <c r="C69" s="17">
        <f>C267</f>
        <v>0</v>
      </c>
      <c r="D69" s="168">
        <f>((F267/F262)*D63/1000)</f>
        <v>0.17241379310344829</v>
      </c>
      <c r="E69" s="945" t="str">
        <f>E267</f>
        <v>Sucre glace</v>
      </c>
      <c r="F69" s="842"/>
      <c r="G69" s="2668"/>
      <c r="H69" s="16">
        <f>IF(ISTEXT(H267),H267,IF(ISBLANK(H267),0,(H267/L262)*J63))</f>
        <v>0</v>
      </c>
      <c r="I69" s="17">
        <f t="shared" si="12"/>
        <v>0</v>
      </c>
      <c r="J69" s="168">
        <f>((L267/L262)*J63/1000)</f>
        <v>0.20833333333333334</v>
      </c>
      <c r="K69" s="945" t="str">
        <f t="shared" si="13"/>
        <v>Noix de coco râpée</v>
      </c>
      <c r="L69" s="842"/>
      <c r="M69" s="2668"/>
      <c r="N69" s="16">
        <f>IF(ISTEXT(N267),N267,IF(ISBLANK(N267),0,(N267/R262)*P63))</f>
        <v>0</v>
      </c>
      <c r="O69" s="17">
        <f t="shared" si="14"/>
        <v>0</v>
      </c>
      <c r="P69" s="168">
        <f>((R267/R262)*P63/1000)</f>
        <v>4.9668874172185434E-2</v>
      </c>
      <c r="Q69" s="945" t="str">
        <f t="shared" si="15"/>
        <v>Farine</v>
      </c>
      <c r="R69" s="842"/>
      <c r="S69" s="182"/>
      <c r="T69" s="1">
        <v>19.5</v>
      </c>
    </row>
    <row r="70" spans="1:25" ht="20.100000000000001" customHeight="1">
      <c r="A70" s="2668"/>
      <c r="B70" s="16">
        <f>IF(ISTEXT(B268),B268,IF(ISBLANK(B268),0,(B268/F262)*D63))</f>
        <v>0</v>
      </c>
      <c r="C70" s="17">
        <f>C268</f>
        <v>0</v>
      </c>
      <c r="D70" s="168">
        <f>((F268/F262)*D63/1000)</f>
        <v>5.1724137931034482E-2</v>
      </c>
      <c r="E70" s="945" t="str">
        <f>E268</f>
        <v>Farine</v>
      </c>
      <c r="F70" s="842"/>
      <c r="G70" s="2668"/>
      <c r="H70" s="16">
        <f>IF(ISTEXT(H268),H268,IF(ISBLANK(H268),0,(H268/L262)*J63))</f>
        <v>0</v>
      </c>
      <c r="I70" s="17">
        <f t="shared" si="12"/>
        <v>0</v>
      </c>
      <c r="J70" s="168">
        <f>((L268/L262)*J63/1000)</f>
        <v>0.29166666666666669</v>
      </c>
      <c r="K70" s="945" t="str">
        <f t="shared" si="13"/>
        <v>Sucre glace</v>
      </c>
      <c r="L70" s="842"/>
      <c r="M70" s="2668"/>
      <c r="N70" s="16">
        <f>IF(ISTEXT(N268),N268,IF(ISBLANK(N268),0,(N268/R262)*P63))</f>
        <v>5.9602649006622519</v>
      </c>
      <c r="O70" s="17" t="str">
        <f t="shared" si="14"/>
        <v>blancs</v>
      </c>
      <c r="P70" s="168">
        <f>((R268/R262)*P63/1000)</f>
        <v>0.17880794701986755</v>
      </c>
      <c r="Q70" s="945" t="str">
        <f t="shared" si="15"/>
        <v>Blancs(de 30g)</v>
      </c>
      <c r="R70" s="842"/>
      <c r="S70" s="182"/>
      <c r="T70" s="1">
        <v>19.5</v>
      </c>
    </row>
    <row r="71" spans="1:25" ht="20.100000000000001" customHeight="1">
      <c r="A71" s="2668"/>
      <c r="B71" s="3170" t="s">
        <v>1550</v>
      </c>
      <c r="C71" s="3171"/>
      <c r="D71" s="3171"/>
      <c r="E71" s="3171"/>
      <c r="F71" s="782">
        <f>E72/1000</f>
        <v>0.15</v>
      </c>
      <c r="G71" s="2668"/>
      <c r="H71" s="16">
        <f>IF(ISTEXT(H269),H269,IF(ISBLANK(H269),0,(H269/L262)*J63))</f>
        <v>0</v>
      </c>
      <c r="I71" s="17">
        <f t="shared" si="12"/>
        <v>0</v>
      </c>
      <c r="J71" s="168">
        <f>((L269/L262)*J63/1000)</f>
        <v>0</v>
      </c>
      <c r="K71" s="945">
        <f t="shared" si="13"/>
        <v>0</v>
      </c>
      <c r="L71" s="842"/>
      <c r="M71" s="2668"/>
      <c r="N71" s="16">
        <f>IF(ISTEXT(N269),N269,IF(ISBLANK(N269),0,(N269/R262)*P63))</f>
        <v>0</v>
      </c>
      <c r="O71" s="17">
        <f t="shared" si="14"/>
        <v>0</v>
      </c>
      <c r="P71" s="168">
        <f>((R269/R262)*P63/1000)</f>
        <v>9.9337748344370869E-2</v>
      </c>
      <c r="Q71" s="945" t="str">
        <f t="shared" si="15"/>
        <v>Sucre</v>
      </c>
      <c r="R71" s="842"/>
      <c r="S71" s="182"/>
      <c r="T71" s="1">
        <v>19.5</v>
      </c>
    </row>
    <row r="72" spans="1:25" ht="20.100000000000001" customHeight="1">
      <c r="A72" s="2668"/>
      <c r="B72" s="838"/>
      <c r="C72" s="839"/>
      <c r="D72" s="840" t="s">
        <v>1563</v>
      </c>
      <c r="E72" s="792">
        <v>150</v>
      </c>
      <c r="F72" s="841"/>
      <c r="G72" s="2668"/>
      <c r="H72" s="16">
        <f>IF(ISTEXT(H270),H270,IF(ISBLANK(H270),0,(H270/L262)*J63))</f>
        <v>0</v>
      </c>
      <c r="I72" s="17">
        <f t="shared" si="12"/>
        <v>0</v>
      </c>
      <c r="J72" s="168">
        <f>((L270/L262)*J63/1000)</f>
        <v>0</v>
      </c>
      <c r="K72" s="945">
        <f t="shared" si="13"/>
        <v>0</v>
      </c>
      <c r="L72" s="842"/>
      <c r="M72" s="2668"/>
      <c r="N72" s="16">
        <f>IF(ISTEXT(N270),N270,IF(ISBLANK(N270),0,(N270/R262)*P63))</f>
        <v>0</v>
      </c>
      <c r="O72" s="17">
        <f t="shared" si="14"/>
        <v>0</v>
      </c>
      <c r="P72" s="168">
        <f>((R270/R262)*P63/1000)</f>
        <v>2.6490066225165563E-2</v>
      </c>
      <c r="Q72" s="945" t="str">
        <f t="shared" si="15"/>
        <v>Beurre (fondu froid)</v>
      </c>
      <c r="R72" s="842"/>
      <c r="S72" s="182"/>
      <c r="T72" s="1">
        <v>19.5</v>
      </c>
    </row>
    <row r="73" spans="1:25" ht="20.100000000000001" customHeight="1">
      <c r="A73" s="2668"/>
      <c r="B73" s="799"/>
      <c r="C73" s="92"/>
      <c r="D73" s="800" t="s">
        <v>1552</v>
      </c>
      <c r="E73" s="168">
        <f>D63</f>
        <v>1</v>
      </c>
      <c r="F73" s="801"/>
      <c r="G73" s="2668"/>
      <c r="H73" s="16">
        <f>IF(ISTEXT(H271),H271,IF(ISBLANK(H271),0,(H271/L262)*J63))</f>
        <v>0</v>
      </c>
      <c r="I73" s="17">
        <f t="shared" si="12"/>
        <v>0</v>
      </c>
      <c r="J73" s="168">
        <f>((L271/L262)*J63/1000)</f>
        <v>0</v>
      </c>
      <c r="K73" s="945">
        <f t="shared" si="13"/>
        <v>0</v>
      </c>
      <c r="L73" s="842"/>
      <c r="M73" s="2668"/>
      <c r="N73" s="16">
        <f>IF(ISTEXT(N271),N271,IF(ISBLANK(N271),0,(N271/R262)*P63))</f>
        <v>0</v>
      </c>
      <c r="O73" s="17">
        <f t="shared" si="14"/>
        <v>0</v>
      </c>
      <c r="P73" s="168">
        <f>((R271/R262)*P63/1000)</f>
        <v>0</v>
      </c>
      <c r="Q73" s="945">
        <f t="shared" si="15"/>
        <v>0</v>
      </c>
      <c r="R73" s="842"/>
      <c r="S73" s="182"/>
      <c r="T73" s="1">
        <v>19.5</v>
      </c>
    </row>
    <row r="74" spans="1:25" ht="20.100000000000001" customHeight="1">
      <c r="A74" s="2668"/>
      <c r="B74" s="807"/>
      <c r="C74" s="17"/>
      <c r="D74" s="808" t="s">
        <v>1558</v>
      </c>
      <c r="E74" s="822">
        <f>E73/F71</f>
        <v>6.666666666666667</v>
      </c>
      <c r="F74" s="842" t="s">
        <v>1564</v>
      </c>
      <c r="G74" s="2668"/>
      <c r="H74" s="16">
        <f>IF(ISTEXT(H272),H272,IF(ISBLANK(H272),0,(H272/L262)*J63))</f>
        <v>0</v>
      </c>
      <c r="I74" s="17">
        <f t="shared" si="12"/>
        <v>0</v>
      </c>
      <c r="J74" s="168">
        <f>((L272/L262)*J63/1000)</f>
        <v>0</v>
      </c>
      <c r="K74" s="945">
        <f t="shared" si="13"/>
        <v>0</v>
      </c>
      <c r="L74" s="842"/>
      <c r="M74" s="2668"/>
      <c r="N74" s="16"/>
      <c r="O74" s="17"/>
      <c r="P74" s="168"/>
      <c r="Q74" s="945"/>
      <c r="R74" s="842"/>
      <c r="S74" s="182"/>
      <c r="T74" s="1">
        <v>19.5</v>
      </c>
    </row>
    <row r="75" spans="1:25" ht="20.100000000000001" customHeight="1">
      <c r="A75" s="2668"/>
      <c r="B75" s="794"/>
      <c r="C75" s="795"/>
      <c r="D75" s="796" t="s">
        <v>1556</v>
      </c>
      <c r="E75" s="797">
        <v>10</v>
      </c>
      <c r="F75" s="813" t="s">
        <v>1564</v>
      </c>
      <c r="G75" s="2668"/>
      <c r="H75" s="16"/>
      <c r="I75" s="17"/>
      <c r="J75" s="168"/>
      <c r="K75" s="945"/>
      <c r="L75" s="842"/>
      <c r="M75" s="2668"/>
      <c r="N75" s="16"/>
      <c r="O75" s="17"/>
      <c r="P75" s="168"/>
      <c r="Q75" s="945"/>
      <c r="R75" s="842"/>
      <c r="S75" s="182"/>
      <c r="T75" s="1">
        <v>19.5</v>
      </c>
    </row>
    <row r="76" spans="1:25" ht="20.100000000000001" customHeight="1">
      <c r="A76" s="2668"/>
      <c r="B76" s="802"/>
      <c r="C76" s="803"/>
      <c r="D76" s="804" t="s">
        <v>1565</v>
      </c>
      <c r="E76" s="805">
        <v>350</v>
      </c>
      <c r="F76" s="806">
        <f>E76/1000</f>
        <v>0.35</v>
      </c>
      <c r="G76" s="2668"/>
      <c r="H76" s="16"/>
      <c r="I76" s="17"/>
      <c r="J76" s="168"/>
      <c r="K76" s="945"/>
      <c r="L76" s="842"/>
      <c r="M76" s="2668"/>
      <c r="N76" s="16"/>
      <c r="O76" s="17"/>
      <c r="P76" s="168"/>
      <c r="Q76" s="945"/>
      <c r="R76" s="842"/>
      <c r="S76" s="182"/>
      <c r="T76" s="1">
        <v>19.5</v>
      </c>
    </row>
    <row r="77" spans="1:25" ht="20.100000000000001" customHeight="1">
      <c r="A77" s="2668"/>
      <c r="B77" s="810"/>
      <c r="C77" s="17"/>
      <c r="D77" s="811" t="s">
        <v>1559</v>
      </c>
      <c r="E77" s="818">
        <f>F76*E75</f>
        <v>3.5</v>
      </c>
      <c r="F77" s="812"/>
      <c r="G77" s="2668"/>
      <c r="H77" s="16"/>
      <c r="I77" s="17"/>
      <c r="J77" s="168"/>
      <c r="K77" s="945"/>
      <c r="L77" s="842"/>
      <c r="M77" s="2668"/>
      <c r="N77" s="16"/>
      <c r="O77" s="17"/>
      <c r="P77" s="168"/>
      <c r="Q77" s="945"/>
      <c r="R77" s="842"/>
      <c r="S77" s="182"/>
      <c r="T77" s="1">
        <v>19.5</v>
      </c>
    </row>
    <row r="78" spans="1:25" ht="9.75" customHeight="1" thickBot="1">
      <c r="A78" s="186"/>
      <c r="B78" s="564"/>
      <c r="C78" s="564"/>
      <c r="D78" s="565"/>
      <c r="E78" s="566"/>
      <c r="F78" s="566"/>
      <c r="G78" s="50"/>
      <c r="H78" s="564"/>
      <c r="I78" s="564"/>
      <c r="J78" s="565"/>
      <c r="K78" s="566"/>
      <c r="L78" s="566"/>
      <c r="M78" s="50"/>
      <c r="N78" s="564"/>
      <c r="O78" s="564"/>
      <c r="P78" s="565"/>
      <c r="Q78" s="566"/>
      <c r="R78" s="566"/>
      <c r="S78" s="182"/>
      <c r="T78" s="1">
        <v>9.75</v>
      </c>
    </row>
    <row r="79" spans="1:25" ht="18" customHeight="1">
      <c r="A79" s="10" t="s">
        <v>19</v>
      </c>
      <c r="B79" s="3182" t="str">
        <f>C279</f>
        <v>Fonds de Succès</v>
      </c>
      <c r="C79" s="3183"/>
      <c r="D79" s="3183"/>
      <c r="E79" s="3183"/>
      <c r="F79" s="2887" t="str">
        <f>F279</f>
        <v>N°13</v>
      </c>
      <c r="G79" s="11" t="s">
        <v>19</v>
      </c>
      <c r="H79" s="3182" t="str">
        <f>I279</f>
        <v>Kouign Amann RECETTE 1</v>
      </c>
      <c r="I79" s="3183"/>
      <c r="J79" s="3183"/>
      <c r="K79" s="3183"/>
      <c r="L79" s="2887" t="str">
        <f>L279</f>
        <v>N°14</v>
      </c>
      <c r="M79" s="11" t="s">
        <v>19</v>
      </c>
      <c r="N79" s="3182" t="str">
        <f>O279</f>
        <v>Kouign Amann RECETTE 2</v>
      </c>
      <c r="O79" s="3183"/>
      <c r="P79" s="3183"/>
      <c r="Q79" s="3183"/>
      <c r="R79" s="2887" t="str">
        <f>R279</f>
        <v>N°15</v>
      </c>
      <c r="S79" s="182"/>
      <c r="T79" s="1">
        <v>18</v>
      </c>
      <c r="U79" s="2970" t="s">
        <v>389</v>
      </c>
      <c r="V79" s="2971"/>
      <c r="W79" s="2971"/>
      <c r="X79" s="2971"/>
      <c r="Y79" s="2972"/>
    </row>
    <row r="80" spans="1:25" ht="18" customHeight="1">
      <c r="A80" s="2668"/>
      <c r="B80" s="2663"/>
      <c r="C80" s="2664"/>
      <c r="D80" s="2664"/>
      <c r="E80" s="2664"/>
      <c r="F80" s="2666"/>
      <c r="G80" s="2668"/>
      <c r="H80" s="2663"/>
      <c r="I80" s="2664"/>
      <c r="J80" s="2664"/>
      <c r="K80" s="2664"/>
      <c r="L80" s="2666"/>
      <c r="M80" s="2668"/>
      <c r="N80" s="2663"/>
      <c r="O80" s="2664"/>
      <c r="P80" s="2664"/>
      <c r="Q80" s="2664"/>
      <c r="R80" s="2666"/>
      <c r="S80" s="182"/>
      <c r="T80" s="1">
        <v>18</v>
      </c>
      <c r="U80" s="115" t="s">
        <v>81</v>
      </c>
      <c r="V80" s="116"/>
      <c r="W80" s="116"/>
      <c r="X80" s="116"/>
      <c r="Y80" s="117"/>
    </row>
    <row r="81" spans="1:25" ht="18" customHeight="1">
      <c r="A81" s="2668"/>
      <c r="B81" s="2669" t="str">
        <f>C281</f>
        <v>Mickaël Rabeau Formateur AFPA Rochefort sur mer 2016</v>
      </c>
      <c r="C81" s="2670"/>
      <c r="D81" s="2670"/>
      <c r="E81" s="2670"/>
      <c r="F81" s="2671"/>
      <c r="G81" s="2668"/>
      <c r="H81" s="2669" t="str">
        <f>I281</f>
        <v>Mickaël Rabeau Formateur AFPA Rochefort sur mer 2016</v>
      </c>
      <c r="I81" s="2670"/>
      <c r="J81" s="2670"/>
      <c r="K81" s="2670"/>
      <c r="L81" s="2671"/>
      <c r="M81" s="2668"/>
      <c r="N81" s="2669" t="str">
        <f>O281</f>
        <v>Mickaël Rabeau Formateur AFPA Rochefort sur mer 2016</v>
      </c>
      <c r="O81" s="2670"/>
      <c r="P81" s="2670"/>
      <c r="Q81" s="2670"/>
      <c r="R81" s="2671"/>
      <c r="S81" s="182"/>
      <c r="T81" s="1">
        <v>18</v>
      </c>
      <c r="U81" s="2715" t="s">
        <v>1676</v>
      </c>
      <c r="V81" s="2716"/>
      <c r="W81" s="2716"/>
      <c r="X81" s="2716"/>
      <c r="Y81" s="2717"/>
    </row>
    <row r="82" spans="1:25" ht="18" customHeight="1">
      <c r="A82" s="2668"/>
      <c r="B82" s="12"/>
      <c r="C82" s="13" t="s">
        <v>21</v>
      </c>
      <c r="D82" s="2672">
        <v>1</v>
      </c>
      <c r="E82" s="2674" t="s">
        <v>22</v>
      </c>
      <c r="F82" s="2675"/>
      <c r="G82" s="2668"/>
      <c r="H82" s="12"/>
      <c r="I82" s="13" t="s">
        <v>21</v>
      </c>
      <c r="J82" s="2672">
        <v>1</v>
      </c>
      <c r="K82" s="2674" t="s">
        <v>22</v>
      </c>
      <c r="L82" s="2675"/>
      <c r="M82" s="2668"/>
      <c r="N82" s="12"/>
      <c r="O82" s="13" t="s">
        <v>21</v>
      </c>
      <c r="P82" s="2672">
        <v>1</v>
      </c>
      <c r="Q82" s="2674" t="s">
        <v>22</v>
      </c>
      <c r="R82" s="2675"/>
      <c r="S82" s="182"/>
      <c r="T82" s="1">
        <v>18</v>
      </c>
      <c r="U82" s="2973"/>
      <c r="V82" s="2974"/>
      <c r="W82" s="2974"/>
      <c r="X82" s="2974"/>
      <c r="Y82" s="2975"/>
    </row>
    <row r="83" spans="1:25" ht="18" customHeight="1">
      <c r="A83" s="2668"/>
      <c r="B83" s="14"/>
      <c r="C83" s="15" t="s">
        <v>24</v>
      </c>
      <c r="D83" s="2673"/>
      <c r="E83" s="2674"/>
      <c r="F83" s="2676"/>
      <c r="G83" s="2668"/>
      <c r="H83" s="14"/>
      <c r="I83" s="15" t="s">
        <v>24</v>
      </c>
      <c r="J83" s="2673"/>
      <c r="K83" s="2674"/>
      <c r="L83" s="2676"/>
      <c r="M83" s="2668"/>
      <c r="N83" s="14"/>
      <c r="O83" s="15" t="s">
        <v>24</v>
      </c>
      <c r="P83" s="2673"/>
      <c r="Q83" s="2674"/>
      <c r="R83" s="2676"/>
      <c r="S83" s="182"/>
      <c r="T83" s="1">
        <v>18</v>
      </c>
    </row>
    <row r="84" spans="1:25" ht="18" customHeight="1">
      <c r="A84" s="2668"/>
      <c r="B84" s="2677" t="s">
        <v>25</v>
      </c>
      <c r="C84" s="2678"/>
      <c r="D84" s="548" t="s">
        <v>26</v>
      </c>
      <c r="E84" s="2679" t="s">
        <v>27</v>
      </c>
      <c r="F84" s="2680"/>
      <c r="G84" s="2668"/>
      <c r="H84" s="2677" t="s">
        <v>25</v>
      </c>
      <c r="I84" s="2678"/>
      <c r="J84" s="548" t="s">
        <v>26</v>
      </c>
      <c r="K84" s="2679" t="s">
        <v>27</v>
      </c>
      <c r="L84" s="2680"/>
      <c r="M84" s="2668"/>
      <c r="N84" s="2677" t="s">
        <v>25</v>
      </c>
      <c r="O84" s="2678"/>
      <c r="P84" s="548" t="s">
        <v>26</v>
      </c>
      <c r="Q84" s="2679" t="s">
        <v>27</v>
      </c>
      <c r="R84" s="2680"/>
      <c r="S84" s="182"/>
      <c r="T84" s="1">
        <v>18</v>
      </c>
    </row>
    <row r="85" spans="1:25" ht="20.100000000000001" customHeight="1">
      <c r="A85" s="2668"/>
      <c r="B85" s="16">
        <f>IF(ISTEXT(B284),B284,IF(ISBLANK(B284),0,(B284/F282)*D82))</f>
        <v>0</v>
      </c>
      <c r="C85" s="17">
        <f t="shared" ref="C85:C91" si="16">C284</f>
        <v>0</v>
      </c>
      <c r="D85" s="168">
        <f>((F284/F282)*D82/1000)</f>
        <v>0.28070175438596495</v>
      </c>
      <c r="E85" s="945" t="str">
        <f t="shared" ref="E85:E91" si="17">E284</f>
        <v>Blancs</v>
      </c>
      <c r="F85" s="842"/>
      <c r="G85" s="2668"/>
      <c r="H85" s="16">
        <f>IF(ISTEXT(H284),H284,IF(ISBLANK(H284),0,(H284/L282)*J82))</f>
        <v>0</v>
      </c>
      <c r="I85" s="17">
        <f t="shared" ref="I85:I90" si="18">I284</f>
        <v>0</v>
      </c>
      <c r="J85" s="168">
        <f>((L284/L282)*J82/1000)</f>
        <v>0.30054644808743169</v>
      </c>
      <c r="K85" s="945" t="str">
        <f t="shared" ref="K85:K90" si="19">K284</f>
        <v>Farine</v>
      </c>
      <c r="L85" s="842"/>
      <c r="M85" s="2668"/>
      <c r="N85" s="16">
        <f>IF(ISTEXT(N284),N284,IF(ISBLANK(N284),0,(N284/R282)*P82))</f>
        <v>0</v>
      </c>
      <c r="O85" s="17">
        <f t="shared" ref="O85:O94" si="20">O284</f>
        <v>0</v>
      </c>
      <c r="P85" s="168">
        <f>((R284/R282)*P82/1000)</f>
        <v>0.44117647058823523</v>
      </c>
      <c r="Q85" s="945" t="str">
        <f t="shared" ref="Q85:Q94" si="21">Q284</f>
        <v>Pâte à pain</v>
      </c>
      <c r="R85" s="842"/>
      <c r="S85" s="182"/>
      <c r="T85" s="1">
        <v>19.5</v>
      </c>
    </row>
    <row r="86" spans="1:25" ht="20.100000000000001" customHeight="1">
      <c r="A86" s="2668"/>
      <c r="B86" s="16">
        <f>IF(ISTEXT(B285),B285,IF(ISBLANK(B285),0,(B285/F282)*D82))</f>
        <v>0</v>
      </c>
      <c r="C86" s="17">
        <f t="shared" si="16"/>
        <v>0</v>
      </c>
      <c r="D86" s="168">
        <f>((F285/F282)*D82/1000)</f>
        <v>0.14912280701754385</v>
      </c>
      <c r="E86" s="945" t="str">
        <f t="shared" si="17"/>
        <v>Sucre</v>
      </c>
      <c r="F86" s="842"/>
      <c r="G86" s="2668"/>
      <c r="H86" s="16">
        <f>IF(ISTEXT(H285),H285,IF(ISBLANK(H285),0,(H285/L282)*J82))</f>
        <v>0</v>
      </c>
      <c r="I86" s="17">
        <f t="shared" si="18"/>
        <v>0</v>
      </c>
      <c r="J86" s="168">
        <f>((L285/L282)*J82/1000)</f>
        <v>1.092896174863388E-2</v>
      </c>
      <c r="K86" s="945" t="str">
        <f t="shared" si="19"/>
        <v>Levure</v>
      </c>
      <c r="L86" s="842"/>
      <c r="M86" s="2668"/>
      <c r="N86" s="16">
        <f>IF(ISTEXT(N285),N285,IF(ISBLANK(N285),0,(N285/R282)*P82))</f>
        <v>0</v>
      </c>
      <c r="O86" s="17">
        <f t="shared" si="20"/>
        <v>0</v>
      </c>
      <c r="P86" s="168">
        <f>((R285/R282)*P82/1000)</f>
        <v>0.29411764705882354</v>
      </c>
      <c r="Q86" s="945" t="str">
        <f t="shared" si="21"/>
        <v>Beurre</v>
      </c>
      <c r="R86" s="842"/>
      <c r="S86" s="182"/>
      <c r="T86" s="1">
        <v>19.5</v>
      </c>
    </row>
    <row r="87" spans="1:25" ht="20.100000000000001" customHeight="1">
      <c r="A87" s="2668"/>
      <c r="B87" s="16">
        <f>IF(ISTEXT(B286),B286,IF(ISBLANK(B286),0,(B286/F282)*D82))</f>
        <v>0</v>
      </c>
      <c r="C87" s="17">
        <f t="shared" si="16"/>
        <v>0</v>
      </c>
      <c r="D87" s="168">
        <f>((F286/F282)*D82/1000)</f>
        <v>0.22807017543859653</v>
      </c>
      <c r="E87" s="945" t="str">
        <f t="shared" si="17"/>
        <v>Sucre glace</v>
      </c>
      <c r="F87" s="842"/>
      <c r="G87" s="2668"/>
      <c r="H87" s="16">
        <f>IF(ISTEXT(H286),H286,IF(ISBLANK(H286),0,(H286/L282)*J82))</f>
        <v>0</v>
      </c>
      <c r="I87" s="17">
        <f t="shared" si="18"/>
        <v>0</v>
      </c>
      <c r="J87" s="168">
        <f>((L286/L282)*J82/1000)</f>
        <v>5.4644808743169399E-3</v>
      </c>
      <c r="K87" s="945" t="str">
        <f t="shared" si="19"/>
        <v>Sel</v>
      </c>
      <c r="L87" s="842"/>
      <c r="M87" s="2668"/>
      <c r="N87" s="16">
        <f>IF(ISTEXT(N286),N286,IF(ISBLANK(N286),0,(N286/R282)*P82))</f>
        <v>0</v>
      </c>
      <c r="O87" s="17">
        <f t="shared" si="20"/>
        <v>0</v>
      </c>
      <c r="P87" s="168">
        <f>((R286/R282)*P82/1000)</f>
        <v>0.26470588235294118</v>
      </c>
      <c r="Q87" s="945" t="str">
        <f t="shared" si="21"/>
        <v>Sucre</v>
      </c>
      <c r="R87" s="842"/>
      <c r="S87" s="182"/>
      <c r="T87" s="1">
        <v>19.5</v>
      </c>
    </row>
    <row r="88" spans="1:25" ht="20.100000000000001" customHeight="1">
      <c r="A88" s="2668"/>
      <c r="B88" s="16">
        <f>IF(ISTEXT(B287),B287,IF(ISBLANK(B287),0,(B287/F282)*D82))</f>
        <v>0</v>
      </c>
      <c r="C88" s="17">
        <f t="shared" si="16"/>
        <v>0</v>
      </c>
      <c r="D88" s="168">
        <f>((F287/F282)*D82/1000)</f>
        <v>0.11403508771929827</v>
      </c>
      <c r="E88" s="945" t="str">
        <f t="shared" si="17"/>
        <v>Poudre de noisettes</v>
      </c>
      <c r="F88" s="842"/>
      <c r="G88" s="2668"/>
      <c r="H88" s="16">
        <f>IF(ISTEXT(H287),H287,IF(ISBLANK(H287),0,(H287/L282)*J82))</f>
        <v>0</v>
      </c>
      <c r="I88" s="17">
        <f t="shared" si="18"/>
        <v>0</v>
      </c>
      <c r="J88" s="168">
        <f>((L287/L282)*J82/1000)</f>
        <v>0.19125683060109291</v>
      </c>
      <c r="K88" s="945" t="str">
        <f t="shared" si="19"/>
        <v>Eau</v>
      </c>
      <c r="L88" s="842"/>
      <c r="M88" s="2668"/>
      <c r="N88" s="16">
        <f>IF(ISTEXT(N287),N287,IF(ISBLANK(N287),0,(N287/R282)*P82))</f>
        <v>0</v>
      </c>
      <c r="O88" s="17">
        <f t="shared" si="20"/>
        <v>0</v>
      </c>
      <c r="P88" s="168">
        <f>((R287/R282)*P82/1000)</f>
        <v>0</v>
      </c>
      <c r="Q88" s="945">
        <f t="shared" si="21"/>
        <v>0</v>
      </c>
      <c r="R88" s="842"/>
      <c r="S88" s="182"/>
      <c r="T88" s="1">
        <v>19.5</v>
      </c>
    </row>
    <row r="89" spans="1:25" ht="20.100000000000001" customHeight="1">
      <c r="A89" s="2668"/>
      <c r="B89" s="16">
        <f>IF(ISTEXT(B288),B288,IF(ISBLANK(B288),0,(B288/F282)*D82))</f>
        <v>0</v>
      </c>
      <c r="C89" s="17">
        <f t="shared" si="16"/>
        <v>0</v>
      </c>
      <c r="D89" s="168">
        <f>((F288/F282)*D82/1000)</f>
        <v>0.11403508771929827</v>
      </c>
      <c r="E89" s="945" t="str">
        <f t="shared" si="17"/>
        <v>Poudre d'amandes</v>
      </c>
      <c r="F89" s="842"/>
      <c r="G89" s="2668"/>
      <c r="H89" s="16">
        <f>IF(ISTEXT(H288),H288,IF(ISBLANK(H288),0,(H288/L282)*J82))</f>
        <v>0</v>
      </c>
      <c r="I89" s="17">
        <f t="shared" si="18"/>
        <v>0</v>
      </c>
      <c r="J89" s="168">
        <f>((L288/L282)*J82/1000)</f>
        <v>0.24590163934426229</v>
      </c>
      <c r="K89" s="945" t="str">
        <f t="shared" si="19"/>
        <v>Beurre</v>
      </c>
      <c r="L89" s="842"/>
      <c r="M89" s="2668"/>
      <c r="N89" s="16">
        <f>IF(ISTEXT(N288),N288,IF(ISBLANK(N288),0,(N288/R282)*P82))</f>
        <v>0</v>
      </c>
      <c r="O89" s="17">
        <f t="shared" si="20"/>
        <v>0</v>
      </c>
      <c r="P89" s="168">
        <f>((R288/R282)*P82/1000)</f>
        <v>0</v>
      </c>
      <c r="Q89" s="945">
        <f t="shared" si="21"/>
        <v>0</v>
      </c>
      <c r="R89" s="842"/>
      <c r="S89" s="182"/>
      <c r="T89" s="1">
        <v>19.5</v>
      </c>
    </row>
    <row r="90" spans="1:25" ht="20.100000000000001" customHeight="1">
      <c r="A90" s="2668"/>
      <c r="B90" s="16">
        <f>IF(ISTEXT(B289),B289,IF(ISBLANK(B289),0,(B289/F282)*D82))</f>
        <v>0</v>
      </c>
      <c r="C90" s="17">
        <f t="shared" si="16"/>
        <v>0</v>
      </c>
      <c r="D90" s="168">
        <f>((F289/F282)*D82/1000)</f>
        <v>6.1403508771929828E-2</v>
      </c>
      <c r="E90" s="945" t="str">
        <f t="shared" si="17"/>
        <v>Farine</v>
      </c>
      <c r="F90" s="842"/>
      <c r="G90" s="2668"/>
      <c r="H90" s="16">
        <f>IF(ISTEXT(H289),H289,IF(ISBLANK(H289),0,(H289/L282)*J82))</f>
        <v>0</v>
      </c>
      <c r="I90" s="17">
        <f t="shared" si="18"/>
        <v>0</v>
      </c>
      <c r="J90" s="168">
        <f>((L289/L282)*J82/1000)</f>
        <v>0.24590163934426229</v>
      </c>
      <c r="K90" s="945" t="str">
        <f t="shared" si="19"/>
        <v>Sucre</v>
      </c>
      <c r="L90" s="842"/>
      <c r="M90" s="2668"/>
      <c r="N90" s="16">
        <f>IF(ISTEXT(N289),N289,IF(ISBLANK(N289),0,(N289/R282)*P82))</f>
        <v>0</v>
      </c>
      <c r="O90" s="17">
        <f t="shared" si="20"/>
        <v>0</v>
      </c>
      <c r="P90" s="168">
        <f>((R289/R282)*P82/1000)</f>
        <v>0</v>
      </c>
      <c r="Q90" s="945">
        <f t="shared" si="21"/>
        <v>0</v>
      </c>
      <c r="R90" s="842"/>
      <c r="S90" s="182"/>
      <c r="T90" s="1">
        <v>19.5</v>
      </c>
    </row>
    <row r="91" spans="1:25" ht="20.100000000000001" customHeight="1">
      <c r="A91" s="2668"/>
      <c r="B91" s="16">
        <f>IF(ISTEXT(B290),B290,IF(ISBLANK(B290),0,(B290/F282)*D82))</f>
        <v>0</v>
      </c>
      <c r="C91" s="17">
        <f t="shared" si="16"/>
        <v>0</v>
      </c>
      <c r="D91" s="168">
        <f>((F289/F282)*D82/1000)</f>
        <v>6.1403508771929828E-2</v>
      </c>
      <c r="E91" s="945" t="str">
        <f t="shared" si="17"/>
        <v>Beurre fondu froid</v>
      </c>
      <c r="F91" s="842"/>
      <c r="G91" s="2668"/>
      <c r="H91" s="16"/>
      <c r="I91" s="17"/>
      <c r="J91" s="168"/>
      <c r="K91" s="945"/>
      <c r="L91" s="842"/>
      <c r="M91" s="2668"/>
      <c r="N91" s="16">
        <f>IF(ISTEXT(N290),N290,IF(ISBLANK(N290),0,(N290/R282)*P82))</f>
        <v>0</v>
      </c>
      <c r="O91" s="17">
        <f t="shared" si="20"/>
        <v>0</v>
      </c>
      <c r="P91" s="168">
        <f>((R290/R282)*P82/1000)</f>
        <v>0</v>
      </c>
      <c r="Q91" s="945">
        <f t="shared" si="21"/>
        <v>0</v>
      </c>
      <c r="R91" s="842"/>
      <c r="S91" s="182"/>
      <c r="T91" s="1">
        <v>19.5</v>
      </c>
    </row>
    <row r="92" spans="1:25" ht="20.100000000000001" customHeight="1">
      <c r="A92" s="2668"/>
      <c r="B92" s="3179" t="s">
        <v>1566</v>
      </c>
      <c r="C92" s="3180"/>
      <c r="D92" s="3180"/>
      <c r="E92" s="3180"/>
      <c r="F92" s="3181"/>
      <c r="G92" s="2668"/>
      <c r="H92" s="16"/>
      <c r="I92" s="17"/>
      <c r="J92" s="168"/>
      <c r="K92" s="945"/>
      <c r="L92" s="842"/>
      <c r="M92" s="2668"/>
      <c r="N92" s="16">
        <f>IF(ISTEXT(N291),N291,IF(ISBLANK(N291),0,(N291/R282)*P82))</f>
        <v>0</v>
      </c>
      <c r="O92" s="17">
        <f t="shared" si="20"/>
        <v>0</v>
      </c>
      <c r="P92" s="168">
        <f>((R291/R282)*P82/1000)</f>
        <v>0</v>
      </c>
      <c r="Q92" s="945">
        <f t="shared" si="21"/>
        <v>0</v>
      </c>
      <c r="R92" s="842"/>
      <c r="S92" s="182"/>
      <c r="T92" s="1">
        <v>19.5</v>
      </c>
    </row>
    <row r="93" spans="1:25" ht="20.100000000000001" customHeight="1">
      <c r="A93" s="2668"/>
      <c r="B93" s="843"/>
      <c r="C93" s="955">
        <f>IF(ISTEXT(B293),B293,IF(ISBLANK(B293),0,(B293/F282)*D82))</f>
        <v>7.0175438596491233</v>
      </c>
      <c r="D93" s="956" t="str">
        <f>C293</f>
        <v>fonds diamètre 180</v>
      </c>
      <c r="E93" s="9"/>
      <c r="F93" s="844"/>
      <c r="G93" s="2668"/>
      <c r="H93" s="16"/>
      <c r="I93" s="17"/>
      <c r="J93" s="168"/>
      <c r="K93" s="945"/>
      <c r="L93" s="842"/>
      <c r="M93" s="2668"/>
      <c r="N93" s="16">
        <f>IF(ISTEXT(N292),N292,IF(ISBLANK(N292),0,(N292/R282)*P82))</f>
        <v>0</v>
      </c>
      <c r="O93" s="17">
        <f t="shared" si="20"/>
        <v>0</v>
      </c>
      <c r="P93" s="168">
        <f>((R292/R282)*P82/1000)</f>
        <v>0</v>
      </c>
      <c r="Q93" s="945">
        <f t="shared" si="21"/>
        <v>0</v>
      </c>
      <c r="R93" s="842"/>
      <c r="S93" s="182"/>
      <c r="T93" s="1">
        <v>19.5</v>
      </c>
    </row>
    <row r="94" spans="1:25" ht="20.100000000000001" customHeight="1">
      <c r="A94" s="2668"/>
      <c r="B94" s="3170" t="s">
        <v>1550</v>
      </c>
      <c r="C94" s="3171"/>
      <c r="D94" s="3171"/>
      <c r="E94" s="3171"/>
      <c r="F94" s="782">
        <f>E95/1000</f>
        <v>0.01</v>
      </c>
      <c r="G94" s="2668"/>
      <c r="H94" s="845" t="s">
        <v>1567</v>
      </c>
      <c r="I94" s="846"/>
      <c r="J94" s="847">
        <f>(J291/L295)*J82</f>
        <v>1.3661202185792349</v>
      </c>
      <c r="K94" s="848" t="s">
        <v>1568</v>
      </c>
      <c r="L94" s="849"/>
      <c r="M94" s="2668"/>
      <c r="N94" s="16">
        <f>IF(ISTEXT(N293),N293,IF(ISBLANK(N293),0,(N293/R282)*P82))</f>
        <v>0</v>
      </c>
      <c r="O94" s="17">
        <f t="shared" si="20"/>
        <v>0</v>
      </c>
      <c r="P94" s="168">
        <f>((R293/R282)*P82/1000)</f>
        <v>0</v>
      </c>
      <c r="Q94" s="945">
        <f t="shared" si="21"/>
        <v>0</v>
      </c>
      <c r="R94" s="842"/>
      <c r="S94" s="182"/>
      <c r="T94" s="1">
        <v>19.5</v>
      </c>
    </row>
    <row r="95" spans="1:25" ht="20.100000000000001" customHeight="1">
      <c r="A95" s="2668"/>
      <c r="B95" s="850"/>
      <c r="C95" s="92"/>
      <c r="D95" s="851" t="s">
        <v>1556</v>
      </c>
      <c r="E95" s="852">
        <v>10</v>
      </c>
      <c r="F95" s="853" t="s">
        <v>1564</v>
      </c>
      <c r="G95" s="2668"/>
      <c r="H95" s="854"/>
      <c r="I95" s="855" t="s">
        <v>1569</v>
      </c>
      <c r="J95" s="166">
        <f>(J292/J291)*J94</f>
        <v>614.75409836065569</v>
      </c>
      <c r="K95" s="856" t="s">
        <v>1570</v>
      </c>
      <c r="L95" s="857"/>
      <c r="M95" s="2668"/>
      <c r="N95" s="16"/>
      <c r="O95" s="17"/>
      <c r="P95" s="168"/>
      <c r="Q95" s="945"/>
      <c r="R95" s="842"/>
      <c r="S95" s="182"/>
      <c r="T95" s="1">
        <v>19.5</v>
      </c>
    </row>
    <row r="96" spans="1:25" ht="20.100000000000001" customHeight="1">
      <c r="A96" s="2668"/>
      <c r="B96" s="858"/>
      <c r="C96" s="859"/>
      <c r="D96" s="860" t="s">
        <v>1571</v>
      </c>
      <c r="E96" s="818">
        <f>(D82/C93)*E95</f>
        <v>1.4249999999999998</v>
      </c>
      <c r="F96" s="861"/>
      <c r="G96" s="2668"/>
      <c r="H96" s="862"/>
      <c r="I96" s="863" t="s">
        <v>135</v>
      </c>
      <c r="J96" s="864">
        <f>(J293/L295)*J82</f>
        <v>6.8306010928961749</v>
      </c>
      <c r="K96" s="856" t="s">
        <v>1572</v>
      </c>
      <c r="L96" s="857"/>
      <c r="M96" s="2668"/>
      <c r="N96" s="814"/>
      <c r="O96" s="815"/>
      <c r="P96" s="818"/>
      <c r="Q96" s="948"/>
      <c r="R96" s="949"/>
      <c r="S96" s="182"/>
      <c r="T96" s="1">
        <v>19.5</v>
      </c>
    </row>
    <row r="97" spans="1:20" ht="9.75" customHeight="1">
      <c r="A97" s="587"/>
      <c r="B97" s="592"/>
      <c r="C97" s="592"/>
      <c r="D97" s="590"/>
      <c r="E97" s="591"/>
      <c r="F97" s="591"/>
      <c r="G97" s="591"/>
      <c r="H97" s="591"/>
      <c r="I97" s="591"/>
      <c r="J97" s="591"/>
      <c r="K97" s="591"/>
      <c r="L97" s="591"/>
      <c r="M97" s="591"/>
      <c r="N97" s="591"/>
      <c r="O97" s="592"/>
      <c r="P97" s="590"/>
      <c r="Q97" s="591"/>
      <c r="R97" s="591"/>
      <c r="S97" s="182"/>
    </row>
    <row r="98" spans="1:20" ht="7.5" customHeight="1" thickBot="1"/>
    <row r="99" spans="1:20" ht="36.75" customHeight="1" thickBot="1">
      <c r="A99" s="11" t="s">
        <v>19</v>
      </c>
      <c r="B99" s="2938" t="str">
        <f>B197</f>
        <v>RÉPERTOIRE      "GÉNOISES"  ET VARIANTES</v>
      </c>
      <c r="C99" s="2939"/>
      <c r="D99" s="2939"/>
      <c r="E99" s="2939"/>
      <c r="F99" s="2939"/>
      <c r="G99" s="2939"/>
      <c r="H99" s="2939"/>
      <c r="I99" s="2939"/>
      <c r="J99" s="2939"/>
      <c r="K99" s="2939"/>
      <c r="L99" s="2939"/>
      <c r="M99" s="2939"/>
      <c r="N99" s="2939"/>
      <c r="O99" s="2939"/>
      <c r="P99" s="2939"/>
      <c r="Q99" s="2939"/>
      <c r="R99" s="2939"/>
      <c r="S99" s="2939"/>
      <c r="T99" s="1">
        <v>36.75</v>
      </c>
    </row>
    <row r="100" spans="1:20" ht="18" customHeight="1">
      <c r="A100" s="11" t="s">
        <v>19</v>
      </c>
      <c r="B100" s="3127" t="str">
        <f>C199</f>
        <v>GÉNOISE au café</v>
      </c>
      <c r="C100" s="3128"/>
      <c r="D100" s="3128"/>
      <c r="E100" s="3128"/>
      <c r="F100" s="2879" t="str">
        <f>F199</f>
        <v>N°1</v>
      </c>
      <c r="G100" s="11" t="s">
        <v>19</v>
      </c>
      <c r="H100" s="3127" t="str">
        <f>I199</f>
        <v>GÉNOISE nature</v>
      </c>
      <c r="I100" s="3128"/>
      <c r="J100" s="3128"/>
      <c r="K100" s="3128"/>
      <c r="L100" s="2879" t="str">
        <f>L199</f>
        <v>N°2</v>
      </c>
      <c r="M100" s="11" t="s">
        <v>19</v>
      </c>
      <c r="N100" s="3127" t="str">
        <f>O199</f>
        <v>GÉNOISE feuilles</v>
      </c>
      <c r="O100" s="3128"/>
      <c r="P100" s="3128"/>
      <c r="Q100" s="3128"/>
      <c r="R100" s="2879" t="str">
        <f>R199</f>
        <v>N°3</v>
      </c>
      <c r="S100" s="182"/>
      <c r="T100" s="1">
        <v>18</v>
      </c>
    </row>
    <row r="101" spans="1:20" ht="18" customHeight="1">
      <c r="A101" s="2668"/>
      <c r="B101" s="2695"/>
      <c r="C101" s="2696"/>
      <c r="D101" s="2696"/>
      <c r="E101" s="2696"/>
      <c r="F101" s="2698"/>
      <c r="G101" s="2668"/>
      <c r="H101" s="2695"/>
      <c r="I101" s="2696"/>
      <c r="J101" s="2696"/>
      <c r="K101" s="2696"/>
      <c r="L101" s="2698"/>
      <c r="M101" s="2668"/>
      <c r="N101" s="2695"/>
      <c r="O101" s="2696"/>
      <c r="P101" s="2696"/>
      <c r="Q101" s="2696"/>
      <c r="R101" s="2698"/>
      <c r="S101" s="182"/>
      <c r="T101" s="1">
        <v>18</v>
      </c>
    </row>
    <row r="102" spans="1:20" ht="18" customHeight="1">
      <c r="A102" s="2668"/>
      <c r="B102" s="30"/>
      <c r="C102" s="31" t="s">
        <v>30</v>
      </c>
      <c r="D102" s="32"/>
      <c r="E102" s="32"/>
      <c r="F102" s="33"/>
      <c r="G102" s="2668"/>
      <c r="H102" s="30"/>
      <c r="I102" s="31" t="s">
        <v>30</v>
      </c>
      <c r="J102" s="32"/>
      <c r="K102" s="32"/>
      <c r="L102" s="33"/>
      <c r="M102" s="2668"/>
      <c r="N102" s="30"/>
      <c r="O102" s="31" t="s">
        <v>30</v>
      </c>
      <c r="P102" s="32"/>
      <c r="Q102" s="32"/>
      <c r="R102" s="33"/>
      <c r="S102" s="182"/>
      <c r="T102" s="1">
        <v>18</v>
      </c>
    </row>
    <row r="103" spans="1:20" ht="18.95" customHeight="1">
      <c r="A103" s="2668"/>
      <c r="B103" s="34"/>
      <c r="C103" s="35" t="s">
        <v>31</v>
      </c>
      <c r="D103" s="36" t="s">
        <v>32</v>
      </c>
      <c r="E103" s="37"/>
      <c r="F103" s="37"/>
      <c r="G103" s="2668"/>
      <c r="H103" s="34"/>
      <c r="I103" s="35" t="s">
        <v>31</v>
      </c>
      <c r="J103" s="36" t="s">
        <v>32</v>
      </c>
      <c r="K103" s="37"/>
      <c r="L103" s="37"/>
      <c r="M103" s="2668"/>
      <c r="N103" s="34"/>
      <c r="O103" s="35" t="s">
        <v>31</v>
      </c>
      <c r="P103" s="36" t="s">
        <v>32</v>
      </c>
      <c r="Q103" s="37"/>
      <c r="R103" s="37"/>
      <c r="S103" s="182"/>
      <c r="T103" s="1">
        <v>19</v>
      </c>
    </row>
    <row r="104" spans="1:20" ht="18.95" customHeight="1">
      <c r="A104" s="2668"/>
      <c r="B104" s="865"/>
      <c r="C104" s="866" t="s">
        <v>1573</v>
      </c>
      <c r="D104" s="3143" t="s">
        <v>1574</v>
      </c>
      <c r="E104" s="3143"/>
      <c r="F104" s="3144"/>
      <c r="G104" s="2668"/>
      <c r="H104" s="865"/>
      <c r="I104" s="866" t="s">
        <v>1573</v>
      </c>
      <c r="J104" s="3143" t="s">
        <v>1574</v>
      </c>
      <c r="K104" s="3143"/>
      <c r="L104" s="3144"/>
      <c r="M104" s="2668"/>
      <c r="N104" s="865"/>
      <c r="O104" s="866" t="s">
        <v>1575</v>
      </c>
      <c r="P104" s="3143" t="s">
        <v>1574</v>
      </c>
      <c r="Q104" s="3143"/>
      <c r="R104" s="3143"/>
      <c r="S104" s="182"/>
      <c r="T104" s="1">
        <v>19</v>
      </c>
    </row>
    <row r="105" spans="1:20" ht="18.95" customHeight="1">
      <c r="A105" s="2668"/>
      <c r="B105" s="38"/>
      <c r="C105" s="39" t="s">
        <v>64</v>
      </c>
      <c r="D105" s="3145"/>
      <c r="E105" s="3145"/>
      <c r="F105" s="3146"/>
      <c r="G105" s="2668"/>
      <c r="H105" s="867"/>
      <c r="I105" s="868" t="s">
        <v>64</v>
      </c>
      <c r="J105" s="3147"/>
      <c r="K105" s="3147"/>
      <c r="L105" s="3148"/>
      <c r="M105" s="2668"/>
      <c r="N105" s="38"/>
      <c r="O105" s="39" t="s">
        <v>64</v>
      </c>
      <c r="P105" s="3145"/>
      <c r="Q105" s="3145"/>
      <c r="R105" s="3145"/>
      <c r="S105" s="182"/>
      <c r="T105" s="1">
        <v>19</v>
      </c>
    </row>
    <row r="106" spans="1:20" ht="18.95" customHeight="1">
      <c r="A106" s="2668"/>
      <c r="B106" s="867"/>
      <c r="C106" s="868" t="s">
        <v>388</v>
      </c>
      <c r="D106" s="869" t="s">
        <v>1576</v>
      </c>
      <c r="E106" s="870"/>
      <c r="F106" s="871"/>
      <c r="G106" s="2668"/>
      <c r="H106" s="865"/>
      <c r="I106" s="866"/>
      <c r="J106" s="872"/>
      <c r="K106" s="872"/>
      <c r="L106" s="873"/>
      <c r="M106" s="2668"/>
      <c r="N106" s="867"/>
      <c r="O106" s="868" t="s">
        <v>1577</v>
      </c>
      <c r="P106" s="3147"/>
      <c r="Q106" s="3147"/>
      <c r="R106" s="3147"/>
      <c r="S106" s="182"/>
      <c r="T106" s="1">
        <v>19</v>
      </c>
    </row>
    <row r="107" spans="1:20" ht="18.95" customHeight="1">
      <c r="A107" s="2668"/>
      <c r="B107" s="865"/>
      <c r="C107" s="866"/>
      <c r="D107" s="872"/>
      <c r="E107" s="872"/>
      <c r="F107" s="873"/>
      <c r="G107" s="2668"/>
      <c r="H107" s="38"/>
      <c r="I107" s="39" t="s">
        <v>116</v>
      </c>
      <c r="J107" s="874" t="s">
        <v>1578</v>
      </c>
      <c r="K107" s="874"/>
      <c r="L107" s="875"/>
      <c r="M107" s="2668"/>
      <c r="N107" s="534"/>
      <c r="O107" s="39"/>
      <c r="P107" s="42"/>
      <c r="Q107" s="42"/>
      <c r="R107" s="42"/>
      <c r="S107" s="182"/>
      <c r="T107" s="1">
        <v>19</v>
      </c>
    </row>
    <row r="108" spans="1:20" ht="18.95" customHeight="1">
      <c r="A108" s="2668"/>
      <c r="B108" s="38"/>
      <c r="C108" s="39" t="s">
        <v>116</v>
      </c>
      <c r="D108" s="876" t="s">
        <v>1578</v>
      </c>
      <c r="E108" s="876"/>
      <c r="F108" s="877"/>
      <c r="G108" s="2668"/>
      <c r="H108" s="534"/>
      <c r="I108" s="39"/>
      <c r="J108" s="42"/>
      <c r="K108" s="42"/>
      <c r="L108" s="42"/>
      <c r="M108" s="2668"/>
      <c r="N108" s="38"/>
      <c r="O108" s="39" t="s">
        <v>116</v>
      </c>
      <c r="P108" s="3172" t="s">
        <v>1579</v>
      </c>
      <c r="Q108" s="3172"/>
      <c r="R108" s="3172"/>
      <c r="S108" s="182"/>
      <c r="T108" s="1">
        <v>19</v>
      </c>
    </row>
    <row r="109" spans="1:20" ht="18.95" customHeight="1">
      <c r="A109" s="2668"/>
      <c r="B109" s="867"/>
      <c r="C109" s="878" t="s">
        <v>387</v>
      </c>
      <c r="D109" s="870"/>
      <c r="E109" s="870" t="s">
        <v>1580</v>
      </c>
      <c r="F109" s="871"/>
      <c r="G109" s="2668"/>
      <c r="H109" s="534"/>
      <c r="I109" s="39"/>
      <c r="J109" s="42"/>
      <c r="K109" s="42"/>
      <c r="L109" s="42"/>
      <c r="M109" s="2668"/>
      <c r="N109" s="867"/>
      <c r="O109" s="868" t="s">
        <v>1581</v>
      </c>
      <c r="P109" s="3173"/>
      <c r="Q109" s="3173"/>
      <c r="R109" s="3173"/>
      <c r="S109" s="182"/>
      <c r="T109" s="1">
        <v>19</v>
      </c>
    </row>
    <row r="110" spans="1:20" ht="18.95" customHeight="1">
      <c r="A110" s="2668"/>
      <c r="B110" s="534"/>
      <c r="C110" s="39"/>
      <c r="D110" s="40"/>
      <c r="E110" s="40"/>
      <c r="F110" s="40"/>
      <c r="G110" s="2668"/>
      <c r="H110" s="534"/>
      <c r="I110" s="39"/>
      <c r="J110" s="42"/>
      <c r="K110" s="42"/>
      <c r="L110" s="42"/>
      <c r="M110" s="2668"/>
      <c r="N110" s="534"/>
      <c r="O110" s="39"/>
      <c r="P110" s="42"/>
      <c r="Q110" s="42"/>
      <c r="R110" s="42"/>
      <c r="S110" s="182"/>
      <c r="T110" s="1">
        <v>19</v>
      </c>
    </row>
    <row r="111" spans="1:20" ht="18.95" customHeight="1">
      <c r="A111" s="2668"/>
      <c r="B111" s="534"/>
      <c r="C111" s="39"/>
      <c r="D111" s="40"/>
      <c r="E111" s="40"/>
      <c r="F111" s="40"/>
      <c r="G111" s="2668"/>
      <c r="H111" s="534"/>
      <c r="I111" s="39"/>
      <c r="J111" s="42"/>
      <c r="K111" s="42"/>
      <c r="L111" s="42"/>
      <c r="M111" s="2668"/>
      <c r="N111" s="879" t="s">
        <v>1685</v>
      </c>
      <c r="O111" s="880"/>
      <c r="P111" s="881"/>
      <c r="Q111" s="881"/>
      <c r="R111" s="881"/>
      <c r="S111" s="182"/>
      <c r="T111" s="1">
        <v>19</v>
      </c>
    </row>
    <row r="112" spans="1:20" ht="18.95" customHeight="1">
      <c r="A112" s="2668"/>
      <c r="B112" s="534"/>
      <c r="C112" s="39"/>
      <c r="D112" s="40"/>
      <c r="E112" s="40"/>
      <c r="F112" s="40"/>
      <c r="G112" s="2668"/>
      <c r="H112" s="534"/>
      <c r="I112" s="39"/>
      <c r="J112" s="42"/>
      <c r="K112" s="42"/>
      <c r="L112" s="42"/>
      <c r="M112" s="2668"/>
      <c r="N112" s="534"/>
      <c r="O112" s="39"/>
      <c r="P112" s="42"/>
      <c r="Q112" s="42"/>
      <c r="R112" s="42"/>
      <c r="S112" s="182"/>
      <c r="T112" s="1">
        <v>19</v>
      </c>
    </row>
    <row r="113" spans="1:20" ht="18.95" customHeight="1">
      <c r="A113" s="2668"/>
      <c r="B113" s="534"/>
      <c r="C113" s="39"/>
      <c r="D113" s="40"/>
      <c r="E113" s="40"/>
      <c r="F113" s="40"/>
      <c r="G113" s="2668"/>
      <c r="H113" s="534"/>
      <c r="I113" s="39"/>
      <c r="J113" s="42"/>
      <c r="K113" s="42"/>
      <c r="L113" s="42"/>
      <c r="M113" s="2668"/>
      <c r="N113" s="534"/>
      <c r="O113" s="42" t="s">
        <v>1582</v>
      </c>
      <c r="P113" s="42"/>
      <c r="Q113" s="42"/>
      <c r="R113" s="42"/>
      <c r="S113" s="182"/>
      <c r="T113" s="1">
        <v>19</v>
      </c>
    </row>
    <row r="114" spans="1:20" ht="18.95" customHeight="1">
      <c r="A114" s="2668"/>
      <c r="B114" s="534"/>
      <c r="C114" s="39"/>
      <c r="D114" s="40"/>
      <c r="E114" s="40"/>
      <c r="F114" s="40"/>
      <c r="G114" s="2668"/>
      <c r="H114" s="534"/>
      <c r="I114" s="39"/>
      <c r="J114" s="42"/>
      <c r="K114" s="42"/>
      <c r="L114" s="42"/>
      <c r="M114" s="2668"/>
      <c r="N114" s="534"/>
      <c r="O114" s="39"/>
      <c r="P114" s="42"/>
      <c r="Q114" s="42"/>
      <c r="R114" s="42"/>
      <c r="S114" s="182"/>
      <c r="T114" s="1">
        <v>19</v>
      </c>
    </row>
    <row r="115" spans="1:20" ht="18.95" customHeight="1">
      <c r="A115" s="2668"/>
      <c r="B115" s="534"/>
      <c r="C115" s="39"/>
      <c r="D115" s="40"/>
      <c r="E115" s="40"/>
      <c r="F115" s="40"/>
      <c r="G115" s="2668"/>
      <c r="H115" s="534"/>
      <c r="I115" s="39"/>
      <c r="J115" s="42"/>
      <c r="K115" s="42"/>
      <c r="L115" s="42"/>
      <c r="M115" s="2668"/>
      <c r="N115" s="534"/>
      <c r="O115" s="39"/>
      <c r="P115" s="42"/>
      <c r="Q115" s="42"/>
      <c r="R115" s="42"/>
      <c r="S115" s="182"/>
      <c r="T115" s="1">
        <v>19</v>
      </c>
    </row>
    <row r="116" spans="1:20" ht="18.95" customHeight="1">
      <c r="A116" s="2668"/>
      <c r="B116" s="534"/>
      <c r="C116" s="39"/>
      <c r="D116" s="40"/>
      <c r="E116" s="40"/>
      <c r="F116" s="40"/>
      <c r="G116" s="2668"/>
      <c r="H116" s="534"/>
      <c r="I116" s="39"/>
      <c r="J116" s="42"/>
      <c r="K116" s="42"/>
      <c r="L116" s="42"/>
      <c r="M116" s="2668"/>
      <c r="N116" s="534"/>
      <c r="O116" s="39"/>
      <c r="P116" s="42"/>
      <c r="Q116" s="42"/>
      <c r="R116" s="42"/>
      <c r="S116" s="182"/>
      <c r="T116" s="1">
        <v>19</v>
      </c>
    </row>
    <row r="117" spans="1:20" ht="18.95" customHeight="1">
      <c r="A117" s="2668"/>
      <c r="B117" s="534"/>
      <c r="C117" s="39"/>
      <c r="D117" s="40"/>
      <c r="E117" s="40"/>
      <c r="F117" s="40"/>
      <c r="G117" s="2668"/>
      <c r="H117" s="534"/>
      <c r="I117" s="39"/>
      <c r="J117" s="42"/>
      <c r="K117" s="42"/>
      <c r="L117" s="42"/>
      <c r="M117" s="2668"/>
      <c r="N117" s="534"/>
      <c r="O117" s="39"/>
      <c r="P117" s="42"/>
      <c r="Q117" s="42"/>
      <c r="R117" s="42"/>
      <c r="S117" s="182"/>
      <c r="T117" s="1">
        <v>19</v>
      </c>
    </row>
    <row r="118" spans="1:20" ht="9.75" customHeight="1" thickBot="1">
      <c r="A118" s="50"/>
      <c r="B118" s="564"/>
      <c r="C118" s="564"/>
      <c r="D118" s="565"/>
      <c r="E118" s="566"/>
      <c r="F118" s="566"/>
      <c r="G118" s="50"/>
      <c r="H118" s="564"/>
      <c r="I118" s="564"/>
      <c r="J118" s="565"/>
      <c r="K118" s="566"/>
      <c r="L118" s="566"/>
      <c r="M118" s="50"/>
      <c r="N118" s="564"/>
      <c r="O118" s="564"/>
      <c r="P118" s="565"/>
      <c r="Q118" s="566"/>
      <c r="R118" s="566"/>
      <c r="S118" s="182"/>
      <c r="T118" s="1">
        <v>9.75</v>
      </c>
    </row>
    <row r="119" spans="1:20" ht="18" customHeight="1">
      <c r="A119" s="11" t="s">
        <v>19</v>
      </c>
      <c r="B119" s="3127" t="str">
        <f>C219</f>
        <v>Biscuit cuillère</v>
      </c>
      <c r="C119" s="3128"/>
      <c r="D119" s="3128"/>
      <c r="E119" s="3128"/>
      <c r="F119" s="2879" t="str">
        <f>F219</f>
        <v>N°4</v>
      </c>
      <c r="G119" s="11" t="s">
        <v>19</v>
      </c>
      <c r="H119" s="3127" t="str">
        <f>I219</f>
        <v>Biscuit cuillère SPÉCIAL</v>
      </c>
      <c r="I119" s="3128"/>
      <c r="J119" s="3128"/>
      <c r="K119" s="3128"/>
      <c r="L119" s="2879" t="str">
        <f>L219</f>
        <v>N°5</v>
      </c>
      <c r="M119" s="11" t="s">
        <v>19</v>
      </c>
      <c r="N119" s="3127" t="str">
        <f>O219</f>
        <v xml:space="preserve">Poids des feuilles de biscuit </v>
      </c>
      <c r="O119" s="3128"/>
      <c r="P119" s="3128"/>
      <c r="Q119" s="3128"/>
      <c r="R119" s="2879" t="str">
        <f>R219</f>
        <v>N°6</v>
      </c>
      <c r="S119" s="182"/>
      <c r="T119" s="1">
        <v>18</v>
      </c>
    </row>
    <row r="120" spans="1:20" ht="18" customHeight="1">
      <c r="A120" s="2668"/>
      <c r="B120" s="2695"/>
      <c r="C120" s="2696"/>
      <c r="D120" s="2696"/>
      <c r="E120" s="2696"/>
      <c r="F120" s="2698"/>
      <c r="G120" s="2668"/>
      <c r="H120" s="2695"/>
      <c r="I120" s="2696"/>
      <c r="J120" s="2696"/>
      <c r="K120" s="2696"/>
      <c r="L120" s="2698"/>
      <c r="M120" s="2668"/>
      <c r="N120" s="2695"/>
      <c r="O120" s="2696"/>
      <c r="P120" s="2696"/>
      <c r="Q120" s="2696"/>
      <c r="R120" s="2698"/>
      <c r="S120" s="182"/>
      <c r="T120" s="1">
        <v>18</v>
      </c>
    </row>
    <row r="121" spans="1:20" ht="18" customHeight="1">
      <c r="A121" s="2668"/>
      <c r="B121" s="30"/>
      <c r="C121" s="31" t="s">
        <v>30</v>
      </c>
      <c r="D121" s="32"/>
      <c r="E121" s="32"/>
      <c r="F121" s="33"/>
      <c r="G121" s="2668"/>
      <c r="H121" s="30"/>
      <c r="I121" s="31" t="s">
        <v>30</v>
      </c>
      <c r="J121" s="32"/>
      <c r="K121" s="32"/>
      <c r="L121" s="33"/>
      <c r="M121" s="2668"/>
      <c r="N121" s="30"/>
      <c r="O121" s="31" t="s">
        <v>30</v>
      </c>
      <c r="P121" s="32"/>
      <c r="Q121" s="32"/>
      <c r="R121" s="33"/>
      <c r="S121" s="182"/>
      <c r="T121" s="1">
        <v>18</v>
      </c>
    </row>
    <row r="122" spans="1:20" ht="18.95" customHeight="1">
      <c r="A122" s="2668"/>
      <c r="B122" s="34"/>
      <c r="C122" s="35" t="s">
        <v>31</v>
      </c>
      <c r="D122" s="36" t="s">
        <v>32</v>
      </c>
      <c r="E122" s="37"/>
      <c r="F122" s="37"/>
      <c r="G122" s="2668"/>
      <c r="H122" s="34"/>
      <c r="I122" s="35" t="s">
        <v>31</v>
      </c>
      <c r="J122" s="36" t="s">
        <v>32</v>
      </c>
      <c r="K122" s="37"/>
      <c r="L122" s="37"/>
      <c r="M122" s="2668"/>
      <c r="N122" s="34"/>
      <c r="O122" s="35" t="s">
        <v>31</v>
      </c>
      <c r="P122" s="36" t="s">
        <v>32</v>
      </c>
      <c r="Q122" s="37"/>
      <c r="R122" s="37"/>
      <c r="S122" s="182"/>
      <c r="T122" s="1">
        <v>19</v>
      </c>
    </row>
    <row r="123" spans="1:20" ht="18.95" customHeight="1">
      <c r="A123" s="2668"/>
      <c r="B123" s="534"/>
      <c r="C123" s="39" t="s">
        <v>1583</v>
      </c>
      <c r="D123" s="3145" t="s">
        <v>1584</v>
      </c>
      <c r="E123" s="3145"/>
      <c r="F123" s="3146"/>
      <c r="G123" s="2668"/>
      <c r="H123" s="534"/>
      <c r="I123" s="39" t="s">
        <v>1583</v>
      </c>
      <c r="J123" s="3134" t="s">
        <v>1584</v>
      </c>
      <c r="K123" s="3134"/>
      <c r="L123" s="3135"/>
      <c r="M123" s="2668"/>
      <c r="N123" s="534"/>
      <c r="O123" s="39"/>
      <c r="P123" s="42"/>
      <c r="Q123" s="42"/>
      <c r="R123" s="42"/>
      <c r="S123" s="182"/>
      <c r="T123" s="1">
        <v>19</v>
      </c>
    </row>
    <row r="124" spans="1:20" ht="18.95" customHeight="1">
      <c r="A124" s="2668"/>
      <c r="B124" s="867"/>
      <c r="C124" s="868" t="s">
        <v>64</v>
      </c>
      <c r="D124" s="3147"/>
      <c r="E124" s="3147"/>
      <c r="F124" s="3148"/>
      <c r="G124" s="2668"/>
      <c r="H124" s="534"/>
      <c r="I124" s="39" t="s">
        <v>64</v>
      </c>
      <c r="J124" s="3136"/>
      <c r="K124" s="3136"/>
      <c r="L124" s="3137"/>
      <c r="M124" s="2668"/>
      <c r="N124" s="534"/>
      <c r="O124" s="39"/>
      <c r="P124" s="42"/>
      <c r="Q124" s="42"/>
      <c r="R124" s="42"/>
      <c r="S124" s="182"/>
      <c r="T124" s="1">
        <v>19</v>
      </c>
    </row>
    <row r="125" spans="1:20" ht="18.95" customHeight="1">
      <c r="A125" s="2668"/>
      <c r="B125" s="865"/>
      <c r="C125" s="866" t="s">
        <v>1585</v>
      </c>
      <c r="D125" s="3174" t="s">
        <v>1586</v>
      </c>
      <c r="E125" s="3174"/>
      <c r="F125" s="3175"/>
      <c r="G125" s="2668"/>
      <c r="H125" s="3177" t="s">
        <v>1585</v>
      </c>
      <c r="I125" s="3178"/>
      <c r="J125" s="3132" t="s">
        <v>1586</v>
      </c>
      <c r="K125" s="3132"/>
      <c r="L125" s="3133"/>
      <c r="M125" s="2668"/>
      <c r="N125" s="534"/>
      <c r="O125" s="39"/>
      <c r="P125" s="42"/>
      <c r="Q125" s="42"/>
      <c r="R125" s="42"/>
      <c r="S125" s="182"/>
      <c r="T125" s="1">
        <v>19</v>
      </c>
    </row>
    <row r="126" spans="1:20" ht="18.95" customHeight="1">
      <c r="A126" s="2668"/>
      <c r="B126" s="38"/>
      <c r="C126" s="39" t="s">
        <v>116</v>
      </c>
      <c r="D126" s="3172"/>
      <c r="E126" s="3172"/>
      <c r="F126" s="3176"/>
      <c r="G126" s="2668"/>
      <c r="H126" s="3177"/>
      <c r="I126" s="3178"/>
      <c r="J126" s="3136"/>
      <c r="K126" s="3136"/>
      <c r="L126" s="3137"/>
      <c r="M126" s="2668"/>
      <c r="N126" s="534"/>
      <c r="O126" s="39"/>
      <c r="P126" s="42"/>
      <c r="Q126" s="42"/>
      <c r="R126" s="42"/>
      <c r="S126" s="182"/>
      <c r="T126" s="1">
        <v>19</v>
      </c>
    </row>
    <row r="127" spans="1:20" ht="18.95" customHeight="1">
      <c r="A127" s="2668"/>
      <c r="B127" s="867"/>
      <c r="C127" s="868" t="s">
        <v>1587</v>
      </c>
      <c r="D127" s="882" t="s">
        <v>1588</v>
      </c>
      <c r="E127" s="882"/>
      <c r="F127" s="883"/>
      <c r="G127" s="2668"/>
      <c r="H127" s="534"/>
      <c r="I127" s="39" t="s">
        <v>1589</v>
      </c>
      <c r="J127" s="3125" t="s">
        <v>1590</v>
      </c>
      <c r="K127" s="3125"/>
      <c r="L127" s="3126"/>
      <c r="M127" s="2668"/>
      <c r="N127" s="534"/>
      <c r="O127" s="39"/>
      <c r="P127" s="42"/>
      <c r="Q127" s="42"/>
      <c r="R127" s="42"/>
      <c r="S127" s="182"/>
      <c r="T127" s="1">
        <v>19</v>
      </c>
    </row>
    <row r="128" spans="1:20" ht="18.95" customHeight="1">
      <c r="A128" s="2668"/>
      <c r="B128" s="534"/>
      <c r="C128" s="39"/>
      <c r="D128" s="3172" t="s">
        <v>1591</v>
      </c>
      <c r="E128" s="3172"/>
      <c r="F128" s="3176"/>
      <c r="G128" s="2668"/>
      <c r="H128" s="3138" t="s">
        <v>1592</v>
      </c>
      <c r="I128" s="3139"/>
      <c r="J128" s="3119"/>
      <c r="K128" s="3119"/>
      <c r="L128" s="3120"/>
      <c r="M128" s="2668"/>
      <c r="N128" s="534"/>
      <c r="O128" s="39"/>
      <c r="P128" s="42"/>
      <c r="Q128" s="42"/>
      <c r="R128" s="42"/>
      <c r="S128" s="182"/>
      <c r="T128" s="1">
        <v>19</v>
      </c>
    </row>
    <row r="129" spans="1:20" ht="18.95" customHeight="1">
      <c r="A129" s="2668"/>
      <c r="B129" s="534"/>
      <c r="C129" s="39"/>
      <c r="D129" s="3172"/>
      <c r="E129" s="3172"/>
      <c r="F129" s="3176"/>
      <c r="G129" s="2668"/>
      <c r="H129" s="3138"/>
      <c r="I129" s="3139"/>
      <c r="J129" s="3119"/>
      <c r="K129" s="3119"/>
      <c r="L129" s="3120"/>
      <c r="M129" s="2668"/>
      <c r="N129" s="534"/>
      <c r="O129" s="39"/>
      <c r="P129" s="42"/>
      <c r="Q129" s="42"/>
      <c r="R129" s="42"/>
      <c r="S129" s="182"/>
      <c r="T129" s="1">
        <v>19</v>
      </c>
    </row>
    <row r="130" spans="1:20" ht="18.95" customHeight="1">
      <c r="A130" s="2668"/>
      <c r="B130" s="884"/>
      <c r="C130" s="885"/>
      <c r="D130" s="886"/>
      <c r="E130" s="886"/>
      <c r="F130" s="887"/>
      <c r="G130" s="2668"/>
      <c r="H130" s="9"/>
      <c r="I130" s="9"/>
      <c r="J130" s="43"/>
      <c r="K130" s="43"/>
      <c r="L130" s="43"/>
      <c r="M130" s="2668"/>
      <c r="N130" s="534"/>
      <c r="O130" s="39"/>
      <c r="P130" s="42"/>
      <c r="Q130" s="42"/>
      <c r="R130" s="42"/>
      <c r="S130" s="182"/>
      <c r="T130" s="1">
        <v>19</v>
      </c>
    </row>
    <row r="131" spans="1:20" ht="18.95" customHeight="1">
      <c r="A131" s="2668"/>
      <c r="B131" s="879" t="s">
        <v>1685</v>
      </c>
      <c r="C131" s="880"/>
      <c r="D131" s="881"/>
      <c r="E131" s="881"/>
      <c r="F131" s="881"/>
      <c r="G131" s="2668"/>
      <c r="H131" s="879" t="s">
        <v>1685</v>
      </c>
      <c r="I131" s="880"/>
      <c r="J131" s="881"/>
      <c r="K131" s="881"/>
      <c r="L131" s="881"/>
      <c r="M131" s="2668"/>
      <c r="N131" s="534"/>
      <c r="O131" s="39"/>
      <c r="P131" s="42"/>
      <c r="Q131" s="42"/>
      <c r="R131" s="42"/>
      <c r="S131" s="182"/>
      <c r="T131" s="1">
        <v>19</v>
      </c>
    </row>
    <row r="132" spans="1:20" ht="18.95" customHeight="1">
      <c r="A132" s="2668"/>
      <c r="B132" s="3164" t="s">
        <v>1593</v>
      </c>
      <c r="C132" s="3165"/>
      <c r="D132" s="3165"/>
      <c r="E132" s="3165"/>
      <c r="F132" s="3166"/>
      <c r="G132" s="2668"/>
      <c r="H132" s="3164" t="s">
        <v>1593</v>
      </c>
      <c r="I132" s="3165"/>
      <c r="J132" s="3165"/>
      <c r="K132" s="3165"/>
      <c r="L132" s="3166"/>
      <c r="M132" s="2668"/>
      <c r="N132" s="534"/>
      <c r="O132" s="39"/>
      <c r="P132" s="42"/>
      <c r="Q132" s="42"/>
      <c r="R132" s="42"/>
      <c r="S132" s="182"/>
      <c r="T132" s="1">
        <v>19</v>
      </c>
    </row>
    <row r="133" spans="1:20" ht="18.95" customHeight="1">
      <c r="A133" s="2668"/>
      <c r="B133" s="3164"/>
      <c r="C133" s="3165"/>
      <c r="D133" s="3165"/>
      <c r="E133" s="3165"/>
      <c r="F133" s="3166"/>
      <c r="G133" s="2668"/>
      <c r="H133" s="3164"/>
      <c r="I133" s="3165"/>
      <c r="J133" s="3165"/>
      <c r="K133" s="3165"/>
      <c r="L133" s="3166"/>
      <c r="M133" s="2668"/>
      <c r="N133" s="534"/>
      <c r="O133" s="39"/>
      <c r="P133" s="42"/>
      <c r="Q133" s="42"/>
      <c r="R133" s="42"/>
      <c r="S133" s="182"/>
      <c r="T133" s="1">
        <v>19</v>
      </c>
    </row>
    <row r="134" spans="1:20" ht="18.95" customHeight="1">
      <c r="A134" s="2668"/>
      <c r="B134" s="3164"/>
      <c r="C134" s="3165"/>
      <c r="D134" s="3165"/>
      <c r="E134" s="3165"/>
      <c r="F134" s="3166"/>
      <c r="G134" s="2668"/>
      <c r="H134" s="3164"/>
      <c r="I134" s="3165"/>
      <c r="J134" s="3165"/>
      <c r="K134" s="3165"/>
      <c r="L134" s="3166"/>
      <c r="M134" s="2668"/>
      <c r="N134" s="534"/>
      <c r="O134" s="39"/>
      <c r="P134" s="42"/>
      <c r="Q134" s="42"/>
      <c r="R134" s="42"/>
      <c r="S134" s="182"/>
      <c r="T134" s="1">
        <v>19</v>
      </c>
    </row>
    <row r="135" spans="1:20" ht="18.95" customHeight="1">
      <c r="A135" s="2668"/>
      <c r="B135" s="3164"/>
      <c r="C135" s="3165"/>
      <c r="D135" s="3165"/>
      <c r="E135" s="3165"/>
      <c r="F135" s="3166"/>
      <c r="G135" s="2668"/>
      <c r="H135" s="3164"/>
      <c r="I135" s="3165"/>
      <c r="J135" s="3165"/>
      <c r="K135" s="3165"/>
      <c r="L135" s="3166"/>
      <c r="M135" s="2668"/>
      <c r="N135" s="534"/>
      <c r="O135" s="39"/>
      <c r="P135" s="42"/>
      <c r="Q135" s="42"/>
      <c r="R135" s="42"/>
      <c r="S135" s="182"/>
      <c r="T135" s="1">
        <v>19</v>
      </c>
    </row>
    <row r="136" spans="1:20" ht="18.95" customHeight="1">
      <c r="A136" s="2668"/>
      <c r="B136" s="3167"/>
      <c r="C136" s="3168"/>
      <c r="D136" s="3168"/>
      <c r="E136" s="3168"/>
      <c r="F136" s="3169"/>
      <c r="G136" s="2668"/>
      <c r="H136" s="3167"/>
      <c r="I136" s="3168"/>
      <c r="J136" s="3168"/>
      <c r="K136" s="3168"/>
      <c r="L136" s="3169"/>
      <c r="M136" s="2668"/>
      <c r="N136" s="534"/>
      <c r="O136" s="39"/>
      <c r="P136" s="42"/>
      <c r="Q136" s="42"/>
      <c r="R136" s="42"/>
      <c r="S136" s="182"/>
      <c r="T136" s="1">
        <v>19</v>
      </c>
    </row>
    <row r="137" spans="1:20" ht="9.75" customHeight="1" thickBot="1">
      <c r="A137" s="50"/>
      <c r="B137" s="564"/>
      <c r="C137" s="564"/>
      <c r="D137" s="565"/>
      <c r="E137" s="566"/>
      <c r="F137" s="566"/>
      <c r="G137" s="50"/>
      <c r="H137" s="564"/>
      <c r="I137" s="564"/>
      <c r="J137" s="565"/>
      <c r="K137" s="566"/>
      <c r="L137" s="566"/>
      <c r="M137" s="50"/>
      <c r="N137" s="564"/>
      <c r="O137" s="564"/>
      <c r="P137" s="565"/>
      <c r="Q137" s="566"/>
      <c r="R137" s="566"/>
      <c r="S137" s="182"/>
      <c r="T137" s="1">
        <v>9.75</v>
      </c>
    </row>
    <row r="138" spans="1:20" ht="18" customHeight="1">
      <c r="A138" s="11" t="s">
        <v>19</v>
      </c>
      <c r="B138" s="3127" t="str">
        <f>C239</f>
        <v>Biscuit capucine nature</v>
      </c>
      <c r="C138" s="3128"/>
      <c r="D138" s="3128"/>
      <c r="E138" s="3128"/>
      <c r="F138" s="2879" t="str">
        <f>F239</f>
        <v>N°7</v>
      </c>
      <c r="G138" s="11" t="s">
        <v>19</v>
      </c>
      <c r="H138" s="3054" t="str">
        <f>I239</f>
        <v>Biscuit capucine à la noix de coco</v>
      </c>
      <c r="I138" s="3055"/>
      <c r="J138" s="3055"/>
      <c r="K138" s="3055"/>
      <c r="L138" s="2879" t="str">
        <f>L239</f>
        <v>N°8</v>
      </c>
      <c r="M138" s="11" t="s">
        <v>19</v>
      </c>
      <c r="N138" s="3054" t="str">
        <f>O239</f>
        <v>Biscuit classique aux amandes</v>
      </c>
      <c r="O138" s="3055"/>
      <c r="P138" s="3055"/>
      <c r="Q138" s="3055"/>
      <c r="R138" s="2879" t="str">
        <f>R239</f>
        <v>N°9</v>
      </c>
      <c r="S138" s="182"/>
      <c r="T138" s="1">
        <v>18</v>
      </c>
    </row>
    <row r="139" spans="1:20" ht="18" customHeight="1">
      <c r="A139" s="2668"/>
      <c r="B139" s="2695"/>
      <c r="C139" s="2696"/>
      <c r="D139" s="2696"/>
      <c r="E139" s="2696"/>
      <c r="F139" s="2698"/>
      <c r="G139" s="2668"/>
      <c r="H139" s="3056"/>
      <c r="I139" s="3057"/>
      <c r="J139" s="3057"/>
      <c r="K139" s="3057"/>
      <c r="L139" s="2698"/>
      <c r="M139" s="2668"/>
      <c r="N139" s="3056"/>
      <c r="O139" s="3057"/>
      <c r="P139" s="3057"/>
      <c r="Q139" s="3057"/>
      <c r="R139" s="2698"/>
      <c r="S139" s="182"/>
      <c r="T139" s="1">
        <v>18</v>
      </c>
    </row>
    <row r="140" spans="1:20" ht="18" customHeight="1">
      <c r="A140" s="2668"/>
      <c r="B140" s="30"/>
      <c r="C140" s="31" t="s">
        <v>30</v>
      </c>
      <c r="D140" s="32"/>
      <c r="E140" s="32"/>
      <c r="F140" s="33"/>
      <c r="G140" s="2668"/>
      <c r="H140" s="30"/>
      <c r="I140" s="31" t="s">
        <v>30</v>
      </c>
      <c r="J140" s="32"/>
      <c r="K140" s="32"/>
      <c r="L140" s="33"/>
      <c r="M140" s="2668"/>
      <c r="N140" s="30"/>
      <c r="O140" s="31" t="s">
        <v>30</v>
      </c>
      <c r="P140" s="32"/>
      <c r="Q140" s="32"/>
      <c r="R140" s="33"/>
      <c r="S140" s="182"/>
      <c r="T140" s="1">
        <v>18</v>
      </c>
    </row>
    <row r="141" spans="1:20" ht="18.95" customHeight="1">
      <c r="A141" s="2668"/>
      <c r="B141" s="34"/>
      <c r="C141" s="35" t="s">
        <v>31</v>
      </c>
      <c r="D141" s="36" t="s">
        <v>32</v>
      </c>
      <c r="E141" s="37"/>
      <c r="F141" s="37"/>
      <c r="G141" s="2668"/>
      <c r="H141" s="34"/>
      <c r="I141" s="35" t="s">
        <v>31</v>
      </c>
      <c r="J141" s="36" t="s">
        <v>32</v>
      </c>
      <c r="K141" s="37"/>
      <c r="L141" s="37"/>
      <c r="M141" s="2668"/>
      <c r="N141" s="34"/>
      <c r="O141" s="35" t="s">
        <v>31</v>
      </c>
      <c r="P141" s="36" t="s">
        <v>32</v>
      </c>
      <c r="Q141" s="37"/>
      <c r="R141" s="37"/>
      <c r="S141" s="182"/>
      <c r="T141" s="1">
        <v>19</v>
      </c>
    </row>
    <row r="142" spans="1:20" ht="18.95" customHeight="1">
      <c r="A142" s="2668"/>
      <c r="B142" s="38"/>
      <c r="C142" s="39" t="s">
        <v>1585</v>
      </c>
      <c r="D142" s="3119" t="s">
        <v>1594</v>
      </c>
      <c r="E142" s="3119"/>
      <c r="F142" s="3120"/>
      <c r="G142" s="2668"/>
      <c r="H142" s="888"/>
      <c r="I142" s="39" t="s">
        <v>1585</v>
      </c>
      <c r="J142" s="3119" t="s">
        <v>1594</v>
      </c>
      <c r="K142" s="3119"/>
      <c r="L142" s="3120"/>
      <c r="M142" s="2668"/>
      <c r="N142" s="888"/>
      <c r="O142" s="39" t="s">
        <v>1595</v>
      </c>
      <c r="P142" s="3125" t="s">
        <v>1596</v>
      </c>
      <c r="Q142" s="3125"/>
      <c r="R142" s="3125"/>
      <c r="S142" s="182"/>
      <c r="T142" s="1">
        <v>19</v>
      </c>
    </row>
    <row r="143" spans="1:20" ht="18.95" customHeight="1">
      <c r="A143" s="2668"/>
      <c r="B143" s="38"/>
      <c r="C143" s="39" t="s">
        <v>1597</v>
      </c>
      <c r="D143" s="3119"/>
      <c r="E143" s="3119"/>
      <c r="F143" s="3120"/>
      <c r="G143" s="2668"/>
      <c r="H143" s="888"/>
      <c r="I143" s="39" t="s">
        <v>1597</v>
      </c>
      <c r="J143" s="3119"/>
      <c r="K143" s="3119"/>
      <c r="L143" s="3120"/>
      <c r="M143" s="2668"/>
      <c r="N143" s="889"/>
      <c r="O143" s="868" t="s">
        <v>64</v>
      </c>
      <c r="P143" s="3121"/>
      <c r="Q143" s="3121"/>
      <c r="R143" s="3121"/>
      <c r="S143" s="182"/>
      <c r="T143" s="1">
        <v>19</v>
      </c>
    </row>
    <row r="144" spans="1:20" ht="18.95" customHeight="1">
      <c r="A144" s="2668"/>
      <c r="B144" s="867"/>
      <c r="C144" s="868" t="s">
        <v>64</v>
      </c>
      <c r="D144" s="3121"/>
      <c r="E144" s="3121"/>
      <c r="F144" s="3122"/>
      <c r="G144" s="2668"/>
      <c r="H144" s="889"/>
      <c r="I144" s="868" t="s">
        <v>64</v>
      </c>
      <c r="J144" s="3121"/>
      <c r="K144" s="3121"/>
      <c r="L144" s="3122"/>
      <c r="M144" s="2668"/>
      <c r="N144" s="890"/>
      <c r="O144" s="866" t="s">
        <v>116</v>
      </c>
      <c r="P144" s="3125" t="s">
        <v>1598</v>
      </c>
      <c r="Q144" s="3125"/>
      <c r="R144" s="3125"/>
      <c r="S144" s="182"/>
      <c r="T144" s="1">
        <v>19</v>
      </c>
    </row>
    <row r="145" spans="1:20" ht="18.95" customHeight="1">
      <c r="A145" s="2668"/>
      <c r="B145" s="3140" t="s">
        <v>1599</v>
      </c>
      <c r="C145" s="3141"/>
      <c r="D145" s="3125" t="s">
        <v>1598</v>
      </c>
      <c r="E145" s="3125"/>
      <c r="F145" s="3126"/>
      <c r="G145" s="2668"/>
      <c r="H145" s="3138" t="s">
        <v>1599</v>
      </c>
      <c r="I145" s="3139"/>
      <c r="J145" s="3119" t="s">
        <v>1598</v>
      </c>
      <c r="K145" s="3119"/>
      <c r="L145" s="3120"/>
      <c r="M145" s="2668"/>
      <c r="N145" s="3138" t="s">
        <v>1599</v>
      </c>
      <c r="O145" s="3139"/>
      <c r="P145" s="3119"/>
      <c r="Q145" s="3119"/>
      <c r="R145" s="3119"/>
      <c r="S145" s="182"/>
      <c r="T145" s="1">
        <v>19</v>
      </c>
    </row>
    <row r="146" spans="1:20" ht="18.95" customHeight="1">
      <c r="A146" s="2668"/>
      <c r="B146" s="3138"/>
      <c r="C146" s="3139"/>
      <c r="D146" s="3119"/>
      <c r="E146" s="3119"/>
      <c r="F146" s="3120"/>
      <c r="G146" s="2668"/>
      <c r="H146" s="3138"/>
      <c r="I146" s="3139"/>
      <c r="J146" s="3119"/>
      <c r="K146" s="3119"/>
      <c r="L146" s="3120"/>
      <c r="M146" s="2668"/>
      <c r="N146" s="3149"/>
      <c r="O146" s="3150"/>
      <c r="P146" s="3121"/>
      <c r="Q146" s="3121"/>
      <c r="R146" s="3121"/>
      <c r="S146" s="182"/>
      <c r="T146" s="1">
        <v>19</v>
      </c>
    </row>
    <row r="147" spans="1:20" ht="18.95" customHeight="1">
      <c r="A147" s="2668"/>
      <c r="B147" s="38"/>
      <c r="C147" s="39" t="s">
        <v>1600</v>
      </c>
      <c r="D147" s="3119"/>
      <c r="E147" s="3119"/>
      <c r="F147" s="3120"/>
      <c r="G147" s="2668"/>
      <c r="H147" s="3138" t="s">
        <v>1601</v>
      </c>
      <c r="I147" s="3139"/>
      <c r="J147" s="3119"/>
      <c r="K147" s="3119"/>
      <c r="L147" s="3120"/>
      <c r="M147" s="2668"/>
      <c r="N147" s="890"/>
      <c r="O147" s="866" t="s">
        <v>1585</v>
      </c>
      <c r="P147" s="3125" t="s">
        <v>1594</v>
      </c>
      <c r="Q147" s="3125"/>
      <c r="R147" s="3125"/>
      <c r="S147" s="182"/>
      <c r="T147" s="1">
        <v>19</v>
      </c>
    </row>
    <row r="148" spans="1:20" ht="18.95" customHeight="1">
      <c r="A148" s="2668"/>
      <c r="B148" s="867"/>
      <c r="C148" s="868" t="s">
        <v>64</v>
      </c>
      <c r="D148" s="3121"/>
      <c r="E148" s="3121"/>
      <c r="F148" s="3122"/>
      <c r="G148" s="2668"/>
      <c r="H148" s="3138"/>
      <c r="I148" s="3139"/>
      <c r="J148" s="3119"/>
      <c r="K148" s="3119"/>
      <c r="L148" s="3120"/>
      <c r="M148" s="2668"/>
      <c r="N148" s="889"/>
      <c r="O148" s="868" t="s">
        <v>64</v>
      </c>
      <c r="P148" s="3121"/>
      <c r="Q148" s="3121"/>
      <c r="R148" s="3121"/>
      <c r="S148" s="182"/>
      <c r="T148" s="1">
        <v>19</v>
      </c>
    </row>
    <row r="149" spans="1:20" ht="18.95" customHeight="1">
      <c r="A149" s="2668"/>
      <c r="B149" s="534"/>
      <c r="C149" s="39"/>
      <c r="D149" s="42"/>
      <c r="E149" s="42"/>
      <c r="F149" s="42"/>
      <c r="G149" s="2668"/>
      <c r="H149" s="39"/>
      <c r="I149" s="39" t="s">
        <v>1600</v>
      </c>
      <c r="J149" s="3119"/>
      <c r="K149" s="3119"/>
      <c r="L149" s="3120"/>
      <c r="M149" s="2668"/>
      <c r="N149" s="534"/>
      <c r="O149" s="615" t="s">
        <v>387</v>
      </c>
      <c r="P149" s="891"/>
      <c r="Q149" s="42"/>
      <c r="R149" s="42"/>
      <c r="S149" s="182"/>
      <c r="T149" s="1">
        <v>19</v>
      </c>
    </row>
    <row r="150" spans="1:20" ht="18.95" customHeight="1">
      <c r="A150" s="2668"/>
      <c r="B150" s="879" t="s">
        <v>1685</v>
      </c>
      <c r="C150" s="880"/>
      <c r="D150" s="881"/>
      <c r="E150" s="881"/>
      <c r="F150" s="881"/>
      <c r="G150" s="2668"/>
      <c r="H150" s="39"/>
      <c r="I150" s="39" t="s">
        <v>64</v>
      </c>
      <c r="J150" s="3121"/>
      <c r="K150" s="3121"/>
      <c r="L150" s="3122"/>
      <c r="M150" s="2668"/>
      <c r="N150" s="534"/>
      <c r="O150" s="39"/>
      <c r="P150" s="42"/>
      <c r="Q150" s="42"/>
      <c r="R150" s="42"/>
      <c r="S150" s="182"/>
      <c r="T150" s="1">
        <v>19</v>
      </c>
    </row>
    <row r="151" spans="1:20" ht="18.95" customHeight="1">
      <c r="A151" s="2668"/>
      <c r="B151" s="892" t="s">
        <v>1602</v>
      </c>
      <c r="C151" s="39"/>
      <c r="D151" s="42"/>
      <c r="E151" s="42"/>
      <c r="F151" s="42"/>
      <c r="G151" s="2668"/>
      <c r="H151" s="879" t="s">
        <v>1685</v>
      </c>
      <c r="I151" s="880"/>
      <c r="J151" s="881"/>
      <c r="K151" s="881"/>
      <c r="L151" s="881"/>
      <c r="M151" s="2668"/>
      <c r="N151" s="879" t="s">
        <v>1685</v>
      </c>
      <c r="O151" s="880"/>
      <c r="P151" s="881"/>
      <c r="Q151" s="881"/>
      <c r="R151" s="881"/>
      <c r="S151" s="182"/>
      <c r="T151" s="1">
        <v>19</v>
      </c>
    </row>
    <row r="152" spans="1:20" ht="18.95" customHeight="1">
      <c r="A152" s="2668"/>
      <c r="B152" s="3151" t="s">
        <v>1603</v>
      </c>
      <c r="C152" s="3152"/>
      <c r="D152" s="3152"/>
      <c r="E152" s="3152"/>
      <c r="F152" s="3153"/>
      <c r="G152" s="2668"/>
      <c r="H152" s="534" t="s">
        <v>1602</v>
      </c>
      <c r="I152" s="615"/>
      <c r="J152" s="615"/>
      <c r="K152" s="615"/>
      <c r="L152" s="616"/>
      <c r="M152" s="2668"/>
      <c r="N152" s="3157" t="s">
        <v>1604</v>
      </c>
      <c r="O152" s="3158"/>
      <c r="P152" s="3158"/>
      <c r="Q152" s="3158"/>
      <c r="R152" s="3158"/>
      <c r="S152" s="182"/>
      <c r="T152" s="1">
        <v>19</v>
      </c>
    </row>
    <row r="153" spans="1:20" ht="18.95" customHeight="1">
      <c r="A153" s="2668"/>
      <c r="B153" s="3151"/>
      <c r="C153" s="3152"/>
      <c r="D153" s="3152"/>
      <c r="E153" s="3152"/>
      <c r="F153" s="3153"/>
      <c r="G153" s="2668"/>
      <c r="H153" s="893" t="s">
        <v>1605</v>
      </c>
      <c r="I153" s="894"/>
      <c r="J153" s="894"/>
      <c r="K153" s="894"/>
      <c r="L153" s="895"/>
      <c r="M153" s="2668"/>
      <c r="N153" s="3157"/>
      <c r="O153" s="3158"/>
      <c r="P153" s="3158"/>
      <c r="Q153" s="3158"/>
      <c r="R153" s="3158"/>
      <c r="S153" s="182"/>
      <c r="T153" s="1">
        <v>19</v>
      </c>
    </row>
    <row r="154" spans="1:20" ht="18.95" customHeight="1">
      <c r="A154" s="2668"/>
      <c r="B154" s="3151"/>
      <c r="C154" s="3152"/>
      <c r="D154" s="3152"/>
      <c r="E154" s="3152"/>
      <c r="F154" s="3153"/>
      <c r="G154" s="2668"/>
      <c r="H154" s="3036" t="s">
        <v>1603</v>
      </c>
      <c r="I154" s="3037"/>
      <c r="J154" s="3037"/>
      <c r="K154" s="3037"/>
      <c r="L154" s="3038"/>
      <c r="M154" s="2668"/>
      <c r="N154" s="3157"/>
      <c r="O154" s="3158"/>
      <c r="P154" s="3158"/>
      <c r="Q154" s="3158"/>
      <c r="R154" s="3158"/>
      <c r="S154" s="182"/>
      <c r="T154" s="1">
        <v>19</v>
      </c>
    </row>
    <row r="155" spans="1:20" ht="18.95" customHeight="1">
      <c r="A155" s="2668"/>
      <c r="B155" s="3154"/>
      <c r="C155" s="3155"/>
      <c r="D155" s="3155"/>
      <c r="E155" s="3155"/>
      <c r="F155" s="3156"/>
      <c r="G155" s="2668"/>
      <c r="H155" s="3161"/>
      <c r="I155" s="3162"/>
      <c r="J155" s="3162"/>
      <c r="K155" s="3162"/>
      <c r="L155" s="3163"/>
      <c r="M155" s="2668"/>
      <c r="N155" s="3159"/>
      <c r="O155" s="3160"/>
      <c r="P155" s="3160"/>
      <c r="Q155" s="3160"/>
      <c r="R155" s="3160"/>
      <c r="S155" s="182"/>
      <c r="T155" s="1">
        <v>19</v>
      </c>
    </row>
    <row r="156" spans="1:20" ht="9.75" customHeight="1" thickBot="1">
      <c r="A156" s="50"/>
      <c r="B156" s="564"/>
      <c r="C156" s="564"/>
      <c r="D156" s="565"/>
      <c r="E156" s="566"/>
      <c r="F156" s="566"/>
      <c r="G156" s="50"/>
      <c r="H156" s="564"/>
      <c r="I156" s="564"/>
      <c r="J156" s="565"/>
      <c r="K156" s="566"/>
      <c r="L156" s="566"/>
      <c r="M156" s="50"/>
      <c r="N156" s="564"/>
      <c r="O156" s="564"/>
      <c r="P156" s="565"/>
      <c r="Q156" s="566"/>
      <c r="R156" s="566"/>
      <c r="S156" s="182"/>
      <c r="T156" s="1">
        <v>9.75</v>
      </c>
    </row>
    <row r="157" spans="1:20" ht="18" customHeight="1">
      <c r="A157" s="11" t="s">
        <v>19</v>
      </c>
      <c r="B157" s="3127" t="str">
        <f>C259</f>
        <v>Fonds de Dacquoise</v>
      </c>
      <c r="C157" s="3128"/>
      <c r="D157" s="3128"/>
      <c r="E157" s="3128"/>
      <c r="F157" s="2879" t="str">
        <f>F259</f>
        <v>N°10</v>
      </c>
      <c r="G157" s="11" t="s">
        <v>19</v>
      </c>
      <c r="H157" s="3127" t="str">
        <f>I259</f>
        <v>Dacquoise coco</v>
      </c>
      <c r="I157" s="3128"/>
      <c r="J157" s="3128"/>
      <c r="K157" s="3128"/>
      <c r="L157" s="2879" t="str">
        <f>L259</f>
        <v>N°11</v>
      </c>
      <c r="M157" s="11" t="s">
        <v>19</v>
      </c>
      <c r="N157" s="3127" t="str">
        <f>O259</f>
        <v>Biscuit Joconde</v>
      </c>
      <c r="O157" s="3128"/>
      <c r="P157" s="3128"/>
      <c r="Q157" s="3128"/>
      <c r="R157" s="2879" t="str">
        <f>R259</f>
        <v>N°12</v>
      </c>
      <c r="S157" s="182"/>
      <c r="T157" s="1">
        <v>18</v>
      </c>
    </row>
    <row r="158" spans="1:20" ht="18" customHeight="1">
      <c r="A158" s="2668"/>
      <c r="B158" s="2695"/>
      <c r="C158" s="2696"/>
      <c r="D158" s="2696"/>
      <c r="E158" s="2696"/>
      <c r="F158" s="2698"/>
      <c r="G158" s="2668"/>
      <c r="H158" s="2695"/>
      <c r="I158" s="2696"/>
      <c r="J158" s="2696"/>
      <c r="K158" s="2696"/>
      <c r="L158" s="2698"/>
      <c r="M158" s="2668"/>
      <c r="N158" s="2695"/>
      <c r="O158" s="2696"/>
      <c r="P158" s="2696"/>
      <c r="Q158" s="2696"/>
      <c r="R158" s="2698"/>
      <c r="S158" s="182"/>
      <c r="T158" s="1">
        <v>18</v>
      </c>
    </row>
    <row r="159" spans="1:20" ht="18" customHeight="1">
      <c r="A159" s="2668"/>
      <c r="B159" s="30"/>
      <c r="C159" s="31" t="s">
        <v>30</v>
      </c>
      <c r="D159" s="32"/>
      <c r="E159" s="32"/>
      <c r="F159" s="33"/>
      <c r="G159" s="2668"/>
      <c r="H159" s="30"/>
      <c r="I159" s="31" t="s">
        <v>30</v>
      </c>
      <c r="J159" s="32"/>
      <c r="K159" s="32"/>
      <c r="L159" s="33"/>
      <c r="M159" s="2668"/>
      <c r="N159" s="30"/>
      <c r="O159" s="31" t="s">
        <v>30</v>
      </c>
      <c r="P159" s="32"/>
      <c r="Q159" s="32"/>
      <c r="R159" s="33"/>
      <c r="S159" s="182"/>
      <c r="T159" s="1">
        <v>18</v>
      </c>
    </row>
    <row r="160" spans="1:20" ht="18.95" customHeight="1">
      <c r="A160" s="2668"/>
      <c r="B160" s="34"/>
      <c r="C160" s="35" t="s">
        <v>31</v>
      </c>
      <c r="D160" s="36" t="s">
        <v>32</v>
      </c>
      <c r="E160" s="37"/>
      <c r="F160" s="37"/>
      <c r="G160" s="2668"/>
      <c r="H160" s="34"/>
      <c r="I160" s="35" t="s">
        <v>31</v>
      </c>
      <c r="J160" s="36" t="s">
        <v>32</v>
      </c>
      <c r="K160" s="37"/>
      <c r="L160" s="37"/>
      <c r="M160" s="2668"/>
      <c r="N160" s="34"/>
      <c r="O160" s="35" t="s">
        <v>31</v>
      </c>
      <c r="P160" s="36" t="s">
        <v>32</v>
      </c>
      <c r="Q160" s="37"/>
      <c r="R160" s="37"/>
      <c r="S160" s="182"/>
      <c r="T160" s="1">
        <v>19</v>
      </c>
    </row>
    <row r="161" spans="1:20" ht="18.95" customHeight="1">
      <c r="A161" s="2668"/>
      <c r="B161" s="888"/>
      <c r="C161" s="39" t="s">
        <v>1585</v>
      </c>
      <c r="D161" s="3119" t="s">
        <v>1594</v>
      </c>
      <c r="E161" s="3119"/>
      <c r="F161" s="3120"/>
      <c r="G161" s="2668"/>
      <c r="H161" s="888"/>
      <c r="I161" s="39" t="s">
        <v>1585</v>
      </c>
      <c r="J161" s="3119" t="s">
        <v>1594</v>
      </c>
      <c r="K161" s="3119"/>
      <c r="L161" s="3120"/>
      <c r="M161" s="2668"/>
      <c r="N161" s="38"/>
      <c r="O161" s="39" t="s">
        <v>1573</v>
      </c>
      <c r="P161" s="3134" t="s">
        <v>1606</v>
      </c>
      <c r="Q161" s="3134"/>
      <c r="R161" s="3134"/>
      <c r="S161" s="182"/>
      <c r="T161" s="1">
        <v>19</v>
      </c>
    </row>
    <row r="162" spans="1:20" ht="18.95" customHeight="1">
      <c r="A162" s="2668"/>
      <c r="B162" s="889"/>
      <c r="C162" s="868" t="s">
        <v>64</v>
      </c>
      <c r="D162" s="3121"/>
      <c r="E162" s="3121"/>
      <c r="F162" s="3122"/>
      <c r="G162" s="2668"/>
      <c r="H162" s="889"/>
      <c r="I162" s="868" t="s">
        <v>64</v>
      </c>
      <c r="J162" s="3121"/>
      <c r="K162" s="3121"/>
      <c r="L162" s="3122"/>
      <c r="M162" s="2668"/>
      <c r="N162" s="3138" t="s">
        <v>1599</v>
      </c>
      <c r="O162" s="3139"/>
      <c r="P162" s="3134"/>
      <c r="Q162" s="3134"/>
      <c r="R162" s="3134"/>
      <c r="S162" s="182"/>
      <c r="T162" s="1">
        <v>19</v>
      </c>
    </row>
    <row r="163" spans="1:20" ht="18.95" customHeight="1">
      <c r="A163" s="2668"/>
      <c r="B163" s="3140" t="s">
        <v>1599</v>
      </c>
      <c r="C163" s="3141"/>
      <c r="D163" s="3132" t="s">
        <v>1607</v>
      </c>
      <c r="E163" s="3132"/>
      <c r="F163" s="3133"/>
      <c r="G163" s="2668"/>
      <c r="H163" s="3140" t="s">
        <v>1599</v>
      </c>
      <c r="I163" s="3141"/>
      <c r="J163" s="3132" t="s">
        <v>1608</v>
      </c>
      <c r="K163" s="3132"/>
      <c r="L163" s="3133"/>
      <c r="M163" s="2668"/>
      <c r="N163" s="3138"/>
      <c r="O163" s="3139"/>
      <c r="P163" s="3134"/>
      <c r="Q163" s="3134"/>
      <c r="R163" s="3134"/>
      <c r="S163" s="182"/>
      <c r="T163" s="1">
        <v>19</v>
      </c>
    </row>
    <row r="164" spans="1:20" ht="18.95" customHeight="1">
      <c r="A164" s="2668"/>
      <c r="B164" s="3138"/>
      <c r="C164" s="3139"/>
      <c r="D164" s="3134"/>
      <c r="E164" s="3134"/>
      <c r="F164" s="3135"/>
      <c r="G164" s="2668"/>
      <c r="H164" s="3138"/>
      <c r="I164" s="3139"/>
      <c r="J164" s="3134"/>
      <c r="K164" s="3134"/>
      <c r="L164" s="3135"/>
      <c r="M164" s="2668"/>
      <c r="N164" s="867"/>
      <c r="O164" s="868" t="s">
        <v>64</v>
      </c>
      <c r="P164" s="3136"/>
      <c r="Q164" s="3136"/>
      <c r="R164" s="3136"/>
      <c r="S164" s="182"/>
      <c r="T164" s="1">
        <v>19</v>
      </c>
    </row>
    <row r="165" spans="1:20" ht="18.95" customHeight="1">
      <c r="A165" s="2668"/>
      <c r="B165" s="888"/>
      <c r="C165" s="39" t="s">
        <v>1609</v>
      </c>
      <c r="D165" s="3134"/>
      <c r="E165" s="3134"/>
      <c r="F165" s="3135"/>
      <c r="G165" s="2668"/>
      <c r="H165" s="3138" t="s">
        <v>1610</v>
      </c>
      <c r="I165" s="3139"/>
      <c r="J165" s="3134"/>
      <c r="K165" s="3134"/>
      <c r="L165" s="3135"/>
      <c r="M165" s="2668"/>
      <c r="N165" s="896"/>
      <c r="O165" s="897" t="s">
        <v>116</v>
      </c>
      <c r="P165" s="3142" t="s">
        <v>709</v>
      </c>
      <c r="Q165" s="3142"/>
      <c r="R165" s="3142"/>
      <c r="S165" s="182"/>
      <c r="T165" s="1">
        <v>19</v>
      </c>
    </row>
    <row r="166" spans="1:20" ht="18.95" customHeight="1">
      <c r="A166" s="2668"/>
      <c r="B166" s="889"/>
      <c r="C166" s="868" t="s">
        <v>116</v>
      </c>
      <c r="D166" s="3136"/>
      <c r="E166" s="3136"/>
      <c r="F166" s="3137"/>
      <c r="G166" s="2668"/>
      <c r="H166" s="3138"/>
      <c r="I166" s="3139"/>
      <c r="J166" s="3134"/>
      <c r="K166" s="3134"/>
      <c r="L166" s="3135"/>
      <c r="M166" s="2668"/>
      <c r="N166" s="865"/>
      <c r="O166" s="866" t="s">
        <v>1585</v>
      </c>
      <c r="P166" s="3132" t="s">
        <v>1611</v>
      </c>
      <c r="Q166" s="3132"/>
      <c r="R166" s="3132"/>
      <c r="S166" s="182"/>
      <c r="T166" s="1">
        <v>19</v>
      </c>
    </row>
    <row r="167" spans="1:20" ht="18.95" customHeight="1">
      <c r="A167" s="2668"/>
      <c r="B167" s="534"/>
      <c r="C167" s="39"/>
      <c r="D167" s="42"/>
      <c r="E167" s="42"/>
      <c r="F167" s="42"/>
      <c r="G167" s="2668"/>
      <c r="H167" s="889"/>
      <c r="I167" s="868" t="s">
        <v>1609</v>
      </c>
      <c r="J167" s="3136"/>
      <c r="K167" s="3136"/>
      <c r="L167" s="3137"/>
      <c r="M167" s="2668"/>
      <c r="N167" s="867"/>
      <c r="O167" s="868" t="s">
        <v>64</v>
      </c>
      <c r="P167" s="3136"/>
      <c r="Q167" s="3136"/>
      <c r="R167" s="3136"/>
      <c r="S167" s="182"/>
      <c r="T167" s="1">
        <v>19</v>
      </c>
    </row>
    <row r="168" spans="1:20" ht="18.95" customHeight="1">
      <c r="A168" s="2668"/>
      <c r="B168" s="534"/>
      <c r="C168" s="39"/>
      <c r="D168" s="42"/>
      <c r="E168" s="42"/>
      <c r="F168" s="42"/>
      <c r="G168" s="2668"/>
      <c r="H168" s="534"/>
      <c r="I168" s="39"/>
      <c r="J168" s="42"/>
      <c r="K168" s="42"/>
      <c r="L168" s="42"/>
      <c r="M168" s="2668"/>
      <c r="N168" s="534"/>
      <c r="O168" s="45" t="s">
        <v>1612</v>
      </c>
      <c r="P168" s="891"/>
      <c r="Q168" s="42"/>
      <c r="R168" s="42"/>
      <c r="S168" s="182"/>
      <c r="T168" s="1">
        <v>19</v>
      </c>
    </row>
    <row r="169" spans="1:20" ht="18.95" customHeight="1">
      <c r="A169" s="2668"/>
      <c r="B169" s="879" t="s">
        <v>1685</v>
      </c>
      <c r="C169" s="880"/>
      <c r="D169" s="881"/>
      <c r="E169" s="881"/>
      <c r="F169" s="881"/>
      <c r="G169" s="2668"/>
      <c r="H169" s="879" t="s">
        <v>1685</v>
      </c>
      <c r="I169" s="880"/>
      <c r="J169" s="881"/>
      <c r="K169" s="881"/>
      <c r="L169" s="881"/>
      <c r="M169" s="2668"/>
      <c r="N169" s="534"/>
      <c r="O169" s="39"/>
      <c r="P169" s="42"/>
      <c r="Q169" s="42"/>
      <c r="R169" s="42"/>
      <c r="S169" s="182"/>
      <c r="T169" s="1">
        <v>19</v>
      </c>
    </row>
    <row r="170" spans="1:20" ht="18.95" customHeight="1">
      <c r="A170" s="2668"/>
      <c r="B170" s="534"/>
      <c r="C170" s="42" t="s">
        <v>1613</v>
      </c>
      <c r="D170" s="42"/>
      <c r="E170" s="42"/>
      <c r="F170" s="42"/>
      <c r="G170" s="2668"/>
      <c r="H170" s="534"/>
      <c r="I170" s="42" t="s">
        <v>1613</v>
      </c>
      <c r="J170" s="42"/>
      <c r="K170" s="42"/>
      <c r="L170" s="42"/>
      <c r="M170" s="2668"/>
      <c r="N170" s="534"/>
      <c r="O170" s="39"/>
      <c r="P170" s="42"/>
      <c r="Q170" s="42"/>
      <c r="R170" s="42"/>
      <c r="S170" s="182"/>
      <c r="T170" s="1">
        <v>19</v>
      </c>
    </row>
    <row r="171" spans="1:20" ht="18.95" customHeight="1">
      <c r="A171" s="2668"/>
      <c r="B171" s="534"/>
      <c r="C171" s="39"/>
      <c r="D171" s="42"/>
      <c r="E171" s="42"/>
      <c r="F171" s="42"/>
      <c r="G171" s="2668"/>
      <c r="H171" s="534"/>
      <c r="I171" s="39"/>
      <c r="J171" s="42"/>
      <c r="K171" s="42"/>
      <c r="L171" s="42"/>
      <c r="M171" s="2668"/>
      <c r="N171" s="534"/>
      <c r="O171" s="39"/>
      <c r="P171" s="42"/>
      <c r="Q171" s="42"/>
      <c r="R171" s="42"/>
      <c r="S171" s="182"/>
      <c r="T171" s="1">
        <v>19</v>
      </c>
    </row>
    <row r="172" spans="1:20" ht="18.95" customHeight="1">
      <c r="A172" s="2668"/>
      <c r="B172" s="534"/>
      <c r="C172" s="39"/>
      <c r="D172" s="42"/>
      <c r="E172" s="42"/>
      <c r="F172" s="42"/>
      <c r="G172" s="2668"/>
      <c r="H172" s="534"/>
      <c r="I172" s="39"/>
      <c r="J172" s="42"/>
      <c r="K172" s="42"/>
      <c r="L172" s="42"/>
      <c r="M172" s="2668"/>
      <c r="N172" s="534"/>
      <c r="O172" s="39"/>
      <c r="P172" s="42"/>
      <c r="Q172" s="42"/>
      <c r="R172" s="42"/>
      <c r="S172" s="182"/>
      <c r="T172" s="1">
        <v>19</v>
      </c>
    </row>
    <row r="173" spans="1:20" ht="18.95" customHeight="1">
      <c r="A173" s="2668"/>
      <c r="B173" s="534"/>
      <c r="C173" s="39"/>
      <c r="D173" s="42"/>
      <c r="E173" s="42"/>
      <c r="F173" s="42"/>
      <c r="G173" s="2668"/>
      <c r="H173" s="534"/>
      <c r="I173" s="39"/>
      <c r="J173" s="42"/>
      <c r="K173" s="42"/>
      <c r="L173" s="42"/>
      <c r="M173" s="2668"/>
      <c r="N173" s="534"/>
      <c r="O173" s="39"/>
      <c r="P173" s="42"/>
      <c r="Q173" s="42"/>
      <c r="R173" s="42"/>
      <c r="S173" s="182"/>
      <c r="T173" s="1">
        <v>19</v>
      </c>
    </row>
    <row r="174" spans="1:20" ht="18.95" customHeight="1">
      <c r="A174" s="2668"/>
      <c r="B174" s="534"/>
      <c r="C174" s="39"/>
      <c r="D174" s="42"/>
      <c r="E174" s="42"/>
      <c r="F174" s="42"/>
      <c r="G174" s="2668"/>
      <c r="H174" s="534"/>
      <c r="I174" s="39"/>
      <c r="J174" s="42"/>
      <c r="K174" s="42"/>
      <c r="L174" s="42"/>
      <c r="M174" s="2668"/>
      <c r="N174" s="534"/>
      <c r="O174" s="39"/>
      <c r="P174" s="42"/>
      <c r="Q174" s="42"/>
      <c r="R174" s="42"/>
      <c r="S174" s="182"/>
      <c r="T174" s="1">
        <v>19</v>
      </c>
    </row>
    <row r="175" spans="1:20" ht="9.75" customHeight="1" thickBot="1">
      <c r="A175" s="50"/>
      <c r="B175" s="564"/>
      <c r="C175" s="564"/>
      <c r="D175" s="565"/>
      <c r="E175" s="566"/>
      <c r="F175" s="566"/>
      <c r="G175" s="50"/>
      <c r="H175" s="564"/>
      <c r="I175" s="564"/>
      <c r="J175" s="565"/>
      <c r="K175" s="566"/>
      <c r="L175" s="566"/>
      <c r="M175" s="50"/>
      <c r="N175" s="564"/>
      <c r="O175" s="564"/>
      <c r="P175" s="565"/>
      <c r="Q175" s="566"/>
      <c r="R175" s="566"/>
      <c r="S175" s="182"/>
      <c r="T175" s="1">
        <v>9.75</v>
      </c>
    </row>
    <row r="176" spans="1:20" ht="18" customHeight="1">
      <c r="A176" s="11" t="s">
        <v>19</v>
      </c>
      <c r="B176" s="3127" t="str">
        <f>C279</f>
        <v>Fonds de Succès</v>
      </c>
      <c r="C176" s="3128"/>
      <c r="D176" s="3128"/>
      <c r="E176" s="3128"/>
      <c r="F176" s="2879" t="str">
        <f>F279</f>
        <v>N°13</v>
      </c>
      <c r="G176" s="11" t="s">
        <v>19</v>
      </c>
      <c r="H176" s="3127" t="str">
        <f>I279</f>
        <v>Kouign Amann RECETTE 1</v>
      </c>
      <c r="I176" s="3128"/>
      <c r="J176" s="3128"/>
      <c r="K176" s="3128"/>
      <c r="L176" s="2879" t="str">
        <f>L279</f>
        <v>N°14</v>
      </c>
      <c r="M176" s="11" t="s">
        <v>19</v>
      </c>
      <c r="N176" s="3127" t="str">
        <f>O279</f>
        <v>Kouign Amann RECETTE 2</v>
      </c>
      <c r="O176" s="3128"/>
      <c r="P176" s="3128"/>
      <c r="Q176" s="3128"/>
      <c r="R176" s="2879" t="str">
        <f>R279</f>
        <v>N°15</v>
      </c>
      <c r="S176" s="182"/>
      <c r="T176" s="1">
        <v>18</v>
      </c>
    </row>
    <row r="177" spans="1:20" ht="18" customHeight="1">
      <c r="A177" s="2668"/>
      <c r="B177" s="2695"/>
      <c r="C177" s="2696"/>
      <c r="D177" s="2696"/>
      <c r="E177" s="2696"/>
      <c r="F177" s="2698"/>
      <c r="G177" s="2668"/>
      <c r="H177" s="2695"/>
      <c r="I177" s="2696"/>
      <c r="J177" s="2696"/>
      <c r="K177" s="2696"/>
      <c r="L177" s="2698"/>
      <c r="M177" s="2668"/>
      <c r="N177" s="2695"/>
      <c r="O177" s="2696"/>
      <c r="P177" s="2696"/>
      <c r="Q177" s="2696"/>
      <c r="R177" s="2698"/>
      <c r="S177" s="182"/>
      <c r="T177" s="1">
        <v>18</v>
      </c>
    </row>
    <row r="178" spans="1:20" ht="18" customHeight="1">
      <c r="A178" s="2668"/>
      <c r="B178" s="30"/>
      <c r="C178" s="31" t="s">
        <v>30</v>
      </c>
      <c r="D178" s="32"/>
      <c r="E178" s="32"/>
      <c r="F178" s="33"/>
      <c r="G178" s="2668"/>
      <c r="H178" s="30"/>
      <c r="I178" s="31" t="s">
        <v>30</v>
      </c>
      <c r="J178" s="32"/>
      <c r="K178" s="32"/>
      <c r="L178" s="33"/>
      <c r="M178" s="2668"/>
      <c r="N178" s="30"/>
      <c r="O178" s="31" t="s">
        <v>30</v>
      </c>
      <c r="P178" s="32"/>
      <c r="Q178" s="32"/>
      <c r="R178" s="33"/>
      <c r="S178" s="182"/>
      <c r="T178" s="1">
        <v>18</v>
      </c>
    </row>
    <row r="179" spans="1:20" ht="18.95" customHeight="1">
      <c r="A179" s="2668"/>
      <c r="B179" s="34"/>
      <c r="C179" s="35" t="s">
        <v>31</v>
      </c>
      <c r="D179" s="36" t="s">
        <v>32</v>
      </c>
      <c r="E179" s="37"/>
      <c r="F179" s="37"/>
      <c r="G179" s="2668"/>
      <c r="H179" s="34"/>
      <c r="I179" s="35" t="s">
        <v>31</v>
      </c>
      <c r="J179" s="36" t="s">
        <v>32</v>
      </c>
      <c r="K179" s="37"/>
      <c r="L179" s="37"/>
      <c r="M179" s="2668"/>
      <c r="N179" s="34"/>
      <c r="O179" s="35" t="s">
        <v>31</v>
      </c>
      <c r="P179" s="36" t="s">
        <v>32</v>
      </c>
      <c r="Q179" s="37"/>
      <c r="R179" s="37"/>
      <c r="S179" s="182"/>
      <c r="T179" s="1">
        <v>19</v>
      </c>
    </row>
    <row r="180" spans="1:20" ht="18.95" customHeight="1">
      <c r="A180" s="2668"/>
      <c r="B180" s="888"/>
      <c r="C180" s="39" t="s">
        <v>1585</v>
      </c>
      <c r="D180" s="3119" t="s">
        <v>1594</v>
      </c>
      <c r="E180" s="3119"/>
      <c r="F180" s="3120"/>
      <c r="G180" s="2668"/>
      <c r="H180" s="534"/>
      <c r="I180" s="39"/>
      <c r="J180" s="3123" t="s">
        <v>1614</v>
      </c>
      <c r="K180" s="3123"/>
      <c r="L180" s="3124"/>
      <c r="M180" s="2668"/>
      <c r="N180" s="867"/>
      <c r="O180" s="868"/>
      <c r="P180" s="898" t="s">
        <v>1615</v>
      </c>
      <c r="Q180" s="42"/>
      <c r="R180" s="42"/>
      <c r="S180" s="182"/>
      <c r="T180" s="1">
        <v>19</v>
      </c>
    </row>
    <row r="181" spans="1:20" ht="18.95" customHeight="1">
      <c r="A181" s="2668"/>
      <c r="B181" s="889"/>
      <c r="C181" s="868" t="s">
        <v>64</v>
      </c>
      <c r="D181" s="3121"/>
      <c r="E181" s="3121"/>
      <c r="F181" s="3122"/>
      <c r="G181" s="2668"/>
      <c r="H181" s="865"/>
      <c r="I181" s="894" t="s">
        <v>116</v>
      </c>
      <c r="J181" s="3125" t="s">
        <v>1687</v>
      </c>
      <c r="K181" s="3125"/>
      <c r="L181" s="3126"/>
      <c r="M181" s="2668"/>
      <c r="N181" s="865"/>
      <c r="O181" s="866" t="s">
        <v>1616</v>
      </c>
      <c r="P181" s="3129" t="s">
        <v>1617</v>
      </c>
      <c r="Q181" s="3129"/>
      <c r="R181" s="3129"/>
      <c r="S181" s="182"/>
      <c r="T181" s="1">
        <v>19</v>
      </c>
    </row>
    <row r="182" spans="1:20" ht="18.95" customHeight="1">
      <c r="A182" s="2668"/>
      <c r="B182" s="890"/>
      <c r="C182" s="866" t="s">
        <v>1609</v>
      </c>
      <c r="D182" s="3132" t="s">
        <v>1607</v>
      </c>
      <c r="E182" s="3132"/>
      <c r="F182" s="3133"/>
      <c r="G182" s="2668"/>
      <c r="H182" s="38"/>
      <c r="I182" s="615" t="s">
        <v>1618</v>
      </c>
      <c r="J182" s="3119"/>
      <c r="K182" s="3119"/>
      <c r="L182" s="3120"/>
      <c r="M182" s="2668"/>
      <c r="N182" s="38"/>
      <c r="O182" s="39" t="s">
        <v>252</v>
      </c>
      <c r="P182" s="3130"/>
      <c r="Q182" s="3130"/>
      <c r="R182" s="3130"/>
      <c r="S182" s="182"/>
      <c r="T182" s="1">
        <v>19</v>
      </c>
    </row>
    <row r="183" spans="1:20" ht="18.95" customHeight="1">
      <c r="A183" s="2668"/>
      <c r="B183" s="3138" t="s">
        <v>1619</v>
      </c>
      <c r="C183" s="3139"/>
      <c r="D183" s="3134"/>
      <c r="E183" s="3134"/>
      <c r="F183" s="3135"/>
      <c r="G183" s="2668"/>
      <c r="H183" s="38"/>
      <c r="I183" s="615" t="s">
        <v>349</v>
      </c>
      <c r="J183" s="3119"/>
      <c r="K183" s="3119"/>
      <c r="L183" s="3120"/>
      <c r="M183" s="2668"/>
      <c r="N183" s="867"/>
      <c r="O183" s="868" t="s">
        <v>64</v>
      </c>
      <c r="P183" s="3131"/>
      <c r="Q183" s="3131"/>
      <c r="R183" s="3131"/>
      <c r="S183" s="182"/>
      <c r="T183" s="1">
        <v>19</v>
      </c>
    </row>
    <row r="184" spans="1:20" ht="18.95" customHeight="1">
      <c r="A184" s="2668"/>
      <c r="B184" s="3138"/>
      <c r="C184" s="3139"/>
      <c r="D184" s="3134"/>
      <c r="E184" s="3134"/>
      <c r="F184" s="3135"/>
      <c r="G184" s="2668"/>
      <c r="H184" s="867"/>
      <c r="I184" s="899" t="s">
        <v>381</v>
      </c>
      <c r="J184" s="3121"/>
      <c r="K184" s="3121"/>
      <c r="L184" s="3122"/>
      <c r="M184" s="2668"/>
      <c r="N184" s="534"/>
      <c r="O184" s="39"/>
      <c r="P184" s="42"/>
      <c r="Q184" s="42"/>
      <c r="R184" s="42"/>
      <c r="S184" s="182"/>
      <c r="T184" s="1">
        <v>19</v>
      </c>
    </row>
    <row r="185" spans="1:20" ht="18.95" customHeight="1">
      <c r="A185" s="2668"/>
      <c r="B185" s="3138" t="s">
        <v>1599</v>
      </c>
      <c r="C185" s="3139"/>
      <c r="D185" s="3134"/>
      <c r="E185" s="3134"/>
      <c r="F185" s="3135"/>
      <c r="G185" s="2668"/>
      <c r="H185" s="896"/>
      <c r="I185" s="900" t="s">
        <v>252</v>
      </c>
      <c r="J185" s="2232" t="s">
        <v>1688</v>
      </c>
      <c r="K185" s="2232"/>
      <c r="L185" s="2233"/>
      <c r="M185" s="2668"/>
      <c r="N185" s="534"/>
      <c r="O185" s="39"/>
      <c r="P185" s="42"/>
      <c r="Q185" s="42"/>
      <c r="R185" s="42"/>
      <c r="S185" s="182"/>
      <c r="T185" s="1">
        <v>19</v>
      </c>
    </row>
    <row r="186" spans="1:20" ht="18.95" customHeight="1">
      <c r="A186" s="2668"/>
      <c r="B186" s="3138"/>
      <c r="C186" s="3139"/>
      <c r="D186" s="3134"/>
      <c r="E186" s="3134"/>
      <c r="F186" s="3135"/>
      <c r="G186" s="2668"/>
      <c r="H186" s="896"/>
      <c r="I186" s="900" t="s">
        <v>64</v>
      </c>
      <c r="J186" s="901" t="s">
        <v>1620</v>
      </c>
      <c r="K186" s="902"/>
      <c r="L186" s="903"/>
      <c r="M186" s="2668"/>
      <c r="N186" s="534"/>
      <c r="O186" s="39"/>
      <c r="P186" s="42"/>
      <c r="Q186" s="42"/>
      <c r="R186" s="42"/>
      <c r="S186" s="182"/>
      <c r="T186" s="1">
        <v>19</v>
      </c>
    </row>
    <row r="187" spans="1:20" ht="18.95" customHeight="1">
      <c r="A187" s="2668"/>
      <c r="B187" s="889"/>
      <c r="C187" s="868" t="s">
        <v>116</v>
      </c>
      <c r="D187" s="3136"/>
      <c r="E187" s="3136"/>
      <c r="F187" s="3137"/>
      <c r="G187" s="2668"/>
      <c r="H187" s="534"/>
      <c r="I187" s="39"/>
      <c r="J187" s="42"/>
      <c r="K187" s="42"/>
      <c r="L187" s="42"/>
      <c r="M187" s="2668"/>
      <c r="N187" s="534"/>
      <c r="O187" s="39"/>
      <c r="P187" s="42"/>
      <c r="Q187" s="42"/>
      <c r="R187" s="42"/>
      <c r="S187" s="182"/>
      <c r="T187" s="1">
        <v>19</v>
      </c>
    </row>
    <row r="188" spans="1:20" ht="18.95" customHeight="1">
      <c r="A188" s="2668"/>
      <c r="B188" s="534" t="s">
        <v>387</v>
      </c>
      <c r="C188" s="39"/>
      <c r="D188" s="891"/>
      <c r="E188" s="891" t="s">
        <v>709</v>
      </c>
      <c r="F188" s="42"/>
      <c r="G188" s="2668"/>
      <c r="H188" s="534"/>
      <c r="I188" s="39"/>
      <c r="J188" s="42"/>
      <c r="K188" s="42"/>
      <c r="L188" s="42"/>
      <c r="M188" s="2668"/>
      <c r="N188" s="534"/>
      <c r="O188" s="39"/>
      <c r="P188" s="42"/>
      <c r="Q188" s="42"/>
      <c r="R188" s="42"/>
      <c r="S188" s="182"/>
      <c r="T188" s="1">
        <v>19</v>
      </c>
    </row>
    <row r="189" spans="1:20" ht="18.95" customHeight="1">
      <c r="A189" s="2668"/>
      <c r="B189" s="534"/>
      <c r="C189" s="39"/>
      <c r="D189" s="42"/>
      <c r="E189" s="42"/>
      <c r="F189" s="42"/>
      <c r="G189" s="2668"/>
      <c r="H189" s="534"/>
      <c r="I189" s="39"/>
      <c r="J189" s="42"/>
      <c r="K189" s="42"/>
      <c r="L189" s="42"/>
      <c r="M189" s="2668"/>
      <c r="N189" s="534"/>
      <c r="O189" s="39"/>
      <c r="P189" s="42"/>
      <c r="Q189" s="42"/>
      <c r="R189" s="42"/>
      <c r="S189" s="182"/>
      <c r="T189" s="1">
        <v>19</v>
      </c>
    </row>
    <row r="190" spans="1:20" ht="18.95" customHeight="1">
      <c r="A190" s="2668"/>
      <c r="B190" s="879" t="s">
        <v>1685</v>
      </c>
      <c r="C190" s="880"/>
      <c r="D190" s="881"/>
      <c r="E190" s="881"/>
      <c r="F190" s="881"/>
      <c r="G190" s="2668"/>
      <c r="H190" s="534"/>
      <c r="I190" s="39"/>
      <c r="J190" s="42"/>
      <c r="K190" s="42"/>
      <c r="L190" s="42"/>
      <c r="M190" s="2668"/>
      <c r="N190" s="534"/>
      <c r="O190" s="39"/>
      <c r="P190" s="42"/>
      <c r="Q190" s="42"/>
      <c r="R190" s="42"/>
      <c r="S190" s="182"/>
      <c r="T190" s="1">
        <v>19</v>
      </c>
    </row>
    <row r="191" spans="1:20" ht="18.95" customHeight="1">
      <c r="A191" s="2668"/>
      <c r="B191" s="534"/>
      <c r="C191" s="892" t="s">
        <v>1621</v>
      </c>
      <c r="D191" s="42"/>
      <c r="E191" s="42"/>
      <c r="F191" s="42"/>
      <c r="G191" s="2668"/>
      <c r="H191" s="534"/>
      <c r="I191" s="39"/>
      <c r="J191" s="42"/>
      <c r="K191" s="42"/>
      <c r="L191" s="42"/>
      <c r="M191" s="2668"/>
      <c r="N191" s="534"/>
      <c r="O191" s="39"/>
      <c r="P191" s="42"/>
      <c r="Q191" s="42"/>
      <c r="R191" s="42"/>
      <c r="S191" s="182"/>
      <c r="T191" s="1">
        <v>19</v>
      </c>
    </row>
    <row r="192" spans="1:20" ht="18.95" customHeight="1">
      <c r="A192" s="2668"/>
      <c r="B192" s="534"/>
      <c r="C192" s="39"/>
      <c r="D192" s="42"/>
      <c r="E192" s="42"/>
      <c r="F192" s="42"/>
      <c r="G192" s="2668"/>
      <c r="H192" s="534"/>
      <c r="I192" s="39"/>
      <c r="J192" s="42"/>
      <c r="K192" s="42"/>
      <c r="L192" s="42"/>
      <c r="M192" s="2668"/>
      <c r="N192" s="534"/>
      <c r="O192" s="39"/>
      <c r="P192" s="42"/>
      <c r="Q192" s="42"/>
      <c r="R192" s="42"/>
      <c r="S192" s="182"/>
      <c r="T192" s="1">
        <v>19</v>
      </c>
    </row>
    <row r="193" spans="1:21" ht="18.95" customHeight="1">
      <c r="A193" s="2668"/>
      <c r="B193" s="534"/>
      <c r="C193" s="39"/>
      <c r="D193" s="42"/>
      <c r="E193" s="42"/>
      <c r="F193" s="42"/>
      <c r="G193" s="2668"/>
      <c r="H193" s="534"/>
      <c r="I193" s="39"/>
      <c r="J193" s="42"/>
      <c r="K193" s="42"/>
      <c r="L193" s="42"/>
      <c r="M193" s="2668"/>
      <c r="N193" s="534"/>
      <c r="O193" s="39"/>
      <c r="P193" s="42"/>
      <c r="Q193" s="42"/>
      <c r="R193" s="42"/>
      <c r="S193" s="182"/>
      <c r="T193" s="1">
        <v>19</v>
      </c>
    </row>
    <row r="194" spans="1:21" ht="11.25" customHeight="1">
      <c r="A194" s="592"/>
      <c r="B194" s="624"/>
      <c r="C194" s="624"/>
      <c r="D194" s="622"/>
      <c r="E194" s="623"/>
      <c r="F194" s="623"/>
      <c r="G194" s="623"/>
      <c r="H194" s="623"/>
      <c r="I194" s="623"/>
      <c r="J194" s="623"/>
      <c r="K194" s="623"/>
      <c r="L194" s="623"/>
      <c r="M194" s="623"/>
      <c r="N194" s="623"/>
      <c r="O194" s="624"/>
      <c r="P194" s="622"/>
      <c r="Q194" s="623"/>
      <c r="R194" s="623"/>
      <c r="S194" s="182"/>
      <c r="T194" s="625">
        <f>SUM(T99:T193)</f>
        <v>1770.75</v>
      </c>
      <c r="U194" s="541">
        <v>1805.25</v>
      </c>
    </row>
    <row r="195" spans="1:21" ht="15.75" thickBot="1">
      <c r="A195" s="626">
        <v>1.29</v>
      </c>
      <c r="B195" s="627">
        <v>8</v>
      </c>
      <c r="C195" s="627">
        <v>8</v>
      </c>
      <c r="D195" s="627">
        <v>16</v>
      </c>
      <c r="E195" s="627">
        <v>22</v>
      </c>
      <c r="F195" s="627">
        <v>13</v>
      </c>
      <c r="G195" s="626">
        <v>1.29</v>
      </c>
      <c r="H195" s="627">
        <v>8</v>
      </c>
      <c r="I195" s="627">
        <v>8</v>
      </c>
      <c r="J195" s="627">
        <v>16</v>
      </c>
      <c r="K195" s="627">
        <v>22</v>
      </c>
      <c r="L195" s="627">
        <v>13</v>
      </c>
      <c r="M195" s="626">
        <v>1.29</v>
      </c>
      <c r="N195" s="627">
        <v>8</v>
      </c>
      <c r="O195" s="627">
        <v>8</v>
      </c>
      <c r="P195" s="627">
        <v>16</v>
      </c>
      <c r="Q195" s="627">
        <v>22</v>
      </c>
      <c r="R195" s="627">
        <v>13</v>
      </c>
      <c r="S195" s="626">
        <v>1.29</v>
      </c>
      <c r="T195" t="s">
        <v>240</v>
      </c>
    </row>
    <row r="196" spans="1:21" ht="26.25">
      <c r="A196" s="11" t="s">
        <v>19</v>
      </c>
      <c r="B196" s="2683" t="s">
        <v>36</v>
      </c>
      <c r="C196" s="2683"/>
      <c r="D196" s="2683"/>
      <c r="E196" s="2683"/>
      <c r="F196" s="2683"/>
      <c r="G196" s="2683"/>
      <c r="H196" s="2683"/>
      <c r="I196" s="2683"/>
      <c r="J196" s="2683"/>
      <c r="K196" s="2683"/>
      <c r="L196" s="2683"/>
      <c r="M196" s="2683"/>
      <c r="N196" s="2683"/>
      <c r="O196" s="2683"/>
      <c r="P196" s="2683"/>
      <c r="Q196" s="2683"/>
      <c r="R196" s="2683"/>
    </row>
    <row r="197" spans="1:21" ht="26.25">
      <c r="A197" s="2952"/>
      <c r="B197" s="2912" t="s">
        <v>1622</v>
      </c>
      <c r="C197" s="2912"/>
      <c r="D197" s="2912"/>
      <c r="E197" s="2912"/>
      <c r="F197" s="2912"/>
      <c r="G197" s="2912"/>
      <c r="H197" s="2912"/>
      <c r="I197" s="2912"/>
      <c r="J197" s="2912"/>
      <c r="K197" s="2912"/>
      <c r="L197" s="2912"/>
      <c r="M197" s="2912"/>
      <c r="N197" s="2912"/>
      <c r="O197" s="2912"/>
      <c r="P197" s="2912"/>
      <c r="Q197" s="2912"/>
      <c r="R197" s="2912"/>
    </row>
    <row r="198" spans="1:21" ht="20.25">
      <c r="A198" s="2952"/>
      <c r="B198" s="58" t="s">
        <v>38</v>
      </c>
      <c r="C198" s="58"/>
      <c r="D198" s="2686" t="s">
        <v>1623</v>
      </c>
      <c r="E198" s="2686"/>
      <c r="F198" s="2686"/>
      <c r="G198" s="2686"/>
      <c r="H198" s="2686"/>
      <c r="I198" s="2686"/>
      <c r="J198" s="2686"/>
      <c r="K198" s="2686"/>
      <c r="L198" s="2686"/>
      <c r="M198" s="2686"/>
      <c r="N198" s="2686"/>
      <c r="O198" s="2686"/>
      <c r="P198" s="2686"/>
      <c r="Q198" s="2686"/>
      <c r="R198" s="2686"/>
    </row>
    <row r="199" spans="1:21">
      <c r="A199" s="2952"/>
      <c r="B199" s="2946" t="s">
        <v>39</v>
      </c>
      <c r="C199" s="3117" t="s">
        <v>1624</v>
      </c>
      <c r="D199" s="3117"/>
      <c r="E199" s="3117"/>
      <c r="F199" s="2949" t="s">
        <v>41</v>
      </c>
      <c r="G199" s="50"/>
      <c r="H199" s="2946" t="s">
        <v>39</v>
      </c>
      <c r="I199" s="3117" t="s">
        <v>1625</v>
      </c>
      <c r="J199" s="3117"/>
      <c r="K199" s="3117"/>
      <c r="L199" s="2949" t="s">
        <v>42</v>
      </c>
      <c r="M199" s="50"/>
      <c r="N199" s="2946" t="s">
        <v>39</v>
      </c>
      <c r="O199" s="3117" t="s">
        <v>1626</v>
      </c>
      <c r="P199" s="3117"/>
      <c r="Q199" s="3117"/>
      <c r="R199" s="2949" t="s">
        <v>245</v>
      </c>
    </row>
    <row r="200" spans="1:21">
      <c r="A200" s="2952"/>
      <c r="B200" s="2688"/>
      <c r="C200" s="3118"/>
      <c r="D200" s="3118"/>
      <c r="E200" s="3118"/>
      <c r="F200" s="2692"/>
      <c r="G200" s="50"/>
      <c r="H200" s="2688"/>
      <c r="I200" s="3118"/>
      <c r="J200" s="3118"/>
      <c r="K200" s="3118"/>
      <c r="L200" s="2692"/>
      <c r="M200" s="50"/>
      <c r="N200" s="2688"/>
      <c r="O200" s="3118"/>
      <c r="P200" s="3118"/>
      <c r="Q200" s="3118"/>
      <c r="R200" s="2692"/>
    </row>
    <row r="201" spans="1:21">
      <c r="A201" s="2952"/>
      <c r="B201" s="59" t="s">
        <v>43</v>
      </c>
      <c r="C201" s="2699" t="s">
        <v>1623</v>
      </c>
      <c r="D201" s="2699"/>
      <c r="E201" s="2699"/>
      <c r="F201" s="2700"/>
      <c r="G201" s="50"/>
      <c r="H201" s="59" t="s">
        <v>43</v>
      </c>
      <c r="I201" s="2699" t="s">
        <v>1623</v>
      </c>
      <c r="J201" s="2699"/>
      <c r="K201" s="2699"/>
      <c r="L201" s="2700"/>
      <c r="M201" s="50"/>
      <c r="N201" s="59" t="s">
        <v>43</v>
      </c>
      <c r="O201" s="2699" t="s">
        <v>1623</v>
      </c>
      <c r="P201" s="2699"/>
      <c r="Q201" s="2699"/>
      <c r="R201" s="2700"/>
    </row>
    <row r="202" spans="1:21">
      <c r="A202" s="2952"/>
      <c r="B202" s="60" t="s">
        <v>45</v>
      </c>
      <c r="C202" s="61"/>
      <c r="D202" s="61"/>
      <c r="E202" s="62" t="s">
        <v>46</v>
      </c>
      <c r="F202" s="63">
        <f>F215</f>
        <v>3.83</v>
      </c>
      <c r="G202" s="50"/>
      <c r="H202" s="60" t="s">
        <v>45</v>
      </c>
      <c r="I202" s="61"/>
      <c r="J202" s="61"/>
      <c r="K202" s="62" t="s">
        <v>46</v>
      </c>
      <c r="L202" s="63">
        <f>L215</f>
        <v>0.33500000000000002</v>
      </c>
      <c r="M202" s="50"/>
      <c r="N202" s="60" t="s">
        <v>45</v>
      </c>
      <c r="O202" s="61"/>
      <c r="P202" s="61"/>
      <c r="Q202" s="62" t="s">
        <v>46</v>
      </c>
      <c r="R202" s="63">
        <f>R215</f>
        <v>3.71</v>
      </c>
    </row>
    <row r="203" spans="1:21">
      <c r="A203" s="2952"/>
      <c r="B203" s="66" t="s">
        <v>48</v>
      </c>
      <c r="C203" s="67" t="s">
        <v>25</v>
      </c>
      <c r="D203" s="68" t="s">
        <v>49</v>
      </c>
      <c r="E203" s="68" t="s">
        <v>50</v>
      </c>
      <c r="F203" s="69"/>
      <c r="G203" s="50"/>
      <c r="H203" s="66" t="s">
        <v>48</v>
      </c>
      <c r="I203" s="67" t="s">
        <v>25</v>
      </c>
      <c r="J203" s="68" t="s">
        <v>49</v>
      </c>
      <c r="K203" s="68" t="s">
        <v>50</v>
      </c>
      <c r="L203" s="69"/>
      <c r="M203" s="50"/>
      <c r="N203" s="66" t="s">
        <v>48</v>
      </c>
      <c r="O203" s="67" t="s">
        <v>25</v>
      </c>
      <c r="P203" s="68" t="s">
        <v>49</v>
      </c>
      <c r="Q203" s="68" t="s">
        <v>50</v>
      </c>
      <c r="R203" s="69"/>
    </row>
    <row r="204" spans="1:21" ht="15.75">
      <c r="A204" s="2952"/>
      <c r="B204" s="70">
        <v>32</v>
      </c>
      <c r="C204" s="536" t="s">
        <v>54</v>
      </c>
      <c r="D204" s="72">
        <v>50</v>
      </c>
      <c r="E204" s="73" t="s">
        <v>55</v>
      </c>
      <c r="F204" s="74">
        <f t="shared" ref="F204:F213" si="22">IF(ISBLANK(B204),D204,(D204*B204))</f>
        <v>1600</v>
      </c>
      <c r="G204" s="50"/>
      <c r="H204" s="70">
        <v>3</v>
      </c>
      <c r="I204" s="536" t="s">
        <v>54</v>
      </c>
      <c r="J204" s="72">
        <v>50</v>
      </c>
      <c r="K204" s="73" t="s">
        <v>55</v>
      </c>
      <c r="L204" s="74">
        <f t="shared" ref="L204:L213" si="23">IF(ISBLANK(H204),J204,(J204*H204))</f>
        <v>150</v>
      </c>
      <c r="M204" s="50"/>
      <c r="N204" s="70">
        <v>32</v>
      </c>
      <c r="O204" s="75" t="s">
        <v>1627</v>
      </c>
      <c r="P204" s="72">
        <v>50</v>
      </c>
      <c r="Q204" s="73" t="s">
        <v>55</v>
      </c>
      <c r="R204" s="74">
        <f t="shared" ref="R204:R213" si="24">IF(ISBLANK(N204),P204,(P204*N204))</f>
        <v>1600</v>
      </c>
    </row>
    <row r="205" spans="1:21" ht="15.75">
      <c r="A205" s="2952"/>
      <c r="B205" s="76"/>
      <c r="C205" s="536"/>
      <c r="D205" s="628">
        <v>1000</v>
      </c>
      <c r="E205" s="73" t="s">
        <v>64</v>
      </c>
      <c r="F205" s="74">
        <f t="shared" si="22"/>
        <v>1000</v>
      </c>
      <c r="G205" s="50"/>
      <c r="H205" s="76"/>
      <c r="I205" s="536"/>
      <c r="J205" s="628">
        <v>90</v>
      </c>
      <c r="K205" s="73" t="s">
        <v>64</v>
      </c>
      <c r="L205" s="74">
        <f t="shared" si="23"/>
        <v>90</v>
      </c>
      <c r="M205" s="50"/>
      <c r="N205" s="76"/>
      <c r="O205" s="536"/>
      <c r="P205" s="628">
        <v>950</v>
      </c>
      <c r="Q205" s="73" t="s">
        <v>64</v>
      </c>
      <c r="R205" s="74">
        <f t="shared" si="24"/>
        <v>950</v>
      </c>
    </row>
    <row r="206" spans="1:21" ht="15.75">
      <c r="A206" s="2952"/>
      <c r="B206" s="76"/>
      <c r="C206" s="629"/>
      <c r="D206" s="630">
        <v>1100</v>
      </c>
      <c r="E206" s="73" t="s">
        <v>116</v>
      </c>
      <c r="F206" s="74">
        <f t="shared" si="22"/>
        <v>1100</v>
      </c>
      <c r="G206" s="50"/>
      <c r="H206" s="76"/>
      <c r="I206" s="629"/>
      <c r="J206" s="630">
        <v>95</v>
      </c>
      <c r="K206" s="73" t="s">
        <v>116</v>
      </c>
      <c r="L206" s="74">
        <f t="shared" si="23"/>
        <v>95</v>
      </c>
      <c r="M206" s="50"/>
      <c r="N206" s="76"/>
      <c r="O206" s="629"/>
      <c r="P206" s="630">
        <v>50</v>
      </c>
      <c r="Q206" s="73" t="s">
        <v>1577</v>
      </c>
      <c r="R206" s="74">
        <f t="shared" si="24"/>
        <v>50</v>
      </c>
    </row>
    <row r="207" spans="1:21" ht="15.75">
      <c r="A207" s="2952"/>
      <c r="B207" s="76"/>
      <c r="C207" s="629"/>
      <c r="D207" s="630">
        <v>100</v>
      </c>
      <c r="E207" s="73" t="s">
        <v>387</v>
      </c>
      <c r="F207" s="74">
        <f t="shared" si="22"/>
        <v>100</v>
      </c>
      <c r="G207" s="50"/>
      <c r="H207" s="76"/>
      <c r="I207" s="629"/>
      <c r="J207" s="630"/>
      <c r="K207" s="73"/>
      <c r="L207" s="74">
        <f t="shared" si="23"/>
        <v>0</v>
      </c>
      <c r="M207" s="50"/>
      <c r="N207" s="76"/>
      <c r="O207" s="629"/>
      <c r="P207" s="630">
        <v>1100</v>
      </c>
      <c r="Q207" s="73" t="s">
        <v>116</v>
      </c>
      <c r="R207" s="74">
        <f t="shared" si="24"/>
        <v>1100</v>
      </c>
    </row>
    <row r="208" spans="1:21" ht="15.75">
      <c r="A208" s="2952"/>
      <c r="B208" s="76"/>
      <c r="C208" s="629"/>
      <c r="D208" s="631">
        <v>30</v>
      </c>
      <c r="E208" s="73" t="s">
        <v>388</v>
      </c>
      <c r="F208" s="74">
        <f t="shared" si="22"/>
        <v>30</v>
      </c>
      <c r="G208" s="50"/>
      <c r="H208" s="76"/>
      <c r="I208" s="629"/>
      <c r="J208" s="631"/>
      <c r="K208" s="73"/>
      <c r="L208" s="74">
        <f t="shared" si="23"/>
        <v>0</v>
      </c>
      <c r="M208" s="50"/>
      <c r="N208" s="76"/>
      <c r="O208" s="629"/>
      <c r="P208" s="631">
        <v>10</v>
      </c>
      <c r="Q208" s="73" t="s">
        <v>1581</v>
      </c>
      <c r="R208" s="74">
        <f t="shared" si="24"/>
        <v>10</v>
      </c>
    </row>
    <row r="209" spans="1:18" ht="15.75">
      <c r="A209" s="2952"/>
      <c r="B209" s="76"/>
      <c r="C209" s="629"/>
      <c r="D209" s="630"/>
      <c r="E209" s="73"/>
      <c r="F209" s="74">
        <f t="shared" si="22"/>
        <v>0</v>
      </c>
      <c r="G209" s="50"/>
      <c r="H209" s="76"/>
      <c r="I209" s="629"/>
      <c r="J209" s="630"/>
      <c r="K209" s="73"/>
      <c r="L209" s="74">
        <f t="shared" si="23"/>
        <v>0</v>
      </c>
      <c r="M209" s="50"/>
      <c r="N209" s="76"/>
      <c r="O209" s="629"/>
      <c r="P209" s="630"/>
      <c r="Q209" s="73"/>
      <c r="R209" s="74">
        <f t="shared" si="24"/>
        <v>0</v>
      </c>
    </row>
    <row r="210" spans="1:18" ht="15.75">
      <c r="A210" s="2952"/>
      <c r="B210" s="76"/>
      <c r="C210" s="629"/>
      <c r="D210" s="630"/>
      <c r="E210" s="73"/>
      <c r="F210" s="74">
        <f t="shared" si="22"/>
        <v>0</v>
      </c>
      <c r="G210" s="50"/>
      <c r="H210" s="76"/>
      <c r="I210" s="629"/>
      <c r="J210" s="630"/>
      <c r="K210" s="73"/>
      <c r="L210" s="74">
        <f t="shared" si="23"/>
        <v>0</v>
      </c>
      <c r="M210" s="50"/>
      <c r="N210" s="76"/>
      <c r="O210" s="629"/>
      <c r="P210" s="630"/>
      <c r="Q210" s="73"/>
      <c r="R210" s="74">
        <f t="shared" si="24"/>
        <v>0</v>
      </c>
    </row>
    <row r="211" spans="1:18" ht="15.75">
      <c r="A211" s="2952"/>
      <c r="B211" s="76"/>
      <c r="C211" s="629"/>
      <c r="D211" s="630"/>
      <c r="E211" s="73"/>
      <c r="F211" s="74">
        <f t="shared" si="22"/>
        <v>0</v>
      </c>
      <c r="G211" s="50"/>
      <c r="H211" s="76"/>
      <c r="I211" s="629"/>
      <c r="J211" s="630"/>
      <c r="K211" s="73"/>
      <c r="L211" s="74">
        <f t="shared" si="23"/>
        <v>0</v>
      </c>
      <c r="M211" s="50"/>
      <c r="N211" s="76"/>
      <c r="O211" s="629"/>
      <c r="P211" s="630"/>
      <c r="Q211" s="73"/>
      <c r="R211" s="74">
        <f t="shared" si="24"/>
        <v>0</v>
      </c>
    </row>
    <row r="212" spans="1:18" ht="15.75">
      <c r="A212" s="2952"/>
      <c r="B212" s="76"/>
      <c r="C212" s="629"/>
      <c r="D212" s="630"/>
      <c r="E212" s="73"/>
      <c r="F212" s="74">
        <f t="shared" si="22"/>
        <v>0</v>
      </c>
      <c r="G212" s="50"/>
      <c r="H212" s="76"/>
      <c r="I212" s="629"/>
      <c r="J212" s="630"/>
      <c r="K212" s="73"/>
      <c r="L212" s="74">
        <f t="shared" si="23"/>
        <v>0</v>
      </c>
      <c r="M212" s="50"/>
      <c r="N212" s="76"/>
      <c r="O212" s="629"/>
      <c r="P212" s="630"/>
      <c r="Q212" s="73"/>
      <c r="R212" s="74">
        <f t="shared" si="24"/>
        <v>0</v>
      </c>
    </row>
    <row r="213" spans="1:18" ht="15.75">
      <c r="A213" s="2952"/>
      <c r="B213" s="76"/>
      <c r="C213" s="629"/>
      <c r="D213" s="630"/>
      <c r="E213" s="73"/>
      <c r="F213" s="74">
        <f t="shared" si="22"/>
        <v>0</v>
      </c>
      <c r="G213" s="50"/>
      <c r="H213" s="76"/>
      <c r="I213" s="629"/>
      <c r="J213" s="630"/>
      <c r="K213" s="73"/>
      <c r="L213" s="74">
        <f t="shared" si="23"/>
        <v>0</v>
      </c>
      <c r="M213" s="50"/>
      <c r="N213" s="76"/>
      <c r="O213" s="629"/>
      <c r="P213" s="630"/>
      <c r="Q213" s="73"/>
      <c r="R213" s="74">
        <f t="shared" si="24"/>
        <v>0</v>
      </c>
    </row>
    <row r="214" spans="1:18" ht="15.75">
      <c r="A214" s="2952"/>
      <c r="B214" s="83"/>
      <c r="C214" s="84"/>
      <c r="D214" s="84"/>
      <c r="E214" s="84"/>
      <c r="F214" s="85"/>
      <c r="G214" s="50"/>
      <c r="H214" s="83"/>
      <c r="I214" s="84"/>
      <c r="J214" s="84"/>
      <c r="K214" s="84"/>
      <c r="L214" s="85"/>
      <c r="M214" s="50"/>
      <c r="N214" s="83"/>
      <c r="O214" s="84"/>
      <c r="P214" s="84"/>
      <c r="Q214" s="84"/>
      <c r="R214" s="85"/>
    </row>
    <row r="215" spans="1:18">
      <c r="A215" s="2952"/>
      <c r="B215" s="86"/>
      <c r="C215" s="87"/>
      <c r="D215" s="88">
        <f>SUM(D203:D214)/1000</f>
        <v>2.2799999999999998</v>
      </c>
      <c r="E215" s="89"/>
      <c r="F215" s="90">
        <f>SUM(F203:F214)/1000</f>
        <v>3.83</v>
      </c>
      <c r="G215" s="50"/>
      <c r="H215" s="86"/>
      <c r="I215" s="87"/>
      <c r="J215" s="88">
        <f>SUM(J203:J214)/1000</f>
        <v>0.23499999999999999</v>
      </c>
      <c r="K215" s="89"/>
      <c r="L215" s="90">
        <f>SUM(L203:L214)/1000</f>
        <v>0.33500000000000002</v>
      </c>
      <c r="M215" s="50"/>
      <c r="N215" s="86"/>
      <c r="O215" s="87"/>
      <c r="P215" s="88">
        <f>SUM(P203:P214)/1000</f>
        <v>2.16</v>
      </c>
      <c r="Q215" s="89"/>
      <c r="R215" s="90">
        <f>SUM(R203:R214)/1000</f>
        <v>3.71</v>
      </c>
    </row>
    <row r="216" spans="1:18">
      <c r="A216" s="2952"/>
      <c r="B216" s="2701" t="s">
        <v>67</v>
      </c>
      <c r="C216" s="2703" t="s">
        <v>68</v>
      </c>
      <c r="D216" s="2703"/>
      <c r="E216" s="2703"/>
      <c r="F216" s="2704"/>
      <c r="G216" s="91"/>
      <c r="H216" s="2701" t="s">
        <v>67</v>
      </c>
      <c r="I216" s="2703" t="s">
        <v>68</v>
      </c>
      <c r="J216" s="2703"/>
      <c r="K216" s="2703"/>
      <c r="L216" s="2704"/>
      <c r="M216" s="91"/>
      <c r="N216" s="2701" t="s">
        <v>67</v>
      </c>
      <c r="O216" s="2703" t="s">
        <v>68</v>
      </c>
      <c r="P216" s="2703"/>
      <c r="Q216" s="2703"/>
      <c r="R216" s="2704"/>
    </row>
    <row r="217" spans="1:18">
      <c r="A217" s="2952"/>
      <c r="B217" s="2903"/>
      <c r="C217" s="2820" t="s">
        <v>68</v>
      </c>
      <c r="D217" s="2820"/>
      <c r="E217" s="2820"/>
      <c r="F217" s="2821"/>
      <c r="G217" s="91"/>
      <c r="H217" s="2903"/>
      <c r="I217" s="2820" t="s">
        <v>68</v>
      </c>
      <c r="J217" s="2820"/>
      <c r="K217" s="2820"/>
      <c r="L217" s="2821"/>
      <c r="M217" s="91"/>
      <c r="N217" s="2903"/>
      <c r="O217" s="2820" t="s">
        <v>68</v>
      </c>
      <c r="P217" s="2820"/>
      <c r="Q217" s="2820"/>
      <c r="R217" s="2821"/>
    </row>
    <row r="218" spans="1:18" ht="15.75">
      <c r="A218" s="2952"/>
      <c r="B218" s="564"/>
      <c r="C218" s="564"/>
      <c r="D218" s="565"/>
      <c r="E218" s="566"/>
      <c r="F218" s="566"/>
      <c r="G218" s="50"/>
      <c r="H218" s="564"/>
      <c r="I218" s="564"/>
      <c r="J218" s="565"/>
      <c r="K218" s="566"/>
      <c r="L218" s="566"/>
      <c r="M218" s="50"/>
      <c r="N218" s="564"/>
      <c r="O218" s="564"/>
      <c r="P218" s="565"/>
      <c r="Q218" s="566"/>
      <c r="R218" s="566"/>
    </row>
    <row r="219" spans="1:18">
      <c r="A219" s="2952"/>
      <c r="B219" s="2946" t="s">
        <v>39</v>
      </c>
      <c r="C219" s="3117" t="s">
        <v>1628</v>
      </c>
      <c r="D219" s="3117"/>
      <c r="E219" s="3117"/>
      <c r="F219" s="2949" t="s">
        <v>260</v>
      </c>
      <c r="G219" s="50"/>
      <c r="H219" s="2946" t="s">
        <v>39</v>
      </c>
      <c r="I219" s="3102" t="s">
        <v>1629</v>
      </c>
      <c r="J219" s="3102"/>
      <c r="K219" s="3102"/>
      <c r="L219" s="2949" t="s">
        <v>262</v>
      </c>
      <c r="M219" s="50"/>
      <c r="N219" s="2946" t="s">
        <v>39</v>
      </c>
      <c r="O219" s="2947" t="s">
        <v>1630</v>
      </c>
      <c r="P219" s="2947"/>
      <c r="Q219" s="2947"/>
      <c r="R219" s="2949" t="s">
        <v>264</v>
      </c>
    </row>
    <row r="220" spans="1:18">
      <c r="A220" s="2952"/>
      <c r="B220" s="2688"/>
      <c r="C220" s="3118"/>
      <c r="D220" s="3118"/>
      <c r="E220" s="3118"/>
      <c r="F220" s="2692"/>
      <c r="G220" s="50"/>
      <c r="H220" s="2688"/>
      <c r="I220" s="2690"/>
      <c r="J220" s="2690"/>
      <c r="K220" s="2690"/>
      <c r="L220" s="2692"/>
      <c r="M220" s="50"/>
      <c r="N220" s="2688"/>
      <c r="O220" s="2948"/>
      <c r="P220" s="2948"/>
      <c r="Q220" s="2948"/>
      <c r="R220" s="2692"/>
    </row>
    <row r="221" spans="1:18">
      <c r="A221" s="2952"/>
      <c r="B221" s="59" t="s">
        <v>43</v>
      </c>
      <c r="C221" s="2699" t="s">
        <v>1623</v>
      </c>
      <c r="D221" s="2699"/>
      <c r="E221" s="2699"/>
      <c r="F221" s="2700"/>
      <c r="G221" s="50"/>
      <c r="H221" s="59" t="s">
        <v>43</v>
      </c>
      <c r="I221" s="2699" t="s">
        <v>1623</v>
      </c>
      <c r="J221" s="2699"/>
      <c r="K221" s="2699"/>
      <c r="L221" s="2700"/>
      <c r="M221" s="50"/>
      <c r="N221" s="59" t="s">
        <v>43</v>
      </c>
      <c r="O221" s="2699" t="s">
        <v>1623</v>
      </c>
      <c r="P221" s="2699"/>
      <c r="Q221" s="2699"/>
      <c r="R221" s="2700"/>
    </row>
    <row r="222" spans="1:18" ht="18">
      <c r="A222" s="2952"/>
      <c r="B222" s="60" t="s">
        <v>45</v>
      </c>
      <c r="C222" s="61"/>
      <c r="D222" s="61"/>
      <c r="E222" s="62" t="s">
        <v>46</v>
      </c>
      <c r="F222" s="63">
        <f>F235</f>
        <v>0.375</v>
      </c>
      <c r="G222" s="50"/>
      <c r="H222" s="60" t="s">
        <v>45</v>
      </c>
      <c r="I222" s="61"/>
      <c r="J222" s="61"/>
      <c r="K222" s="62" t="s">
        <v>46</v>
      </c>
      <c r="L222" s="63">
        <f>L235</f>
        <v>2.06</v>
      </c>
      <c r="M222" s="50"/>
      <c r="N222" s="60" t="s">
        <v>45</v>
      </c>
      <c r="O222" s="61"/>
      <c r="P222" s="61"/>
      <c r="Q222" s="64" t="s">
        <v>47</v>
      </c>
      <c r="R222" s="65">
        <v>1</v>
      </c>
    </row>
    <row r="223" spans="1:18">
      <c r="A223" s="2952"/>
      <c r="B223" s="66" t="s">
        <v>48</v>
      </c>
      <c r="C223" s="67" t="s">
        <v>25</v>
      </c>
      <c r="D223" s="68" t="s">
        <v>49</v>
      </c>
      <c r="E223" s="68" t="s">
        <v>50</v>
      </c>
      <c r="F223" s="69"/>
      <c r="G223" s="50"/>
      <c r="H223" s="66" t="s">
        <v>48</v>
      </c>
      <c r="I223" s="67" t="s">
        <v>25</v>
      </c>
      <c r="J223" s="68" t="s">
        <v>49</v>
      </c>
      <c r="K223" s="68" t="s">
        <v>50</v>
      </c>
      <c r="L223" s="69"/>
      <c r="M223" s="50"/>
      <c r="N223" s="66" t="s">
        <v>48</v>
      </c>
      <c r="O223" s="67" t="s">
        <v>25</v>
      </c>
      <c r="P223" s="68" t="s">
        <v>49</v>
      </c>
      <c r="Q223" s="68" t="s">
        <v>50</v>
      </c>
      <c r="R223" s="69"/>
    </row>
    <row r="224" spans="1:18" ht="15.75">
      <c r="A224" s="2952"/>
      <c r="B224" s="70">
        <v>3</v>
      </c>
      <c r="C224" s="75" t="s">
        <v>60</v>
      </c>
      <c r="D224" s="72">
        <v>20</v>
      </c>
      <c r="E224" s="73" t="s">
        <v>61</v>
      </c>
      <c r="F224" s="74">
        <f t="shared" ref="F224:F233" si="25">IF(ISBLANK(B224),D224,(D224*B224))</f>
        <v>60</v>
      </c>
      <c r="G224" s="50"/>
      <c r="H224" s="70">
        <v>20</v>
      </c>
      <c r="I224" s="75" t="s">
        <v>60</v>
      </c>
      <c r="J224" s="72">
        <v>20</v>
      </c>
      <c r="K224" s="73" t="s">
        <v>61</v>
      </c>
      <c r="L224" s="74">
        <f t="shared" ref="L224:L233" si="26">IF(ISBLANK(H224),J224,(J224*H224))</f>
        <v>400</v>
      </c>
      <c r="M224" s="50"/>
      <c r="N224" s="3111" t="s">
        <v>1631</v>
      </c>
      <c r="O224" s="3112"/>
      <c r="P224" s="3112"/>
      <c r="Q224" s="3112"/>
      <c r="R224" s="3113"/>
    </row>
    <row r="225" spans="1:18" ht="15.75">
      <c r="A225" s="2952"/>
      <c r="B225" s="76"/>
      <c r="C225" s="536"/>
      <c r="D225" s="628">
        <v>75</v>
      </c>
      <c r="E225" s="73" t="s">
        <v>64</v>
      </c>
      <c r="F225" s="74">
        <f t="shared" si="25"/>
        <v>75</v>
      </c>
      <c r="G225" s="50"/>
      <c r="H225" s="76"/>
      <c r="I225" s="536"/>
      <c r="J225" s="628">
        <v>440</v>
      </c>
      <c r="K225" s="73" t="s">
        <v>64</v>
      </c>
      <c r="L225" s="74">
        <f t="shared" si="26"/>
        <v>440</v>
      </c>
      <c r="M225" s="50"/>
      <c r="N225" s="70">
        <v>1</v>
      </c>
      <c r="O225" s="156" t="s">
        <v>113</v>
      </c>
      <c r="P225" s="904">
        <v>650</v>
      </c>
      <c r="Q225" s="73" t="s">
        <v>1632</v>
      </c>
      <c r="R225" s="74">
        <f>P225</f>
        <v>650</v>
      </c>
    </row>
    <row r="226" spans="1:18" ht="15.75">
      <c r="A226" s="2952"/>
      <c r="B226" s="76">
        <v>3</v>
      </c>
      <c r="C226" s="629" t="s">
        <v>57</v>
      </c>
      <c r="D226" s="630">
        <v>30</v>
      </c>
      <c r="E226" s="73" t="s">
        <v>58</v>
      </c>
      <c r="F226" s="74">
        <f t="shared" si="25"/>
        <v>90</v>
      </c>
      <c r="G226" s="50"/>
      <c r="H226" s="76">
        <v>24</v>
      </c>
      <c r="I226" s="629" t="s">
        <v>57</v>
      </c>
      <c r="J226" s="630">
        <v>30</v>
      </c>
      <c r="K226" s="73" t="s">
        <v>58</v>
      </c>
      <c r="L226" s="74">
        <f t="shared" si="26"/>
        <v>720</v>
      </c>
      <c r="M226" s="50"/>
      <c r="N226" s="70">
        <v>1</v>
      </c>
      <c r="O226" s="156" t="s">
        <v>113</v>
      </c>
      <c r="P226" s="630">
        <v>500</v>
      </c>
      <c r="Q226" s="73" t="s">
        <v>114</v>
      </c>
      <c r="R226" s="74">
        <f>P226</f>
        <v>500</v>
      </c>
    </row>
    <row r="227" spans="1:18" ht="15.75">
      <c r="A227" s="2952"/>
      <c r="B227" s="76"/>
      <c r="C227" s="629"/>
      <c r="D227" s="630">
        <v>75</v>
      </c>
      <c r="E227" s="73" t="s">
        <v>116</v>
      </c>
      <c r="F227" s="74">
        <f t="shared" si="25"/>
        <v>75</v>
      </c>
      <c r="G227" s="50"/>
      <c r="H227" s="76"/>
      <c r="I227" s="629"/>
      <c r="J227" s="630">
        <v>250</v>
      </c>
      <c r="K227" s="73" t="s">
        <v>1589</v>
      </c>
      <c r="L227" s="74">
        <f t="shared" si="26"/>
        <v>250</v>
      </c>
      <c r="M227" s="50"/>
      <c r="N227" s="70">
        <v>1</v>
      </c>
      <c r="O227" s="156" t="s">
        <v>113</v>
      </c>
      <c r="P227" s="630">
        <v>400</v>
      </c>
      <c r="Q227" s="73" t="s">
        <v>1633</v>
      </c>
      <c r="R227" s="74">
        <f>P227</f>
        <v>400</v>
      </c>
    </row>
    <row r="228" spans="1:18" ht="15.75">
      <c r="A228" s="2952"/>
      <c r="B228" s="76"/>
      <c r="C228" s="629"/>
      <c r="D228" s="631">
        <v>75</v>
      </c>
      <c r="E228" s="73" t="s">
        <v>1587</v>
      </c>
      <c r="F228" s="74">
        <f t="shared" si="25"/>
        <v>75</v>
      </c>
      <c r="G228" s="50"/>
      <c r="H228" s="76"/>
      <c r="I228" s="629"/>
      <c r="J228" s="631">
        <v>250</v>
      </c>
      <c r="K228" s="73" t="s">
        <v>1592</v>
      </c>
      <c r="L228" s="74">
        <f t="shared" si="26"/>
        <v>250</v>
      </c>
      <c r="M228" s="50"/>
      <c r="N228" s="70">
        <v>1</v>
      </c>
      <c r="O228" s="156" t="s">
        <v>113</v>
      </c>
      <c r="P228" s="631">
        <v>850</v>
      </c>
      <c r="Q228" s="73" t="s">
        <v>1634</v>
      </c>
      <c r="R228" s="74">
        <f>P228</f>
        <v>850</v>
      </c>
    </row>
    <row r="229" spans="1:18" ht="15.75">
      <c r="A229" s="2952"/>
      <c r="B229" s="76"/>
      <c r="C229" s="629"/>
      <c r="D229" s="630"/>
      <c r="E229" s="73"/>
      <c r="F229" s="74">
        <f t="shared" si="25"/>
        <v>0</v>
      </c>
      <c r="G229" s="50"/>
      <c r="H229" s="76"/>
      <c r="I229" s="629"/>
      <c r="J229" s="630"/>
      <c r="K229" s="73"/>
      <c r="L229" s="74">
        <f t="shared" si="26"/>
        <v>0</v>
      </c>
      <c r="M229" s="50"/>
      <c r="N229" s="3111" t="s">
        <v>1635</v>
      </c>
      <c r="O229" s="3112"/>
      <c r="P229" s="3112"/>
      <c r="Q229" s="3112"/>
      <c r="R229" s="3113"/>
    </row>
    <row r="230" spans="1:18" ht="15.75">
      <c r="A230" s="2952"/>
      <c r="B230" s="76"/>
      <c r="C230" s="629"/>
      <c r="D230" s="630"/>
      <c r="E230" s="73"/>
      <c r="F230" s="74">
        <f t="shared" si="25"/>
        <v>0</v>
      </c>
      <c r="G230" s="50"/>
      <c r="H230" s="76"/>
      <c r="I230" s="629"/>
      <c r="J230" s="630"/>
      <c r="K230" s="73"/>
      <c r="L230" s="74">
        <f t="shared" si="26"/>
        <v>0</v>
      </c>
      <c r="M230" s="50"/>
      <c r="N230" s="70">
        <v>1</v>
      </c>
      <c r="O230" s="156" t="s">
        <v>113</v>
      </c>
      <c r="P230" s="630">
        <v>750</v>
      </c>
      <c r="Q230" s="73" t="s">
        <v>1636</v>
      </c>
      <c r="R230" s="74">
        <f>P230</f>
        <v>750</v>
      </c>
    </row>
    <row r="231" spans="1:18" ht="15.75">
      <c r="A231" s="2952"/>
      <c r="B231" s="76"/>
      <c r="C231" s="629"/>
      <c r="D231" s="630"/>
      <c r="E231" s="73"/>
      <c r="F231" s="74">
        <f t="shared" si="25"/>
        <v>0</v>
      </c>
      <c r="G231" s="50"/>
      <c r="H231" s="76"/>
      <c r="I231" s="629"/>
      <c r="J231" s="630"/>
      <c r="K231" s="73"/>
      <c r="L231" s="74">
        <f t="shared" si="26"/>
        <v>0</v>
      </c>
      <c r="M231" s="50"/>
      <c r="N231" s="3111" t="s">
        <v>1637</v>
      </c>
      <c r="O231" s="3112"/>
      <c r="P231" s="3112"/>
      <c r="Q231" s="3112"/>
      <c r="R231" s="3113"/>
    </row>
    <row r="232" spans="1:18" ht="15.75">
      <c r="A232" s="2952"/>
      <c r="B232" s="76"/>
      <c r="C232" s="629"/>
      <c r="D232" s="630"/>
      <c r="E232" s="73"/>
      <c r="F232" s="74">
        <f t="shared" si="25"/>
        <v>0</v>
      </c>
      <c r="G232" s="50"/>
      <c r="H232" s="76"/>
      <c r="I232" s="629"/>
      <c r="J232" s="630"/>
      <c r="K232" s="73"/>
      <c r="L232" s="74">
        <f t="shared" si="26"/>
        <v>0</v>
      </c>
      <c r="M232" s="50"/>
      <c r="N232" s="70">
        <v>1</v>
      </c>
      <c r="O232" s="156" t="s">
        <v>113</v>
      </c>
      <c r="P232" s="630">
        <v>1000</v>
      </c>
      <c r="Q232" s="73"/>
      <c r="R232" s="74">
        <f>P232</f>
        <v>1000</v>
      </c>
    </row>
    <row r="233" spans="1:18" ht="15.75">
      <c r="A233" s="2952"/>
      <c r="B233" s="76"/>
      <c r="C233" s="629"/>
      <c r="D233" s="630"/>
      <c r="E233" s="73"/>
      <c r="F233" s="74">
        <f t="shared" si="25"/>
        <v>0</v>
      </c>
      <c r="G233" s="50"/>
      <c r="H233" s="76"/>
      <c r="I233" s="629"/>
      <c r="J233" s="630"/>
      <c r="K233" s="73"/>
      <c r="L233" s="74">
        <f t="shared" si="26"/>
        <v>0</v>
      </c>
      <c r="M233" s="50"/>
      <c r="N233" s="3114" t="s">
        <v>1689</v>
      </c>
      <c r="O233" s="3115"/>
      <c r="P233" s="3115"/>
      <c r="Q233" s="3115"/>
      <c r="R233" s="3116"/>
    </row>
    <row r="234" spans="1:18" ht="15.75">
      <c r="A234" s="2952"/>
      <c r="B234" s="83"/>
      <c r="C234" s="84"/>
      <c r="D234" s="84"/>
      <c r="E234" s="84"/>
      <c r="F234" s="85"/>
      <c r="G234" s="50"/>
      <c r="H234" s="83"/>
      <c r="I234" s="84"/>
      <c r="J234" s="84"/>
      <c r="K234" s="84"/>
      <c r="L234" s="85"/>
      <c r="M234" s="50"/>
      <c r="N234" s="3114"/>
      <c r="O234" s="3115"/>
      <c r="P234" s="3115"/>
      <c r="Q234" s="3115"/>
      <c r="R234" s="3116"/>
    </row>
    <row r="235" spans="1:18">
      <c r="A235" s="2952"/>
      <c r="B235" s="547"/>
      <c r="C235" s="537"/>
      <c r="D235" s="905">
        <f>SUM(D223:D234)/1000</f>
        <v>0.27500000000000002</v>
      </c>
      <c r="E235" s="906"/>
      <c r="F235" s="907">
        <f>SUM(F223:F234)/1000</f>
        <v>0.375</v>
      </c>
      <c r="G235" s="50"/>
      <c r="H235" s="547"/>
      <c r="I235" s="537"/>
      <c r="J235" s="905">
        <f>SUM(J223:J234)/1000</f>
        <v>0.99</v>
      </c>
      <c r="K235" s="906"/>
      <c r="L235" s="907">
        <f>SUM(L223:L234)/1000</f>
        <v>2.06</v>
      </c>
      <c r="M235" s="50"/>
      <c r="N235" s="547"/>
      <c r="O235" s="537"/>
      <c r="P235" s="905">
        <f>SUM(P223:P234)/1000</f>
        <v>4.1500000000000004</v>
      </c>
      <c r="Q235" s="906"/>
      <c r="R235" s="907">
        <f>SUM(R223:R234)/1000</f>
        <v>4.1500000000000004</v>
      </c>
    </row>
    <row r="236" spans="1:18">
      <c r="A236" s="2952"/>
      <c r="B236" s="2701" t="s">
        <v>67</v>
      </c>
      <c r="C236" s="2703" t="s">
        <v>68</v>
      </c>
      <c r="D236" s="2703"/>
      <c r="E236" s="2703"/>
      <c r="F236" s="2704"/>
      <c r="G236" s="91"/>
      <c r="H236" s="2701" t="s">
        <v>67</v>
      </c>
      <c r="I236" s="2703" t="s">
        <v>68</v>
      </c>
      <c r="J236" s="2703"/>
      <c r="K236" s="2703"/>
      <c r="L236" s="2704"/>
      <c r="M236" s="91"/>
      <c r="N236" s="2701" t="s">
        <v>67</v>
      </c>
      <c r="O236" s="2703" t="s">
        <v>68</v>
      </c>
      <c r="P236" s="2703"/>
      <c r="Q236" s="2703"/>
      <c r="R236" s="2704"/>
    </row>
    <row r="237" spans="1:18">
      <c r="A237" s="2952"/>
      <c r="B237" s="2903"/>
      <c r="C237" s="2820" t="s">
        <v>68</v>
      </c>
      <c r="D237" s="2820"/>
      <c r="E237" s="2820"/>
      <c r="F237" s="2821"/>
      <c r="G237" s="91"/>
      <c r="H237" s="2903"/>
      <c r="I237" s="2820" t="s">
        <v>68</v>
      </c>
      <c r="J237" s="2820"/>
      <c r="K237" s="2820"/>
      <c r="L237" s="2821"/>
      <c r="M237" s="91"/>
      <c r="N237" s="2903"/>
      <c r="O237" s="2820" t="s">
        <v>68</v>
      </c>
      <c r="P237" s="2820"/>
      <c r="Q237" s="2820"/>
      <c r="R237" s="2821"/>
    </row>
    <row r="238" spans="1:18" ht="15.75">
      <c r="A238" s="2952"/>
      <c r="B238" s="564"/>
      <c r="C238" s="564"/>
      <c r="D238" s="565"/>
      <c r="E238" s="566"/>
      <c r="F238" s="566"/>
      <c r="G238" s="50"/>
      <c r="H238" s="564"/>
      <c r="I238" s="564"/>
      <c r="J238" s="565"/>
      <c r="K238" s="566"/>
      <c r="L238" s="566"/>
      <c r="M238" s="50"/>
      <c r="N238" s="564"/>
      <c r="O238" s="564"/>
      <c r="P238" s="565"/>
      <c r="Q238" s="566"/>
      <c r="R238" s="566"/>
    </row>
    <row r="239" spans="1:18">
      <c r="A239" s="2952"/>
      <c r="B239" s="2946" t="s">
        <v>39</v>
      </c>
      <c r="C239" s="3102" t="s">
        <v>1638</v>
      </c>
      <c r="D239" s="3102"/>
      <c r="E239" s="3102"/>
      <c r="F239" s="2949" t="s">
        <v>328</v>
      </c>
      <c r="G239" s="50"/>
      <c r="H239" s="2946" t="s">
        <v>39</v>
      </c>
      <c r="I239" s="3109" t="s">
        <v>1639</v>
      </c>
      <c r="J239" s="3109"/>
      <c r="K239" s="3109"/>
      <c r="L239" s="2949" t="s">
        <v>330</v>
      </c>
      <c r="M239" s="50"/>
      <c r="N239" s="2946" t="s">
        <v>39</v>
      </c>
      <c r="O239" s="2947" t="s">
        <v>1640</v>
      </c>
      <c r="P239" s="2947"/>
      <c r="Q239" s="2947"/>
      <c r="R239" s="2949" t="s">
        <v>332</v>
      </c>
    </row>
    <row r="240" spans="1:18">
      <c r="A240" s="2952"/>
      <c r="B240" s="2688"/>
      <c r="C240" s="2690"/>
      <c r="D240" s="2690"/>
      <c r="E240" s="2690"/>
      <c r="F240" s="2692"/>
      <c r="G240" s="50"/>
      <c r="H240" s="2688"/>
      <c r="I240" s="3110"/>
      <c r="J240" s="3110"/>
      <c r="K240" s="3110"/>
      <c r="L240" s="2692"/>
      <c r="M240" s="50"/>
      <c r="N240" s="2688"/>
      <c r="O240" s="2948"/>
      <c r="P240" s="2948"/>
      <c r="Q240" s="2948"/>
      <c r="R240" s="2692"/>
    </row>
    <row r="241" spans="1:18">
      <c r="A241" s="2952"/>
      <c r="B241" s="59" t="s">
        <v>43</v>
      </c>
      <c r="C241" s="2699" t="s">
        <v>1623</v>
      </c>
      <c r="D241" s="2699"/>
      <c r="E241" s="2699"/>
      <c r="F241" s="2700"/>
      <c r="G241" s="50"/>
      <c r="H241" s="59" t="s">
        <v>43</v>
      </c>
      <c r="I241" s="2699" t="s">
        <v>1623</v>
      </c>
      <c r="J241" s="2699"/>
      <c r="K241" s="2699"/>
      <c r="L241" s="2700"/>
      <c r="M241" s="50"/>
      <c r="N241" s="59" t="s">
        <v>43</v>
      </c>
      <c r="O241" s="2699" t="s">
        <v>1623</v>
      </c>
      <c r="P241" s="2699"/>
      <c r="Q241" s="2699"/>
      <c r="R241" s="2700"/>
    </row>
    <row r="242" spans="1:18">
      <c r="A242" s="2952"/>
      <c r="B242" s="60" t="s">
        <v>45</v>
      </c>
      <c r="C242" s="61"/>
      <c r="D242" s="61"/>
      <c r="E242" s="62" t="s">
        <v>46</v>
      </c>
      <c r="F242" s="63">
        <f>F255</f>
        <v>0.52500000000000002</v>
      </c>
      <c r="G242" s="50"/>
      <c r="H242" s="60" t="s">
        <v>45</v>
      </c>
      <c r="I242" s="61"/>
      <c r="J242" s="61"/>
      <c r="K242" s="62" t="s">
        <v>46</v>
      </c>
      <c r="L242" s="63">
        <f>L255</f>
        <v>0.58499999999999996</v>
      </c>
      <c r="M242" s="50"/>
      <c r="N242" s="60" t="s">
        <v>45</v>
      </c>
      <c r="O242" s="61"/>
      <c r="P242" s="61"/>
      <c r="Q242" s="62" t="s">
        <v>46</v>
      </c>
      <c r="R242" s="63">
        <f>R255</f>
        <v>0.81</v>
      </c>
    </row>
    <row r="243" spans="1:18">
      <c r="A243" s="2952"/>
      <c r="B243" s="66" t="s">
        <v>48</v>
      </c>
      <c r="C243" s="67" t="s">
        <v>25</v>
      </c>
      <c r="D243" s="68" t="s">
        <v>49</v>
      </c>
      <c r="E243" s="68" t="s">
        <v>50</v>
      </c>
      <c r="F243" s="69"/>
      <c r="G243" s="50"/>
      <c r="H243" s="66" t="s">
        <v>48</v>
      </c>
      <c r="I243" s="67" t="s">
        <v>25</v>
      </c>
      <c r="J243" s="68" t="s">
        <v>49</v>
      </c>
      <c r="K243" s="68" t="s">
        <v>50</v>
      </c>
      <c r="L243" s="69"/>
      <c r="M243" s="50"/>
      <c r="N243" s="66" t="s">
        <v>48</v>
      </c>
      <c r="O243" s="67" t="s">
        <v>25</v>
      </c>
      <c r="P243" s="68" t="s">
        <v>49</v>
      </c>
      <c r="Q243" s="68" t="s">
        <v>50</v>
      </c>
      <c r="R243" s="69"/>
    </row>
    <row r="244" spans="1:18" ht="15.75">
      <c r="A244" s="2952"/>
      <c r="B244" s="70"/>
      <c r="C244" s="75"/>
      <c r="D244" s="72">
        <v>180</v>
      </c>
      <c r="E244" s="73" t="s">
        <v>1585</v>
      </c>
      <c r="F244" s="74">
        <f t="shared" ref="F244:F253" si="27">IF(ISBLANK(B244),D244,(D244*B244))</f>
        <v>180</v>
      </c>
      <c r="G244" s="50"/>
      <c r="H244" s="70"/>
      <c r="I244" s="75"/>
      <c r="J244" s="72">
        <v>180</v>
      </c>
      <c r="K244" s="73" t="s">
        <v>1585</v>
      </c>
      <c r="L244" s="74">
        <f t="shared" ref="L244:L253" si="28">IF(ISBLANK(H244),J244,(J244*H244))</f>
        <v>180</v>
      </c>
      <c r="M244" s="50"/>
      <c r="N244" s="70"/>
      <c r="O244" s="75"/>
      <c r="P244" s="72">
        <v>160</v>
      </c>
      <c r="Q244" s="73" t="s">
        <v>1595</v>
      </c>
      <c r="R244" s="74">
        <f t="shared" ref="R244:R253" si="29">IF(ISBLANK(N244),P244,(P244*N244))</f>
        <v>160</v>
      </c>
    </row>
    <row r="245" spans="1:18" ht="15.75">
      <c r="A245" s="2952"/>
      <c r="B245" s="76"/>
      <c r="C245" s="536"/>
      <c r="D245" s="628">
        <v>10</v>
      </c>
      <c r="E245" s="73" t="s">
        <v>1597</v>
      </c>
      <c r="F245" s="74">
        <f t="shared" si="27"/>
        <v>10</v>
      </c>
      <c r="G245" s="50"/>
      <c r="H245" s="76"/>
      <c r="I245" s="536"/>
      <c r="J245" s="628">
        <v>10</v>
      </c>
      <c r="K245" s="73" t="s">
        <v>1597</v>
      </c>
      <c r="L245" s="74">
        <f t="shared" si="28"/>
        <v>10</v>
      </c>
      <c r="M245" s="50"/>
      <c r="N245" s="76"/>
      <c r="O245" s="536"/>
      <c r="P245" s="628">
        <v>110</v>
      </c>
      <c r="Q245" s="73" t="s">
        <v>64</v>
      </c>
      <c r="R245" s="74">
        <f t="shared" si="29"/>
        <v>110</v>
      </c>
    </row>
    <row r="246" spans="1:18" ht="15.75">
      <c r="A246" s="2952"/>
      <c r="B246" s="76"/>
      <c r="C246" s="629"/>
      <c r="D246" s="630">
        <v>80</v>
      </c>
      <c r="E246" s="73" t="s">
        <v>64</v>
      </c>
      <c r="F246" s="74">
        <f t="shared" si="27"/>
        <v>80</v>
      </c>
      <c r="G246" s="50"/>
      <c r="H246" s="76"/>
      <c r="I246" s="629"/>
      <c r="J246" s="630">
        <v>80</v>
      </c>
      <c r="K246" s="73" t="s">
        <v>64</v>
      </c>
      <c r="L246" s="74">
        <f t="shared" si="28"/>
        <v>80</v>
      </c>
      <c r="M246" s="50"/>
      <c r="N246" s="76"/>
      <c r="O246" s="629"/>
      <c r="P246" s="630">
        <v>105</v>
      </c>
      <c r="Q246" s="73" t="s">
        <v>116</v>
      </c>
      <c r="R246" s="74">
        <f t="shared" si="29"/>
        <v>105</v>
      </c>
    </row>
    <row r="247" spans="1:18" ht="15.75">
      <c r="A247" s="2952"/>
      <c r="B247" s="76"/>
      <c r="C247" s="629"/>
      <c r="D247" s="630">
        <v>100</v>
      </c>
      <c r="E247" s="73" t="s">
        <v>1599</v>
      </c>
      <c r="F247" s="74">
        <f t="shared" si="27"/>
        <v>100</v>
      </c>
      <c r="G247" s="50"/>
      <c r="H247" s="76"/>
      <c r="I247" s="629"/>
      <c r="J247" s="630">
        <v>80</v>
      </c>
      <c r="K247" s="73" t="s">
        <v>1599</v>
      </c>
      <c r="L247" s="74">
        <f t="shared" si="28"/>
        <v>80</v>
      </c>
      <c r="M247" s="50"/>
      <c r="N247" s="76"/>
      <c r="O247" s="629"/>
      <c r="P247" s="630">
        <v>105</v>
      </c>
      <c r="Q247" s="73" t="s">
        <v>1599</v>
      </c>
      <c r="R247" s="74">
        <f t="shared" si="29"/>
        <v>105</v>
      </c>
    </row>
    <row r="248" spans="1:18" ht="15.75">
      <c r="A248" s="2952"/>
      <c r="B248" s="76"/>
      <c r="C248" s="629"/>
      <c r="D248" s="631">
        <v>30</v>
      </c>
      <c r="E248" s="73" t="s">
        <v>1600</v>
      </c>
      <c r="F248" s="74">
        <f t="shared" si="27"/>
        <v>30</v>
      </c>
      <c r="G248" s="50"/>
      <c r="H248" s="76"/>
      <c r="I248" s="629"/>
      <c r="J248" s="631">
        <v>80</v>
      </c>
      <c r="K248" s="73" t="s">
        <v>1601</v>
      </c>
      <c r="L248" s="74">
        <f t="shared" si="28"/>
        <v>80</v>
      </c>
      <c r="M248" s="50"/>
      <c r="N248" s="76"/>
      <c r="O248" s="629"/>
      <c r="P248" s="631">
        <v>190</v>
      </c>
      <c r="Q248" s="73" t="s">
        <v>1585</v>
      </c>
      <c r="R248" s="74">
        <f t="shared" si="29"/>
        <v>190</v>
      </c>
    </row>
    <row r="249" spans="1:18" ht="15.75">
      <c r="A249" s="2952"/>
      <c r="B249" s="80"/>
      <c r="C249" s="81"/>
      <c r="D249" s="648">
        <v>125</v>
      </c>
      <c r="E249" s="73" t="s">
        <v>64</v>
      </c>
      <c r="F249" s="74">
        <f t="shared" si="27"/>
        <v>125</v>
      </c>
      <c r="G249" s="50"/>
      <c r="H249" s="76"/>
      <c r="I249" s="629"/>
      <c r="J249" s="630">
        <v>30</v>
      </c>
      <c r="K249" s="73" t="s">
        <v>1600</v>
      </c>
      <c r="L249" s="74">
        <f t="shared" si="28"/>
        <v>30</v>
      </c>
      <c r="M249" s="50"/>
      <c r="N249" s="76"/>
      <c r="O249" s="629"/>
      <c r="P249" s="630">
        <v>70</v>
      </c>
      <c r="Q249" s="73" t="s">
        <v>64</v>
      </c>
      <c r="R249" s="74">
        <f t="shared" si="29"/>
        <v>70</v>
      </c>
    </row>
    <row r="250" spans="1:18" ht="15.75">
      <c r="A250" s="2952"/>
      <c r="B250" s="3103" t="s">
        <v>1605</v>
      </c>
      <c r="C250" s="3104"/>
      <c r="D250" s="3104"/>
      <c r="E250" s="3104"/>
      <c r="F250" s="3105"/>
      <c r="G250" s="50"/>
      <c r="H250" s="76"/>
      <c r="I250" s="629"/>
      <c r="J250" s="630">
        <v>125</v>
      </c>
      <c r="K250" s="73" t="s">
        <v>64</v>
      </c>
      <c r="L250" s="74">
        <f t="shared" si="28"/>
        <v>125</v>
      </c>
      <c r="M250" s="50"/>
      <c r="N250" s="76"/>
      <c r="O250" s="629"/>
      <c r="P250" s="630">
        <v>70</v>
      </c>
      <c r="Q250" s="73" t="s">
        <v>387</v>
      </c>
      <c r="R250" s="74">
        <f t="shared" si="29"/>
        <v>70</v>
      </c>
    </row>
    <row r="251" spans="1:18" ht="15.75">
      <c r="A251" s="2952"/>
      <c r="B251" s="3106" t="s">
        <v>1641</v>
      </c>
      <c r="C251" s="3107"/>
      <c r="D251" s="3107"/>
      <c r="E251" s="3107"/>
      <c r="F251" s="3108"/>
      <c r="G251" s="50"/>
      <c r="H251" s="80"/>
      <c r="I251" s="81"/>
      <c r="J251" s="648"/>
      <c r="K251" s="73"/>
      <c r="L251" s="74">
        <f t="shared" si="28"/>
        <v>0</v>
      </c>
      <c r="M251" s="50"/>
      <c r="N251" s="76"/>
      <c r="O251" s="629"/>
      <c r="P251" s="630"/>
      <c r="Q251" s="73"/>
      <c r="R251" s="74">
        <f t="shared" si="29"/>
        <v>0</v>
      </c>
    </row>
    <row r="252" spans="1:18" ht="15.75">
      <c r="A252" s="2952"/>
      <c r="B252" s="3106"/>
      <c r="C252" s="3107"/>
      <c r="D252" s="3107"/>
      <c r="E252" s="3107"/>
      <c r="F252" s="3108"/>
      <c r="G252" s="50"/>
      <c r="H252" s="908"/>
      <c r="I252" s="909"/>
      <c r="J252" s="910">
        <v>525</v>
      </c>
      <c r="K252" s="911" t="s">
        <v>1642</v>
      </c>
      <c r="L252" s="912">
        <f>J252</f>
        <v>525</v>
      </c>
      <c r="M252" s="50"/>
      <c r="N252" s="76"/>
      <c r="O252" s="629"/>
      <c r="P252" s="630"/>
      <c r="Q252" s="73"/>
      <c r="R252" s="74">
        <f t="shared" si="29"/>
        <v>0</v>
      </c>
    </row>
    <row r="253" spans="1:18" ht="15.75">
      <c r="A253" s="2952"/>
      <c r="B253" s="76">
        <v>2</v>
      </c>
      <c r="C253" s="629" t="s">
        <v>1643</v>
      </c>
      <c r="D253" s="630"/>
      <c r="E253" s="73" t="s">
        <v>1644</v>
      </c>
      <c r="F253" s="74">
        <f t="shared" si="27"/>
        <v>0</v>
      </c>
      <c r="G253" s="50"/>
      <c r="H253" s="913"/>
      <c r="I253" s="914"/>
      <c r="J253" s="665">
        <f>SUM(J244:J250)-J252</f>
        <v>60</v>
      </c>
      <c r="K253" s="355" t="s">
        <v>1645</v>
      </c>
      <c r="L253" s="74">
        <f t="shared" si="28"/>
        <v>60</v>
      </c>
      <c r="M253" s="50"/>
      <c r="N253" s="76"/>
      <c r="O253" s="629"/>
      <c r="P253" s="630"/>
      <c r="Q253" s="73"/>
      <c r="R253" s="74">
        <f t="shared" si="29"/>
        <v>0</v>
      </c>
    </row>
    <row r="254" spans="1:18" ht="15.75">
      <c r="A254" s="2952"/>
      <c r="B254" s="83"/>
      <c r="C254" s="84"/>
      <c r="D254" s="84"/>
      <c r="E254" s="84"/>
      <c r="F254" s="85"/>
      <c r="G254" s="50"/>
      <c r="H254" s="83"/>
      <c r="I254" s="84"/>
      <c r="J254" s="84"/>
      <c r="K254" s="84"/>
      <c r="L254" s="85"/>
      <c r="M254" s="50"/>
      <c r="N254" s="83"/>
      <c r="O254" s="84"/>
      <c r="P254" s="84"/>
      <c r="Q254" s="84"/>
      <c r="R254" s="85"/>
    </row>
    <row r="255" spans="1:18">
      <c r="A255" s="2952"/>
      <c r="B255" s="547"/>
      <c r="C255" s="537"/>
      <c r="D255" s="905">
        <f>SUM(D243:D254)/1000</f>
        <v>0.52500000000000002</v>
      </c>
      <c r="E255" s="906"/>
      <c r="F255" s="907">
        <f>SUM(F243:F254)/1000</f>
        <v>0.52500000000000002</v>
      </c>
      <c r="G255" s="50"/>
      <c r="H255" s="547"/>
      <c r="I255" s="537"/>
      <c r="J255" s="905">
        <f>SUM(J243:J251)/1000</f>
        <v>0.58499999999999996</v>
      </c>
      <c r="K255" s="906"/>
      <c r="L255" s="907">
        <f>SUM(L243:L251)/1000</f>
        <v>0.58499999999999996</v>
      </c>
      <c r="M255" s="50"/>
      <c r="N255" s="547"/>
      <c r="O255" s="537"/>
      <c r="P255" s="905">
        <f>SUM(P243:P254)/1000</f>
        <v>0.81</v>
      </c>
      <c r="Q255" s="906"/>
      <c r="R255" s="907">
        <f>SUM(R243:R254)/1000</f>
        <v>0.81</v>
      </c>
    </row>
    <row r="256" spans="1:18">
      <c r="A256" s="2952"/>
      <c r="B256" s="2701" t="s">
        <v>67</v>
      </c>
      <c r="C256" s="2703" t="s">
        <v>68</v>
      </c>
      <c r="D256" s="2703"/>
      <c r="E256" s="2703"/>
      <c r="F256" s="2704"/>
      <c r="G256" s="91"/>
      <c r="H256" s="2701" t="s">
        <v>67</v>
      </c>
      <c r="I256" s="2703" t="s">
        <v>68</v>
      </c>
      <c r="J256" s="2703"/>
      <c r="K256" s="2703"/>
      <c r="L256" s="2704"/>
      <c r="M256" s="91"/>
      <c r="N256" s="2701" t="s">
        <v>67</v>
      </c>
      <c r="O256" s="2703" t="s">
        <v>68</v>
      </c>
      <c r="P256" s="2703"/>
      <c r="Q256" s="2703"/>
      <c r="R256" s="2704"/>
    </row>
    <row r="257" spans="1:18">
      <c r="A257" s="2952"/>
      <c r="B257" s="2903"/>
      <c r="C257" s="2820" t="s">
        <v>68</v>
      </c>
      <c r="D257" s="2820"/>
      <c r="E257" s="2820"/>
      <c r="F257" s="2821"/>
      <c r="G257" s="91"/>
      <c r="H257" s="2903"/>
      <c r="I257" s="2820" t="s">
        <v>68</v>
      </c>
      <c r="J257" s="2820"/>
      <c r="K257" s="2820"/>
      <c r="L257" s="2821"/>
      <c r="M257" s="91"/>
      <c r="N257" s="2903"/>
      <c r="O257" s="2820" t="s">
        <v>68</v>
      </c>
      <c r="P257" s="2820"/>
      <c r="Q257" s="2820"/>
      <c r="R257" s="2821"/>
    </row>
    <row r="258" spans="1:18" ht="15.75">
      <c r="A258" s="2952"/>
      <c r="B258" s="564"/>
      <c r="C258" s="564"/>
      <c r="D258" s="565"/>
      <c r="E258" s="566"/>
      <c r="F258" s="566"/>
      <c r="G258" s="50"/>
      <c r="H258" s="564"/>
      <c r="I258" s="564"/>
      <c r="J258" s="565"/>
      <c r="K258" s="566"/>
      <c r="L258" s="566"/>
      <c r="M258" s="50"/>
      <c r="N258" s="564"/>
      <c r="O258" s="564"/>
      <c r="P258" s="565"/>
      <c r="Q258" s="566"/>
      <c r="R258" s="566"/>
    </row>
    <row r="259" spans="1:18">
      <c r="A259" s="2952"/>
      <c r="B259" s="2946" t="s">
        <v>39</v>
      </c>
      <c r="C259" s="3102" t="s">
        <v>1646</v>
      </c>
      <c r="D259" s="3102"/>
      <c r="E259" s="3102"/>
      <c r="F259" s="2949" t="s">
        <v>353</v>
      </c>
      <c r="G259" s="50"/>
      <c r="H259" s="2946" t="s">
        <v>39</v>
      </c>
      <c r="I259" s="3102" t="s">
        <v>1647</v>
      </c>
      <c r="J259" s="3102"/>
      <c r="K259" s="3102"/>
      <c r="L259" s="2949" t="s">
        <v>355</v>
      </c>
      <c r="M259" s="50"/>
      <c r="N259" s="2946" t="s">
        <v>39</v>
      </c>
      <c r="O259" s="3102" t="s">
        <v>1648</v>
      </c>
      <c r="P259" s="3102"/>
      <c r="Q259" s="3102"/>
      <c r="R259" s="2949" t="s">
        <v>357</v>
      </c>
    </row>
    <row r="260" spans="1:18">
      <c r="A260" s="2952"/>
      <c r="B260" s="2688"/>
      <c r="C260" s="2690"/>
      <c r="D260" s="2690"/>
      <c r="E260" s="2690"/>
      <c r="F260" s="2692"/>
      <c r="G260" s="50"/>
      <c r="H260" s="2688"/>
      <c r="I260" s="2690"/>
      <c r="J260" s="2690"/>
      <c r="K260" s="2690"/>
      <c r="L260" s="2692"/>
      <c r="M260" s="50"/>
      <c r="N260" s="2688"/>
      <c r="O260" s="2690"/>
      <c r="P260" s="2690"/>
      <c r="Q260" s="2690"/>
      <c r="R260" s="2692"/>
    </row>
    <row r="261" spans="1:18">
      <c r="A261" s="2952"/>
      <c r="B261" s="59" t="s">
        <v>43</v>
      </c>
      <c r="C261" s="2699" t="s">
        <v>1623</v>
      </c>
      <c r="D261" s="2699"/>
      <c r="E261" s="2699"/>
      <c r="F261" s="2700"/>
      <c r="G261" s="50"/>
      <c r="H261" s="59" t="s">
        <v>43</v>
      </c>
      <c r="I261" s="2699" t="s">
        <v>1623</v>
      </c>
      <c r="J261" s="2699"/>
      <c r="K261" s="2699"/>
      <c r="L261" s="2700"/>
      <c r="M261" s="50"/>
      <c r="N261" s="59" t="s">
        <v>43</v>
      </c>
      <c r="O261" s="2699" t="s">
        <v>1623</v>
      </c>
      <c r="P261" s="2699"/>
      <c r="Q261" s="2699"/>
      <c r="R261" s="2700"/>
    </row>
    <row r="262" spans="1:18">
      <c r="A262" s="2952"/>
      <c r="B262" s="60" t="s">
        <v>45</v>
      </c>
      <c r="C262" s="61"/>
      <c r="D262" s="61"/>
      <c r="E262" s="62" t="s">
        <v>46</v>
      </c>
      <c r="F262" s="63">
        <f>F275</f>
        <v>0.87</v>
      </c>
      <c r="G262" s="50"/>
      <c r="H262" s="60" t="s">
        <v>45</v>
      </c>
      <c r="I262" s="61"/>
      <c r="J262" s="61"/>
      <c r="K262" s="62" t="s">
        <v>46</v>
      </c>
      <c r="L262" s="63">
        <f>L275</f>
        <v>0.96</v>
      </c>
      <c r="M262" s="50"/>
      <c r="N262" s="60" t="s">
        <v>45</v>
      </c>
      <c r="O262" s="61"/>
      <c r="P262" s="61"/>
      <c r="Q262" s="62" t="s">
        <v>46</v>
      </c>
      <c r="R262" s="63">
        <f>R275</f>
        <v>3.02</v>
      </c>
    </row>
    <row r="263" spans="1:18">
      <c r="A263" s="2952"/>
      <c r="B263" s="66" t="s">
        <v>48</v>
      </c>
      <c r="C263" s="67" t="s">
        <v>25</v>
      </c>
      <c r="D263" s="68" t="s">
        <v>49</v>
      </c>
      <c r="E263" s="68" t="s">
        <v>50</v>
      </c>
      <c r="F263" s="69"/>
      <c r="G263" s="50"/>
      <c r="H263" s="66" t="s">
        <v>48</v>
      </c>
      <c r="I263" s="67" t="s">
        <v>25</v>
      </c>
      <c r="J263" s="68" t="s">
        <v>49</v>
      </c>
      <c r="K263" s="68" t="s">
        <v>50</v>
      </c>
      <c r="L263" s="69"/>
      <c r="M263" s="50"/>
      <c r="N263" s="66" t="s">
        <v>48</v>
      </c>
      <c r="O263" s="67" t="s">
        <v>25</v>
      </c>
      <c r="P263" s="68" t="s">
        <v>49</v>
      </c>
      <c r="Q263" s="68" t="s">
        <v>50</v>
      </c>
      <c r="R263" s="69"/>
    </row>
    <row r="264" spans="1:18" ht="15.75">
      <c r="A264" s="2952"/>
      <c r="B264" s="70">
        <v>11</v>
      </c>
      <c r="C264" s="75" t="s">
        <v>57</v>
      </c>
      <c r="D264" s="72">
        <v>30</v>
      </c>
      <c r="E264" s="73" t="s">
        <v>58</v>
      </c>
      <c r="F264" s="74">
        <f t="shared" ref="F264:F273" si="30">IF(ISBLANK(B264),D264,(D264*B264))</f>
        <v>330</v>
      </c>
      <c r="G264" s="50"/>
      <c r="H264" s="70">
        <v>10</v>
      </c>
      <c r="I264" s="75" t="s">
        <v>57</v>
      </c>
      <c r="J264" s="72">
        <v>30</v>
      </c>
      <c r="K264" s="73" t="s">
        <v>58</v>
      </c>
      <c r="L264" s="74">
        <f t="shared" ref="L264:L273" si="31">IF(ISBLANK(H264),J264,(J264*H264))</f>
        <v>300</v>
      </c>
      <c r="M264" s="50"/>
      <c r="N264" s="70">
        <v>15</v>
      </c>
      <c r="O264" s="75" t="s">
        <v>54</v>
      </c>
      <c r="P264" s="72">
        <v>50</v>
      </c>
      <c r="Q264" s="73" t="s">
        <v>1649</v>
      </c>
      <c r="R264" s="74">
        <f t="shared" ref="R264:R273" si="32">IF(ISBLANK(N264),P264,(P264*N264))</f>
        <v>750</v>
      </c>
    </row>
    <row r="265" spans="1:18" ht="15.75">
      <c r="A265" s="2952"/>
      <c r="B265" s="76"/>
      <c r="C265" s="536"/>
      <c r="D265" s="628">
        <v>150</v>
      </c>
      <c r="E265" s="73" t="s">
        <v>64</v>
      </c>
      <c r="F265" s="74">
        <f t="shared" si="30"/>
        <v>150</v>
      </c>
      <c r="G265" s="50"/>
      <c r="H265" s="76"/>
      <c r="I265" s="536"/>
      <c r="J265" s="628">
        <v>100</v>
      </c>
      <c r="K265" s="73" t="s">
        <v>64</v>
      </c>
      <c r="L265" s="74">
        <f t="shared" si="31"/>
        <v>100</v>
      </c>
      <c r="M265" s="50"/>
      <c r="N265" s="76"/>
      <c r="O265" s="536"/>
      <c r="P265" s="628">
        <v>600</v>
      </c>
      <c r="Q265" s="73" t="s">
        <v>1599</v>
      </c>
      <c r="R265" s="74">
        <f t="shared" si="32"/>
        <v>600</v>
      </c>
    </row>
    <row r="266" spans="1:18" ht="15.75">
      <c r="A266" s="2952"/>
      <c r="B266" s="76"/>
      <c r="C266" s="629"/>
      <c r="D266" s="630">
        <v>195</v>
      </c>
      <c r="E266" s="73" t="s">
        <v>1599</v>
      </c>
      <c r="F266" s="74">
        <f t="shared" si="30"/>
        <v>195</v>
      </c>
      <c r="G266" s="50"/>
      <c r="H266" s="76"/>
      <c r="I266" s="629"/>
      <c r="J266" s="630">
        <v>80</v>
      </c>
      <c r="K266" s="73" t="s">
        <v>1599</v>
      </c>
      <c r="L266" s="74">
        <f t="shared" si="31"/>
        <v>80</v>
      </c>
      <c r="M266" s="50"/>
      <c r="N266" s="76"/>
      <c r="O266" s="629"/>
      <c r="P266" s="630">
        <v>600</v>
      </c>
      <c r="Q266" s="73" t="s">
        <v>64</v>
      </c>
      <c r="R266" s="74">
        <f t="shared" si="32"/>
        <v>600</v>
      </c>
    </row>
    <row r="267" spans="1:18" ht="15.75">
      <c r="A267" s="2952"/>
      <c r="B267" s="76"/>
      <c r="C267" s="629"/>
      <c r="D267" s="630">
        <v>150</v>
      </c>
      <c r="E267" s="73" t="s">
        <v>1609</v>
      </c>
      <c r="F267" s="74">
        <f t="shared" si="30"/>
        <v>150</v>
      </c>
      <c r="G267" s="50"/>
      <c r="H267" s="76"/>
      <c r="I267" s="629"/>
      <c r="J267" s="630">
        <v>200</v>
      </c>
      <c r="K267" s="73" t="s">
        <v>1610</v>
      </c>
      <c r="L267" s="74">
        <f t="shared" si="31"/>
        <v>200</v>
      </c>
      <c r="M267" s="50"/>
      <c r="N267" s="76"/>
      <c r="O267" s="629"/>
      <c r="P267" s="630">
        <v>150</v>
      </c>
      <c r="Q267" s="73" t="s">
        <v>116</v>
      </c>
      <c r="R267" s="74">
        <f t="shared" si="32"/>
        <v>150</v>
      </c>
    </row>
    <row r="268" spans="1:18" ht="15.75">
      <c r="A268" s="2952"/>
      <c r="B268" s="76"/>
      <c r="C268" s="629"/>
      <c r="D268" s="631">
        <v>45</v>
      </c>
      <c r="E268" s="73" t="s">
        <v>116</v>
      </c>
      <c r="F268" s="74">
        <f t="shared" si="30"/>
        <v>45</v>
      </c>
      <c r="G268" s="50"/>
      <c r="H268" s="76"/>
      <c r="I268" s="629"/>
      <c r="J268" s="631">
        <v>280</v>
      </c>
      <c r="K268" s="73" t="s">
        <v>1609</v>
      </c>
      <c r="L268" s="74">
        <f t="shared" si="31"/>
        <v>280</v>
      </c>
      <c r="M268" s="50"/>
      <c r="N268" s="76">
        <v>18</v>
      </c>
      <c r="O268" s="629" t="s">
        <v>57</v>
      </c>
      <c r="P268" s="631">
        <v>30</v>
      </c>
      <c r="Q268" s="73" t="s">
        <v>1650</v>
      </c>
      <c r="R268" s="74">
        <f t="shared" si="32"/>
        <v>540</v>
      </c>
    </row>
    <row r="269" spans="1:18" ht="15.75">
      <c r="A269" s="2952"/>
      <c r="B269" s="76"/>
      <c r="C269" s="629"/>
      <c r="D269" s="630"/>
      <c r="E269" s="73"/>
      <c r="F269" s="74">
        <f t="shared" si="30"/>
        <v>0</v>
      </c>
      <c r="G269" s="50"/>
      <c r="H269" s="76"/>
      <c r="I269" s="629"/>
      <c r="J269" s="630"/>
      <c r="K269" s="73"/>
      <c r="L269" s="74">
        <f t="shared" si="31"/>
        <v>0</v>
      </c>
      <c r="M269" s="50"/>
      <c r="N269" s="76"/>
      <c r="O269" s="629"/>
      <c r="P269" s="630">
        <v>300</v>
      </c>
      <c r="Q269" s="73" t="s">
        <v>64</v>
      </c>
      <c r="R269" s="74">
        <f t="shared" si="32"/>
        <v>300</v>
      </c>
    </row>
    <row r="270" spans="1:18" ht="15.75">
      <c r="A270" s="2952"/>
      <c r="B270" s="76"/>
      <c r="C270" s="629"/>
      <c r="D270" s="630"/>
      <c r="E270" s="73"/>
      <c r="F270" s="74">
        <f t="shared" si="30"/>
        <v>0</v>
      </c>
      <c r="G270" s="50"/>
      <c r="H270" s="76"/>
      <c r="I270" s="629"/>
      <c r="J270" s="630"/>
      <c r="K270" s="73"/>
      <c r="L270" s="74">
        <f t="shared" si="31"/>
        <v>0</v>
      </c>
      <c r="M270" s="50"/>
      <c r="N270" s="76"/>
      <c r="O270" s="629"/>
      <c r="P270" s="630">
        <v>80</v>
      </c>
      <c r="Q270" s="73" t="s">
        <v>1612</v>
      </c>
      <c r="R270" s="74">
        <f t="shared" si="32"/>
        <v>80</v>
      </c>
    </row>
    <row r="271" spans="1:18" ht="15.75">
      <c r="A271" s="2952"/>
      <c r="B271" s="76"/>
      <c r="C271" s="629"/>
      <c r="D271" s="630"/>
      <c r="E271" s="73"/>
      <c r="F271" s="74">
        <f t="shared" si="30"/>
        <v>0</v>
      </c>
      <c r="G271" s="50"/>
      <c r="H271" s="76"/>
      <c r="I271" s="629"/>
      <c r="J271" s="630"/>
      <c r="K271" s="73"/>
      <c r="L271" s="74">
        <f t="shared" si="31"/>
        <v>0</v>
      </c>
      <c r="M271" s="50"/>
      <c r="N271" s="76"/>
      <c r="O271" s="629"/>
      <c r="P271" s="630"/>
      <c r="Q271" s="73"/>
      <c r="R271" s="74">
        <f t="shared" si="32"/>
        <v>0</v>
      </c>
    </row>
    <row r="272" spans="1:18" ht="15.75">
      <c r="A272" s="2952"/>
      <c r="B272" s="76"/>
      <c r="C272" s="629"/>
      <c r="D272" s="630"/>
      <c r="E272" s="73"/>
      <c r="F272" s="74">
        <f t="shared" si="30"/>
        <v>0</v>
      </c>
      <c r="G272" s="50"/>
      <c r="H272" s="76"/>
      <c r="I272" s="629"/>
      <c r="J272" s="630"/>
      <c r="K272" s="73"/>
      <c r="L272" s="74">
        <f t="shared" si="31"/>
        <v>0</v>
      </c>
      <c r="M272" s="50"/>
      <c r="N272" s="76"/>
      <c r="O272" s="629"/>
      <c r="P272" s="630"/>
      <c r="Q272" s="73"/>
      <c r="R272" s="74">
        <f t="shared" si="32"/>
        <v>0</v>
      </c>
    </row>
    <row r="273" spans="1:18" ht="15.75">
      <c r="A273" s="2952"/>
      <c r="B273" s="76"/>
      <c r="C273" s="629"/>
      <c r="D273" s="630"/>
      <c r="E273" s="73"/>
      <c r="F273" s="74">
        <f t="shared" si="30"/>
        <v>0</v>
      </c>
      <c r="G273" s="50"/>
      <c r="H273" s="76"/>
      <c r="I273" s="629"/>
      <c r="J273" s="630"/>
      <c r="K273" s="73"/>
      <c r="L273" s="74">
        <f t="shared" si="31"/>
        <v>0</v>
      </c>
      <c r="M273" s="50"/>
      <c r="N273" s="76"/>
      <c r="O273" s="629"/>
      <c r="P273" s="630"/>
      <c r="Q273" s="73"/>
      <c r="R273" s="74">
        <f t="shared" si="32"/>
        <v>0</v>
      </c>
    </row>
    <row r="274" spans="1:18" ht="15.75">
      <c r="A274" s="2952"/>
      <c r="B274" s="83"/>
      <c r="C274" s="84"/>
      <c r="D274" s="84"/>
      <c r="E274" s="84"/>
      <c r="F274" s="85"/>
      <c r="G274" s="50"/>
      <c r="H274" s="83"/>
      <c r="I274" s="84"/>
      <c r="J274" s="84"/>
      <c r="K274" s="84"/>
      <c r="L274" s="85"/>
      <c r="M274" s="50"/>
      <c r="N274" s="83"/>
      <c r="O274" s="84"/>
      <c r="P274" s="84"/>
      <c r="Q274" s="84"/>
      <c r="R274" s="85"/>
    </row>
    <row r="275" spans="1:18">
      <c r="A275" s="2952"/>
      <c r="B275" s="547"/>
      <c r="C275" s="537"/>
      <c r="D275" s="905">
        <f>SUM(D263:D274)/1000</f>
        <v>0.56999999999999995</v>
      </c>
      <c r="E275" s="906"/>
      <c r="F275" s="907">
        <f>SUM(F263:F274)/1000</f>
        <v>0.87</v>
      </c>
      <c r="G275" s="50"/>
      <c r="H275" s="547"/>
      <c r="I275" s="537"/>
      <c r="J275" s="905">
        <f>SUM(J263:J274)/1000</f>
        <v>0.69</v>
      </c>
      <c r="K275" s="906"/>
      <c r="L275" s="907">
        <f>SUM(L263:L274)/1000</f>
        <v>0.96</v>
      </c>
      <c r="M275" s="50"/>
      <c r="N275" s="547"/>
      <c r="O275" s="537"/>
      <c r="P275" s="905">
        <f>SUM(P263:P274)/1000</f>
        <v>1.81</v>
      </c>
      <c r="Q275" s="906"/>
      <c r="R275" s="907">
        <f>SUM(R263:R274)/1000</f>
        <v>3.02</v>
      </c>
    </row>
    <row r="276" spans="1:18">
      <c r="A276" s="2952"/>
      <c r="B276" s="2701" t="s">
        <v>67</v>
      </c>
      <c r="C276" s="2703" t="s">
        <v>68</v>
      </c>
      <c r="D276" s="2703"/>
      <c r="E276" s="2703"/>
      <c r="F276" s="2704"/>
      <c r="G276" s="91"/>
      <c r="H276" s="2701" t="s">
        <v>67</v>
      </c>
      <c r="I276" s="2703" t="s">
        <v>68</v>
      </c>
      <c r="J276" s="2703"/>
      <c r="K276" s="2703"/>
      <c r="L276" s="2704"/>
      <c r="M276" s="91"/>
      <c r="N276" s="2701" t="s">
        <v>67</v>
      </c>
      <c r="O276" s="2703" t="s">
        <v>68</v>
      </c>
      <c r="P276" s="2703"/>
      <c r="Q276" s="2703"/>
      <c r="R276" s="2704"/>
    </row>
    <row r="277" spans="1:18">
      <c r="A277" s="2952"/>
      <c r="B277" s="2903"/>
      <c r="C277" s="2820" t="s">
        <v>68</v>
      </c>
      <c r="D277" s="2820"/>
      <c r="E277" s="2820"/>
      <c r="F277" s="2821"/>
      <c r="G277" s="91"/>
      <c r="H277" s="2903"/>
      <c r="I277" s="2820" t="s">
        <v>68</v>
      </c>
      <c r="J277" s="2820"/>
      <c r="K277" s="2820"/>
      <c r="L277" s="2821"/>
      <c r="M277" s="91"/>
      <c r="N277" s="2903"/>
      <c r="O277" s="2820" t="s">
        <v>68</v>
      </c>
      <c r="P277" s="2820"/>
      <c r="Q277" s="2820"/>
      <c r="R277" s="2821"/>
    </row>
    <row r="278" spans="1:18" ht="15.75">
      <c r="A278" s="2952"/>
      <c r="B278" s="564"/>
      <c r="C278" s="564"/>
      <c r="D278" s="565"/>
      <c r="E278" s="566"/>
      <c r="F278" s="566"/>
      <c r="G278" s="50"/>
      <c r="H278" s="564"/>
      <c r="I278" s="564"/>
      <c r="J278" s="565"/>
      <c r="K278" s="566"/>
      <c r="L278" s="566"/>
      <c r="M278" s="50"/>
      <c r="N278" s="564"/>
      <c r="O278" s="564"/>
      <c r="P278" s="565"/>
      <c r="Q278" s="566"/>
      <c r="R278" s="566"/>
    </row>
    <row r="279" spans="1:18">
      <c r="A279" s="2952"/>
      <c r="B279" s="2946" t="s">
        <v>39</v>
      </c>
      <c r="C279" s="3102" t="s">
        <v>1651</v>
      </c>
      <c r="D279" s="3102"/>
      <c r="E279" s="3102"/>
      <c r="F279" s="2949" t="s">
        <v>371</v>
      </c>
      <c r="G279" s="50"/>
      <c r="H279" s="2946" t="s">
        <v>39</v>
      </c>
      <c r="I279" s="2947" t="s">
        <v>1652</v>
      </c>
      <c r="J279" s="2947"/>
      <c r="K279" s="2947"/>
      <c r="L279" s="2949" t="s">
        <v>373</v>
      </c>
      <c r="M279" s="50"/>
      <c r="N279" s="2946" t="s">
        <v>39</v>
      </c>
      <c r="O279" s="2947" t="s">
        <v>1653</v>
      </c>
      <c r="P279" s="2947"/>
      <c r="Q279" s="2947"/>
      <c r="R279" s="2949" t="s">
        <v>374</v>
      </c>
    </row>
    <row r="280" spans="1:18">
      <c r="A280" s="2952"/>
      <c r="B280" s="2688"/>
      <c r="C280" s="2690"/>
      <c r="D280" s="2690"/>
      <c r="E280" s="2690"/>
      <c r="F280" s="2692"/>
      <c r="G280" s="50"/>
      <c r="H280" s="2688"/>
      <c r="I280" s="2948"/>
      <c r="J280" s="2948"/>
      <c r="K280" s="2948"/>
      <c r="L280" s="2692"/>
      <c r="M280" s="50"/>
      <c r="N280" s="2688"/>
      <c r="O280" s="2948"/>
      <c r="P280" s="2948"/>
      <c r="Q280" s="2948"/>
      <c r="R280" s="2692"/>
    </row>
    <row r="281" spans="1:18">
      <c r="A281" s="2952"/>
      <c r="B281" s="59" t="s">
        <v>43</v>
      </c>
      <c r="C281" s="2699" t="s">
        <v>1623</v>
      </c>
      <c r="D281" s="2699"/>
      <c r="E281" s="2699"/>
      <c r="F281" s="2700"/>
      <c r="G281" s="50"/>
      <c r="H281" s="59" t="s">
        <v>43</v>
      </c>
      <c r="I281" s="2699" t="s">
        <v>1623</v>
      </c>
      <c r="J281" s="2699"/>
      <c r="K281" s="2699"/>
      <c r="L281" s="2700"/>
      <c r="M281" s="50"/>
      <c r="N281" s="59" t="s">
        <v>43</v>
      </c>
      <c r="O281" s="2699" t="s">
        <v>1623</v>
      </c>
      <c r="P281" s="2699"/>
      <c r="Q281" s="2699"/>
      <c r="R281" s="2700"/>
    </row>
    <row r="282" spans="1:18">
      <c r="A282" s="2952"/>
      <c r="B282" s="60" t="s">
        <v>45</v>
      </c>
      <c r="C282" s="61"/>
      <c r="D282" s="61"/>
      <c r="E282" s="62" t="s">
        <v>46</v>
      </c>
      <c r="F282" s="63">
        <f>F295</f>
        <v>0.56999999999999995</v>
      </c>
      <c r="G282" s="50"/>
      <c r="H282" s="60" t="s">
        <v>45</v>
      </c>
      <c r="I282" s="61"/>
      <c r="J282" s="61"/>
      <c r="K282" s="62" t="s">
        <v>46</v>
      </c>
      <c r="L282" s="63">
        <f>L295</f>
        <v>0.73199999999999998</v>
      </c>
      <c r="M282" s="50"/>
      <c r="N282" s="60" t="s">
        <v>45</v>
      </c>
      <c r="O282" s="61"/>
      <c r="P282" s="61"/>
      <c r="Q282" s="62" t="s">
        <v>46</v>
      </c>
      <c r="R282" s="63">
        <f>R295</f>
        <v>0.68</v>
      </c>
    </row>
    <row r="283" spans="1:18">
      <c r="A283" s="2952"/>
      <c r="B283" s="66" t="s">
        <v>48</v>
      </c>
      <c r="C283" s="67" t="s">
        <v>25</v>
      </c>
      <c r="D283" s="68" t="s">
        <v>49</v>
      </c>
      <c r="E283" s="68" t="s">
        <v>50</v>
      </c>
      <c r="F283" s="69"/>
      <c r="G283" s="50"/>
      <c r="H283" s="66" t="s">
        <v>48</v>
      </c>
      <c r="I283" s="67" t="s">
        <v>25</v>
      </c>
      <c r="J283" s="68" t="s">
        <v>49</v>
      </c>
      <c r="K283" s="68" t="s">
        <v>50</v>
      </c>
      <c r="L283" s="69"/>
      <c r="M283" s="50"/>
      <c r="N283" s="66" t="s">
        <v>48</v>
      </c>
      <c r="O283" s="67" t="s">
        <v>25</v>
      </c>
      <c r="P283" s="68" t="s">
        <v>49</v>
      </c>
      <c r="Q283" s="68" t="s">
        <v>50</v>
      </c>
      <c r="R283" s="69"/>
    </row>
    <row r="284" spans="1:18" ht="15.75">
      <c r="A284" s="2952"/>
      <c r="B284" s="70"/>
      <c r="C284" s="75"/>
      <c r="D284" s="72">
        <v>160</v>
      </c>
      <c r="E284" s="73" t="s">
        <v>1585</v>
      </c>
      <c r="F284" s="74">
        <f t="shared" ref="F284:F293" si="33">IF(ISBLANK(B284),D284,(D284*B284))</f>
        <v>160</v>
      </c>
      <c r="G284" s="50"/>
      <c r="H284" s="70"/>
      <c r="I284" s="75"/>
      <c r="J284" s="72">
        <v>220</v>
      </c>
      <c r="K284" s="73" t="s">
        <v>116</v>
      </c>
      <c r="L284" s="74">
        <f t="shared" ref="L284:L289" si="34">IF(ISBLANK(H284),J284,(J284*H284))</f>
        <v>220</v>
      </c>
      <c r="M284" s="50"/>
      <c r="N284" s="70"/>
      <c r="O284" s="75"/>
      <c r="P284" s="72">
        <v>300</v>
      </c>
      <c r="Q284" s="73" t="s">
        <v>1616</v>
      </c>
      <c r="R284" s="74">
        <f t="shared" ref="R284:R293" si="35">IF(ISBLANK(N284),P284,(P284*N284))</f>
        <v>300</v>
      </c>
    </row>
    <row r="285" spans="1:18" ht="15.75">
      <c r="A285" s="2952"/>
      <c r="B285" s="76"/>
      <c r="C285" s="536"/>
      <c r="D285" s="628">
        <v>85</v>
      </c>
      <c r="E285" s="73" t="s">
        <v>64</v>
      </c>
      <c r="F285" s="74">
        <f t="shared" si="33"/>
        <v>85</v>
      </c>
      <c r="G285" s="50"/>
      <c r="H285" s="76"/>
      <c r="I285" s="536"/>
      <c r="J285" s="628">
        <v>8</v>
      </c>
      <c r="K285" s="73" t="s">
        <v>1618</v>
      </c>
      <c r="L285" s="74">
        <f t="shared" si="34"/>
        <v>8</v>
      </c>
      <c r="M285" s="50"/>
      <c r="N285" s="76"/>
      <c r="O285" s="536"/>
      <c r="P285" s="628">
        <v>200</v>
      </c>
      <c r="Q285" s="73" t="s">
        <v>252</v>
      </c>
      <c r="R285" s="74">
        <f t="shared" si="35"/>
        <v>200</v>
      </c>
    </row>
    <row r="286" spans="1:18" ht="15.75">
      <c r="A286" s="2952"/>
      <c r="B286" s="76"/>
      <c r="C286" s="629"/>
      <c r="D286" s="630">
        <v>130</v>
      </c>
      <c r="E286" s="73" t="s">
        <v>1609</v>
      </c>
      <c r="F286" s="74">
        <f t="shared" si="33"/>
        <v>130</v>
      </c>
      <c r="G286" s="50"/>
      <c r="H286" s="76"/>
      <c r="I286" s="629"/>
      <c r="J286" s="630">
        <v>4</v>
      </c>
      <c r="K286" s="73" t="s">
        <v>349</v>
      </c>
      <c r="L286" s="74">
        <f t="shared" si="34"/>
        <v>4</v>
      </c>
      <c r="M286" s="50"/>
      <c r="N286" s="76"/>
      <c r="O286" s="629"/>
      <c r="P286" s="630">
        <v>180</v>
      </c>
      <c r="Q286" s="73" t="s">
        <v>64</v>
      </c>
      <c r="R286" s="74">
        <f t="shared" si="35"/>
        <v>180</v>
      </c>
    </row>
    <row r="287" spans="1:18" ht="15.75">
      <c r="A287" s="2952"/>
      <c r="B287" s="76"/>
      <c r="C287" s="629"/>
      <c r="D287" s="630">
        <v>65</v>
      </c>
      <c r="E287" s="73" t="s">
        <v>1619</v>
      </c>
      <c r="F287" s="74">
        <f t="shared" si="33"/>
        <v>65</v>
      </c>
      <c r="G287" s="50"/>
      <c r="H287" s="76"/>
      <c r="I287" s="629"/>
      <c r="J287" s="630">
        <v>140</v>
      </c>
      <c r="K287" s="73" t="s">
        <v>381</v>
      </c>
      <c r="L287" s="74">
        <f t="shared" si="34"/>
        <v>140</v>
      </c>
      <c r="M287" s="50"/>
      <c r="N287" s="76"/>
      <c r="O287" s="629"/>
      <c r="P287" s="630"/>
      <c r="Q287" s="73"/>
      <c r="R287" s="74">
        <f t="shared" si="35"/>
        <v>0</v>
      </c>
    </row>
    <row r="288" spans="1:18" ht="15.75">
      <c r="A288" s="2952"/>
      <c r="B288" s="76"/>
      <c r="C288" s="629"/>
      <c r="D288" s="631">
        <v>65</v>
      </c>
      <c r="E288" s="73" t="s">
        <v>1599</v>
      </c>
      <c r="F288" s="74">
        <f t="shared" si="33"/>
        <v>65</v>
      </c>
      <c r="G288" s="50"/>
      <c r="H288" s="76"/>
      <c r="I288" s="629"/>
      <c r="J288" s="631">
        <v>180</v>
      </c>
      <c r="K288" s="73" t="s">
        <v>252</v>
      </c>
      <c r="L288" s="74">
        <f t="shared" si="34"/>
        <v>180</v>
      </c>
      <c r="M288" s="50"/>
      <c r="N288" s="76"/>
      <c r="O288" s="629"/>
      <c r="P288" s="631"/>
      <c r="Q288" s="73"/>
      <c r="R288" s="74">
        <f t="shared" si="35"/>
        <v>0</v>
      </c>
    </row>
    <row r="289" spans="1:18" ht="15.75">
      <c r="A289" s="2952"/>
      <c r="B289" s="76"/>
      <c r="C289" s="629"/>
      <c r="D289" s="630">
        <v>35</v>
      </c>
      <c r="E289" s="73" t="s">
        <v>116</v>
      </c>
      <c r="F289" s="74">
        <f t="shared" si="33"/>
        <v>35</v>
      </c>
      <c r="G289" s="50"/>
      <c r="H289" s="76"/>
      <c r="I289" s="629"/>
      <c r="J289" s="630">
        <v>180</v>
      </c>
      <c r="K289" s="73" t="s">
        <v>64</v>
      </c>
      <c r="L289" s="74">
        <f t="shared" si="34"/>
        <v>180</v>
      </c>
      <c r="M289" s="50"/>
      <c r="N289" s="76"/>
      <c r="O289" s="629"/>
      <c r="P289" s="630"/>
      <c r="Q289" s="73"/>
      <c r="R289" s="74">
        <f t="shared" si="35"/>
        <v>0</v>
      </c>
    </row>
    <row r="290" spans="1:18" ht="15.75">
      <c r="A290" s="2952"/>
      <c r="B290" s="76"/>
      <c r="C290" s="629"/>
      <c r="D290" s="630">
        <v>30</v>
      </c>
      <c r="E290" s="73" t="s">
        <v>387</v>
      </c>
      <c r="F290" s="74">
        <f t="shared" si="33"/>
        <v>30</v>
      </c>
      <c r="G290" s="50"/>
      <c r="H290" s="80"/>
      <c r="I290" s="81"/>
      <c r="J290" s="648"/>
      <c r="K290" s="73"/>
      <c r="L290" s="74"/>
      <c r="M290" s="50"/>
      <c r="N290" s="76"/>
      <c r="O290" s="629"/>
      <c r="P290" s="630"/>
      <c r="Q290" s="73"/>
      <c r="R290" s="74">
        <f t="shared" si="35"/>
        <v>0</v>
      </c>
    </row>
    <row r="291" spans="1:18" ht="15.75">
      <c r="A291" s="2952"/>
      <c r="B291" s="76"/>
      <c r="C291" s="629"/>
      <c r="D291" s="630"/>
      <c r="E291" s="73"/>
      <c r="F291" s="74">
        <f t="shared" si="33"/>
        <v>0</v>
      </c>
      <c r="G291" s="50"/>
      <c r="H291" s="915" t="s">
        <v>1567</v>
      </c>
      <c r="I291" s="916"/>
      <c r="J291" s="917">
        <v>1</v>
      </c>
      <c r="K291" s="918" t="s">
        <v>1654</v>
      </c>
      <c r="L291" s="919"/>
      <c r="M291" s="50"/>
      <c r="N291" s="76"/>
      <c r="O291" s="629"/>
      <c r="P291" s="630"/>
      <c r="Q291" s="73"/>
      <c r="R291" s="74">
        <f t="shared" si="35"/>
        <v>0</v>
      </c>
    </row>
    <row r="292" spans="1:18" ht="15.75">
      <c r="A292" s="2952"/>
      <c r="B292" s="920" t="s">
        <v>1655</v>
      </c>
      <c r="C292" s="921"/>
      <c r="D292" s="922"/>
      <c r="E292" s="73"/>
      <c r="F292" s="74"/>
      <c r="G292" s="50"/>
      <c r="H292" s="923"/>
      <c r="I292" s="924" t="s">
        <v>1569</v>
      </c>
      <c r="J292" s="925">
        <v>450</v>
      </c>
      <c r="K292" s="73" t="s">
        <v>1570</v>
      </c>
      <c r="L292" s="926"/>
      <c r="M292" s="50"/>
      <c r="N292" s="76"/>
      <c r="O292" s="629"/>
      <c r="P292" s="630"/>
      <c r="Q292" s="73"/>
      <c r="R292" s="74">
        <f t="shared" si="35"/>
        <v>0</v>
      </c>
    </row>
    <row r="293" spans="1:18" ht="15.75">
      <c r="A293" s="2952"/>
      <c r="B293" s="927">
        <v>4</v>
      </c>
      <c r="C293" s="928" t="s">
        <v>1656</v>
      </c>
      <c r="D293" s="929"/>
      <c r="E293" s="73"/>
      <c r="F293" s="74">
        <f t="shared" si="33"/>
        <v>0</v>
      </c>
      <c r="G293" s="50"/>
      <c r="H293" s="930"/>
      <c r="I293" s="931" t="s">
        <v>135</v>
      </c>
      <c r="J293" s="932">
        <v>5</v>
      </c>
      <c r="K293" s="73" t="s">
        <v>1572</v>
      </c>
      <c r="L293" s="926"/>
      <c r="M293" s="50"/>
      <c r="N293" s="76"/>
      <c r="O293" s="629"/>
      <c r="P293" s="630"/>
      <c r="Q293" s="73"/>
      <c r="R293" s="74">
        <f t="shared" si="35"/>
        <v>0</v>
      </c>
    </row>
    <row r="294" spans="1:18" ht="15.75">
      <c r="A294" s="2952"/>
      <c r="B294" s="83"/>
      <c r="C294" s="84"/>
      <c r="D294" s="84"/>
      <c r="E294" s="84"/>
      <c r="F294" s="85"/>
      <c r="G294" s="50"/>
      <c r="H294" s="83"/>
      <c r="I294" s="84"/>
      <c r="J294" s="84"/>
      <c r="K294" s="84"/>
      <c r="L294" s="85"/>
      <c r="M294" s="50"/>
      <c r="N294" s="83"/>
      <c r="O294" s="84"/>
      <c r="P294" s="84"/>
      <c r="Q294" s="84"/>
      <c r="R294" s="85"/>
    </row>
    <row r="295" spans="1:18">
      <c r="A295" s="2952"/>
      <c r="B295" s="547"/>
      <c r="C295" s="537"/>
      <c r="D295" s="905">
        <f>SUM(D283:D294)/1000</f>
        <v>0.56999999999999995</v>
      </c>
      <c r="E295" s="906"/>
      <c r="F295" s="907">
        <f>SUM(F283:F294)/1000</f>
        <v>0.56999999999999995</v>
      </c>
      <c r="G295" s="50"/>
      <c r="H295" s="547"/>
      <c r="I295" s="537"/>
      <c r="J295" s="905">
        <f>SUM(J283:J290)/1000</f>
        <v>0.73199999999999998</v>
      </c>
      <c r="K295" s="906"/>
      <c r="L295" s="907">
        <f>SUM(L283:L290)/1000</f>
        <v>0.73199999999999998</v>
      </c>
      <c r="M295" s="50"/>
      <c r="N295" s="547"/>
      <c r="O295" s="537"/>
      <c r="P295" s="905">
        <f>SUM(P283:P294)/1000</f>
        <v>0.68</v>
      </c>
      <c r="Q295" s="906"/>
      <c r="R295" s="907">
        <f>SUM(R283:R294)/1000</f>
        <v>0.68</v>
      </c>
    </row>
    <row r="296" spans="1:18" ht="16.5" thickBot="1">
      <c r="A296" s="2952"/>
      <c r="B296" s="933"/>
      <c r="C296" s="933"/>
      <c r="D296" s="934"/>
      <c r="E296" s="935"/>
      <c r="F296" s="935"/>
      <c r="G296" s="936"/>
      <c r="H296" s="933"/>
      <c r="I296" s="933"/>
      <c r="J296" s="934"/>
      <c r="K296" s="935"/>
      <c r="L296" s="935"/>
      <c r="M296" s="936"/>
      <c r="N296" s="933"/>
      <c r="O296" s="933"/>
      <c r="P296" s="934"/>
      <c r="Q296" s="935"/>
      <c r="R296" s="935"/>
    </row>
    <row r="297" spans="1:18" ht="15.75">
      <c r="A297" s="2952"/>
      <c r="B297" s="2976"/>
      <c r="C297" s="2902"/>
      <c r="D297" s="2902"/>
      <c r="E297" s="2902"/>
      <c r="F297" s="669"/>
      <c r="G297" s="91"/>
      <c r="H297" s="2976"/>
      <c r="I297" s="2902"/>
      <c r="J297" s="2902"/>
      <c r="K297" s="2902"/>
      <c r="L297" s="669"/>
      <c r="M297" s="91"/>
      <c r="N297" s="2976"/>
      <c r="O297" s="2902"/>
      <c r="P297" s="2902"/>
      <c r="Q297" s="2902"/>
      <c r="R297" s="669"/>
    </row>
    <row r="298" spans="1:18">
      <c r="A298" s="2952"/>
      <c r="B298" s="2701" t="s">
        <v>67</v>
      </c>
      <c r="C298" s="2703" t="s">
        <v>68</v>
      </c>
      <c r="D298" s="2703"/>
      <c r="E298" s="2703"/>
      <c r="F298" s="2704"/>
      <c r="G298" s="91"/>
      <c r="H298" s="2701" t="s">
        <v>67</v>
      </c>
      <c r="I298" s="2703" t="s">
        <v>68</v>
      </c>
      <c r="J298" s="2703"/>
      <c r="K298" s="2703"/>
      <c r="L298" s="2704"/>
      <c r="M298" s="91"/>
      <c r="N298" s="2701" t="s">
        <v>67</v>
      </c>
      <c r="O298" s="2703" t="s">
        <v>68</v>
      </c>
      <c r="P298" s="2703"/>
      <c r="Q298" s="2703"/>
      <c r="R298" s="2704"/>
    </row>
    <row r="299" spans="1:18">
      <c r="A299" s="549"/>
      <c r="B299" s="2903"/>
      <c r="C299" s="2820" t="s">
        <v>68</v>
      </c>
      <c r="D299" s="2820"/>
      <c r="E299" s="2820"/>
      <c r="F299" s="2821"/>
      <c r="G299" s="91"/>
      <c r="H299" s="2903"/>
      <c r="I299" s="2820" t="s">
        <v>68</v>
      </c>
      <c r="J299" s="2820"/>
      <c r="K299" s="2820"/>
      <c r="L299" s="2821"/>
      <c r="M299" s="91"/>
      <c r="N299" s="2903"/>
      <c r="O299" s="2820" t="s">
        <v>68</v>
      </c>
      <c r="P299" s="2820"/>
      <c r="Q299" s="2820"/>
      <c r="R299" s="2821"/>
    </row>
    <row r="300" spans="1:18" ht="15.75">
      <c r="A300" s="92"/>
      <c r="B300" s="564"/>
      <c r="C300" s="564"/>
      <c r="D300" s="565"/>
      <c r="E300" s="566"/>
      <c r="F300" s="566"/>
      <c r="G300" s="50"/>
      <c r="H300" s="564"/>
      <c r="I300" s="564"/>
      <c r="J300" s="565"/>
      <c r="K300" s="566"/>
      <c r="L300" s="566"/>
      <c r="M300" s="50"/>
      <c r="N300" s="564"/>
      <c r="O300" s="564"/>
      <c r="P300" s="565"/>
      <c r="Q300" s="566"/>
      <c r="R300" s="566"/>
    </row>
    <row r="301" spans="1:18" ht="15.75">
      <c r="A301" s="96"/>
      <c r="B301" s="2707"/>
      <c r="C301" s="2708"/>
      <c r="D301" s="2708"/>
      <c r="E301" s="2708"/>
      <c r="F301" s="2709"/>
      <c r="G301" s="91"/>
      <c r="H301" s="2707"/>
      <c r="I301" s="2708"/>
      <c r="J301" s="2708"/>
      <c r="K301" s="2708"/>
      <c r="L301" s="2709"/>
      <c r="M301" s="91"/>
      <c r="N301" s="2707"/>
      <c r="O301" s="2708"/>
      <c r="P301" s="2708"/>
      <c r="Q301" s="2708"/>
      <c r="R301" s="2709"/>
    </row>
    <row r="302" spans="1:18">
      <c r="A302" s="96"/>
      <c r="B302" s="2710" t="s">
        <v>70</v>
      </c>
      <c r="C302" s="2711"/>
      <c r="D302" s="2711"/>
      <c r="E302" s="2711"/>
      <c r="F302" s="97"/>
      <c r="G302" s="98"/>
      <c r="H302" s="2710" t="s">
        <v>70</v>
      </c>
      <c r="I302" s="2711"/>
      <c r="J302" s="2711"/>
      <c r="K302" s="2711"/>
      <c r="L302" s="97"/>
      <c r="M302" s="98"/>
      <c r="N302" s="2710" t="s">
        <v>70</v>
      </c>
      <c r="O302" s="2711"/>
      <c r="P302" s="2711"/>
      <c r="Q302" s="2711"/>
      <c r="R302" s="97"/>
    </row>
    <row r="303" spans="1:18">
      <c r="A303" s="96"/>
      <c r="B303" s="2710" t="s">
        <v>71</v>
      </c>
      <c r="C303" s="2711"/>
      <c r="D303" s="2711"/>
      <c r="E303" s="2711"/>
      <c r="F303" s="97"/>
      <c r="G303" s="98"/>
      <c r="H303" s="2710" t="s">
        <v>71</v>
      </c>
      <c r="I303" s="2711"/>
      <c r="J303" s="2711"/>
      <c r="K303" s="2711"/>
      <c r="L303" s="97"/>
      <c r="M303" s="98"/>
      <c r="N303" s="2710" t="s">
        <v>71</v>
      </c>
      <c r="O303" s="2711"/>
      <c r="P303" s="2711"/>
      <c r="Q303" s="2711"/>
      <c r="R303" s="97"/>
    </row>
    <row r="304" spans="1:18" ht="15.75">
      <c r="A304" s="96"/>
      <c r="B304" s="99" t="s">
        <v>72</v>
      </c>
      <c r="C304" s="92"/>
      <c r="D304" s="100"/>
      <c r="E304" s="101"/>
      <c r="F304" s="102"/>
      <c r="G304" s="98"/>
      <c r="H304" s="99" t="s">
        <v>72</v>
      </c>
      <c r="I304" s="92"/>
      <c r="J304" s="100"/>
      <c r="K304" s="101"/>
      <c r="L304" s="102"/>
      <c r="M304" s="98"/>
      <c r="N304" s="99" t="s">
        <v>72</v>
      </c>
      <c r="O304" s="92"/>
      <c r="P304" s="100"/>
      <c r="Q304" s="101"/>
      <c r="R304" s="102"/>
    </row>
    <row r="305" spans="1:18" ht="15.75">
      <c r="A305" s="96"/>
      <c r="B305" s="103" t="s">
        <v>73</v>
      </c>
      <c r="C305" s="92"/>
      <c r="D305" s="104"/>
      <c r="E305" s="104"/>
      <c r="F305" s="105"/>
      <c r="G305" s="98"/>
      <c r="H305" s="103" t="s">
        <v>73</v>
      </c>
      <c r="I305" s="92"/>
      <c r="J305" s="104"/>
      <c r="K305" s="104"/>
      <c r="L305" s="105"/>
      <c r="M305" s="98"/>
      <c r="N305" s="103" t="s">
        <v>73</v>
      </c>
      <c r="O305" s="92"/>
      <c r="P305" s="104"/>
      <c r="Q305" s="104"/>
      <c r="R305" s="105"/>
    </row>
    <row r="306" spans="1:18" ht="15.75">
      <c r="A306" s="96"/>
      <c r="B306" s="106" t="s">
        <v>74</v>
      </c>
      <c r="C306" s="92"/>
      <c r="D306" s="104"/>
      <c r="E306" s="104"/>
      <c r="F306" s="105"/>
      <c r="G306" s="98"/>
      <c r="H306" s="106" t="s">
        <v>74</v>
      </c>
      <c r="I306" s="92"/>
      <c r="J306" s="104"/>
      <c r="K306" s="104"/>
      <c r="L306" s="105"/>
      <c r="M306" s="98"/>
      <c r="N306" s="106" t="s">
        <v>74</v>
      </c>
      <c r="O306" s="92"/>
      <c r="P306" s="104"/>
      <c r="Q306" s="104"/>
      <c r="R306" s="105"/>
    </row>
    <row r="307" spans="1:18" ht="15.75">
      <c r="A307" s="96"/>
      <c r="B307" s="107" t="s">
        <v>75</v>
      </c>
      <c r="C307" s="92"/>
      <c r="D307" s="104"/>
      <c r="E307" s="104"/>
      <c r="F307" s="105"/>
      <c r="G307" s="98"/>
      <c r="H307" s="107" t="s">
        <v>75</v>
      </c>
      <c r="I307" s="92"/>
      <c r="J307" s="104"/>
      <c r="K307" s="104"/>
      <c r="L307" s="105"/>
      <c r="M307" s="98"/>
      <c r="N307" s="107" t="s">
        <v>75</v>
      </c>
      <c r="O307" s="92"/>
      <c r="P307" s="104"/>
      <c r="Q307" s="104"/>
      <c r="R307" s="105"/>
    </row>
    <row r="308" spans="1:18" ht="15.75">
      <c r="A308" s="96"/>
      <c r="B308" s="108" t="s">
        <v>76</v>
      </c>
      <c r="C308" s="109"/>
      <c r="D308" s="110"/>
      <c r="E308" s="104"/>
      <c r="F308" s="105"/>
      <c r="G308" s="98"/>
      <c r="H308" s="108" t="s">
        <v>76</v>
      </c>
      <c r="I308" s="109"/>
      <c r="J308" s="110"/>
      <c r="K308" s="104"/>
      <c r="L308" s="105"/>
      <c r="M308" s="98"/>
      <c r="N308" s="108" t="s">
        <v>76</v>
      </c>
      <c r="O308" s="109"/>
      <c r="P308" s="110"/>
      <c r="Q308" s="104"/>
      <c r="R308" s="105"/>
    </row>
    <row r="309" spans="1:18">
      <c r="A309" s="96"/>
      <c r="B309" s="112" t="s">
        <v>78</v>
      </c>
      <c r="C309" s="113"/>
      <c r="D309" s="113"/>
      <c r="E309" s="113"/>
      <c r="F309" s="114"/>
      <c r="G309" s="98"/>
      <c r="H309" s="112" t="s">
        <v>78</v>
      </c>
      <c r="I309" s="113"/>
      <c r="J309" s="113"/>
      <c r="K309" s="113"/>
      <c r="L309" s="114"/>
      <c r="M309" s="98"/>
      <c r="N309" s="112" t="s">
        <v>78</v>
      </c>
      <c r="O309" s="113"/>
      <c r="P309" s="113"/>
      <c r="Q309" s="113"/>
      <c r="R309" s="114"/>
    </row>
    <row r="310" spans="1:18">
      <c r="A310" s="96"/>
      <c r="B310" s="2710" t="s">
        <v>79</v>
      </c>
      <c r="C310" s="2711"/>
      <c r="D310" s="2711"/>
      <c r="E310" s="2711"/>
      <c r="F310" s="97"/>
      <c r="G310" s="98"/>
      <c r="H310" s="2710" t="s">
        <v>79</v>
      </c>
      <c r="I310" s="2711"/>
      <c r="J310" s="2711"/>
      <c r="K310" s="2711"/>
      <c r="L310" s="97"/>
      <c r="M310" s="98"/>
      <c r="N310" s="2710" t="s">
        <v>79</v>
      </c>
      <c r="O310" s="2711"/>
      <c r="P310" s="2711"/>
      <c r="Q310" s="2711"/>
      <c r="R310" s="97"/>
    </row>
    <row r="311" spans="1:18" ht="15.75">
      <c r="A311" s="96"/>
      <c r="B311" s="3099" t="s">
        <v>80</v>
      </c>
      <c r="C311" s="3100"/>
      <c r="D311" s="3100"/>
      <c r="E311" s="3100"/>
      <c r="F311" s="3101"/>
      <c r="G311" s="91"/>
      <c r="H311" s="3099" t="s">
        <v>80</v>
      </c>
      <c r="I311" s="3100"/>
      <c r="J311" s="3100"/>
      <c r="K311" s="3100"/>
      <c r="L311" s="3101"/>
      <c r="M311" s="91"/>
      <c r="N311" s="3099" t="s">
        <v>80</v>
      </c>
      <c r="O311" s="3100"/>
      <c r="P311" s="3100"/>
      <c r="Q311" s="3100"/>
      <c r="R311" s="3101"/>
    </row>
    <row r="312" spans="1:18">
      <c r="A312" s="96"/>
      <c r="B312" s="118" t="s">
        <v>82</v>
      </c>
      <c r="C312" s="550" t="str">
        <f ca="1">CELL("nomfichier")</f>
        <v>C:\Users\Joël Leboucher\Desktop\UPRT a faire\EN CHANTIER\fait\[ff-16-aide-memoire-recettes.xlsx]Nota</v>
      </c>
      <c r="D312" s="550"/>
      <c r="E312" s="550"/>
      <c r="F312" s="119"/>
      <c r="G312" s="98" t="s">
        <v>83</v>
      </c>
      <c r="H312" s="118" t="s">
        <v>82</v>
      </c>
      <c r="I312" s="550" t="str">
        <f ca="1">CELL("nomfichier")</f>
        <v>C:\Users\Joël Leboucher\Desktop\UPRT a faire\EN CHANTIER\fait\[ff-16-aide-memoire-recettes.xlsx]Nota</v>
      </c>
      <c r="J312" s="550"/>
      <c r="K312" s="550"/>
      <c r="L312" s="119"/>
      <c r="M312" s="98" t="s">
        <v>83</v>
      </c>
      <c r="N312" s="118" t="s">
        <v>82</v>
      </c>
      <c r="O312" s="550" t="str">
        <f ca="1">CELL("nomfichier")</f>
        <v>C:\Users\Joël Leboucher\Desktop\UPRT a faire\EN CHANTIER\fait\[ff-16-aide-memoire-recettes.xlsx]Nota</v>
      </c>
      <c r="P312" s="550"/>
      <c r="Q312" s="550"/>
      <c r="R312" s="119"/>
    </row>
    <row r="313" spans="1:18">
      <c r="A313" s="96"/>
      <c r="B313" s="120" t="s">
        <v>84</v>
      </c>
      <c r="C313" s="551" t="s">
        <v>1686</v>
      </c>
      <c r="D313" s="551"/>
      <c r="E313" s="551"/>
      <c r="F313" s="119"/>
      <c r="G313" s="98" t="s">
        <v>83</v>
      </c>
      <c r="H313" s="120" t="s">
        <v>84</v>
      </c>
      <c r="I313" s="551" t="s">
        <v>1686</v>
      </c>
      <c r="J313" s="551"/>
      <c r="K313" s="551"/>
      <c r="L313" s="119"/>
      <c r="M313" s="98" t="s">
        <v>83</v>
      </c>
      <c r="N313" s="120" t="s">
        <v>84</v>
      </c>
      <c r="O313" s="551" t="s">
        <v>1686</v>
      </c>
      <c r="P313" s="551"/>
      <c r="Q313" s="551"/>
      <c r="R313" s="119"/>
    </row>
    <row r="314" spans="1:18" ht="15.75" thickBot="1">
      <c r="A314" s="96"/>
      <c r="B314" s="121" t="s">
        <v>85</v>
      </c>
      <c r="C314" s="122"/>
      <c r="D314" s="122"/>
      <c r="E314" s="122"/>
      <c r="F314" s="123"/>
      <c r="G314" s="98" t="s">
        <v>83</v>
      </c>
      <c r="H314" s="121" t="s">
        <v>85</v>
      </c>
      <c r="I314" s="122"/>
      <c r="J314" s="122"/>
      <c r="K314" s="122"/>
      <c r="L314" s="123"/>
      <c r="M314" s="98" t="s">
        <v>83</v>
      </c>
      <c r="N314" s="121" t="s">
        <v>85</v>
      </c>
      <c r="O314" s="122"/>
      <c r="P314" s="122"/>
      <c r="Q314" s="122"/>
      <c r="R314" s="123"/>
    </row>
  </sheetData>
  <mergeCells count="383">
    <mergeCell ref="B1:S1"/>
    <mergeCell ref="B2:E3"/>
    <mergeCell ref="F2:F3"/>
    <mergeCell ref="H2:K3"/>
    <mergeCell ref="L2:L3"/>
    <mergeCell ref="N2:Q3"/>
    <mergeCell ref="R2:R3"/>
    <mergeCell ref="U2:Y2"/>
    <mergeCell ref="A3:A20"/>
    <mergeCell ref="G3:G20"/>
    <mergeCell ref="M3:M20"/>
    <mergeCell ref="B4:F4"/>
    <mergeCell ref="H4:L4"/>
    <mergeCell ref="N4:R4"/>
    <mergeCell ref="U4:Y5"/>
    <mergeCell ref="D5:D6"/>
    <mergeCell ref="E5:E6"/>
    <mergeCell ref="B13:E13"/>
    <mergeCell ref="N14:Q14"/>
    <mergeCell ref="B19:F20"/>
    <mergeCell ref="B22:E23"/>
    <mergeCell ref="F22:F23"/>
    <mergeCell ref="H22:K23"/>
    <mergeCell ref="L22:L23"/>
    <mergeCell ref="N22:Q23"/>
    <mergeCell ref="R5:R6"/>
    <mergeCell ref="B7:C7"/>
    <mergeCell ref="E7:F7"/>
    <mergeCell ref="H7:I7"/>
    <mergeCell ref="K7:L7"/>
    <mergeCell ref="N7:O7"/>
    <mergeCell ref="Q7:R7"/>
    <mergeCell ref="F5:F6"/>
    <mergeCell ref="J5:J6"/>
    <mergeCell ref="K5:K6"/>
    <mergeCell ref="L5:L6"/>
    <mergeCell ref="P5:P6"/>
    <mergeCell ref="Q5:Q6"/>
    <mergeCell ref="R22:R23"/>
    <mergeCell ref="U22:Y22"/>
    <mergeCell ref="A23:A39"/>
    <mergeCell ref="G23:G39"/>
    <mergeCell ref="M23:M39"/>
    <mergeCell ref="B24:F24"/>
    <mergeCell ref="H24:L24"/>
    <mergeCell ref="N24:R24"/>
    <mergeCell ref="U24:Y25"/>
    <mergeCell ref="D25:D26"/>
    <mergeCell ref="Q25:Q26"/>
    <mergeCell ref="R25:R26"/>
    <mergeCell ref="B27:C27"/>
    <mergeCell ref="E27:F27"/>
    <mergeCell ref="H27:I27"/>
    <mergeCell ref="K27:L27"/>
    <mergeCell ref="N27:O27"/>
    <mergeCell ref="Q27:R27"/>
    <mergeCell ref="E25:E26"/>
    <mergeCell ref="F25:F26"/>
    <mergeCell ref="J25:J26"/>
    <mergeCell ref="K25:K26"/>
    <mergeCell ref="L25:L26"/>
    <mergeCell ref="P25:P26"/>
    <mergeCell ref="N29:R29"/>
    <mergeCell ref="H33:K33"/>
    <mergeCell ref="N35:R35"/>
    <mergeCell ref="N38:R38"/>
    <mergeCell ref="B41:E42"/>
    <mergeCell ref="F41:F42"/>
    <mergeCell ref="H41:K42"/>
    <mergeCell ref="L41:L42"/>
    <mergeCell ref="N41:Q42"/>
    <mergeCell ref="R41:R42"/>
    <mergeCell ref="U41:Y41"/>
    <mergeCell ref="A42:A58"/>
    <mergeCell ref="G42:G58"/>
    <mergeCell ref="M42:M58"/>
    <mergeCell ref="B43:F43"/>
    <mergeCell ref="H43:L43"/>
    <mergeCell ref="N43:R43"/>
    <mergeCell ref="U43:Y44"/>
    <mergeCell ref="D44:D45"/>
    <mergeCell ref="E44:E45"/>
    <mergeCell ref="B54:F54"/>
    <mergeCell ref="B55:F56"/>
    <mergeCell ref="R44:R45"/>
    <mergeCell ref="B46:C46"/>
    <mergeCell ref="E46:F46"/>
    <mergeCell ref="H46:I46"/>
    <mergeCell ref="K46:L46"/>
    <mergeCell ref="N46:O46"/>
    <mergeCell ref="Q46:R46"/>
    <mergeCell ref="F44:F45"/>
    <mergeCell ref="J44:J45"/>
    <mergeCell ref="K44:K45"/>
    <mergeCell ref="L44:L45"/>
    <mergeCell ref="P44:P45"/>
    <mergeCell ref="Q44:Q45"/>
    <mergeCell ref="U60:Y60"/>
    <mergeCell ref="A61:A77"/>
    <mergeCell ref="G61:G77"/>
    <mergeCell ref="M61:M77"/>
    <mergeCell ref="B62:F62"/>
    <mergeCell ref="H62:L62"/>
    <mergeCell ref="N62:R62"/>
    <mergeCell ref="U62:Y63"/>
    <mergeCell ref="B71:E71"/>
    <mergeCell ref="B60:E61"/>
    <mergeCell ref="F60:F61"/>
    <mergeCell ref="H60:K61"/>
    <mergeCell ref="L60:L61"/>
    <mergeCell ref="N60:Q61"/>
    <mergeCell ref="R60:R61"/>
    <mergeCell ref="B79:E80"/>
    <mergeCell ref="F79:F80"/>
    <mergeCell ref="H79:K80"/>
    <mergeCell ref="L79:L80"/>
    <mergeCell ref="N79:Q80"/>
    <mergeCell ref="P63:P64"/>
    <mergeCell ref="Q63:Q64"/>
    <mergeCell ref="R63:R64"/>
    <mergeCell ref="B65:C65"/>
    <mergeCell ref="E65:F65"/>
    <mergeCell ref="H65:I65"/>
    <mergeCell ref="K65:L65"/>
    <mergeCell ref="N65:O65"/>
    <mergeCell ref="Q65:R65"/>
    <mergeCell ref="D63:D64"/>
    <mergeCell ref="E63:E64"/>
    <mergeCell ref="F63:F64"/>
    <mergeCell ref="J63:J64"/>
    <mergeCell ref="K63:K64"/>
    <mergeCell ref="L63:L64"/>
    <mergeCell ref="R79:R80"/>
    <mergeCell ref="U79:Y79"/>
    <mergeCell ref="A80:A96"/>
    <mergeCell ref="G80:G96"/>
    <mergeCell ref="M80:M96"/>
    <mergeCell ref="B81:F81"/>
    <mergeCell ref="H81:L81"/>
    <mergeCell ref="N81:R81"/>
    <mergeCell ref="U81:Y82"/>
    <mergeCell ref="D82:D83"/>
    <mergeCell ref="Q82:Q83"/>
    <mergeCell ref="R82:R83"/>
    <mergeCell ref="B84:C84"/>
    <mergeCell ref="E84:F84"/>
    <mergeCell ref="H84:I84"/>
    <mergeCell ref="K84:L84"/>
    <mergeCell ref="N84:O84"/>
    <mergeCell ref="Q84:R84"/>
    <mergeCell ref="E82:E83"/>
    <mergeCell ref="F82:F83"/>
    <mergeCell ref="J82:J83"/>
    <mergeCell ref="K82:K83"/>
    <mergeCell ref="L82:L83"/>
    <mergeCell ref="P82:P83"/>
    <mergeCell ref="B92:F92"/>
    <mergeCell ref="B94:E94"/>
    <mergeCell ref="B99:S99"/>
    <mergeCell ref="B100:E101"/>
    <mergeCell ref="F100:F101"/>
    <mergeCell ref="H100:K101"/>
    <mergeCell ref="L100:L101"/>
    <mergeCell ref="N100:Q101"/>
    <mergeCell ref="R100:R101"/>
    <mergeCell ref="N119:Q120"/>
    <mergeCell ref="R119:R120"/>
    <mergeCell ref="P104:R106"/>
    <mergeCell ref="P108:R109"/>
    <mergeCell ref="M120:M136"/>
    <mergeCell ref="D123:F124"/>
    <mergeCell ref="J123:L124"/>
    <mergeCell ref="D125:F126"/>
    <mergeCell ref="H125:I126"/>
    <mergeCell ref="J125:L126"/>
    <mergeCell ref="J127:L129"/>
    <mergeCell ref="D128:F129"/>
    <mergeCell ref="B119:E120"/>
    <mergeCell ref="F119:F120"/>
    <mergeCell ref="H119:K120"/>
    <mergeCell ref="L119:L120"/>
    <mergeCell ref="B132:F136"/>
    <mergeCell ref="H132:L136"/>
    <mergeCell ref="A120:A136"/>
    <mergeCell ref="G120:G136"/>
    <mergeCell ref="D145:F148"/>
    <mergeCell ref="H145:I146"/>
    <mergeCell ref="J145:L150"/>
    <mergeCell ref="A101:A117"/>
    <mergeCell ref="G101:G117"/>
    <mergeCell ref="M101:M117"/>
    <mergeCell ref="D104:F105"/>
    <mergeCell ref="J104:L105"/>
    <mergeCell ref="N145:O146"/>
    <mergeCell ref="H147:I148"/>
    <mergeCell ref="P147:R148"/>
    <mergeCell ref="N138:Q139"/>
    <mergeCell ref="R138:R139"/>
    <mergeCell ref="A139:A155"/>
    <mergeCell ref="G139:G155"/>
    <mergeCell ref="M139:M155"/>
    <mergeCell ref="D142:F144"/>
    <mergeCell ref="J142:L144"/>
    <mergeCell ref="P142:R143"/>
    <mergeCell ref="P144:R146"/>
    <mergeCell ref="B145:C146"/>
    <mergeCell ref="B152:F155"/>
    <mergeCell ref="N152:R155"/>
    <mergeCell ref="H154:L155"/>
    <mergeCell ref="B138:E139"/>
    <mergeCell ref="F138:F139"/>
    <mergeCell ref="H138:K139"/>
    <mergeCell ref="L138:L139"/>
    <mergeCell ref="H128:I129"/>
    <mergeCell ref="B157:E158"/>
    <mergeCell ref="F157:F158"/>
    <mergeCell ref="H157:K158"/>
    <mergeCell ref="L157:L158"/>
    <mergeCell ref="N157:Q158"/>
    <mergeCell ref="R157:R158"/>
    <mergeCell ref="A158:A174"/>
    <mergeCell ref="G158:G174"/>
    <mergeCell ref="M158:M174"/>
    <mergeCell ref="D161:F162"/>
    <mergeCell ref="J161:L162"/>
    <mergeCell ref="P161:R164"/>
    <mergeCell ref="N162:O163"/>
    <mergeCell ref="B163:C164"/>
    <mergeCell ref="D163:F166"/>
    <mergeCell ref="H163:I164"/>
    <mergeCell ref="J163:L167"/>
    <mergeCell ref="H165:I166"/>
    <mergeCell ref="P165:R165"/>
    <mergeCell ref="P166:R167"/>
    <mergeCell ref="B176:E177"/>
    <mergeCell ref="F176:F177"/>
    <mergeCell ref="H176:K177"/>
    <mergeCell ref="L176:L177"/>
    <mergeCell ref="N176:Q177"/>
    <mergeCell ref="R176:R177"/>
    <mergeCell ref="P181:R183"/>
    <mergeCell ref="D182:F187"/>
    <mergeCell ref="B183:C184"/>
    <mergeCell ref="B185:C186"/>
    <mergeCell ref="B196:R196"/>
    <mergeCell ref="A197:A298"/>
    <mergeCell ref="B197:R197"/>
    <mergeCell ref="D198:R198"/>
    <mergeCell ref="B199:B200"/>
    <mergeCell ref="C199:E200"/>
    <mergeCell ref="A177:A193"/>
    <mergeCell ref="G177:G193"/>
    <mergeCell ref="M177:M193"/>
    <mergeCell ref="D180:F181"/>
    <mergeCell ref="J180:L180"/>
    <mergeCell ref="J181:L184"/>
    <mergeCell ref="B219:B220"/>
    <mergeCell ref="C219:E220"/>
    <mergeCell ref="F219:F220"/>
    <mergeCell ref="H219:H220"/>
    <mergeCell ref="I219:K220"/>
    <mergeCell ref="L219:L220"/>
    <mergeCell ref="N219:N220"/>
    <mergeCell ref="R199:R200"/>
    <mergeCell ref="C201:F201"/>
    <mergeCell ref="I201:L201"/>
    <mergeCell ref="O201:R201"/>
    <mergeCell ref="B216:B217"/>
    <mergeCell ref="C216:F216"/>
    <mergeCell ref="H216:H217"/>
    <mergeCell ref="I216:L216"/>
    <mergeCell ref="N216:N217"/>
    <mergeCell ref="O216:R216"/>
    <mergeCell ref="F199:F200"/>
    <mergeCell ref="H199:H200"/>
    <mergeCell ref="I199:K200"/>
    <mergeCell ref="L199:L200"/>
    <mergeCell ref="N199:N200"/>
    <mergeCell ref="O199:Q200"/>
    <mergeCell ref="O219:Q220"/>
    <mergeCell ref="R219:R220"/>
    <mergeCell ref="C221:F221"/>
    <mergeCell ref="I221:L221"/>
    <mergeCell ref="O221:R221"/>
    <mergeCell ref="N224:R224"/>
    <mergeCell ref="C217:F217"/>
    <mergeCell ref="I217:L217"/>
    <mergeCell ref="O217:R217"/>
    <mergeCell ref="N229:R229"/>
    <mergeCell ref="N231:R231"/>
    <mergeCell ref="N233:R234"/>
    <mergeCell ref="B236:B237"/>
    <mergeCell ref="C236:F236"/>
    <mergeCell ref="H236:H237"/>
    <mergeCell ref="I236:L236"/>
    <mergeCell ref="N236:N237"/>
    <mergeCell ref="O236:R236"/>
    <mergeCell ref="C237:F237"/>
    <mergeCell ref="R239:R240"/>
    <mergeCell ref="C241:F241"/>
    <mergeCell ref="I241:L241"/>
    <mergeCell ref="O241:R241"/>
    <mergeCell ref="B250:F250"/>
    <mergeCell ref="B251:F252"/>
    <mergeCell ref="I237:L237"/>
    <mergeCell ref="O237:R237"/>
    <mergeCell ref="B239:B240"/>
    <mergeCell ref="C239:E240"/>
    <mergeCell ref="F239:F240"/>
    <mergeCell ref="H239:H240"/>
    <mergeCell ref="I239:K240"/>
    <mergeCell ref="L239:L240"/>
    <mergeCell ref="N239:N240"/>
    <mergeCell ref="O239:Q240"/>
    <mergeCell ref="B256:B257"/>
    <mergeCell ref="C256:F256"/>
    <mergeCell ref="H256:H257"/>
    <mergeCell ref="I256:L256"/>
    <mergeCell ref="N256:N257"/>
    <mergeCell ref="O256:R256"/>
    <mergeCell ref="C257:F257"/>
    <mergeCell ref="I257:L257"/>
    <mergeCell ref="O257:R257"/>
    <mergeCell ref="N259:N260"/>
    <mergeCell ref="O259:Q260"/>
    <mergeCell ref="R259:R260"/>
    <mergeCell ref="C261:F261"/>
    <mergeCell ref="I261:L261"/>
    <mergeCell ref="O261:R261"/>
    <mergeCell ref="B259:B260"/>
    <mergeCell ref="C259:E260"/>
    <mergeCell ref="F259:F260"/>
    <mergeCell ref="H259:H260"/>
    <mergeCell ref="I259:K260"/>
    <mergeCell ref="L259:L260"/>
    <mergeCell ref="B276:B277"/>
    <mergeCell ref="C276:F276"/>
    <mergeCell ref="H276:H277"/>
    <mergeCell ref="I276:L276"/>
    <mergeCell ref="N276:N277"/>
    <mergeCell ref="O276:R276"/>
    <mergeCell ref="C277:F277"/>
    <mergeCell ref="I277:L277"/>
    <mergeCell ref="O277:R277"/>
    <mergeCell ref="N279:N280"/>
    <mergeCell ref="O279:Q280"/>
    <mergeCell ref="R279:R280"/>
    <mergeCell ref="C281:F281"/>
    <mergeCell ref="I281:L281"/>
    <mergeCell ref="O281:R281"/>
    <mergeCell ref="B279:B280"/>
    <mergeCell ref="C279:E280"/>
    <mergeCell ref="F279:F280"/>
    <mergeCell ref="H279:H280"/>
    <mergeCell ref="I279:K280"/>
    <mergeCell ref="L279:L280"/>
    <mergeCell ref="I299:L299"/>
    <mergeCell ref="O299:R299"/>
    <mergeCell ref="B301:F301"/>
    <mergeCell ref="H301:L301"/>
    <mergeCell ref="N301:R301"/>
    <mergeCell ref="B302:E302"/>
    <mergeCell ref="H302:K302"/>
    <mergeCell ref="N302:Q302"/>
    <mergeCell ref="B297:E297"/>
    <mergeCell ref="H297:K297"/>
    <mergeCell ref="N297:Q297"/>
    <mergeCell ref="B298:B299"/>
    <mergeCell ref="C298:F298"/>
    <mergeCell ref="H298:H299"/>
    <mergeCell ref="I298:L298"/>
    <mergeCell ref="N298:N299"/>
    <mergeCell ref="O298:R298"/>
    <mergeCell ref="C299:F299"/>
    <mergeCell ref="B311:F311"/>
    <mergeCell ref="H311:L311"/>
    <mergeCell ref="N311:R311"/>
    <mergeCell ref="B303:E303"/>
    <mergeCell ref="H303:K303"/>
    <mergeCell ref="N303:Q303"/>
    <mergeCell ref="B310:E310"/>
    <mergeCell ref="H310:K310"/>
    <mergeCell ref="N310:Q310"/>
  </mergeCells>
  <printOptions horizontalCentered="1"/>
  <pageMargins left="0.23622047244094491" right="0.23622047244094491" top="0.15748031496062992" bottom="0.15748031496062992" header="0.11811023622047245" footer="0.11811023622047245"/>
  <pageSetup paperSize="9" scale="4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XJ894"/>
  <sheetViews>
    <sheetView zoomScale="75" zoomScaleNormal="75" workbookViewId="0">
      <selection activeCell="T32" sqref="T32"/>
    </sheetView>
  </sheetViews>
  <sheetFormatPr baseColWidth="10" defaultRowHeight="15"/>
  <cols>
    <col min="1" max="1" width="3.7109375" customWidth="1"/>
    <col min="2" max="14" width="15.7109375" customWidth="1"/>
    <col min="16" max="16" width="16.5703125" customWidth="1"/>
  </cols>
  <sheetData>
    <row r="1" spans="1:17" ht="15.75" thickBot="1">
      <c r="A1" s="226">
        <f t="shared" ref="A1:Q1" ca="1" si="0">CELL("largeur",A1)</f>
        <v>3</v>
      </c>
      <c r="B1" s="226">
        <f t="shared" ca="1" si="0"/>
        <v>15</v>
      </c>
      <c r="C1" s="226">
        <f t="shared" ca="1" si="0"/>
        <v>15</v>
      </c>
      <c r="D1" s="226">
        <f t="shared" ca="1" si="0"/>
        <v>15</v>
      </c>
      <c r="E1" s="226">
        <f t="shared" ca="1" si="0"/>
        <v>15</v>
      </c>
      <c r="F1" s="226">
        <f t="shared" ca="1" si="0"/>
        <v>15</v>
      </c>
      <c r="G1" s="226">
        <f t="shared" ca="1" si="0"/>
        <v>15</v>
      </c>
      <c r="H1" s="226">
        <f t="shared" ca="1" si="0"/>
        <v>15</v>
      </c>
      <c r="I1" s="226">
        <f t="shared" ca="1" si="0"/>
        <v>15</v>
      </c>
      <c r="J1" s="226">
        <f t="shared" ca="1" si="0"/>
        <v>15</v>
      </c>
      <c r="K1" s="226">
        <f t="shared" ca="1" si="0"/>
        <v>15</v>
      </c>
      <c r="L1" s="226">
        <f t="shared" ca="1" si="0"/>
        <v>15</v>
      </c>
      <c r="M1" s="226">
        <f t="shared" ca="1" si="0"/>
        <v>15</v>
      </c>
      <c r="N1" s="226">
        <f t="shared" ca="1" si="0"/>
        <v>15</v>
      </c>
      <c r="O1" s="226">
        <f t="shared" ca="1" si="0"/>
        <v>11</v>
      </c>
      <c r="P1" s="226">
        <f t="shared" ca="1" si="0"/>
        <v>16</v>
      </c>
      <c r="Q1" s="226">
        <f t="shared" ca="1" si="0"/>
        <v>11</v>
      </c>
    </row>
    <row r="2" spans="1:17" ht="26.25">
      <c r="A2" s="227"/>
      <c r="B2" s="3832" t="s">
        <v>390</v>
      </c>
      <c r="C2" s="3833"/>
      <c r="D2" s="3833"/>
      <c r="E2" s="3833"/>
      <c r="F2" s="3833"/>
      <c r="G2" s="3833"/>
      <c r="H2" s="3833"/>
      <c r="I2" s="3833"/>
      <c r="J2" s="3833"/>
      <c r="K2" s="3833"/>
      <c r="L2" s="3833"/>
      <c r="M2" s="3833"/>
      <c r="N2" s="3833"/>
      <c r="O2" s="3833"/>
      <c r="P2" s="3833"/>
      <c r="Q2" s="3834"/>
    </row>
    <row r="3" spans="1:17" ht="20.100000000000001" customHeight="1">
      <c r="A3" s="227"/>
      <c r="B3" s="3835" t="s">
        <v>391</v>
      </c>
      <c r="C3" s="3836"/>
      <c r="D3" s="3836"/>
      <c r="E3" s="3836"/>
      <c r="F3" s="3836"/>
      <c r="G3" s="3836"/>
      <c r="H3" s="3836"/>
      <c r="I3" s="3836"/>
      <c r="J3" s="3836"/>
      <c r="K3" s="3836"/>
      <c r="L3" s="3836"/>
      <c r="M3" s="3836"/>
      <c r="N3" s="3836"/>
      <c r="O3" s="3836"/>
      <c r="P3" s="3836"/>
      <c r="Q3" s="3837"/>
    </row>
    <row r="4" spans="1:17" ht="20.100000000000001" customHeight="1">
      <c r="A4" s="227"/>
      <c r="B4" s="3835" t="s">
        <v>392</v>
      </c>
      <c r="C4" s="3836"/>
      <c r="D4" s="3836"/>
      <c r="E4" s="3836"/>
      <c r="F4" s="3836"/>
      <c r="G4" s="3836"/>
      <c r="H4" s="3836"/>
      <c r="I4" s="3836"/>
      <c r="J4" s="3836"/>
      <c r="K4" s="3836"/>
      <c r="L4" s="3836"/>
      <c r="M4" s="3836"/>
      <c r="N4" s="3836"/>
      <c r="O4" s="3836"/>
      <c r="P4" s="3836"/>
      <c r="Q4" s="3837"/>
    </row>
    <row r="5" spans="1:17" ht="20.100000000000001" customHeight="1">
      <c r="A5" s="227"/>
      <c r="B5" s="3835" t="s">
        <v>393</v>
      </c>
      <c r="C5" s="3836"/>
      <c r="D5" s="3836"/>
      <c r="E5" s="3836"/>
      <c r="F5" s="3836"/>
      <c r="G5" s="3836"/>
      <c r="H5" s="3836"/>
      <c r="I5" s="3836"/>
      <c r="J5" s="3836"/>
      <c r="K5" s="3836"/>
      <c r="L5" s="3836"/>
      <c r="M5" s="3836"/>
      <c r="N5" s="3836"/>
      <c r="O5" s="3836"/>
      <c r="P5" s="3836"/>
      <c r="Q5" s="3837"/>
    </row>
    <row r="6" spans="1:17" ht="27" thickBot="1">
      <c r="A6" s="227"/>
      <c r="B6" s="1349" t="s">
        <v>1951</v>
      </c>
      <c r="C6" s="3838" t="s">
        <v>394</v>
      </c>
      <c r="D6" s="3838"/>
      <c r="E6" s="3838"/>
      <c r="F6" s="3838"/>
      <c r="G6" s="3838"/>
      <c r="H6" s="3838"/>
      <c r="I6" s="3838"/>
      <c r="J6" s="3838"/>
      <c r="K6" s="3838"/>
      <c r="L6" s="3838"/>
      <c r="M6" s="3838"/>
      <c r="N6" s="3838"/>
      <c r="O6" s="3838"/>
      <c r="P6" s="3838"/>
      <c r="Q6" s="3839"/>
    </row>
    <row r="7" spans="1:17" ht="15.75">
      <c r="A7" s="228"/>
      <c r="B7" s="227"/>
      <c r="C7" s="229"/>
      <c r="D7" s="227"/>
      <c r="E7" s="227"/>
      <c r="F7" s="227"/>
      <c r="G7" s="227"/>
      <c r="H7" s="227"/>
      <c r="I7" s="227"/>
      <c r="J7" s="227"/>
      <c r="K7" s="227"/>
      <c r="L7" s="227"/>
      <c r="M7" s="228"/>
      <c r="N7" s="228"/>
      <c r="O7" s="228"/>
      <c r="P7" s="228"/>
      <c r="Q7" s="228"/>
    </row>
    <row r="8" spans="1:17" ht="15.75" customHeight="1">
      <c r="A8" s="228"/>
      <c r="B8" s="3840" t="s">
        <v>1952</v>
      </c>
      <c r="C8" s="3840"/>
      <c r="D8" s="3840"/>
      <c r="E8" s="3840"/>
      <c r="F8" s="3840"/>
      <c r="G8" s="3840"/>
      <c r="H8" s="3840"/>
      <c r="I8" s="3840"/>
      <c r="J8" s="3840"/>
      <c r="K8" s="3840"/>
      <c r="L8" s="3840"/>
      <c r="M8" s="3840"/>
      <c r="N8" s="3840"/>
      <c r="O8" s="3840"/>
      <c r="P8" s="3840"/>
      <c r="Q8" s="3840"/>
    </row>
    <row r="9" spans="1:17" ht="15.75" customHeight="1">
      <c r="A9" s="228"/>
      <c r="B9" s="3840"/>
      <c r="C9" s="3840"/>
      <c r="D9" s="3840"/>
      <c r="E9" s="3840"/>
      <c r="F9" s="3840"/>
      <c r="G9" s="3840"/>
      <c r="H9" s="3840"/>
      <c r="I9" s="3840"/>
      <c r="J9" s="3840"/>
      <c r="K9" s="3840"/>
      <c r="L9" s="3840"/>
      <c r="M9" s="3840"/>
      <c r="N9" s="3840"/>
      <c r="O9" s="3840"/>
      <c r="P9" s="3840"/>
      <c r="Q9" s="3840"/>
    </row>
    <row r="10" spans="1:17" ht="30.75" customHeight="1">
      <c r="A10" s="228"/>
      <c r="B10" s="3840"/>
      <c r="C10" s="3840"/>
      <c r="D10" s="3840"/>
      <c r="E10" s="3840"/>
      <c r="F10" s="3840"/>
      <c r="G10" s="3840"/>
      <c r="H10" s="3840"/>
      <c r="I10" s="3840"/>
      <c r="J10" s="3840"/>
      <c r="K10" s="3840"/>
      <c r="L10" s="3840"/>
      <c r="M10" s="3840"/>
      <c r="N10" s="3840"/>
      <c r="O10" s="3840"/>
      <c r="P10" s="3840"/>
      <c r="Q10" s="3840"/>
    </row>
    <row r="11" spans="1:17" ht="15.75" thickBot="1">
      <c r="A11" s="228"/>
      <c r="B11" s="227"/>
      <c r="C11" s="230"/>
      <c r="D11" s="227"/>
      <c r="E11" s="227"/>
      <c r="F11" s="227"/>
      <c r="G11" s="227"/>
      <c r="H11" s="227"/>
      <c r="I11" s="227"/>
      <c r="J11" s="227"/>
      <c r="K11" s="227"/>
      <c r="L11" s="227"/>
      <c r="M11" s="228"/>
      <c r="N11" s="228"/>
      <c r="O11" s="228"/>
      <c r="P11" s="228"/>
      <c r="Q11" s="228"/>
    </row>
    <row r="12" spans="1:17" ht="31.5" customHeight="1" thickBot="1">
      <c r="A12" s="228"/>
      <c r="B12" s="3804" t="s">
        <v>1953</v>
      </c>
      <c r="C12" s="3805"/>
      <c r="D12" s="3805"/>
      <c r="E12" s="3805"/>
      <c r="F12" s="3805"/>
      <c r="G12" s="3805"/>
      <c r="H12" s="3805"/>
      <c r="I12" s="3805"/>
      <c r="J12" s="3805"/>
      <c r="K12" s="3805"/>
      <c r="L12" s="3805"/>
      <c r="M12" s="3805"/>
      <c r="N12" s="3805"/>
      <c r="O12" s="3805"/>
      <c r="P12" s="3805"/>
      <c r="Q12" s="3806"/>
    </row>
    <row r="13" spans="1:17">
      <c r="A13" s="228"/>
      <c r="B13" s="231"/>
      <c r="C13" s="227"/>
      <c r="D13" s="227"/>
      <c r="E13" s="227"/>
      <c r="F13" s="227"/>
      <c r="G13" s="227"/>
      <c r="H13" s="227"/>
      <c r="I13" s="227"/>
      <c r="J13" s="227"/>
      <c r="K13" s="227"/>
      <c r="L13" s="227"/>
      <c r="M13" s="228"/>
      <c r="N13" s="228"/>
      <c r="O13" s="228"/>
      <c r="P13" s="228"/>
      <c r="Q13" s="228"/>
    </row>
    <row r="14" spans="1:17">
      <c r="A14" s="228"/>
      <c r="B14" s="231"/>
      <c r="C14" s="232" t="s">
        <v>395</v>
      </c>
      <c r="D14" s="227"/>
      <c r="E14" s="227"/>
      <c r="F14" s="227"/>
      <c r="G14" s="227"/>
      <c r="H14" s="227"/>
      <c r="I14" s="227"/>
      <c r="J14" s="227"/>
      <c r="K14" s="227"/>
      <c r="L14" s="227"/>
      <c r="M14" s="228"/>
      <c r="N14" s="228"/>
      <c r="O14" s="228"/>
      <c r="P14" s="228"/>
      <c r="Q14" s="228"/>
    </row>
    <row r="15" spans="1:17">
      <c r="A15" s="228"/>
      <c r="B15" s="231"/>
      <c r="C15" s="227"/>
      <c r="D15" s="227"/>
      <c r="E15" s="227"/>
      <c r="F15" s="227"/>
      <c r="G15" s="227"/>
      <c r="H15" s="227"/>
      <c r="I15" s="227"/>
      <c r="J15" s="227"/>
      <c r="K15" s="227"/>
      <c r="L15" s="227"/>
      <c r="M15" s="228"/>
      <c r="N15" s="228"/>
      <c r="O15" s="228"/>
      <c r="P15" s="228"/>
      <c r="Q15" s="228"/>
    </row>
    <row r="16" spans="1:17">
      <c r="A16" s="228"/>
      <c r="B16" s="231"/>
      <c r="C16" s="1350" t="s">
        <v>48</v>
      </c>
      <c r="D16" s="1351" t="s">
        <v>25</v>
      </c>
      <c r="E16" s="1352" t="s">
        <v>49</v>
      </c>
      <c r="F16" s="1352" t="s">
        <v>50</v>
      </c>
      <c r="G16" s="227"/>
      <c r="H16" s="227"/>
      <c r="I16" s="227"/>
      <c r="J16" s="227"/>
      <c r="K16" s="227"/>
      <c r="L16" s="227"/>
      <c r="M16" s="228"/>
      <c r="N16" s="233" t="s">
        <v>396</v>
      </c>
      <c r="O16" s="228"/>
      <c r="P16" s="228"/>
      <c r="Q16" s="228"/>
    </row>
    <row r="17" spans="1:17">
      <c r="A17" s="228"/>
      <c r="B17" s="231"/>
      <c r="C17" s="227"/>
      <c r="D17" s="227"/>
      <c r="E17" s="227"/>
      <c r="F17" s="227"/>
      <c r="G17" s="227"/>
      <c r="H17" s="227"/>
      <c r="I17" s="227"/>
      <c r="J17" s="227"/>
      <c r="K17" s="227"/>
      <c r="L17" s="227"/>
      <c r="M17" s="228"/>
      <c r="N17" s="228"/>
      <c r="O17" s="228"/>
      <c r="P17" s="228"/>
      <c r="Q17" s="228"/>
    </row>
    <row r="18" spans="1:17" ht="15.75">
      <c r="A18" s="228"/>
      <c r="B18" s="227"/>
      <c r="C18" s="234" t="s">
        <v>140</v>
      </c>
      <c r="D18" s="235"/>
      <c r="E18" s="235"/>
      <c r="F18" s="227"/>
      <c r="G18" s="227"/>
      <c r="H18" s="227"/>
      <c r="I18" s="227"/>
      <c r="J18" s="227"/>
      <c r="K18" s="227"/>
      <c r="L18" s="227"/>
      <c r="M18" s="228"/>
      <c r="N18" s="236" t="s">
        <v>39</v>
      </c>
      <c r="O18" s="228"/>
      <c r="P18" s="228"/>
      <c r="Q18" s="228"/>
    </row>
    <row r="19" spans="1:17" ht="15.75">
      <c r="A19" s="228"/>
      <c r="B19" s="227"/>
      <c r="C19" s="76"/>
      <c r="D19" s="1147"/>
      <c r="E19" s="630">
        <v>1050</v>
      </c>
      <c r="F19" s="237" t="s">
        <v>397</v>
      </c>
      <c r="G19" s="2"/>
      <c r="H19" s="227"/>
      <c r="I19" s="227"/>
      <c r="J19" s="227"/>
      <c r="K19" s="227"/>
      <c r="L19" s="227"/>
      <c r="M19" s="228"/>
      <c r="N19" s="236" t="s">
        <v>43</v>
      </c>
      <c r="O19" s="1148" t="s">
        <v>1751</v>
      </c>
      <c r="P19" s="228"/>
      <c r="Q19" s="228"/>
    </row>
    <row r="20" spans="1:17" ht="15.75">
      <c r="A20" s="228"/>
      <c r="B20" s="227"/>
      <c r="C20" s="76"/>
      <c r="D20" s="1147"/>
      <c r="E20" s="630">
        <v>400</v>
      </c>
      <c r="F20" s="237" t="s">
        <v>398</v>
      </c>
      <c r="G20" s="2"/>
      <c r="H20" s="227"/>
      <c r="I20" s="227"/>
      <c r="J20" s="227"/>
      <c r="K20" s="227"/>
      <c r="L20" s="227"/>
      <c r="M20" s="228"/>
      <c r="N20" s="236" t="s">
        <v>399</v>
      </c>
      <c r="O20" s="228"/>
      <c r="P20" s="228"/>
      <c r="Q20" s="228"/>
    </row>
    <row r="21" spans="1:17" ht="15.75">
      <c r="A21" s="228"/>
      <c r="B21" s="227"/>
      <c r="C21" s="238"/>
      <c r="D21" s="238"/>
      <c r="E21" s="238"/>
      <c r="F21" s="227"/>
      <c r="G21" s="227"/>
      <c r="H21" s="227"/>
      <c r="I21" s="227"/>
      <c r="J21" s="227"/>
      <c r="K21" s="227"/>
      <c r="L21" s="227"/>
      <c r="M21" s="228"/>
      <c r="N21" s="236" t="s">
        <v>400</v>
      </c>
      <c r="O21" s="228"/>
      <c r="P21" s="228"/>
      <c r="Q21" s="228"/>
    </row>
    <row r="22" spans="1:17" ht="20.25">
      <c r="A22" s="228"/>
      <c r="B22" s="227"/>
      <c r="C22" s="239" t="s">
        <v>401</v>
      </c>
      <c r="D22" s="240"/>
      <c r="E22" s="240"/>
      <c r="F22" s="241"/>
      <c r="G22" s="241"/>
      <c r="H22" s="241"/>
      <c r="I22" s="241"/>
      <c r="J22" s="227"/>
      <c r="K22" s="227"/>
      <c r="L22" s="227"/>
      <c r="M22" s="228"/>
      <c r="N22" s="236" t="s">
        <v>402</v>
      </c>
      <c r="O22" s="228"/>
      <c r="P22" s="228"/>
      <c r="Q22" s="228"/>
    </row>
    <row r="23" spans="1:17" ht="15.75">
      <c r="A23" s="228"/>
      <c r="B23" s="227"/>
      <c r="C23" s="240" t="s">
        <v>403</v>
      </c>
      <c r="D23" s="235"/>
      <c r="E23" s="235"/>
      <c r="F23" s="227"/>
      <c r="G23" s="227"/>
      <c r="H23" s="227"/>
      <c r="I23" s="227"/>
      <c r="J23" s="227"/>
      <c r="K23" s="227"/>
      <c r="L23" s="227"/>
      <c r="M23" s="228"/>
      <c r="N23" s="236" t="s">
        <v>67</v>
      </c>
      <c r="O23" s="228"/>
      <c r="P23" s="228"/>
      <c r="Q23" s="228"/>
    </row>
    <row r="24" spans="1:17" ht="15.75">
      <c r="A24" s="228"/>
      <c r="B24" s="227"/>
      <c r="C24" s="240"/>
      <c r="D24" s="235"/>
      <c r="E24" s="235"/>
      <c r="F24" s="227"/>
      <c r="G24" s="227"/>
      <c r="H24" s="240"/>
      <c r="I24" s="227"/>
      <c r="J24" s="227"/>
      <c r="K24" s="227"/>
      <c r="L24" s="227"/>
      <c r="M24" s="228"/>
      <c r="N24" s="236" t="s">
        <v>404</v>
      </c>
      <c r="O24" s="228"/>
      <c r="P24" s="228"/>
      <c r="Q24" s="228"/>
    </row>
    <row r="25" spans="1:17" ht="15.75">
      <c r="A25" s="228"/>
      <c r="B25" s="227"/>
      <c r="C25" s="1350" t="s">
        <v>48</v>
      </c>
      <c r="D25" s="1351" t="s">
        <v>25</v>
      </c>
      <c r="E25" s="1352" t="s">
        <v>49</v>
      </c>
      <c r="F25" s="1352" t="s">
        <v>50</v>
      </c>
      <c r="G25" s="227"/>
      <c r="H25" s="227"/>
      <c r="I25" s="227"/>
      <c r="J25" s="227"/>
      <c r="K25" s="227"/>
      <c r="L25" s="227"/>
      <c r="M25" s="228"/>
      <c r="N25" s="236" t="s">
        <v>405</v>
      </c>
      <c r="O25" s="228"/>
      <c r="P25" s="228"/>
      <c r="Q25" s="228"/>
    </row>
    <row r="26" spans="1:17" ht="15.75">
      <c r="A26" s="228"/>
      <c r="B26" s="227"/>
      <c r="C26" s="76">
        <v>2</v>
      </c>
      <c r="D26" s="1149" t="s">
        <v>54</v>
      </c>
      <c r="E26" s="630">
        <v>50</v>
      </c>
      <c r="F26" s="73" t="s">
        <v>406</v>
      </c>
      <c r="G26" s="227"/>
      <c r="H26" s="227"/>
      <c r="I26" s="227"/>
      <c r="J26" s="227"/>
      <c r="K26" s="227"/>
      <c r="L26" s="227"/>
      <c r="M26" s="228"/>
      <c r="N26" s="236" t="s">
        <v>407</v>
      </c>
      <c r="O26" s="228"/>
      <c r="P26" s="228"/>
      <c r="Q26" s="228"/>
    </row>
    <row r="27" spans="1:17" ht="15.75">
      <c r="A27" s="228"/>
      <c r="B27" s="227"/>
      <c r="C27" s="242" t="s">
        <v>408</v>
      </c>
      <c r="D27" s="240"/>
      <c r="E27" s="73"/>
      <c r="F27" s="73"/>
      <c r="G27" s="227"/>
      <c r="H27" s="227"/>
      <c r="I27" s="227"/>
      <c r="J27" s="227"/>
      <c r="K27" s="227"/>
      <c r="L27" s="227"/>
      <c r="M27" s="228"/>
      <c r="N27" s="236" t="s">
        <v>409</v>
      </c>
      <c r="O27" s="228"/>
      <c r="P27" s="228"/>
      <c r="Q27" s="228"/>
    </row>
    <row r="28" spans="1:17" ht="15.75">
      <c r="A28" s="228"/>
      <c r="B28" s="227"/>
      <c r="C28" s="240" t="s">
        <v>410</v>
      </c>
      <c r="D28" s="2"/>
      <c r="E28" s="237"/>
      <c r="F28" s="73"/>
      <c r="G28" s="227"/>
      <c r="H28" s="227"/>
      <c r="I28" s="227"/>
      <c r="J28" s="227"/>
      <c r="K28" s="227"/>
      <c r="L28" s="227"/>
      <c r="M28" s="228"/>
      <c r="N28" s="236" t="s">
        <v>411</v>
      </c>
      <c r="O28" s="228"/>
      <c r="P28" s="228"/>
      <c r="Q28" s="228"/>
    </row>
    <row r="29" spans="1:17" ht="15.75">
      <c r="A29" s="228"/>
      <c r="B29" s="227"/>
      <c r="C29" s="240"/>
      <c r="D29" s="73"/>
      <c r="E29" s="73"/>
      <c r="F29" s="73"/>
      <c r="G29" s="227"/>
      <c r="H29" s="227"/>
      <c r="I29" s="227"/>
      <c r="J29" s="227"/>
      <c r="K29" s="227"/>
      <c r="L29" s="227"/>
      <c r="M29" s="228"/>
      <c r="N29" s="236" t="s">
        <v>412</v>
      </c>
      <c r="O29" s="228"/>
      <c r="P29" s="228"/>
      <c r="Q29" s="228"/>
    </row>
    <row r="30" spans="1:17" ht="20.25">
      <c r="A30" s="228"/>
      <c r="B30" s="227"/>
      <c r="C30" s="239" t="s">
        <v>413</v>
      </c>
      <c r="E30" s="73"/>
      <c r="F30" s="73"/>
      <c r="G30" s="227"/>
      <c r="H30" s="227"/>
      <c r="I30" s="227"/>
      <c r="J30" s="227"/>
      <c r="K30" s="227"/>
      <c r="L30" s="227"/>
      <c r="M30" s="228"/>
      <c r="N30" s="236" t="s">
        <v>414</v>
      </c>
      <c r="O30" s="228"/>
      <c r="P30" s="228"/>
      <c r="Q30" s="228"/>
    </row>
    <row r="31" spans="1:17" ht="15.75">
      <c r="A31" s="228"/>
      <c r="B31" s="227"/>
      <c r="C31" s="240" t="s">
        <v>415</v>
      </c>
      <c r="D31" s="2"/>
      <c r="E31" s="237"/>
      <c r="F31" s="73"/>
      <c r="G31" s="227"/>
      <c r="H31" s="227"/>
      <c r="I31" s="227"/>
      <c r="J31" s="227"/>
      <c r="K31" s="227"/>
      <c r="L31" s="227"/>
      <c r="M31" s="228"/>
      <c r="N31" s="236" t="s">
        <v>416</v>
      </c>
      <c r="O31" s="228"/>
      <c r="P31" s="228"/>
      <c r="Q31" s="228"/>
    </row>
    <row r="32" spans="1:17" ht="15.75">
      <c r="A32" s="228"/>
      <c r="B32" s="227"/>
      <c r="C32" s="240" t="s">
        <v>417</v>
      </c>
      <c r="D32" s="2"/>
      <c r="E32" s="237"/>
      <c r="F32" s="73"/>
      <c r="G32" s="227"/>
      <c r="H32" s="227"/>
      <c r="I32" s="227"/>
      <c r="J32" s="227"/>
      <c r="K32" s="227"/>
      <c r="L32" s="227"/>
      <c r="M32" s="228"/>
      <c r="N32" s="236" t="s">
        <v>418</v>
      </c>
      <c r="O32" s="228"/>
      <c r="P32" s="228"/>
      <c r="Q32" s="228"/>
    </row>
    <row r="33" spans="1:17" ht="15.75">
      <c r="A33" s="228"/>
      <c r="B33" s="227"/>
      <c r="C33" s="235" t="s">
        <v>419</v>
      </c>
      <c r="D33" s="2"/>
      <c r="E33" s="237"/>
      <c r="F33" s="73"/>
      <c r="G33" s="227"/>
      <c r="H33" s="227"/>
      <c r="I33" s="227"/>
      <c r="J33" s="227"/>
      <c r="K33" s="227"/>
      <c r="L33" s="227"/>
      <c r="M33" s="228"/>
      <c r="N33" s="236" t="s">
        <v>420</v>
      </c>
      <c r="O33" s="228"/>
      <c r="P33" s="228"/>
      <c r="Q33" s="228"/>
    </row>
    <row r="34" spans="1:17" ht="15.75">
      <c r="A34" s="228"/>
      <c r="B34" s="227"/>
      <c r="C34" s="235" t="s">
        <v>421</v>
      </c>
      <c r="D34" s="2"/>
      <c r="E34" s="237"/>
      <c r="F34" s="73"/>
      <c r="G34" s="227"/>
      <c r="H34" s="2"/>
      <c r="I34" s="2"/>
      <c r="J34" s="2"/>
      <c r="K34" s="227"/>
      <c r="L34" s="227"/>
      <c r="M34" s="228"/>
      <c r="N34" s="236" t="s">
        <v>422</v>
      </c>
      <c r="O34" s="228"/>
      <c r="P34" s="228"/>
      <c r="Q34" s="228"/>
    </row>
    <row r="35" spans="1:17" ht="15.75">
      <c r="A35" s="228"/>
      <c r="B35" s="227"/>
      <c r="C35" s="240"/>
      <c r="E35" s="73"/>
      <c r="F35" s="73"/>
      <c r="G35" s="227"/>
      <c r="H35" s="227"/>
      <c r="I35" s="227"/>
      <c r="J35" s="227"/>
      <c r="K35" s="227"/>
      <c r="L35" s="227"/>
      <c r="M35" s="228"/>
      <c r="N35" s="236" t="s">
        <v>423</v>
      </c>
      <c r="O35" s="228"/>
      <c r="P35" s="228"/>
      <c r="Q35" s="228"/>
    </row>
    <row r="36" spans="1:17" ht="18.75">
      <c r="A36" s="228"/>
      <c r="B36" s="227"/>
      <c r="C36" s="1350" t="s">
        <v>48</v>
      </c>
      <c r="D36" s="1351" t="s">
        <v>25</v>
      </c>
      <c r="E36" s="1352" t="s">
        <v>49</v>
      </c>
      <c r="F36" s="1352" t="s">
        <v>50</v>
      </c>
      <c r="G36" s="227"/>
      <c r="H36" s="1252" t="s">
        <v>1800</v>
      </c>
      <c r="I36" s="227"/>
      <c r="J36" s="227"/>
      <c r="K36" s="232" t="s">
        <v>1801</v>
      </c>
      <c r="L36" s="227"/>
      <c r="M36" s="228"/>
      <c r="N36" s="236" t="s">
        <v>424</v>
      </c>
      <c r="O36" s="228"/>
      <c r="P36" s="228"/>
      <c r="Q36" s="228"/>
    </row>
    <row r="37" spans="1:17" ht="15.75">
      <c r="A37" s="228"/>
      <c r="B37" s="227"/>
      <c r="C37" s="76">
        <v>2</v>
      </c>
      <c r="D37" s="1149" t="s">
        <v>54</v>
      </c>
      <c r="E37" s="630"/>
      <c r="F37" s="73" t="s">
        <v>406</v>
      </c>
      <c r="G37" s="1353">
        <v>2</v>
      </c>
      <c r="H37" s="1354" t="s">
        <v>54</v>
      </c>
      <c r="I37" s="1355">
        <v>0.05</v>
      </c>
      <c r="J37" s="1253">
        <v>2</v>
      </c>
      <c r="K37" s="1356" t="s">
        <v>54</v>
      </c>
      <c r="L37" s="1254">
        <v>0.05</v>
      </c>
      <c r="M37" s="601" t="s">
        <v>406</v>
      </c>
      <c r="N37" s="236" t="s">
        <v>425</v>
      </c>
      <c r="O37" s="228"/>
      <c r="P37" s="228"/>
      <c r="Q37" s="228"/>
    </row>
    <row r="38" spans="1:17" ht="15.75">
      <c r="A38" s="228"/>
      <c r="B38" s="227"/>
      <c r="C38" s="76">
        <v>5</v>
      </c>
      <c r="D38" s="1147" t="s">
        <v>62</v>
      </c>
      <c r="E38" s="630"/>
      <c r="F38" s="73" t="s">
        <v>63</v>
      </c>
      <c r="G38" s="1353">
        <v>5</v>
      </c>
      <c r="H38" s="1354" t="s">
        <v>62</v>
      </c>
      <c r="I38" s="1355"/>
      <c r="J38" s="1253">
        <v>5</v>
      </c>
      <c r="K38" s="1356" t="s">
        <v>62</v>
      </c>
      <c r="L38" s="1254"/>
      <c r="M38" s="601" t="s">
        <v>63</v>
      </c>
      <c r="N38" s="228"/>
      <c r="O38" s="228"/>
      <c r="P38" s="228"/>
      <c r="Q38" s="228"/>
    </row>
    <row r="39" spans="1:17" ht="18.75">
      <c r="A39" s="228"/>
      <c r="B39" s="227"/>
      <c r="C39" s="1357">
        <v>1</v>
      </c>
      <c r="D39" s="1358" t="s">
        <v>426</v>
      </c>
      <c r="E39" s="1359"/>
      <c r="F39" s="73" t="s">
        <v>427</v>
      </c>
      <c r="G39" s="1353">
        <v>1</v>
      </c>
      <c r="H39" s="1354" t="s">
        <v>426</v>
      </c>
      <c r="I39" s="1355"/>
      <c r="J39" s="1253">
        <v>1</v>
      </c>
      <c r="K39" s="1356" t="s">
        <v>426</v>
      </c>
      <c r="L39" s="1254"/>
      <c r="M39" s="601" t="s">
        <v>427</v>
      </c>
      <c r="N39" s="228"/>
      <c r="O39" s="840" t="s">
        <v>430</v>
      </c>
      <c r="P39" s="228"/>
      <c r="Q39" s="228"/>
    </row>
    <row r="40" spans="1:17" ht="18.75">
      <c r="A40" s="228"/>
      <c r="B40" s="227"/>
      <c r="C40" s="76">
        <v>1</v>
      </c>
      <c r="D40" s="1147" t="s">
        <v>428</v>
      </c>
      <c r="E40" s="630"/>
      <c r="F40" s="73" t="s">
        <v>429</v>
      </c>
      <c r="G40" s="1353">
        <v>1</v>
      </c>
      <c r="H40" s="1354" t="s">
        <v>428</v>
      </c>
      <c r="I40" s="1355"/>
      <c r="J40" s="1253">
        <v>1</v>
      </c>
      <c r="K40" s="1356" t="s">
        <v>428</v>
      </c>
      <c r="L40" s="1254"/>
      <c r="M40" s="601" t="s">
        <v>429</v>
      </c>
      <c r="O40" s="243" t="s">
        <v>433</v>
      </c>
      <c r="P40" s="228"/>
      <c r="Q40" s="228"/>
    </row>
    <row r="41" spans="1:17" ht="18.75">
      <c r="A41" s="228"/>
      <c r="B41" s="227"/>
      <c r="C41" s="76">
        <v>1</v>
      </c>
      <c r="D41" s="1147" t="s">
        <v>431</v>
      </c>
      <c r="E41" s="630"/>
      <c r="F41" s="73" t="s">
        <v>432</v>
      </c>
      <c r="G41" s="1353">
        <v>1</v>
      </c>
      <c r="H41" s="1354" t="s">
        <v>431</v>
      </c>
      <c r="I41" s="1355"/>
      <c r="J41" s="1253">
        <v>1</v>
      </c>
      <c r="K41" s="1356" t="s">
        <v>431</v>
      </c>
      <c r="L41" s="1254"/>
      <c r="M41" s="601" t="s">
        <v>432</v>
      </c>
      <c r="N41" s="227"/>
      <c r="O41" s="1255" t="s">
        <v>1802</v>
      </c>
      <c r="P41" s="228"/>
      <c r="Q41" s="228"/>
    </row>
    <row r="42" spans="1:17" ht="18.75">
      <c r="A42" s="228"/>
      <c r="B42" s="227"/>
      <c r="C42" s="235"/>
      <c r="D42" s="73"/>
      <c r="E42" s="73"/>
      <c r="F42" s="73"/>
      <c r="G42" s="227"/>
      <c r="H42" s="227"/>
      <c r="I42" s="227"/>
      <c r="J42" s="227"/>
      <c r="K42" s="227"/>
      <c r="L42" s="227"/>
      <c r="M42" s="228"/>
      <c r="N42" s="1256" t="s">
        <v>1803</v>
      </c>
      <c r="O42" s="1256" t="s">
        <v>1804</v>
      </c>
      <c r="P42" s="228"/>
      <c r="Q42" s="228"/>
    </row>
    <row r="43" spans="1:17">
      <c r="A43" s="228"/>
      <c r="B43" s="227"/>
      <c r="C43" s="232" t="s">
        <v>1692</v>
      </c>
      <c r="D43" s="73"/>
      <c r="E43" s="73"/>
      <c r="F43" s="73"/>
      <c r="G43" s="227"/>
      <c r="H43" s="227"/>
      <c r="I43" s="227"/>
      <c r="J43" s="227"/>
      <c r="K43" s="227"/>
      <c r="L43" s="227"/>
      <c r="M43" s="227"/>
      <c r="N43" s="227"/>
      <c r="O43" s="228"/>
      <c r="P43" s="228"/>
      <c r="Q43" s="228"/>
    </row>
    <row r="44" spans="1:17">
      <c r="A44" s="228"/>
      <c r="B44" s="227"/>
      <c r="C44" s="235" t="s">
        <v>1693</v>
      </c>
      <c r="D44" s="73"/>
      <c r="E44" s="73"/>
      <c r="F44" s="73"/>
      <c r="G44" s="227"/>
      <c r="H44" s="227"/>
      <c r="I44" s="227"/>
      <c r="J44" s="227"/>
      <c r="K44" s="227"/>
      <c r="L44" s="227"/>
      <c r="M44" s="3807" t="s">
        <v>1677</v>
      </c>
      <c r="N44" s="3020"/>
      <c r="O44" s="3020"/>
      <c r="P44" s="3808"/>
      <c r="Q44" s="228"/>
    </row>
    <row r="45" spans="1:17" ht="15.75">
      <c r="A45" s="228"/>
      <c r="B45" s="227"/>
      <c r="C45" s="76">
        <v>0.5</v>
      </c>
      <c r="D45" s="1147" t="s">
        <v>436</v>
      </c>
      <c r="E45" s="630"/>
      <c r="F45" s="73" t="s">
        <v>437</v>
      </c>
      <c r="G45" s="227"/>
      <c r="H45" s="1147" t="s">
        <v>62</v>
      </c>
      <c r="I45" s="73" t="s">
        <v>434</v>
      </c>
      <c r="J45" s="227"/>
      <c r="K45" s="227"/>
      <c r="L45" s="227"/>
      <c r="M45" s="3022"/>
      <c r="N45" s="3023"/>
      <c r="O45" s="3023"/>
      <c r="P45" s="3024"/>
      <c r="Q45" s="228"/>
    </row>
    <row r="46" spans="1:17" ht="15.75">
      <c r="A46" s="228"/>
      <c r="B46" s="227"/>
      <c r="C46" s="76">
        <v>0.25</v>
      </c>
      <c r="D46" s="1147" t="s">
        <v>438</v>
      </c>
      <c r="E46" s="630"/>
      <c r="F46" s="73" t="s">
        <v>439</v>
      </c>
      <c r="G46" s="227"/>
      <c r="H46" s="1147" t="s">
        <v>132</v>
      </c>
      <c r="I46" s="73" t="s">
        <v>435</v>
      </c>
      <c r="J46" s="227"/>
      <c r="K46" s="227"/>
      <c r="L46" s="227"/>
      <c r="M46" s="3022"/>
      <c r="N46" s="3023"/>
      <c r="O46" s="3023"/>
      <c r="P46" s="3024"/>
      <c r="Q46" s="228"/>
    </row>
    <row r="47" spans="1:17" ht="15" customHeight="1">
      <c r="A47" s="228"/>
      <c r="B47" s="227"/>
      <c r="C47" s="235"/>
      <c r="D47" s="235"/>
      <c r="E47" s="235"/>
      <c r="F47" s="227"/>
      <c r="G47" s="227"/>
      <c r="H47" s="227"/>
      <c r="I47" s="227"/>
      <c r="J47" s="227"/>
      <c r="K47" s="227"/>
      <c r="L47" s="227"/>
      <c r="M47" s="3022"/>
      <c r="N47" s="3023"/>
      <c r="O47" s="3023"/>
      <c r="P47" s="3024"/>
      <c r="Q47" s="228"/>
    </row>
    <row r="48" spans="1:17" ht="15" customHeight="1">
      <c r="A48" s="228"/>
      <c r="B48" s="227"/>
      <c r="C48" s="232" t="s">
        <v>440</v>
      </c>
      <c r="D48" s="235"/>
      <c r="E48" s="235"/>
      <c r="F48" s="227"/>
      <c r="G48" s="227"/>
      <c r="H48" s="227"/>
      <c r="I48" s="227"/>
      <c r="J48" s="227"/>
      <c r="K48" s="227"/>
      <c r="L48" s="227"/>
      <c r="M48" s="3022"/>
      <c r="N48" s="3023"/>
      <c r="O48" s="3023"/>
      <c r="P48" s="3024"/>
      <c r="Q48" s="228"/>
    </row>
    <row r="49" spans="1:17" ht="15" customHeight="1">
      <c r="A49" s="228"/>
      <c r="B49" s="227"/>
      <c r="C49" s="232" t="s">
        <v>441</v>
      </c>
      <c r="D49" s="235"/>
      <c r="E49" s="235"/>
      <c r="F49" s="227"/>
      <c r="G49" s="227"/>
      <c r="H49" s="227"/>
      <c r="I49" s="227"/>
      <c r="J49" s="227"/>
      <c r="K49" s="227"/>
      <c r="L49" s="227"/>
      <c r="M49" s="3809"/>
      <c r="N49" s="3810"/>
      <c r="O49" s="3810"/>
      <c r="P49" s="3811"/>
      <c r="Q49" s="228"/>
    </row>
    <row r="50" spans="1:17" ht="15" customHeight="1">
      <c r="A50" s="228"/>
      <c r="B50" s="227"/>
      <c r="C50" s="240" t="s">
        <v>442</v>
      </c>
      <c r="D50" s="240"/>
      <c r="E50" s="240"/>
      <c r="F50" s="240"/>
      <c r="G50" s="240"/>
      <c r="H50" s="240"/>
      <c r="I50" s="240"/>
      <c r="J50" s="227"/>
      <c r="K50" s="227"/>
      <c r="L50" s="227"/>
      <c r="M50" s="2"/>
      <c r="N50" s="2"/>
      <c r="O50" s="2"/>
      <c r="P50" s="2"/>
      <c r="Q50" s="228"/>
    </row>
    <row r="51" spans="1:17" ht="15" customHeight="1">
      <c r="A51" s="228"/>
      <c r="B51" s="227"/>
      <c r="C51" s="240"/>
      <c r="D51" s="240" t="s">
        <v>1805</v>
      </c>
      <c r="E51" s="240"/>
      <c r="F51" s="240"/>
      <c r="G51" s="240"/>
      <c r="H51" s="240"/>
      <c r="I51" s="240"/>
      <c r="J51" s="227"/>
      <c r="K51" s="227"/>
      <c r="L51" s="227"/>
      <c r="M51" s="3812" t="s">
        <v>1477</v>
      </c>
      <c r="N51" s="3813"/>
      <c r="O51" s="3813"/>
      <c r="P51" s="3814"/>
      <c r="Q51" s="228"/>
    </row>
    <row r="52" spans="1:17" ht="15" customHeight="1">
      <c r="A52" s="228"/>
      <c r="B52" s="227"/>
      <c r="C52" s="240"/>
      <c r="D52" s="240" t="s">
        <v>1806</v>
      </c>
      <c r="E52" s="240"/>
      <c r="F52" s="240"/>
      <c r="G52" s="240"/>
      <c r="H52" s="240"/>
      <c r="I52" s="240"/>
      <c r="J52" s="227"/>
      <c r="K52" s="227"/>
      <c r="L52" s="227"/>
      <c r="M52" s="3815"/>
      <c r="N52" s="3816"/>
      <c r="O52" s="3816"/>
      <c r="P52" s="3817"/>
      <c r="Q52" s="228"/>
    </row>
    <row r="53" spans="1:17" ht="15" customHeight="1">
      <c r="A53" s="228"/>
      <c r="B53" s="227"/>
      <c r="C53" s="240"/>
      <c r="D53" s="240" t="s">
        <v>1807</v>
      </c>
      <c r="E53" s="240"/>
      <c r="F53" s="240"/>
      <c r="G53" s="240"/>
      <c r="H53" s="240"/>
      <c r="I53" s="240"/>
      <c r="J53" s="227"/>
      <c r="K53" s="227"/>
      <c r="L53" s="228"/>
      <c r="M53" s="3815"/>
      <c r="N53" s="3816"/>
      <c r="O53" s="3816"/>
      <c r="P53" s="3817"/>
      <c r="Q53" s="228"/>
    </row>
    <row r="54" spans="1:17" ht="15" customHeight="1">
      <c r="A54" s="228"/>
      <c r="B54" s="227"/>
      <c r="C54" s="240"/>
      <c r="D54" s="240" t="s">
        <v>443</v>
      </c>
      <c r="E54" s="240"/>
      <c r="F54" s="240"/>
      <c r="G54" s="240"/>
      <c r="H54" s="240"/>
      <c r="I54" s="240"/>
      <c r="J54" s="227"/>
      <c r="K54" s="227"/>
      <c r="L54" s="228"/>
      <c r="M54" s="3818"/>
      <c r="N54" s="3819"/>
      <c r="O54" s="3819"/>
      <c r="P54" s="3820"/>
      <c r="Q54" s="228"/>
    </row>
    <row r="55" spans="1:17" ht="15" customHeight="1">
      <c r="A55" s="228"/>
      <c r="B55" s="227"/>
      <c r="C55" s="240"/>
      <c r="D55" s="240"/>
      <c r="E55" s="240"/>
      <c r="F55" s="240"/>
      <c r="G55" s="240"/>
      <c r="H55" s="240"/>
      <c r="I55" s="240"/>
      <c r="J55" s="227"/>
      <c r="K55" s="227"/>
      <c r="L55" s="228"/>
      <c r="M55" s="228"/>
      <c r="N55" s="228"/>
      <c r="O55" s="228"/>
      <c r="P55" s="228"/>
      <c r="Q55" s="228"/>
    </row>
    <row r="56" spans="1:17">
      <c r="A56" s="1360"/>
      <c r="B56" s="1361"/>
      <c r="C56" s="1362"/>
      <c r="D56" s="1362"/>
      <c r="E56" s="1362"/>
      <c r="F56" s="1362"/>
      <c r="G56" s="1362"/>
      <c r="H56" s="1362"/>
      <c r="I56" s="1362"/>
      <c r="J56" s="1361"/>
      <c r="K56" s="1361"/>
      <c r="L56" s="1361"/>
      <c r="M56" s="1360"/>
      <c r="N56" s="1360"/>
      <c r="O56" s="1360"/>
      <c r="P56" s="1360"/>
      <c r="Q56" s="1360"/>
    </row>
    <row r="57" spans="1:17" ht="15" customHeight="1">
      <c r="B57" s="2"/>
      <c r="C57" s="2"/>
      <c r="D57" s="2"/>
      <c r="E57" s="1258"/>
      <c r="F57" s="1258"/>
      <c r="G57" s="2"/>
      <c r="H57" s="2"/>
      <c r="I57" s="2"/>
      <c r="J57" s="2"/>
      <c r="K57" s="2"/>
      <c r="L57" s="228"/>
      <c r="M57" s="228"/>
      <c r="N57" s="228"/>
      <c r="O57" s="228"/>
      <c r="P57" s="228"/>
      <c r="Q57" s="228"/>
    </row>
    <row r="58" spans="1:17" ht="15" customHeight="1">
      <c r="A58" s="228"/>
      <c r="B58" s="1258"/>
      <c r="C58" s="1263" t="s">
        <v>448</v>
      </c>
      <c r="D58" s="2"/>
      <c r="E58" s="1258"/>
      <c r="F58" s="1258"/>
      <c r="G58" s="2"/>
      <c r="H58" s="2"/>
      <c r="I58" s="2"/>
      <c r="J58" s="2"/>
      <c r="K58" s="2"/>
      <c r="L58" s="2"/>
      <c r="M58" s="228"/>
      <c r="N58" s="228"/>
      <c r="O58" s="228"/>
      <c r="P58" s="228"/>
      <c r="Q58" s="228"/>
    </row>
    <row r="59" spans="1:17" ht="15" customHeight="1">
      <c r="A59" s="228"/>
      <c r="B59" s="1363" t="s">
        <v>1951</v>
      </c>
      <c r="C59" s="1267" t="s">
        <v>449</v>
      </c>
      <c r="D59" s="2"/>
      <c r="E59" s="1267"/>
      <c r="F59" s="1267"/>
      <c r="G59" s="240"/>
      <c r="H59" s="2"/>
      <c r="I59" s="2"/>
      <c r="J59" s="2"/>
      <c r="K59" s="2"/>
      <c r="L59" s="2"/>
      <c r="M59" s="3821" t="s">
        <v>1711</v>
      </c>
      <c r="N59" s="3822"/>
      <c r="O59" s="3822"/>
      <c r="P59" s="3823"/>
      <c r="Q59" s="228"/>
    </row>
    <row r="60" spans="1:17" ht="21">
      <c r="A60" s="228"/>
      <c r="B60" s="1268"/>
      <c r="C60" s="1268"/>
      <c r="D60" s="2"/>
      <c r="E60" s="1267"/>
      <c r="F60" s="1267"/>
      <c r="G60" s="240"/>
      <c r="H60" s="2"/>
      <c r="I60" s="2"/>
      <c r="J60" s="2"/>
      <c r="K60" s="2"/>
      <c r="L60" s="2"/>
      <c r="M60" s="3824"/>
      <c r="N60" s="3825"/>
      <c r="O60" s="3825"/>
      <c r="P60" s="3826"/>
      <c r="Q60" s="228"/>
    </row>
    <row r="61" spans="1:17" ht="15" customHeight="1">
      <c r="A61" s="228"/>
      <c r="B61" s="1363" t="s">
        <v>1951</v>
      </c>
      <c r="C61" s="3827" t="s">
        <v>450</v>
      </c>
      <c r="D61" s="3827"/>
      <c r="E61" s="3827"/>
      <c r="F61" s="3827"/>
      <c r="G61" s="3827"/>
      <c r="H61" s="3827"/>
      <c r="I61" s="240"/>
      <c r="J61" s="227"/>
      <c r="K61" s="2"/>
      <c r="L61" s="2"/>
      <c r="M61" s="3824"/>
      <c r="N61" s="3825"/>
      <c r="O61" s="3825"/>
      <c r="P61" s="3826"/>
      <c r="Q61" s="228"/>
    </row>
    <row r="62" spans="1:17" ht="21">
      <c r="A62" s="228"/>
      <c r="B62" s="1268"/>
      <c r="C62" s="1258"/>
      <c r="D62" s="2"/>
      <c r="E62" s="1258"/>
      <c r="F62" s="1258"/>
      <c r="G62" s="240"/>
      <c r="H62" s="240"/>
      <c r="I62" s="240"/>
      <c r="J62" s="227"/>
      <c r="K62" s="2"/>
      <c r="L62" s="2"/>
      <c r="M62" s="3824"/>
      <c r="N62" s="3825"/>
      <c r="O62" s="3825"/>
      <c r="P62" s="3826"/>
      <c r="Q62" s="228"/>
    </row>
    <row r="63" spans="1:17" ht="21">
      <c r="A63" s="228"/>
      <c r="B63" s="1258"/>
      <c r="C63" s="1263" t="s">
        <v>451</v>
      </c>
      <c r="D63" s="2"/>
      <c r="E63" s="1258"/>
      <c r="F63" s="1258"/>
      <c r="G63" s="240"/>
      <c r="H63" s="240"/>
      <c r="I63" s="240"/>
      <c r="J63" s="227"/>
      <c r="K63" s="2"/>
      <c r="L63" s="227"/>
      <c r="M63" s="3061" t="s">
        <v>1474</v>
      </c>
      <c r="N63" s="3062"/>
      <c r="O63" s="3062"/>
      <c r="P63" s="3063"/>
      <c r="Q63" s="228"/>
    </row>
    <row r="64" spans="1:17" ht="21">
      <c r="A64" s="228"/>
      <c r="B64" s="1363" t="s">
        <v>1951</v>
      </c>
      <c r="C64" s="3831" t="s">
        <v>452</v>
      </c>
      <c r="D64" s="3831"/>
      <c r="E64" s="3831"/>
      <c r="F64" s="3831"/>
      <c r="G64" s="3831"/>
      <c r="H64" s="3831"/>
      <c r="I64" s="3831"/>
      <c r="J64" s="3831"/>
      <c r="K64" s="2"/>
      <c r="L64" s="227"/>
      <c r="M64" s="3061"/>
      <c r="N64" s="3062"/>
      <c r="O64" s="3062"/>
      <c r="P64" s="3063"/>
      <c r="Q64" s="228"/>
    </row>
    <row r="65" spans="1:17" ht="21">
      <c r="A65" s="228"/>
      <c r="B65" s="1267"/>
      <c r="C65" s="1267"/>
      <c r="D65" s="2"/>
      <c r="E65" s="1267"/>
      <c r="F65" s="1267"/>
      <c r="G65" s="240"/>
      <c r="H65" s="245"/>
      <c r="I65" s="240"/>
      <c r="J65" s="227"/>
      <c r="K65" s="227"/>
      <c r="L65" s="227"/>
      <c r="M65" s="3828"/>
      <c r="N65" s="3829"/>
      <c r="O65" s="3829"/>
      <c r="P65" s="3830"/>
      <c r="Q65" s="228"/>
    </row>
    <row r="66" spans="1:17" ht="21">
      <c r="A66" s="228"/>
      <c r="B66" s="1363" t="s">
        <v>1951</v>
      </c>
      <c r="C66" s="3841" t="s">
        <v>1816</v>
      </c>
      <c r="D66" s="3841"/>
      <c r="E66" s="3841"/>
      <c r="F66" s="3841"/>
      <c r="G66" s="240"/>
      <c r="H66" s="245"/>
      <c r="I66" s="240"/>
      <c r="J66" s="227"/>
      <c r="K66" s="227"/>
      <c r="L66" s="227"/>
      <c r="M66" s="228"/>
      <c r="N66" s="228"/>
      <c r="O66" s="228"/>
      <c r="P66" s="228"/>
      <c r="Q66" s="228"/>
    </row>
    <row r="67" spans="1:17" ht="21" customHeight="1">
      <c r="A67" s="228"/>
      <c r="B67" s="245"/>
      <c r="C67" s="245"/>
      <c r="D67" s="2"/>
      <c r="E67" s="1267"/>
      <c r="F67" s="1267"/>
      <c r="G67" s="240"/>
      <c r="H67" s="245"/>
      <c r="I67" s="240"/>
      <c r="J67" s="227"/>
      <c r="K67" s="227"/>
      <c r="L67" s="227"/>
      <c r="M67" s="227"/>
      <c r="N67" s="227"/>
      <c r="O67" s="227"/>
      <c r="P67" s="227"/>
      <c r="Q67" s="228"/>
    </row>
    <row r="68" spans="1:17" ht="21">
      <c r="A68" s="228"/>
      <c r="B68" s="1363" t="s">
        <v>1951</v>
      </c>
      <c r="C68" s="3803" t="s">
        <v>1817</v>
      </c>
      <c r="D68" s="3803"/>
      <c r="E68" s="245"/>
      <c r="F68" s="245"/>
      <c r="G68" s="240"/>
      <c r="H68" s="245"/>
      <c r="I68" s="240"/>
      <c r="J68" s="227"/>
      <c r="K68" s="227"/>
      <c r="L68" s="227"/>
      <c r="M68" s="3842" t="s">
        <v>1815</v>
      </c>
      <c r="N68" s="3843"/>
      <c r="O68" s="3843"/>
      <c r="P68" s="3844"/>
      <c r="Q68" s="228"/>
    </row>
    <row r="69" spans="1:17" ht="21">
      <c r="A69" s="228"/>
      <c r="B69" s="1267"/>
      <c r="C69" s="1270"/>
      <c r="D69" s="1267"/>
      <c r="E69" s="245"/>
      <c r="F69" s="240"/>
      <c r="G69" s="240"/>
      <c r="H69" s="245"/>
      <c r="I69" s="240"/>
      <c r="J69" s="227"/>
      <c r="K69" s="227"/>
      <c r="L69" s="227"/>
      <c r="M69" s="2724" t="s">
        <v>1717</v>
      </c>
      <c r="N69" s="2725"/>
      <c r="O69" s="2725"/>
      <c r="P69" s="2726"/>
      <c r="Q69" s="228"/>
    </row>
    <row r="70" spans="1:17" ht="21">
      <c r="A70" s="228"/>
      <c r="B70" s="1363" t="s">
        <v>1951</v>
      </c>
      <c r="C70" s="3803" t="s">
        <v>1818</v>
      </c>
      <c r="D70" s="3803"/>
      <c r="E70" s="3803"/>
      <c r="F70" s="240"/>
      <c r="I70" s="240"/>
      <c r="J70" s="227"/>
      <c r="K70" s="2"/>
      <c r="L70" s="2"/>
      <c r="M70" s="2724"/>
      <c r="N70" s="2725"/>
      <c r="O70" s="2725"/>
      <c r="P70" s="2726"/>
      <c r="Q70" s="228"/>
    </row>
    <row r="71" spans="1:17">
      <c r="A71" s="228"/>
      <c r="B71" s="245"/>
      <c r="C71" s="245"/>
      <c r="D71" s="245"/>
      <c r="E71" s="245"/>
      <c r="F71" s="240"/>
      <c r="G71" s="240"/>
      <c r="H71" s="245"/>
      <c r="I71" s="240"/>
      <c r="J71" s="227"/>
      <c r="K71" s="2"/>
      <c r="L71" s="2"/>
      <c r="M71" s="2724"/>
      <c r="N71" s="2725"/>
      <c r="O71" s="2725"/>
      <c r="P71" s="2726"/>
      <c r="Q71" s="228"/>
    </row>
    <row r="72" spans="1:17" ht="21">
      <c r="A72" s="228"/>
      <c r="B72" s="1363" t="s">
        <v>1951</v>
      </c>
      <c r="C72" s="3803" t="s">
        <v>1819</v>
      </c>
      <c r="D72" s="3803"/>
      <c r="E72" s="3803"/>
      <c r="F72" s="245"/>
      <c r="G72" s="240"/>
      <c r="H72" s="245"/>
      <c r="I72" s="240"/>
      <c r="J72" s="227"/>
      <c r="K72" s="2"/>
      <c r="L72" s="2"/>
      <c r="M72" s="2724"/>
      <c r="N72" s="2725"/>
      <c r="O72" s="2725"/>
      <c r="P72" s="2726"/>
      <c r="Q72" s="228"/>
    </row>
    <row r="73" spans="1:17" ht="21">
      <c r="A73" s="228"/>
      <c r="B73" s="1267"/>
      <c r="C73" s="1267"/>
      <c r="D73" s="245"/>
      <c r="E73" s="245"/>
      <c r="F73" s="245"/>
      <c r="G73" s="240"/>
      <c r="H73" s="245"/>
      <c r="I73" s="240"/>
      <c r="J73" s="227"/>
      <c r="K73" s="2"/>
      <c r="L73" s="2"/>
      <c r="M73" s="2759" t="s">
        <v>103</v>
      </c>
      <c r="N73" s="2760"/>
      <c r="O73" s="2760"/>
      <c r="P73" s="2761"/>
      <c r="Q73" s="228"/>
    </row>
    <row r="74" spans="1:17" ht="21">
      <c r="A74" s="228"/>
      <c r="B74" s="1363" t="s">
        <v>1951</v>
      </c>
      <c r="C74" s="3793" t="s">
        <v>1954</v>
      </c>
      <c r="D74" s="3793"/>
      <c r="E74" s="3793"/>
      <c r="G74" s="240"/>
      <c r="H74" s="245"/>
      <c r="I74" s="240"/>
      <c r="J74" s="227"/>
      <c r="K74" s="2"/>
      <c r="L74" s="2"/>
      <c r="M74" s="2759"/>
      <c r="N74" s="2760"/>
      <c r="O74" s="2760"/>
      <c r="P74" s="2761"/>
      <c r="Q74" s="228"/>
    </row>
    <row r="75" spans="1:17" ht="15" customHeight="1">
      <c r="A75" s="228"/>
      <c r="B75" s="227"/>
      <c r="C75" s="240"/>
      <c r="D75" s="240"/>
      <c r="E75" s="240"/>
      <c r="F75" s="240"/>
      <c r="G75" s="240"/>
      <c r="H75" s="240"/>
      <c r="I75" s="240"/>
      <c r="J75" s="227"/>
      <c r="K75" s="2"/>
      <c r="L75" s="2"/>
      <c r="M75" s="2759"/>
      <c r="N75" s="2760"/>
      <c r="O75" s="2760"/>
      <c r="P75" s="2761"/>
      <c r="Q75" s="228"/>
    </row>
    <row r="76" spans="1:17" ht="21">
      <c r="A76" s="228"/>
      <c r="B76" s="1363" t="s">
        <v>1951</v>
      </c>
      <c r="C76" s="3794" t="s">
        <v>1955</v>
      </c>
      <c r="D76" s="3794"/>
      <c r="E76" s="3794"/>
      <c r="F76" s="3794"/>
      <c r="G76" s="240"/>
      <c r="H76" s="240"/>
      <c r="I76" s="240"/>
      <c r="J76" s="227"/>
      <c r="K76" s="2"/>
      <c r="L76" s="2"/>
      <c r="M76" s="2762" t="s">
        <v>104</v>
      </c>
      <c r="N76" s="2763"/>
      <c r="O76" s="2763"/>
      <c r="P76" s="2764"/>
      <c r="Q76" s="228"/>
    </row>
    <row r="77" spans="1:17">
      <c r="A77" s="2"/>
      <c r="B77" s="2"/>
      <c r="C77" s="2"/>
      <c r="D77" s="2"/>
      <c r="E77" s="2"/>
      <c r="F77" s="2"/>
      <c r="G77" s="2"/>
      <c r="H77" s="2"/>
      <c r="I77" s="2"/>
      <c r="J77" s="2"/>
      <c r="K77" s="227"/>
      <c r="L77" s="227"/>
      <c r="M77" s="2762"/>
      <c r="N77" s="2763"/>
      <c r="O77" s="2763"/>
      <c r="P77" s="2764"/>
      <c r="Q77" s="228"/>
    </row>
    <row r="78" spans="1:17">
      <c r="A78" s="2"/>
      <c r="B78" s="2"/>
      <c r="C78" s="2"/>
      <c r="D78" s="2"/>
      <c r="E78" s="2"/>
      <c r="F78" s="2"/>
      <c r="G78" s="2"/>
      <c r="H78" s="2"/>
      <c r="I78" s="2"/>
      <c r="J78" s="2"/>
      <c r="K78" s="227"/>
      <c r="L78" s="227"/>
      <c r="M78" s="3795"/>
      <c r="N78" s="3796"/>
      <c r="O78" s="3796"/>
      <c r="P78" s="3797"/>
      <c r="Q78" s="228"/>
    </row>
    <row r="79" spans="1:17">
      <c r="A79" s="228"/>
      <c r="B79" s="227"/>
      <c r="C79" s="240"/>
      <c r="D79" s="240"/>
      <c r="E79" s="240"/>
      <c r="F79" s="240"/>
      <c r="G79" s="240"/>
      <c r="H79" s="240"/>
      <c r="I79" s="240"/>
      <c r="J79" s="227"/>
      <c r="K79" s="227"/>
      <c r="L79" s="227"/>
      <c r="M79" s="228"/>
      <c r="N79" s="228"/>
      <c r="O79" s="228"/>
      <c r="P79" s="228"/>
      <c r="Q79" s="228"/>
    </row>
    <row r="80" spans="1:17">
      <c r="A80" s="1360"/>
      <c r="B80" s="1361"/>
      <c r="C80" s="1362"/>
      <c r="D80" s="1362"/>
      <c r="E80" s="1362"/>
      <c r="F80" s="1362"/>
      <c r="G80" s="1362"/>
      <c r="H80" s="1362"/>
      <c r="I80" s="1362"/>
      <c r="J80" s="1361"/>
      <c r="K80" s="1361"/>
      <c r="L80" s="1361"/>
      <c r="M80" s="1360"/>
      <c r="N80" s="1360"/>
      <c r="O80" s="1360"/>
      <c r="P80" s="1360"/>
      <c r="Q80" s="1360"/>
    </row>
    <row r="81" spans="2:17" ht="15" customHeight="1">
      <c r="B81" s="2"/>
      <c r="C81" s="2"/>
      <c r="D81" s="2"/>
      <c r="E81" s="1258"/>
      <c r="F81" s="1258"/>
      <c r="G81" s="2"/>
      <c r="H81" s="2"/>
      <c r="I81" s="2"/>
      <c r="J81" s="2"/>
      <c r="K81" s="2"/>
      <c r="L81" s="228"/>
      <c r="M81" s="228"/>
      <c r="N81" s="228"/>
      <c r="O81" s="228"/>
      <c r="P81" s="228"/>
      <c r="Q81" s="228"/>
    </row>
    <row r="82" spans="2:17" ht="15" customHeight="1">
      <c r="B82" s="2"/>
      <c r="C82" s="1364" t="s">
        <v>1956</v>
      </c>
      <c r="D82" s="1365"/>
      <c r="E82" s="1365"/>
      <c r="F82" s="1365"/>
      <c r="G82" s="1365"/>
      <c r="H82" s="1365"/>
      <c r="I82" s="1365"/>
      <c r="J82" s="1365"/>
      <c r="K82" s="1365"/>
      <c r="L82" s="1365"/>
      <c r="M82" s="1366"/>
      <c r="N82" s="228"/>
      <c r="O82" s="228"/>
      <c r="P82" s="228"/>
      <c r="Q82" s="228"/>
    </row>
    <row r="83" spans="2:17" ht="45" customHeight="1">
      <c r="B83" s="2"/>
      <c r="C83" s="1367"/>
      <c r="D83" s="1367"/>
      <c r="E83" s="1367"/>
      <c r="F83" s="1367"/>
      <c r="G83" s="1367"/>
      <c r="H83" s="1367"/>
      <c r="I83" s="1367"/>
      <c r="J83" s="1367"/>
      <c r="K83" s="1367"/>
      <c r="L83" s="228"/>
      <c r="M83" s="228"/>
      <c r="N83" s="228"/>
      <c r="O83" s="228"/>
      <c r="P83" s="228"/>
      <c r="Q83" s="228"/>
    </row>
    <row r="84" spans="2:17" ht="15" customHeight="1">
      <c r="B84" s="2"/>
      <c r="C84" s="2"/>
      <c r="D84" s="2"/>
      <c r="E84" s="1258"/>
      <c r="F84" s="1258"/>
      <c r="G84" s="2"/>
      <c r="H84" s="2"/>
      <c r="I84" s="2"/>
      <c r="J84" s="2"/>
      <c r="K84" s="2"/>
      <c r="L84" s="228"/>
      <c r="M84" s="228"/>
      <c r="N84" s="228"/>
      <c r="O84" s="228"/>
      <c r="P84" s="228"/>
      <c r="Q84" s="228"/>
    </row>
    <row r="85" spans="2:17" ht="15" customHeight="1" thickBot="1">
      <c r="B85" s="2"/>
      <c r="C85" s="2"/>
      <c r="D85" s="2"/>
      <c r="E85" s="1258"/>
      <c r="F85" s="1258"/>
      <c r="G85" s="2"/>
      <c r="H85" s="2"/>
      <c r="I85" s="2"/>
      <c r="J85" s="2"/>
      <c r="K85" s="2"/>
      <c r="L85" s="228"/>
      <c r="M85" s="228"/>
      <c r="N85" s="228"/>
      <c r="O85" s="228"/>
      <c r="P85" s="228"/>
      <c r="Q85" s="228"/>
    </row>
    <row r="86" spans="2:17" ht="20.100000000000001" customHeight="1">
      <c r="B86" s="3798" t="s">
        <v>1957</v>
      </c>
      <c r="C86" s="3799"/>
      <c r="D86" s="3799"/>
      <c r="E86" s="3799"/>
      <c r="F86" s="3799"/>
      <c r="G86" s="3799"/>
      <c r="H86" s="3799"/>
      <c r="I86" s="3799"/>
      <c r="J86" s="3799"/>
      <c r="K86" s="3799"/>
      <c r="L86" s="3800"/>
      <c r="M86" s="2"/>
      <c r="N86" s="228"/>
      <c r="O86" s="228"/>
      <c r="P86" s="228"/>
      <c r="Q86" s="228"/>
    </row>
    <row r="87" spans="2:17" ht="20.100000000000001" customHeight="1">
      <c r="B87" s="1368"/>
      <c r="C87" s="1369"/>
      <c r="D87" s="1369"/>
      <c r="E87" s="1369"/>
      <c r="F87" s="1369"/>
      <c r="G87" s="1369"/>
      <c r="H87" s="1369"/>
      <c r="I87" s="1369"/>
      <c r="J87" s="1369"/>
      <c r="K87" s="1369"/>
      <c r="L87" s="1370"/>
      <c r="M87" s="2"/>
      <c r="N87" s="228"/>
      <c r="O87" s="228"/>
      <c r="P87" s="228"/>
      <c r="Q87" s="228"/>
    </row>
    <row r="88" spans="2:17" ht="20.100000000000001" customHeight="1">
      <c r="B88" s="1371" t="s">
        <v>1958</v>
      </c>
      <c r="C88" s="1372">
        <v>3</v>
      </c>
      <c r="D88" s="1210"/>
      <c r="E88" s="3801" t="s">
        <v>1959</v>
      </c>
      <c r="F88" s="3801"/>
      <c r="G88" s="3801"/>
      <c r="H88" s="3801"/>
      <c r="I88" s="3801"/>
      <c r="J88" s="3801"/>
      <c r="K88" s="3801"/>
      <c r="L88" s="3802"/>
      <c r="M88" s="2"/>
      <c r="N88" s="228"/>
      <c r="O88" s="228"/>
      <c r="P88" s="228"/>
      <c r="Q88" s="228"/>
    </row>
    <row r="89" spans="2:17" ht="20.100000000000001" customHeight="1">
      <c r="B89" s="1371"/>
      <c r="C89" s="1373"/>
      <c r="D89" s="1210"/>
      <c r="E89" s="3801"/>
      <c r="F89" s="3801"/>
      <c r="G89" s="3801"/>
      <c r="H89" s="3801"/>
      <c r="I89" s="3801"/>
      <c r="J89" s="3801"/>
      <c r="K89" s="3801"/>
      <c r="L89" s="3802"/>
      <c r="M89" s="2"/>
      <c r="N89" s="228"/>
      <c r="O89" s="228"/>
      <c r="P89" s="228"/>
      <c r="Q89" s="228"/>
    </row>
    <row r="90" spans="2:17" ht="20.100000000000001" customHeight="1">
      <c r="B90" s="1371" t="s">
        <v>1960</v>
      </c>
      <c r="C90" s="1374"/>
      <c r="D90" s="1210"/>
      <c r="E90" s="3801"/>
      <c r="F90" s="3801"/>
      <c r="G90" s="3801"/>
      <c r="H90" s="3801"/>
      <c r="I90" s="3801"/>
      <c r="J90" s="3801"/>
      <c r="K90" s="3801"/>
      <c r="L90" s="3802"/>
      <c r="M90" s="228"/>
      <c r="N90" s="228"/>
      <c r="O90" s="228"/>
      <c r="P90" s="228"/>
      <c r="Q90" s="228"/>
    </row>
    <row r="91" spans="2:17" ht="20.100000000000001" customHeight="1">
      <c r="B91" s="1371"/>
      <c r="C91" s="1374"/>
      <c r="D91" s="1210"/>
      <c r="E91" s="3801"/>
      <c r="F91" s="3801"/>
      <c r="G91" s="3801"/>
      <c r="H91" s="3801"/>
      <c r="I91" s="3801"/>
      <c r="J91" s="3801"/>
      <c r="K91" s="3801"/>
      <c r="L91" s="3802"/>
      <c r="M91" s="228"/>
      <c r="N91" s="228"/>
      <c r="O91" s="228"/>
      <c r="P91" s="228"/>
      <c r="Q91" s="228"/>
    </row>
    <row r="92" spans="2:17" ht="20.100000000000001" customHeight="1">
      <c r="B92" s="1371" t="s">
        <v>1961</v>
      </c>
      <c r="C92" s="1374"/>
      <c r="D92" s="1210"/>
      <c r="E92" s="3801"/>
      <c r="F92" s="3801"/>
      <c r="G92" s="3801"/>
      <c r="H92" s="3801"/>
      <c r="I92" s="3801"/>
      <c r="J92" s="3801"/>
      <c r="K92" s="3801"/>
      <c r="L92" s="3802"/>
      <c r="M92" s="228"/>
      <c r="N92" s="228"/>
      <c r="O92" s="228"/>
      <c r="P92" s="228"/>
      <c r="Q92" s="228"/>
    </row>
    <row r="93" spans="2:17" ht="20.100000000000001" customHeight="1">
      <c r="B93" s="1371"/>
      <c r="C93" s="1374"/>
      <c r="D93" s="1210"/>
      <c r="E93" s="1375"/>
      <c r="F93" s="1375"/>
      <c r="G93" s="1375"/>
      <c r="H93" s="1375"/>
      <c r="I93" s="1375"/>
      <c r="J93" s="1375"/>
      <c r="K93" s="1375"/>
      <c r="L93" s="1376"/>
      <c r="M93" s="228"/>
      <c r="N93" s="228"/>
      <c r="O93" s="228"/>
      <c r="P93" s="228"/>
      <c r="Q93" s="228"/>
    </row>
    <row r="94" spans="2:17" ht="20.100000000000001" customHeight="1">
      <c r="B94" s="1377"/>
      <c r="C94" s="1210"/>
      <c r="D94" s="1210"/>
      <c r="E94" s="1378"/>
      <c r="F94" s="1379" t="s">
        <v>1962</v>
      </c>
      <c r="G94" s="1380" t="s">
        <v>1963</v>
      </c>
      <c r="H94" s="1380" t="s">
        <v>1964</v>
      </c>
      <c r="I94" s="1380" t="s">
        <v>1965</v>
      </c>
      <c r="J94" s="1380" t="s">
        <v>1966</v>
      </c>
      <c r="K94" s="1380" t="s">
        <v>1967</v>
      </c>
      <c r="L94" s="1381" t="s">
        <v>1968</v>
      </c>
      <c r="M94" s="228"/>
      <c r="N94" s="228"/>
      <c r="O94" s="228"/>
      <c r="P94" s="228"/>
      <c r="Q94" s="228"/>
    </row>
    <row r="95" spans="2:17" ht="20.100000000000001" customHeight="1">
      <c r="B95" s="1377"/>
      <c r="C95" s="1210"/>
      <c r="D95" s="1210"/>
      <c r="E95" s="1378"/>
      <c r="F95" s="1379"/>
      <c r="G95" s="1380"/>
      <c r="H95" s="1380"/>
      <c r="I95" s="1380"/>
      <c r="J95" s="1380"/>
      <c r="K95" s="1380"/>
      <c r="L95" s="1381"/>
      <c r="M95" s="228"/>
      <c r="N95" s="228"/>
      <c r="O95" s="228"/>
      <c r="P95" s="228"/>
      <c r="Q95" s="228"/>
    </row>
    <row r="96" spans="2:17" ht="20.100000000000001" customHeight="1">
      <c r="B96" s="1377" t="s">
        <v>1969</v>
      </c>
      <c r="C96" s="1210"/>
      <c r="D96" s="1210"/>
      <c r="E96" s="1382"/>
      <c r="F96" s="1383" t="s">
        <v>39</v>
      </c>
      <c r="G96" s="1383" t="s">
        <v>43</v>
      </c>
      <c r="H96" s="1383" t="s">
        <v>399</v>
      </c>
      <c r="I96" s="1383" t="s">
        <v>400</v>
      </c>
      <c r="J96" s="1383" t="s">
        <v>402</v>
      </c>
      <c r="K96" s="1384" t="s">
        <v>1970</v>
      </c>
      <c r="L96" s="1385" t="s">
        <v>1971</v>
      </c>
      <c r="M96" s="228"/>
      <c r="N96" s="228"/>
      <c r="O96" s="228"/>
      <c r="P96" s="228"/>
      <c r="Q96" s="228"/>
    </row>
    <row r="97" spans="2:17" ht="20.100000000000001" customHeight="1">
      <c r="B97" s="1377"/>
      <c r="C97" s="1210"/>
      <c r="D97" s="1210"/>
      <c r="E97" s="1210"/>
      <c r="F97" s="1386"/>
      <c r="G97" s="1386"/>
      <c r="H97" s="1386"/>
      <c r="I97" s="1386"/>
      <c r="J97" s="1386"/>
      <c r="K97" s="1387"/>
      <c r="L97" s="1388"/>
      <c r="M97" s="228"/>
      <c r="N97" s="228"/>
      <c r="O97" s="228"/>
      <c r="P97" s="228"/>
      <c r="Q97" s="228"/>
    </row>
    <row r="98" spans="2:17" ht="20.100000000000001" customHeight="1">
      <c r="B98" s="1389" t="s">
        <v>67</v>
      </c>
      <c r="C98" s="1383" t="s">
        <v>404</v>
      </c>
      <c r="D98" s="1383" t="s">
        <v>405</v>
      </c>
      <c r="E98" s="1383" t="s">
        <v>407</v>
      </c>
      <c r="F98" s="1383" t="s">
        <v>409</v>
      </c>
      <c r="G98" s="1383" t="s">
        <v>411</v>
      </c>
      <c r="H98" s="1383" t="s">
        <v>412</v>
      </c>
      <c r="I98" s="1383" t="s">
        <v>414</v>
      </c>
      <c r="J98" s="1383" t="s">
        <v>416</v>
      </c>
      <c r="K98" s="1384" t="s">
        <v>869</v>
      </c>
      <c r="L98" s="1385" t="s">
        <v>1972</v>
      </c>
      <c r="M98" s="228"/>
      <c r="N98" s="228"/>
      <c r="O98" s="228"/>
      <c r="P98" s="228"/>
      <c r="Q98" s="228"/>
    </row>
    <row r="99" spans="2:17" ht="20.100000000000001" customHeight="1">
      <c r="B99" s="1390"/>
      <c r="C99" s="1386"/>
      <c r="D99" s="1386"/>
      <c r="E99" s="1386"/>
      <c r="F99" s="1386"/>
      <c r="G99" s="1386"/>
      <c r="H99" s="1386"/>
      <c r="I99" s="1386"/>
      <c r="J99" s="1386"/>
      <c r="K99" s="1387"/>
      <c r="L99" s="1388"/>
      <c r="M99" s="228"/>
      <c r="N99" s="228"/>
      <c r="O99" s="228"/>
      <c r="P99" s="228"/>
      <c r="Q99" s="228"/>
    </row>
    <row r="100" spans="2:17" ht="20.100000000000001" customHeight="1">
      <c r="B100" s="1391"/>
      <c r="C100" s="1392"/>
      <c r="D100" s="1393" t="s">
        <v>1973</v>
      </c>
      <c r="E100" s="1394">
        <f>COLUMN()</f>
        <v>5</v>
      </c>
      <c r="F100" s="1392"/>
      <c r="G100" s="1393" t="s">
        <v>1917</v>
      </c>
      <c r="H100" s="1331" t="str">
        <f>ADDRESS(ROW(),COLUMN(),4)</f>
        <v>H100</v>
      </c>
      <c r="I100" s="1392"/>
      <c r="J100" s="1392"/>
      <c r="K100" s="1395" t="s">
        <v>1974</v>
      </c>
      <c r="L100" s="1385" t="s">
        <v>1975</v>
      </c>
      <c r="M100" s="228"/>
      <c r="N100" s="228"/>
      <c r="O100" s="228"/>
      <c r="P100" s="228"/>
      <c r="Q100" s="228"/>
    </row>
    <row r="101" spans="2:17" ht="20.100000000000001" customHeight="1">
      <c r="B101" s="1391"/>
      <c r="C101" s="1392"/>
      <c r="D101" s="1393"/>
      <c r="E101" s="1396"/>
      <c r="F101" s="1392"/>
      <c r="G101" s="1392"/>
      <c r="H101" s="1392"/>
      <c r="I101" s="1392"/>
      <c r="J101" s="1392"/>
      <c r="K101" s="1397"/>
      <c r="L101" s="1388"/>
      <c r="M101" s="228"/>
      <c r="N101" s="228"/>
      <c r="O101" s="228"/>
      <c r="P101" s="228"/>
      <c r="Q101" s="228"/>
    </row>
    <row r="102" spans="2:17" ht="20.100000000000001" customHeight="1">
      <c r="B102" s="1391"/>
      <c r="C102" s="1392"/>
      <c r="D102" s="1393" t="s">
        <v>1976</v>
      </c>
      <c r="E102" s="1329" t="str">
        <f>LEFT(ADDRESS(1,COLUMN(),4),LEN(ADDRESS(1,COLUMN(),4))-1)</f>
        <v>E</v>
      </c>
      <c r="F102" s="1392"/>
      <c r="G102" s="1393" t="s">
        <v>1916</v>
      </c>
      <c r="H102" s="1330">
        <f>ROW()</f>
        <v>102</v>
      </c>
      <c r="I102" s="1392"/>
      <c r="J102" s="1398" t="s">
        <v>1960</v>
      </c>
      <c r="K102" s="1392"/>
      <c r="L102" s="1399"/>
      <c r="M102" s="228"/>
      <c r="N102" s="228"/>
      <c r="O102" s="228"/>
      <c r="P102" s="228"/>
      <c r="Q102" s="228"/>
    </row>
    <row r="103" spans="2:17" ht="20.100000000000001" customHeight="1">
      <c r="B103" s="1391"/>
      <c r="C103" s="1392"/>
      <c r="D103" s="1393"/>
      <c r="E103" s="1393"/>
      <c r="F103" s="1393"/>
      <c r="G103" s="1393"/>
      <c r="H103" s="1393"/>
      <c r="I103" s="1393"/>
      <c r="J103" s="1398"/>
      <c r="K103" s="1392"/>
      <c r="L103" s="1399"/>
      <c r="M103" s="228"/>
      <c r="N103" s="228"/>
      <c r="O103" s="228"/>
      <c r="P103" s="228"/>
      <c r="Q103" s="228"/>
    </row>
    <row r="104" spans="2:17" ht="20.100000000000001" customHeight="1">
      <c r="B104" s="1391"/>
      <c r="C104" s="1328" t="s">
        <v>82</v>
      </c>
      <c r="D104" s="1332" t="str">
        <f ca="1">CELL("nomfichier")</f>
        <v>C:\Users\Joël Leboucher\Desktop\UPRT a faire\EN CHANTIER\fait\[ff-16-aide-memoire-recettes.xlsx]Nota</v>
      </c>
      <c r="E104" s="227"/>
      <c r="F104" s="1393"/>
      <c r="G104" s="1393"/>
      <c r="H104" s="1393"/>
      <c r="I104" s="1393"/>
      <c r="J104" s="1398"/>
      <c r="K104" s="1392"/>
      <c r="L104" s="1399"/>
      <c r="M104" s="228"/>
      <c r="N104" s="228"/>
      <c r="O104" s="228"/>
      <c r="P104" s="228"/>
      <c r="Q104" s="228"/>
    </row>
    <row r="105" spans="2:17" ht="20.100000000000001" customHeight="1" thickBot="1">
      <c r="B105" s="1400"/>
      <c r="C105" s="1401"/>
      <c r="D105" s="1401"/>
      <c r="E105" s="1401"/>
      <c r="F105" s="1401"/>
      <c r="G105" s="1401"/>
      <c r="H105" s="1401"/>
      <c r="I105" s="1401"/>
      <c r="J105" s="1401"/>
      <c r="K105" s="1401"/>
      <c r="L105" s="1402"/>
      <c r="M105" s="228"/>
      <c r="N105" s="228"/>
      <c r="O105" s="228"/>
      <c r="P105" s="228"/>
      <c r="Q105" s="228"/>
    </row>
    <row r="106" spans="2:17" ht="15" customHeight="1" thickBot="1">
      <c r="B106" s="2"/>
      <c r="C106" s="2"/>
      <c r="D106" s="2"/>
      <c r="E106" s="1258"/>
      <c r="F106" s="1258"/>
      <c r="G106" s="2"/>
      <c r="H106" s="2"/>
      <c r="I106" s="2"/>
      <c r="J106" s="2"/>
      <c r="K106" s="2"/>
      <c r="L106" s="228"/>
      <c r="M106" s="228"/>
      <c r="N106" s="228"/>
      <c r="O106" s="228"/>
      <c r="P106" s="228"/>
      <c r="Q106" s="228"/>
    </row>
    <row r="107" spans="2:17" ht="24.95" customHeight="1">
      <c r="B107" s="1403" t="s">
        <v>0</v>
      </c>
      <c r="C107" s="3782" t="s">
        <v>1977</v>
      </c>
      <c r="D107" s="3782"/>
      <c r="E107" s="3782"/>
      <c r="F107" s="3782"/>
      <c r="G107" s="3782"/>
      <c r="H107" s="3782"/>
      <c r="I107" s="3782"/>
      <c r="J107" s="3782"/>
      <c r="K107" s="3783"/>
      <c r="L107" s="228"/>
      <c r="M107" s="228"/>
      <c r="N107" s="228"/>
      <c r="O107" s="228"/>
      <c r="P107" s="228"/>
      <c r="Q107" s="228"/>
    </row>
    <row r="108" spans="2:17" ht="24.95" customHeight="1">
      <c r="B108" s="1404" t="s">
        <v>3</v>
      </c>
      <c r="C108" s="3784" t="s">
        <v>1978</v>
      </c>
      <c r="D108" s="3784"/>
      <c r="E108" s="3784"/>
      <c r="F108" s="3784"/>
      <c r="G108" s="3784"/>
      <c r="H108" s="3784"/>
      <c r="I108" s="3784"/>
      <c r="J108" s="3784"/>
      <c r="K108" s="3785"/>
      <c r="L108" s="228"/>
      <c r="M108" s="228"/>
      <c r="N108" s="228"/>
      <c r="O108" s="228"/>
      <c r="P108" s="228"/>
      <c r="Q108" s="228"/>
    </row>
    <row r="109" spans="2:17" ht="24.95" customHeight="1">
      <c r="B109" s="1405" t="s">
        <v>4</v>
      </c>
      <c r="C109" s="3786" t="s">
        <v>1979</v>
      </c>
      <c r="D109" s="3786"/>
      <c r="E109" s="3786"/>
      <c r="F109" s="3786"/>
      <c r="G109" s="3786"/>
      <c r="H109" s="3786"/>
      <c r="I109" s="3786"/>
      <c r="J109" s="3786"/>
      <c r="K109" s="3787"/>
      <c r="L109" s="228"/>
      <c r="M109" s="228"/>
      <c r="N109" s="228"/>
      <c r="O109" s="228"/>
      <c r="P109" s="228"/>
      <c r="Q109" s="228"/>
    </row>
    <row r="110" spans="2:17" ht="24.95" customHeight="1">
      <c r="B110" s="1406"/>
      <c r="C110" s="3788" t="s">
        <v>1980</v>
      </c>
      <c r="D110" s="3788"/>
      <c r="E110" s="3788"/>
      <c r="F110" s="3788"/>
      <c r="G110" s="3788"/>
      <c r="H110" s="3788"/>
      <c r="I110" s="3788"/>
      <c r="J110" s="3788"/>
      <c r="K110" s="3789"/>
      <c r="L110" s="228"/>
      <c r="M110" s="228"/>
      <c r="N110" s="228"/>
      <c r="O110" s="228"/>
      <c r="P110" s="228"/>
      <c r="Q110" s="228"/>
    </row>
    <row r="111" spans="2:17" ht="24.95" customHeight="1">
      <c r="B111" s="3790" t="s">
        <v>4</v>
      </c>
      <c r="C111" s="3791" t="str">
        <f>C109</f>
        <v>Saisir ICI</v>
      </c>
      <c r="D111" s="3791"/>
      <c r="E111" s="3791"/>
      <c r="F111" s="3791"/>
      <c r="G111" s="3791"/>
      <c r="H111" s="3791"/>
      <c r="I111" s="3791"/>
      <c r="J111" s="3791"/>
      <c r="K111" s="3792"/>
      <c r="L111" s="228"/>
      <c r="M111" s="228"/>
      <c r="N111" s="228"/>
      <c r="O111" s="228"/>
      <c r="P111" s="228"/>
      <c r="Q111" s="228"/>
    </row>
    <row r="112" spans="2:17" ht="24.95" customHeight="1">
      <c r="B112" s="3790"/>
      <c r="C112" s="3791"/>
      <c r="D112" s="3791"/>
      <c r="E112" s="3791"/>
      <c r="F112" s="3791"/>
      <c r="G112" s="3791"/>
      <c r="H112" s="3791"/>
      <c r="I112" s="3791"/>
      <c r="J112" s="3791"/>
      <c r="K112" s="3792"/>
      <c r="L112" s="228"/>
      <c r="M112" s="228"/>
      <c r="N112" s="228"/>
      <c r="O112" s="228"/>
      <c r="P112" s="228"/>
      <c r="Q112" s="228"/>
    </row>
    <row r="113" spans="2:17" ht="24.95" customHeight="1">
      <c r="B113" s="3790"/>
      <c r="C113" s="3791"/>
      <c r="D113" s="3791"/>
      <c r="E113" s="3791"/>
      <c r="F113" s="3791"/>
      <c r="G113" s="3791"/>
      <c r="H113" s="3791"/>
      <c r="I113" s="3791"/>
      <c r="J113" s="3791"/>
      <c r="K113" s="3792"/>
      <c r="L113" s="228"/>
      <c r="M113" s="228"/>
      <c r="N113" s="228"/>
      <c r="O113" s="228"/>
      <c r="P113" s="228"/>
      <c r="Q113" s="228"/>
    </row>
    <row r="114" spans="2:17" ht="24.95" customHeight="1">
      <c r="B114" s="3768" t="s">
        <v>0</v>
      </c>
      <c r="C114" s="3771" t="str">
        <f>+C107</f>
        <v>TEST POLICE DE CARACTERES</v>
      </c>
      <c r="D114" s="3771"/>
      <c r="E114" s="3771"/>
      <c r="F114" s="3771"/>
      <c r="G114" s="3771"/>
      <c r="H114" s="3771"/>
      <c r="I114" s="3771"/>
      <c r="J114" s="3771"/>
      <c r="K114" s="3772"/>
      <c r="L114" s="228"/>
      <c r="M114" s="228"/>
      <c r="N114" s="228"/>
      <c r="O114" s="228"/>
      <c r="P114" s="228"/>
      <c r="Q114" s="228"/>
    </row>
    <row r="115" spans="2:17" ht="24.95" customHeight="1">
      <c r="B115" s="3769"/>
      <c r="C115" s="3773"/>
      <c r="D115" s="3773"/>
      <c r="E115" s="3773"/>
      <c r="F115" s="3773"/>
      <c r="G115" s="3773"/>
      <c r="H115" s="3773"/>
      <c r="I115" s="3773"/>
      <c r="J115" s="3773"/>
      <c r="K115" s="3774"/>
      <c r="L115" s="228"/>
      <c r="M115" s="228"/>
      <c r="N115" s="228"/>
      <c r="O115" s="228"/>
      <c r="P115" s="228"/>
      <c r="Q115" s="228"/>
    </row>
    <row r="116" spans="2:17" ht="24.95" customHeight="1">
      <c r="B116" s="3770"/>
      <c r="C116" s="3775"/>
      <c r="D116" s="3775"/>
      <c r="E116" s="3775"/>
      <c r="F116" s="3775"/>
      <c r="G116" s="3775"/>
      <c r="H116" s="3775"/>
      <c r="I116" s="3775"/>
      <c r="J116" s="3775"/>
      <c r="K116" s="3776"/>
      <c r="L116" s="228"/>
      <c r="M116" s="228"/>
      <c r="N116" s="228"/>
      <c r="O116" s="228"/>
      <c r="P116" s="228"/>
      <c r="Q116" s="228"/>
    </row>
    <row r="117" spans="2:17" ht="24.95" customHeight="1">
      <c r="B117" s="3769" t="s">
        <v>3</v>
      </c>
      <c r="C117" s="3778" t="str">
        <f>+C108</f>
        <v>Saisir une ou des lettres / nombres ou une phrase cellule C jaune</v>
      </c>
      <c r="D117" s="3778"/>
      <c r="E117" s="3778"/>
      <c r="F117" s="3778"/>
      <c r="G117" s="3778"/>
      <c r="H117" s="3778"/>
      <c r="I117" s="3778"/>
      <c r="J117" s="3778"/>
      <c r="K117" s="3779"/>
      <c r="L117" s="228"/>
      <c r="M117" s="228"/>
      <c r="N117" s="228"/>
      <c r="O117" s="228"/>
      <c r="P117" s="228"/>
      <c r="Q117" s="228"/>
    </row>
    <row r="118" spans="2:17" ht="24.95" customHeight="1">
      <c r="B118" s="3769"/>
      <c r="C118" s="3778"/>
      <c r="D118" s="3778"/>
      <c r="E118" s="3778"/>
      <c r="F118" s="3778"/>
      <c r="G118" s="3778"/>
      <c r="H118" s="3778"/>
      <c r="I118" s="3778"/>
      <c r="J118" s="3778"/>
      <c r="K118" s="3779"/>
      <c r="L118" s="228"/>
      <c r="M118" s="228"/>
      <c r="N118" s="228"/>
      <c r="O118" s="228"/>
      <c r="P118" s="228"/>
      <c r="Q118" s="228"/>
    </row>
    <row r="119" spans="2:17" ht="24.95" customHeight="1">
      <c r="B119" s="3769"/>
      <c r="C119" s="3778"/>
      <c r="D119" s="3778"/>
      <c r="E119" s="3778"/>
      <c r="F119" s="3778"/>
      <c r="G119" s="3778"/>
      <c r="H119" s="3778"/>
      <c r="I119" s="3778"/>
      <c r="J119" s="3778"/>
      <c r="K119" s="3779"/>
      <c r="L119" s="228"/>
      <c r="M119" s="228"/>
      <c r="N119" s="228"/>
      <c r="O119" s="228"/>
      <c r="P119" s="228"/>
      <c r="Q119" s="228"/>
    </row>
    <row r="120" spans="2:17" ht="24.95" customHeight="1">
      <c r="B120" s="3769"/>
      <c r="C120" s="3778"/>
      <c r="D120" s="3778"/>
      <c r="E120" s="3778"/>
      <c r="F120" s="3778"/>
      <c r="G120" s="3778"/>
      <c r="H120" s="3778"/>
      <c r="I120" s="3778"/>
      <c r="J120" s="3778"/>
      <c r="K120" s="3779"/>
      <c r="L120" s="228"/>
      <c r="M120" s="228"/>
      <c r="N120" s="228"/>
      <c r="O120" s="228"/>
      <c r="P120" s="228"/>
      <c r="Q120" s="228"/>
    </row>
    <row r="121" spans="2:17" ht="24.95" customHeight="1" thickBot="1">
      <c r="B121" s="3777"/>
      <c r="C121" s="3780"/>
      <c r="D121" s="3780"/>
      <c r="E121" s="3780"/>
      <c r="F121" s="3780"/>
      <c r="G121" s="3780"/>
      <c r="H121" s="3780"/>
      <c r="I121" s="3780"/>
      <c r="J121" s="3780"/>
      <c r="K121" s="3781"/>
      <c r="L121" s="228"/>
      <c r="M121" s="228"/>
      <c r="N121" s="228"/>
      <c r="O121" s="228"/>
      <c r="P121" s="228"/>
      <c r="Q121" s="228"/>
    </row>
    <row r="122" spans="2:17" ht="15" customHeight="1">
      <c r="B122" s="228"/>
      <c r="C122" s="228"/>
      <c r="D122" s="228"/>
      <c r="E122" s="228"/>
      <c r="F122" s="228"/>
      <c r="G122" s="228"/>
      <c r="H122" s="228"/>
      <c r="I122" s="228"/>
      <c r="J122" s="228"/>
      <c r="K122" s="228"/>
      <c r="L122" s="228"/>
      <c r="M122" s="228"/>
      <c r="N122" s="228"/>
      <c r="O122" s="228"/>
      <c r="P122" s="228"/>
      <c r="Q122" s="228"/>
    </row>
    <row r="123" spans="2:17" ht="15" customHeight="1">
      <c r="B123" s="2"/>
      <c r="C123" s="2"/>
      <c r="D123" s="2"/>
      <c r="E123" s="1258"/>
      <c r="F123" s="1258"/>
      <c r="G123" s="2"/>
      <c r="H123" s="2"/>
      <c r="I123" s="2"/>
      <c r="J123" s="2"/>
      <c r="K123" s="2"/>
      <c r="L123" s="228"/>
      <c r="M123" s="228"/>
      <c r="N123" s="228"/>
      <c r="O123" s="228"/>
      <c r="P123" s="228"/>
      <c r="Q123" s="228"/>
    </row>
    <row r="124" spans="2:17" ht="20.100000000000001" customHeight="1">
      <c r="B124" s="2"/>
      <c r="C124" s="1407" t="s">
        <v>1981</v>
      </c>
      <c r="D124" s="1408"/>
      <c r="E124" s="1408"/>
      <c r="F124" s="1408"/>
      <c r="G124" s="2"/>
      <c r="H124" s="2"/>
      <c r="I124" s="2"/>
      <c r="J124" s="2"/>
      <c r="K124" s="2"/>
      <c r="L124" s="228"/>
      <c r="M124" s="228"/>
      <c r="N124" s="228"/>
      <c r="O124" s="228"/>
      <c r="P124" s="228"/>
      <c r="Q124" s="228"/>
    </row>
    <row r="125" spans="2:17" ht="20.100000000000001" customHeight="1">
      <c r="B125" s="1363" t="s">
        <v>1951</v>
      </c>
      <c r="C125" s="3762" t="s">
        <v>1982</v>
      </c>
      <c r="D125" s="3762"/>
      <c r="E125" s="3762"/>
      <c r="F125" s="3762"/>
      <c r="G125" s="3762"/>
      <c r="H125" s="3762"/>
      <c r="I125" s="2"/>
      <c r="J125" s="2"/>
      <c r="K125" s="2"/>
      <c r="L125" s="228"/>
      <c r="M125" s="228"/>
      <c r="N125" s="228"/>
      <c r="O125" s="228"/>
      <c r="P125" s="228"/>
      <c r="Q125" s="228"/>
    </row>
    <row r="126" spans="2:17" ht="20.100000000000001" customHeight="1">
      <c r="B126" s="2"/>
      <c r="C126" s="1407"/>
      <c r="D126" s="1408"/>
      <c r="E126" s="1408"/>
      <c r="F126" s="1408"/>
      <c r="G126" s="2"/>
      <c r="H126" s="2"/>
      <c r="I126" s="2"/>
      <c r="J126" s="2"/>
      <c r="K126" s="2"/>
      <c r="L126" s="228"/>
      <c r="M126" s="228"/>
      <c r="N126" s="228"/>
      <c r="O126" s="228"/>
      <c r="P126" s="228"/>
      <c r="Q126" s="228"/>
    </row>
    <row r="127" spans="2:17" ht="20.100000000000001" customHeight="1">
      <c r="B127" s="1363" t="s">
        <v>1951</v>
      </c>
      <c r="C127" s="3762" t="s">
        <v>1983</v>
      </c>
      <c r="D127" s="3763"/>
      <c r="E127" s="3763"/>
      <c r="F127" s="3763"/>
      <c r="G127" s="2"/>
      <c r="H127" s="2"/>
      <c r="I127" s="2"/>
      <c r="J127" s="2"/>
      <c r="K127" s="2"/>
      <c r="L127" s="228"/>
      <c r="M127" s="228"/>
      <c r="N127" s="228"/>
      <c r="O127" s="228"/>
      <c r="P127" s="228"/>
      <c r="Q127" s="228"/>
    </row>
    <row r="128" spans="2:17" ht="20.100000000000001" customHeight="1">
      <c r="B128" s="2"/>
      <c r="C128" s="1408"/>
      <c r="D128" s="1408"/>
      <c r="E128" s="1408"/>
      <c r="F128" s="1408"/>
      <c r="G128" s="2"/>
      <c r="H128" s="2"/>
      <c r="I128" s="2"/>
      <c r="J128" s="2"/>
      <c r="K128" s="2"/>
      <c r="L128" s="228"/>
      <c r="M128" s="228"/>
      <c r="N128" s="228"/>
      <c r="O128" s="228"/>
      <c r="P128" s="228"/>
      <c r="Q128" s="228"/>
    </row>
    <row r="129" spans="2:17" ht="20.100000000000001" customHeight="1">
      <c r="B129" s="1363" t="s">
        <v>1951</v>
      </c>
      <c r="C129" s="3767" t="s">
        <v>1984</v>
      </c>
      <c r="D129" s="3767"/>
      <c r="E129" s="3767"/>
      <c r="F129" s="3767"/>
      <c r="G129" s="2"/>
      <c r="H129" s="2"/>
      <c r="I129" s="2"/>
      <c r="J129" s="2"/>
      <c r="K129" s="2"/>
      <c r="L129" s="228"/>
      <c r="M129" s="228"/>
      <c r="N129" s="228"/>
      <c r="O129" s="228"/>
      <c r="P129" s="228"/>
      <c r="Q129" s="228"/>
    </row>
    <row r="130" spans="2:17" ht="20.100000000000001" customHeight="1">
      <c r="B130" s="2"/>
      <c r="C130" s="1408"/>
      <c r="D130" s="1408"/>
      <c r="E130" s="1408"/>
      <c r="F130" s="1408"/>
      <c r="G130" s="2"/>
      <c r="H130" s="2"/>
      <c r="I130" s="2"/>
      <c r="J130" s="2"/>
      <c r="K130" s="2"/>
      <c r="L130" s="228"/>
      <c r="M130" s="228"/>
      <c r="N130" s="228"/>
      <c r="O130" s="228"/>
      <c r="P130" s="228"/>
      <c r="Q130" s="228"/>
    </row>
    <row r="131" spans="2:17" ht="20.100000000000001" customHeight="1">
      <c r="B131" s="2"/>
      <c r="C131" s="1409" t="s">
        <v>1985</v>
      </c>
      <c r="D131" s="1408"/>
      <c r="E131" s="1408"/>
      <c r="F131" s="1410"/>
      <c r="G131" s="2"/>
      <c r="H131" s="2"/>
      <c r="I131" s="2"/>
      <c r="J131" s="2"/>
      <c r="K131" s="2"/>
      <c r="L131" s="228"/>
      <c r="M131" s="228"/>
      <c r="N131" s="228"/>
      <c r="O131" s="228"/>
      <c r="P131" s="228"/>
      <c r="Q131" s="228"/>
    </row>
    <row r="132" spans="2:17" ht="20.100000000000001" customHeight="1">
      <c r="B132" s="1363" t="s">
        <v>1951</v>
      </c>
      <c r="C132" s="3764" t="s">
        <v>1986</v>
      </c>
      <c r="D132" s="3764"/>
      <c r="E132" s="3764"/>
      <c r="F132" s="3764"/>
      <c r="G132" s="3764"/>
      <c r="H132" s="3764"/>
      <c r="I132" s="3764"/>
      <c r="J132" s="2"/>
      <c r="K132" s="2"/>
      <c r="L132" s="228"/>
      <c r="M132" s="228"/>
      <c r="N132" s="228"/>
      <c r="O132" s="228"/>
      <c r="P132" s="228"/>
      <c r="Q132" s="228"/>
    </row>
    <row r="133" spans="2:17" ht="20.100000000000001" customHeight="1">
      <c r="B133" s="1411"/>
      <c r="C133" s="1411"/>
      <c r="D133" s="1411"/>
      <c r="E133" s="1411"/>
      <c r="F133" s="1411"/>
      <c r="G133" s="1411"/>
      <c r="H133" s="1411"/>
      <c r="I133" s="1411"/>
      <c r="J133" s="2"/>
      <c r="K133" s="2"/>
      <c r="L133" s="228"/>
      <c r="M133" s="228"/>
      <c r="N133" s="228"/>
      <c r="O133" s="228"/>
      <c r="P133" s="228"/>
      <c r="Q133" s="228"/>
    </row>
    <row r="134" spans="2:17" ht="20.100000000000001" customHeight="1">
      <c r="B134" s="1363" t="s">
        <v>1951</v>
      </c>
      <c r="C134" s="3764" t="s">
        <v>1987</v>
      </c>
      <c r="D134" s="3764"/>
      <c r="E134" s="1408"/>
      <c r="F134" s="1408"/>
      <c r="G134" s="2"/>
      <c r="H134" s="2"/>
      <c r="I134" s="2"/>
      <c r="J134" s="2"/>
      <c r="K134" s="2"/>
      <c r="L134" s="228"/>
      <c r="M134" s="228"/>
      <c r="N134" s="228"/>
      <c r="O134" s="228"/>
      <c r="P134" s="228"/>
      <c r="Q134" s="228"/>
    </row>
    <row r="135" spans="2:17" ht="20.100000000000001" customHeight="1">
      <c r="B135" s="2"/>
      <c r="C135" s="1408"/>
      <c r="D135" s="1408"/>
      <c r="E135" s="1408"/>
      <c r="F135" s="1410"/>
      <c r="G135" s="2"/>
      <c r="H135" s="2"/>
      <c r="I135" s="2"/>
      <c r="J135" s="2"/>
      <c r="K135" s="2"/>
      <c r="L135" s="228"/>
      <c r="M135" s="228"/>
      <c r="N135" s="228"/>
      <c r="O135" s="228"/>
      <c r="P135" s="228"/>
      <c r="Q135" s="228"/>
    </row>
    <row r="136" spans="2:17" ht="20.100000000000001" customHeight="1">
      <c r="B136" s="2"/>
      <c r="C136" s="1409" t="s">
        <v>1988</v>
      </c>
      <c r="D136" s="1408"/>
      <c r="E136" s="1408"/>
      <c r="F136" s="1408"/>
      <c r="G136" s="2"/>
      <c r="H136" s="2"/>
      <c r="I136" s="2"/>
      <c r="J136" s="2"/>
      <c r="K136" s="2"/>
      <c r="L136" s="228"/>
      <c r="M136" s="228"/>
      <c r="N136" s="228"/>
      <c r="O136" s="228"/>
      <c r="P136" s="228"/>
      <c r="Q136" s="228"/>
    </row>
    <row r="137" spans="2:17" ht="20.100000000000001" customHeight="1">
      <c r="B137" s="1363" t="s">
        <v>1951</v>
      </c>
      <c r="C137" s="3764" t="s">
        <v>1989</v>
      </c>
      <c r="D137" s="3764"/>
      <c r="E137" s="3764"/>
      <c r="F137" s="3764"/>
      <c r="G137" s="2"/>
      <c r="H137" s="2"/>
      <c r="I137" s="2"/>
      <c r="J137" s="2"/>
      <c r="K137" s="2"/>
      <c r="L137" s="228"/>
      <c r="M137" s="228"/>
      <c r="N137" s="228"/>
      <c r="O137" s="228"/>
      <c r="P137" s="228"/>
      <c r="Q137" s="228"/>
    </row>
    <row r="138" spans="2:17" ht="20.100000000000001" customHeight="1">
      <c r="B138" s="2"/>
      <c r="C138" s="1408"/>
      <c r="D138" s="1408"/>
      <c r="E138" s="1408"/>
      <c r="F138" s="1408"/>
      <c r="G138" s="2"/>
      <c r="H138" s="2"/>
      <c r="I138" s="2"/>
      <c r="J138" s="2"/>
      <c r="K138" s="2"/>
      <c r="L138" s="228"/>
      <c r="M138" s="228"/>
      <c r="N138" s="228"/>
      <c r="O138" s="228"/>
      <c r="P138" s="228"/>
      <c r="Q138" s="228"/>
    </row>
    <row r="139" spans="2:17" ht="20.100000000000001" customHeight="1">
      <c r="B139" s="2"/>
      <c r="C139" s="1409" t="s">
        <v>1990</v>
      </c>
      <c r="D139" s="1408"/>
      <c r="E139" s="1408"/>
      <c r="F139" s="1408"/>
      <c r="G139" s="2"/>
      <c r="H139" s="2"/>
      <c r="I139" s="2"/>
      <c r="J139" s="2"/>
      <c r="K139" s="2"/>
      <c r="L139" s="228"/>
      <c r="M139" s="228"/>
      <c r="N139" s="228"/>
      <c r="O139" s="228"/>
      <c r="P139" s="228"/>
      <c r="Q139" s="228"/>
    </row>
    <row r="140" spans="2:17" ht="20.100000000000001" customHeight="1">
      <c r="B140" s="1363" t="s">
        <v>1951</v>
      </c>
      <c r="C140" s="3764" t="s">
        <v>1991</v>
      </c>
      <c r="D140" s="3764"/>
      <c r="E140" s="3764"/>
      <c r="F140" s="3764"/>
      <c r="G140" s="2"/>
      <c r="H140" s="2"/>
      <c r="I140" s="2"/>
      <c r="J140" s="2"/>
      <c r="K140" s="2"/>
      <c r="L140" s="228"/>
      <c r="M140" s="228"/>
      <c r="N140" s="228"/>
      <c r="O140" s="228"/>
      <c r="P140" s="228"/>
      <c r="Q140" s="228"/>
    </row>
    <row r="141" spans="2:17" ht="20.100000000000001" customHeight="1">
      <c r="B141" s="2"/>
      <c r="C141" s="1408"/>
      <c r="D141" s="1408"/>
      <c r="E141" s="1408"/>
      <c r="F141" s="1408"/>
      <c r="G141" s="2"/>
      <c r="H141" s="2"/>
      <c r="I141" s="2"/>
      <c r="J141" s="2"/>
      <c r="K141" s="2"/>
      <c r="L141" s="228"/>
      <c r="M141" s="228"/>
      <c r="N141" s="228"/>
      <c r="O141" s="228"/>
      <c r="P141" s="228"/>
      <c r="Q141" s="228"/>
    </row>
    <row r="142" spans="2:17" ht="20.100000000000001" customHeight="1">
      <c r="B142" s="2"/>
      <c r="C142" s="1409" t="s">
        <v>1992</v>
      </c>
      <c r="D142" s="1408"/>
      <c r="E142" s="1408"/>
      <c r="F142" s="1408"/>
      <c r="G142" s="2"/>
      <c r="H142" s="2"/>
      <c r="I142" s="2"/>
      <c r="J142" s="2"/>
      <c r="K142" s="2"/>
      <c r="L142" s="228"/>
      <c r="M142" s="228"/>
      <c r="N142" s="228"/>
      <c r="O142" s="228"/>
      <c r="P142" s="228"/>
      <c r="Q142" s="228"/>
    </row>
    <row r="143" spans="2:17" ht="20.100000000000001" customHeight="1">
      <c r="B143" s="1363" t="s">
        <v>1951</v>
      </c>
      <c r="C143" s="3764" t="s">
        <v>1993</v>
      </c>
      <c r="D143" s="3764"/>
      <c r="E143" s="1408"/>
      <c r="F143" s="1408"/>
      <c r="G143" s="2"/>
      <c r="H143" s="2"/>
      <c r="I143" s="2"/>
      <c r="J143" s="2"/>
      <c r="K143" s="2"/>
      <c r="L143" s="228"/>
      <c r="M143" s="228"/>
      <c r="N143" s="228"/>
      <c r="O143" s="228"/>
      <c r="P143" s="228"/>
      <c r="Q143" s="228"/>
    </row>
    <row r="144" spans="2:17" ht="20.100000000000001" customHeight="1">
      <c r="B144" s="1411"/>
      <c r="C144" s="1411"/>
      <c r="D144" s="1411"/>
      <c r="E144" s="1408"/>
      <c r="F144" s="1408"/>
      <c r="G144" s="2"/>
      <c r="H144" s="2"/>
      <c r="I144" s="2"/>
      <c r="J144" s="2"/>
      <c r="K144" s="2"/>
      <c r="L144" s="228"/>
      <c r="M144" s="228"/>
      <c r="N144" s="228"/>
      <c r="O144" s="228"/>
      <c r="P144" s="228"/>
      <c r="Q144" s="228"/>
    </row>
    <row r="145" spans="1:17" ht="20.100000000000001" customHeight="1">
      <c r="B145" s="1412" t="s">
        <v>1951</v>
      </c>
      <c r="C145" s="3762" t="s">
        <v>1994</v>
      </c>
      <c r="D145" s="3763"/>
      <c r="E145" s="3763"/>
      <c r="F145" s="3763"/>
      <c r="G145" s="2"/>
      <c r="H145" s="2"/>
      <c r="I145" s="2"/>
      <c r="J145" s="2"/>
      <c r="K145" s="2"/>
      <c r="L145" s="228"/>
      <c r="M145" s="228"/>
      <c r="N145" s="228"/>
      <c r="O145" s="228"/>
      <c r="P145" s="228"/>
      <c r="Q145" s="228"/>
    </row>
    <row r="146" spans="1:17" ht="20.100000000000001" customHeight="1">
      <c r="B146" s="2"/>
      <c r="C146" s="1408"/>
      <c r="D146" s="1413"/>
      <c r="E146" s="1408"/>
      <c r="F146" s="1414"/>
      <c r="G146" s="2"/>
      <c r="H146" s="2"/>
      <c r="I146" s="2"/>
      <c r="J146" s="2"/>
      <c r="K146" s="2"/>
      <c r="L146" s="228"/>
      <c r="M146" s="228"/>
      <c r="N146" s="228"/>
      <c r="O146" s="228"/>
      <c r="P146" s="228"/>
      <c r="Q146" s="228"/>
    </row>
    <row r="147" spans="1:17" ht="20.100000000000001" customHeight="1">
      <c r="B147" s="2"/>
      <c r="C147" s="1409" t="s">
        <v>1995</v>
      </c>
      <c r="D147" s="1413"/>
      <c r="E147" s="1408"/>
      <c r="F147" s="1414"/>
      <c r="G147" s="2"/>
      <c r="H147" s="2"/>
      <c r="I147" s="2"/>
      <c r="J147" s="2"/>
      <c r="K147" s="2"/>
      <c r="L147" s="228"/>
      <c r="M147" s="228"/>
      <c r="N147" s="228"/>
      <c r="O147" s="228"/>
      <c r="P147" s="228"/>
      <c r="Q147" s="228"/>
    </row>
    <row r="148" spans="1:17" ht="20.100000000000001" customHeight="1">
      <c r="B148" s="1363" t="s">
        <v>1951</v>
      </c>
      <c r="C148" s="3764" t="s">
        <v>1996</v>
      </c>
      <c r="D148" s="3764"/>
      <c r="E148" s="3764"/>
      <c r="F148" s="3764"/>
      <c r="G148" s="3764"/>
      <c r="H148" s="2"/>
      <c r="I148" s="2"/>
      <c r="J148" s="2"/>
      <c r="K148" s="2"/>
      <c r="L148" s="228"/>
      <c r="M148" s="228"/>
      <c r="N148" s="228"/>
      <c r="O148" s="228"/>
      <c r="P148" s="228"/>
      <c r="Q148" s="228"/>
    </row>
    <row r="149" spans="1:17" ht="20.100000000000001" customHeight="1">
      <c r="B149" s="2"/>
      <c r="C149" s="2"/>
      <c r="D149" s="2"/>
      <c r="E149" s="1258"/>
      <c r="F149" s="1258"/>
      <c r="G149" s="2"/>
      <c r="H149" s="2"/>
      <c r="I149" s="2"/>
      <c r="J149" s="2"/>
      <c r="K149" s="2"/>
      <c r="L149" s="228"/>
      <c r="M149" s="228"/>
      <c r="N149" s="228"/>
      <c r="O149" s="228"/>
      <c r="P149" s="228"/>
      <c r="Q149" s="228"/>
    </row>
    <row r="150" spans="1:17">
      <c r="A150" s="1360"/>
      <c r="B150" s="1361"/>
      <c r="C150" s="1362"/>
      <c r="D150" s="1362"/>
      <c r="E150" s="1362"/>
      <c r="F150" s="1362"/>
      <c r="G150" s="1362"/>
      <c r="H150" s="1362"/>
      <c r="I150" s="1362"/>
      <c r="J150" s="1361"/>
      <c r="K150" s="1361"/>
      <c r="L150" s="1361"/>
      <c r="M150" s="1360"/>
      <c r="N150" s="1360"/>
      <c r="O150" s="1360"/>
      <c r="P150" s="1360"/>
      <c r="Q150" s="1360"/>
    </row>
    <row r="151" spans="1:17" ht="18.75">
      <c r="A151" s="228"/>
      <c r="B151" s="1324" t="s">
        <v>1911</v>
      </c>
      <c r="C151" s="2"/>
      <c r="D151" s="2"/>
      <c r="E151" s="2"/>
      <c r="F151" s="1194"/>
      <c r="G151" s="1194"/>
      <c r="H151" s="227"/>
      <c r="I151" s="1195"/>
      <c r="J151" s="1306"/>
      <c r="K151" s="1306"/>
      <c r="L151" s="252"/>
      <c r="M151" s="1195"/>
      <c r="N151" s="1195"/>
      <c r="O151" s="228"/>
      <c r="P151" s="228"/>
      <c r="Q151" s="227"/>
    </row>
    <row r="152" spans="1:17" ht="18.75">
      <c r="A152" s="228"/>
      <c r="B152" s="1324"/>
      <c r="C152" s="3765" t="s">
        <v>1912</v>
      </c>
      <c r="D152" s="3765"/>
      <c r="E152" s="3765"/>
      <c r="F152" s="3765"/>
      <c r="G152" s="3765"/>
      <c r="H152" s="3765"/>
      <c r="I152" s="1195"/>
      <c r="J152" s="1195"/>
      <c r="K152" s="252"/>
      <c r="L152" s="252"/>
      <c r="M152" s="1195"/>
      <c r="N152" s="1195"/>
      <c r="O152" s="228"/>
      <c r="P152" s="228"/>
      <c r="Q152" s="227"/>
    </row>
    <row r="153" spans="1:17" ht="18.75">
      <c r="A153" s="228"/>
      <c r="B153" s="1324"/>
      <c r="C153" s="1325"/>
      <c r="D153" s="1194"/>
      <c r="E153" s="1194"/>
      <c r="F153" s="1194"/>
      <c r="G153" s="1194"/>
      <c r="H153" s="227"/>
      <c r="I153" s="1195"/>
      <c r="J153" s="1195"/>
      <c r="K153" s="252"/>
      <c r="L153" s="252"/>
      <c r="M153" s="1195"/>
      <c r="N153" s="1195"/>
      <c r="O153" s="228"/>
      <c r="P153" s="228"/>
      <c r="Q153" s="227"/>
    </row>
    <row r="154" spans="1:17" ht="18.75">
      <c r="A154" s="228"/>
      <c r="B154" s="1326"/>
      <c r="C154" s="3766" t="s">
        <v>1913</v>
      </c>
      <c r="D154" s="3766"/>
      <c r="E154" s="3766"/>
      <c r="F154" s="3766"/>
      <c r="G154" s="227"/>
      <c r="H154" s="227"/>
      <c r="I154" s="227"/>
      <c r="J154" s="227"/>
      <c r="K154" s="227"/>
      <c r="L154" s="252"/>
      <c r="M154" s="1195"/>
      <c r="N154" s="1195"/>
      <c r="O154" s="228"/>
      <c r="P154" s="228"/>
      <c r="Q154" s="227"/>
    </row>
    <row r="155" spans="1:17" ht="18.75">
      <c r="A155" s="228"/>
      <c r="B155" s="1326"/>
      <c r="C155" s="1327"/>
      <c r="D155" s="1194"/>
      <c r="E155" s="1194"/>
      <c r="F155" s="1194"/>
      <c r="G155" s="227"/>
      <c r="H155" s="227"/>
      <c r="I155" s="227"/>
      <c r="J155" s="227"/>
      <c r="K155" s="252"/>
      <c r="L155" s="252"/>
      <c r="M155" s="1195"/>
      <c r="N155" s="1195"/>
      <c r="O155" s="228"/>
      <c r="P155" s="228"/>
      <c r="Q155" s="227"/>
    </row>
    <row r="156" spans="1:17" ht="18.75">
      <c r="A156" s="228"/>
      <c r="B156" s="1324"/>
      <c r="C156" s="3765" t="s">
        <v>1914</v>
      </c>
      <c r="D156" s="3765"/>
      <c r="E156" s="3765"/>
      <c r="F156" s="3765"/>
      <c r="G156" s="227"/>
      <c r="H156" s="227"/>
      <c r="I156" s="227"/>
      <c r="J156" s="227"/>
      <c r="K156" s="227"/>
      <c r="L156" s="252"/>
      <c r="M156" s="1195"/>
      <c r="N156" s="1195"/>
      <c r="O156" s="228"/>
      <c r="P156" s="228"/>
      <c r="Q156" s="227"/>
    </row>
    <row r="157" spans="1:17" ht="18.75">
      <c r="A157" s="228"/>
      <c r="B157" s="1324"/>
      <c r="C157" s="1324"/>
      <c r="D157" s="1324"/>
      <c r="E157" s="1324"/>
      <c r="F157" s="1324"/>
      <c r="G157" s="227"/>
      <c r="H157" s="227"/>
      <c r="I157" s="227"/>
      <c r="J157" s="227"/>
      <c r="K157" s="227"/>
      <c r="L157" s="252"/>
      <c r="M157" s="1195"/>
      <c r="N157" s="1195"/>
      <c r="O157" s="228"/>
      <c r="P157" s="228"/>
      <c r="Q157" s="227"/>
    </row>
    <row r="158" spans="1:17" ht="18.75">
      <c r="A158" s="228"/>
      <c r="B158" s="1324"/>
      <c r="C158" s="3765" t="s">
        <v>1915</v>
      </c>
      <c r="D158" s="3765"/>
      <c r="E158" s="3765"/>
      <c r="F158" s="3765"/>
      <c r="G158" s="227"/>
      <c r="H158" s="227"/>
      <c r="I158" s="227"/>
      <c r="J158" s="227"/>
      <c r="K158" s="227"/>
      <c r="L158" s="252"/>
      <c r="M158" s="1195"/>
      <c r="N158" s="1195"/>
      <c r="O158" s="228"/>
      <c r="P158" s="228"/>
      <c r="Q158" s="227"/>
    </row>
    <row r="159" spans="1:17" ht="18.75">
      <c r="A159" s="228"/>
      <c r="B159" s="1324"/>
      <c r="C159" s="1325"/>
      <c r="D159" s="1194"/>
      <c r="E159" s="1194"/>
      <c r="F159" s="1194"/>
      <c r="G159" s="227"/>
      <c r="H159" s="227"/>
      <c r="I159" s="227"/>
      <c r="J159" s="227"/>
      <c r="K159" s="227"/>
      <c r="L159" s="252"/>
      <c r="M159" s="1195"/>
      <c r="N159" s="1195"/>
      <c r="O159" s="228"/>
      <c r="P159" s="228"/>
      <c r="Q159" s="227"/>
    </row>
    <row r="160" spans="1:17" ht="16.5" customHeight="1">
      <c r="A160" s="228"/>
      <c r="B160" s="464" t="s">
        <v>659</v>
      </c>
      <c r="C160" s="465"/>
      <c r="D160" s="466"/>
      <c r="E160" s="465"/>
      <c r="F160" s="465"/>
      <c r="G160" s="465"/>
      <c r="H160" s="465"/>
      <c r="I160" s="465"/>
      <c r="J160" s="465"/>
      <c r="K160" s="465"/>
      <c r="L160" s="228"/>
      <c r="M160" s="228"/>
      <c r="N160" s="228"/>
      <c r="O160" s="228"/>
      <c r="P160" s="228"/>
      <c r="Q160" s="228"/>
    </row>
    <row r="161" spans="1:17" ht="16.5" customHeight="1">
      <c r="A161" s="228"/>
      <c r="B161" s="467"/>
      <c r="C161" s="465"/>
      <c r="D161" s="1337" t="s">
        <v>1918</v>
      </c>
      <c r="E161" s="1338"/>
      <c r="F161" s="1338"/>
      <c r="G161" s="468"/>
      <c r="H161" s="468"/>
      <c r="I161" s="468"/>
      <c r="J161" s="468"/>
      <c r="K161" s="468"/>
      <c r="L161" s="228"/>
      <c r="M161" s="228"/>
      <c r="N161" s="228"/>
      <c r="O161" s="228"/>
      <c r="P161" s="228"/>
      <c r="Q161" s="228"/>
    </row>
    <row r="162" spans="1:17" ht="20.100000000000001" customHeight="1">
      <c r="A162" s="228"/>
      <c r="B162" s="469"/>
      <c r="C162" s="465"/>
      <c r="D162" s="1338" t="s">
        <v>660</v>
      </c>
      <c r="E162" s="465"/>
      <c r="F162" s="465"/>
      <c r="G162" s="465"/>
      <c r="H162" s="465"/>
      <c r="I162" s="465"/>
      <c r="J162" s="465"/>
      <c r="K162" s="465"/>
      <c r="L162" s="228"/>
      <c r="M162" s="228"/>
      <c r="N162" s="228"/>
      <c r="O162" s="228"/>
      <c r="P162" s="228"/>
      <c r="Q162" s="228"/>
    </row>
    <row r="163" spans="1:17" ht="20.100000000000001" customHeight="1">
      <c r="A163" s="228"/>
      <c r="B163" s="469"/>
      <c r="C163" s="465"/>
      <c r="D163" s="1338" t="s">
        <v>1997</v>
      </c>
      <c r="E163" s="465"/>
      <c r="F163" s="465"/>
      <c r="G163" s="465"/>
      <c r="H163" s="465"/>
      <c r="I163" s="1337" t="s">
        <v>1998</v>
      </c>
      <c r="J163" s="465"/>
      <c r="K163" s="465"/>
      <c r="L163" s="228"/>
      <c r="M163" s="228"/>
      <c r="N163" s="228"/>
      <c r="O163" s="228"/>
      <c r="P163" s="228"/>
      <c r="Q163" s="228"/>
    </row>
    <row r="164" spans="1:17" ht="20.100000000000001" customHeight="1" thickBot="1">
      <c r="A164" s="228"/>
      <c r="B164" s="470" t="s">
        <v>1999</v>
      </c>
      <c r="C164" s="471"/>
      <c r="D164" s="472"/>
      <c r="E164" s="471"/>
      <c r="F164" s="1415"/>
      <c r="G164" s="471"/>
      <c r="H164" s="471"/>
      <c r="I164" s="471"/>
      <c r="J164" s="471"/>
      <c r="K164" s="471"/>
      <c r="L164" s="228"/>
      <c r="M164" s="228"/>
      <c r="N164" s="228"/>
      <c r="O164" s="228"/>
      <c r="P164" s="228"/>
      <c r="Q164" s="228"/>
    </row>
    <row r="165" spans="1:17" ht="20.100000000000001" customHeight="1" thickTop="1" thickBot="1">
      <c r="A165" s="228"/>
      <c r="B165" s="470"/>
      <c r="C165" s="473"/>
      <c r="D165" s="474">
        <f>LEN(F165)</f>
        <v>58</v>
      </c>
      <c r="E165" s="475" t="s">
        <v>661</v>
      </c>
      <c r="F165" s="1416" t="s">
        <v>659</v>
      </c>
      <c r="G165" s="471"/>
      <c r="H165" s="471"/>
      <c r="I165" s="471"/>
      <c r="J165" s="471"/>
      <c r="K165" s="471"/>
      <c r="L165" s="228"/>
      <c r="M165" s="228"/>
      <c r="N165" s="228"/>
      <c r="O165" s="228"/>
      <c r="P165" s="228"/>
      <c r="Q165" s="228"/>
    </row>
    <row r="166" spans="1:17" ht="20.100000000000001" customHeight="1" thickTop="1">
      <c r="A166" s="228"/>
      <c r="B166" s="470"/>
      <c r="C166" s="471"/>
      <c r="D166" s="471"/>
      <c r="E166" s="471"/>
      <c r="F166" s="1417"/>
      <c r="G166" s="471"/>
      <c r="H166" s="471"/>
      <c r="I166" s="471"/>
      <c r="J166" s="471"/>
      <c r="K166" s="471"/>
      <c r="L166" s="228"/>
      <c r="M166" s="228"/>
      <c r="N166" s="228"/>
      <c r="O166" s="228"/>
      <c r="P166" s="228"/>
      <c r="Q166" s="228"/>
    </row>
    <row r="167" spans="1:17" ht="20.100000000000001" customHeight="1">
      <c r="A167" s="228"/>
      <c r="B167" s="470" t="s">
        <v>662</v>
      </c>
      <c r="C167" s="476"/>
      <c r="D167" s="476"/>
      <c r="E167" s="476"/>
      <c r="F167" s="476"/>
      <c r="G167" s="476"/>
      <c r="H167" s="476"/>
      <c r="I167" s="476"/>
      <c r="J167" s="476"/>
      <c r="K167" s="476"/>
      <c r="L167" s="228"/>
      <c r="M167" s="228"/>
      <c r="N167" s="228"/>
      <c r="O167" s="228"/>
      <c r="P167" s="228"/>
      <c r="Q167" s="228"/>
    </row>
    <row r="168" spans="1:17" ht="20.100000000000001" customHeight="1">
      <c r="A168" s="228"/>
      <c r="B168" s="470"/>
      <c r="C168" s="473"/>
      <c r="D168" s="474">
        <f>LEN(F168)</f>
        <v>50</v>
      </c>
      <c r="E168" s="475" t="s">
        <v>661</v>
      </c>
      <c r="F168" s="1339" t="str">
        <f>SUBSTITUTE(F165," ","")</f>
        <v>Utilitairepoursupprimerlesespacevidesdansunephrase</v>
      </c>
      <c r="G168" s="471"/>
      <c r="H168" s="471"/>
      <c r="I168" s="471"/>
      <c r="J168" s="471"/>
      <c r="K168" s="471"/>
      <c r="L168" s="228"/>
      <c r="M168" s="228"/>
      <c r="N168" s="228"/>
      <c r="O168" s="228"/>
      <c r="P168" s="228"/>
      <c r="Q168" s="228"/>
    </row>
    <row r="169" spans="1:17" ht="18">
      <c r="A169" s="228"/>
      <c r="B169" s="470"/>
      <c r="C169" s="470" t="s">
        <v>2000</v>
      </c>
      <c r="D169" s="476"/>
      <c r="E169" s="476"/>
      <c r="F169" s="476"/>
      <c r="G169" s="476"/>
      <c r="H169" s="476"/>
      <c r="I169" s="476"/>
      <c r="J169" s="476"/>
      <c r="K169" s="476"/>
      <c r="L169" s="228"/>
      <c r="M169" s="228"/>
      <c r="N169" s="228"/>
      <c r="O169" s="228"/>
      <c r="P169" s="228"/>
      <c r="Q169" s="228"/>
    </row>
    <row r="170" spans="1:17" ht="18">
      <c r="A170" s="228"/>
      <c r="B170" s="477"/>
      <c r="C170" s="470" t="s">
        <v>2001</v>
      </c>
      <c r="D170" s="470"/>
      <c r="E170" s="477"/>
      <c r="F170" s="477"/>
      <c r="G170" s="477"/>
      <c r="H170" s="477"/>
      <c r="I170" s="477"/>
      <c r="J170" s="477"/>
      <c r="K170" s="477"/>
      <c r="L170" s="228"/>
      <c r="M170" s="228"/>
      <c r="N170" s="228"/>
      <c r="O170" s="228"/>
      <c r="P170" s="228"/>
      <c r="Q170" s="228"/>
    </row>
    <row r="171" spans="1:17" ht="18">
      <c r="A171" s="228"/>
      <c r="B171" s="477"/>
      <c r="C171" s="470" t="s">
        <v>2002</v>
      </c>
      <c r="D171" s="470"/>
      <c r="E171" s="477"/>
      <c r="F171" s="477"/>
      <c r="G171" s="477"/>
      <c r="H171" s="477"/>
      <c r="I171" s="477"/>
      <c r="J171" s="477"/>
      <c r="K171" s="477"/>
      <c r="L171" s="228"/>
      <c r="M171" s="228"/>
      <c r="N171" s="228"/>
      <c r="O171" s="228"/>
      <c r="P171" s="228"/>
      <c r="Q171" s="228"/>
    </row>
    <row r="172" spans="1:17" ht="18">
      <c r="A172" s="228"/>
      <c r="B172" s="477"/>
      <c r="C172" s="470"/>
      <c r="D172" s="470"/>
      <c r="E172" s="477"/>
      <c r="F172" s="477"/>
      <c r="G172" s="477"/>
      <c r="H172" s="477"/>
      <c r="I172" s="477"/>
      <c r="J172" s="477"/>
      <c r="K172" s="477"/>
      <c r="L172" s="228"/>
      <c r="M172" s="228"/>
      <c r="N172" s="228"/>
      <c r="O172" s="228"/>
      <c r="P172" s="228"/>
      <c r="Q172" s="228"/>
    </row>
    <row r="173" spans="1:17" ht="15.75">
      <c r="A173" s="228"/>
      <c r="B173" s="477"/>
      <c r="C173" s="1418" t="s">
        <v>2003</v>
      </c>
      <c r="D173" s="1419" t="s">
        <v>2004</v>
      </c>
      <c r="E173" s="477"/>
      <c r="F173" s="477"/>
      <c r="G173" s="477"/>
      <c r="H173" s="477"/>
      <c r="I173" s="477"/>
      <c r="J173" s="477"/>
      <c r="K173" s="477"/>
      <c r="L173" s="228"/>
      <c r="M173" s="228"/>
      <c r="N173" s="228"/>
      <c r="O173" s="228"/>
      <c r="P173" s="228"/>
      <c r="Q173" s="228"/>
    </row>
    <row r="174" spans="1:17" ht="15" customHeight="1">
      <c r="B174" s="477"/>
      <c r="C174" s="477"/>
      <c r="D174" s="477"/>
      <c r="E174" s="477"/>
      <c r="F174" s="477"/>
      <c r="G174" s="477"/>
      <c r="H174" s="477"/>
      <c r="I174" s="477"/>
      <c r="J174" s="477"/>
      <c r="K174" s="477"/>
      <c r="L174" s="228"/>
      <c r="M174" s="228"/>
      <c r="N174" s="228"/>
      <c r="O174" s="228"/>
      <c r="P174" s="228"/>
      <c r="Q174" s="228"/>
    </row>
    <row r="175" spans="1:17">
      <c r="A175" s="228"/>
      <c r="B175" s="227"/>
      <c r="C175" s="227"/>
      <c r="D175" s="227"/>
      <c r="E175" s="227"/>
      <c r="F175" s="227"/>
      <c r="G175" s="227"/>
      <c r="H175" s="227"/>
      <c r="I175" s="227"/>
      <c r="J175" s="227"/>
      <c r="K175" s="227"/>
      <c r="L175" s="227"/>
      <c r="M175" s="228"/>
      <c r="N175" s="228"/>
      <c r="O175" s="228"/>
      <c r="P175" s="228"/>
      <c r="Q175" s="228"/>
    </row>
    <row r="176" spans="1:17" ht="18.75">
      <c r="A176" s="228"/>
      <c r="B176" s="227"/>
      <c r="C176" s="1340"/>
      <c r="D176" s="1325" t="s">
        <v>1914</v>
      </c>
      <c r="E176" s="1341"/>
      <c r="F176" s="1341"/>
      <c r="G176" s="228"/>
      <c r="H176" s="228"/>
      <c r="I176" s="228"/>
      <c r="J176" s="228"/>
      <c r="K176" s="228"/>
      <c r="L176" s="228"/>
      <c r="M176" s="228"/>
      <c r="N176" s="228"/>
      <c r="O176" s="228"/>
      <c r="P176" s="228"/>
      <c r="Q176" s="228"/>
    </row>
    <row r="177" spans="1:17">
      <c r="A177" s="228"/>
      <c r="B177" s="227"/>
      <c r="C177" s="2"/>
      <c r="D177" s="1342"/>
      <c r="E177" s="228"/>
      <c r="F177" s="228"/>
      <c r="G177" s="228"/>
      <c r="H177" s="228"/>
      <c r="I177" s="228"/>
      <c r="J177" s="228"/>
      <c r="K177" s="228"/>
      <c r="L177" s="228"/>
      <c r="M177" s="228"/>
      <c r="N177" s="228"/>
      <c r="O177" s="228"/>
      <c r="P177" s="228"/>
      <c r="Q177" s="228"/>
    </row>
    <row r="178" spans="1:17">
      <c r="A178" s="228"/>
      <c r="B178" s="227"/>
      <c r="C178" s="1343" t="s">
        <v>1919</v>
      </c>
      <c r="D178" s="2"/>
      <c r="E178" s="2"/>
      <c r="F178" s="228"/>
      <c r="G178" s="228"/>
      <c r="H178" s="228"/>
      <c r="I178" s="1344" t="s">
        <v>1920</v>
      </c>
      <c r="J178" s="1344" t="s">
        <v>1921</v>
      </c>
      <c r="K178" s="228"/>
      <c r="L178" s="228"/>
      <c r="M178" s="228"/>
      <c r="N178" s="228"/>
      <c r="O178" s="228"/>
      <c r="P178" s="228"/>
      <c r="Q178" s="228"/>
    </row>
    <row r="179" spans="1:17">
      <c r="A179" s="228"/>
      <c r="B179" s="227"/>
      <c r="C179" s="1345" t="s">
        <v>1922</v>
      </c>
      <c r="D179" s="2"/>
      <c r="E179" s="2"/>
      <c r="F179" s="228"/>
      <c r="G179" s="228"/>
      <c r="H179" s="228"/>
      <c r="I179" s="1346">
        <v>41422</v>
      </c>
      <c r="J179" s="1347">
        <v>4416</v>
      </c>
      <c r="K179" s="228"/>
      <c r="L179" s="228"/>
      <c r="M179" s="228"/>
      <c r="N179" s="228"/>
      <c r="O179" s="228"/>
      <c r="P179" s="228"/>
      <c r="Q179" s="228"/>
    </row>
    <row r="180" spans="1:17">
      <c r="A180" s="228"/>
      <c r="B180" s="227"/>
      <c r="C180" s="1345" t="s">
        <v>1923</v>
      </c>
      <c r="D180" s="2"/>
      <c r="E180" s="2"/>
      <c r="F180" s="228"/>
      <c r="G180" s="228"/>
      <c r="H180" s="228"/>
      <c r="I180" s="1346">
        <v>41092</v>
      </c>
      <c r="J180" s="1347">
        <v>14900</v>
      </c>
      <c r="K180" s="228"/>
      <c r="L180" s="228"/>
      <c r="M180" s="228"/>
      <c r="N180" s="228"/>
      <c r="O180" s="228"/>
      <c r="P180" s="228"/>
      <c r="Q180" s="228"/>
    </row>
    <row r="181" spans="1:17">
      <c r="A181" s="228"/>
      <c r="B181" s="227"/>
      <c r="C181" s="1345" t="s">
        <v>1924</v>
      </c>
      <c r="D181" s="2"/>
      <c r="E181" s="2"/>
      <c r="F181" s="228"/>
      <c r="G181" s="228"/>
      <c r="H181" s="228"/>
      <c r="I181" s="1346">
        <v>41062</v>
      </c>
      <c r="J181" s="1347">
        <v>36257</v>
      </c>
      <c r="K181" s="228"/>
      <c r="L181" s="228"/>
      <c r="M181" s="228"/>
      <c r="N181" s="228"/>
      <c r="O181" s="228"/>
      <c r="P181" s="228"/>
      <c r="Q181" s="228"/>
    </row>
    <row r="182" spans="1:17">
      <c r="A182" s="228"/>
      <c r="B182" s="227"/>
      <c r="C182" s="1345" t="s">
        <v>1925</v>
      </c>
      <c r="D182" s="2"/>
      <c r="E182" s="2"/>
      <c r="F182" s="228"/>
      <c r="G182" s="228"/>
      <c r="H182" s="228"/>
      <c r="I182" s="1346">
        <v>41062</v>
      </c>
      <c r="J182" s="1347">
        <v>14390</v>
      </c>
      <c r="K182" s="228"/>
      <c r="L182" s="228"/>
      <c r="M182" s="228"/>
      <c r="N182" s="228"/>
      <c r="O182" s="228"/>
      <c r="P182" s="228"/>
      <c r="Q182" s="228"/>
    </row>
    <row r="183" spans="1:17">
      <c r="A183" s="228"/>
      <c r="B183" s="227"/>
      <c r="C183" s="1179" t="s">
        <v>1926</v>
      </c>
      <c r="D183" s="2"/>
      <c r="E183" s="2"/>
      <c r="F183" s="228"/>
      <c r="G183" s="228"/>
      <c r="H183" s="228"/>
      <c r="I183" s="1346">
        <v>41052</v>
      </c>
      <c r="J183" s="1347">
        <v>48910</v>
      </c>
      <c r="K183" s="228"/>
      <c r="L183" s="228"/>
      <c r="M183" s="228"/>
      <c r="N183" s="228"/>
      <c r="O183" s="228"/>
      <c r="P183" s="228"/>
      <c r="Q183" s="228"/>
    </row>
    <row r="184" spans="1:17">
      <c r="A184" s="228"/>
      <c r="B184" s="227"/>
      <c r="C184" s="1345" t="s">
        <v>1927</v>
      </c>
      <c r="D184" s="2"/>
      <c r="E184" s="2"/>
      <c r="F184" s="228"/>
      <c r="G184" s="228"/>
      <c r="H184" s="228"/>
      <c r="I184" s="1346">
        <v>41025</v>
      </c>
      <c r="J184" s="1347">
        <v>14751</v>
      </c>
      <c r="K184" s="228"/>
      <c r="L184" s="228"/>
      <c r="M184" s="228"/>
      <c r="N184" s="228"/>
      <c r="O184" s="228"/>
      <c r="P184" s="228"/>
      <c r="Q184" s="228"/>
    </row>
    <row r="185" spans="1:17">
      <c r="A185" s="228"/>
      <c r="B185" s="227"/>
      <c r="C185" s="1345" t="s">
        <v>1928</v>
      </c>
      <c r="D185" s="2"/>
      <c r="E185" s="2"/>
      <c r="F185" s="228"/>
      <c r="G185" s="228"/>
      <c r="H185" s="228"/>
      <c r="I185" s="1346">
        <v>40848</v>
      </c>
      <c r="J185" s="1347">
        <v>10084</v>
      </c>
      <c r="K185" s="228"/>
      <c r="L185" s="228"/>
      <c r="M185" s="228"/>
      <c r="N185" s="228"/>
      <c r="O185" s="228"/>
      <c r="P185" s="228"/>
      <c r="Q185" s="228"/>
    </row>
    <row r="186" spans="1:17">
      <c r="A186" s="228"/>
      <c r="B186" s="227"/>
      <c r="C186" s="1345" t="s">
        <v>1929</v>
      </c>
      <c r="D186" s="2"/>
      <c r="E186" s="2"/>
      <c r="F186" s="228"/>
      <c r="G186" s="228"/>
      <c r="H186" s="228"/>
      <c r="I186" s="1346">
        <v>40454</v>
      </c>
      <c r="J186" s="1347">
        <v>45222</v>
      </c>
      <c r="K186" s="228"/>
      <c r="L186" s="228"/>
      <c r="M186" s="228"/>
      <c r="N186" s="228"/>
      <c r="O186" s="228"/>
      <c r="P186" s="228"/>
      <c r="Q186" s="228"/>
    </row>
    <row r="187" spans="1:17">
      <c r="A187" s="228"/>
      <c r="B187" s="227"/>
      <c r="C187" s="1345" t="s">
        <v>1930</v>
      </c>
      <c r="D187" s="2"/>
      <c r="E187" s="2"/>
      <c r="F187" s="228"/>
      <c r="G187" s="228"/>
      <c r="H187" s="228"/>
      <c r="I187" s="1346">
        <v>40294</v>
      </c>
      <c r="J187" s="1347">
        <v>65784</v>
      </c>
      <c r="K187" s="228"/>
      <c r="L187" s="228"/>
      <c r="M187" s="228"/>
      <c r="N187" s="228"/>
      <c r="O187" s="228"/>
      <c r="P187" s="228"/>
      <c r="Q187" s="228"/>
    </row>
    <row r="188" spans="1:17">
      <c r="A188" s="228"/>
      <c r="B188" s="227"/>
      <c r="C188" s="1345" t="s">
        <v>1931</v>
      </c>
      <c r="D188" s="2"/>
      <c r="E188" s="2"/>
      <c r="F188" s="228"/>
      <c r="G188" s="228"/>
      <c r="H188" s="228"/>
      <c r="I188" s="1346">
        <v>40273</v>
      </c>
      <c r="J188" s="1347">
        <v>96965</v>
      </c>
      <c r="K188" s="228"/>
      <c r="L188" s="228"/>
      <c r="M188" s="228"/>
      <c r="N188" s="228"/>
      <c r="O188" s="228"/>
      <c r="P188" s="228"/>
      <c r="Q188" s="228"/>
    </row>
    <row r="189" spans="1:17">
      <c r="A189" s="228"/>
      <c r="B189" s="227"/>
      <c r="C189" s="1345" t="s">
        <v>1932</v>
      </c>
      <c r="D189" s="2"/>
      <c r="E189" s="2"/>
      <c r="F189" s="228"/>
      <c r="G189" s="228"/>
      <c r="H189" s="228"/>
      <c r="I189" s="1346">
        <v>40273</v>
      </c>
      <c r="J189" s="1347">
        <v>45902</v>
      </c>
      <c r="K189" s="228"/>
      <c r="L189" s="228"/>
      <c r="M189" s="228"/>
      <c r="N189" s="228"/>
      <c r="O189" s="228"/>
      <c r="P189" s="228"/>
      <c r="Q189" s="228"/>
    </row>
    <row r="190" spans="1:17">
      <c r="A190" s="228"/>
      <c r="B190" s="227"/>
      <c r="C190" s="1345" t="s">
        <v>1933</v>
      </c>
      <c r="D190" s="2"/>
      <c r="E190" s="2"/>
      <c r="F190" s="228"/>
      <c r="G190" s="228"/>
      <c r="H190" s="228"/>
      <c r="I190" s="1346">
        <v>40250</v>
      </c>
      <c r="J190" s="1347">
        <v>122444</v>
      </c>
      <c r="K190" s="228"/>
      <c r="L190" s="228"/>
      <c r="M190" s="228"/>
      <c r="N190" s="228"/>
      <c r="O190" s="228"/>
      <c r="P190" s="228"/>
      <c r="Q190" s="228"/>
    </row>
    <row r="191" spans="1:17">
      <c r="A191" s="228"/>
      <c r="B191" s="227"/>
      <c r="C191" s="1345" t="s">
        <v>1934</v>
      </c>
      <c r="D191" s="2"/>
      <c r="E191" s="2"/>
      <c r="F191" s="228"/>
      <c r="G191" s="228"/>
      <c r="H191" s="228"/>
      <c r="I191" s="1346">
        <v>40182</v>
      </c>
      <c r="J191" s="1347">
        <v>100241</v>
      </c>
      <c r="K191" s="228"/>
      <c r="L191" s="228"/>
      <c r="M191" s="228"/>
      <c r="N191" s="228"/>
      <c r="O191" s="228"/>
      <c r="P191" s="228"/>
      <c r="Q191" s="228"/>
    </row>
    <row r="192" spans="1:17">
      <c r="A192" s="228"/>
      <c r="B192" s="227"/>
      <c r="C192" s="1345" t="s">
        <v>1935</v>
      </c>
      <c r="D192" s="2"/>
      <c r="E192" s="2"/>
      <c r="F192" s="228"/>
      <c r="G192" s="228"/>
      <c r="H192" s="228"/>
      <c r="I192" s="1346">
        <v>40138</v>
      </c>
      <c r="J192" s="1347">
        <v>23956</v>
      </c>
      <c r="K192" s="228"/>
      <c r="L192" s="228"/>
      <c r="M192" s="228"/>
      <c r="N192" s="228"/>
      <c r="O192" s="228"/>
      <c r="P192" s="228"/>
      <c r="Q192" s="228"/>
    </row>
    <row r="193" spans="1:17">
      <c r="A193" s="228"/>
      <c r="B193" s="227"/>
      <c r="C193" s="1345" t="s">
        <v>1936</v>
      </c>
      <c r="D193" s="2"/>
      <c r="E193" s="2"/>
      <c r="F193" s="228"/>
      <c r="G193" s="228"/>
      <c r="H193" s="228"/>
      <c r="I193" s="1346">
        <v>40125</v>
      </c>
      <c r="J193" s="1347">
        <v>113684</v>
      </c>
      <c r="K193" s="228"/>
      <c r="L193" s="228"/>
      <c r="M193" s="228"/>
      <c r="N193" s="228"/>
      <c r="O193" s="228"/>
      <c r="P193" s="228"/>
      <c r="Q193" s="228"/>
    </row>
    <row r="194" spans="1:17">
      <c r="A194" s="228"/>
      <c r="B194" s="227"/>
      <c r="C194" s="1345" t="s">
        <v>1937</v>
      </c>
      <c r="D194" s="2"/>
      <c r="E194" s="2"/>
      <c r="F194" s="228"/>
      <c r="G194" s="228"/>
      <c r="H194" s="228"/>
      <c r="I194" s="1346">
        <v>40111</v>
      </c>
      <c r="J194" s="1347">
        <v>27154</v>
      </c>
      <c r="K194" s="228"/>
      <c r="L194" s="228"/>
      <c r="M194" s="228"/>
      <c r="N194" s="228"/>
      <c r="O194" s="228"/>
      <c r="P194" s="228"/>
      <c r="Q194" s="228"/>
    </row>
    <row r="195" spans="1:17">
      <c r="A195" s="228"/>
      <c r="B195" s="227"/>
      <c r="C195" s="1345" t="s">
        <v>1938</v>
      </c>
      <c r="D195" s="2"/>
      <c r="E195" s="2"/>
      <c r="F195" s="228"/>
      <c r="G195" s="228"/>
      <c r="H195" s="228"/>
      <c r="I195" s="1346">
        <v>40096</v>
      </c>
      <c r="J195" s="1347">
        <v>25774</v>
      </c>
      <c r="K195" s="228"/>
      <c r="L195" s="228"/>
      <c r="M195" s="228"/>
      <c r="N195" s="228"/>
      <c r="O195" s="228"/>
      <c r="P195" s="228"/>
      <c r="Q195" s="228"/>
    </row>
    <row r="196" spans="1:17">
      <c r="A196" s="228"/>
      <c r="B196" s="227"/>
      <c r="C196" s="1345" t="s">
        <v>1939</v>
      </c>
      <c r="D196" s="2"/>
      <c r="E196" s="2"/>
      <c r="F196" s="228"/>
      <c r="G196" s="228"/>
      <c r="H196" s="228"/>
      <c r="I196" s="1346">
        <v>40085</v>
      </c>
      <c r="J196" s="1347">
        <v>79344</v>
      </c>
      <c r="K196" s="228"/>
      <c r="L196" s="228"/>
      <c r="M196" s="228"/>
      <c r="N196" s="228"/>
      <c r="O196" s="228"/>
      <c r="P196" s="228"/>
      <c r="Q196" s="228"/>
    </row>
    <row r="197" spans="1:17">
      <c r="A197" s="228"/>
      <c r="B197" s="227"/>
      <c r="C197" s="1345" t="s">
        <v>1940</v>
      </c>
      <c r="D197" s="2"/>
      <c r="E197" s="2"/>
      <c r="F197" s="228"/>
      <c r="G197" s="228"/>
      <c r="H197" s="228"/>
      <c r="I197" s="1346">
        <v>40068</v>
      </c>
      <c r="J197" s="1347">
        <v>145176</v>
      </c>
      <c r="K197" s="228"/>
      <c r="L197" s="228"/>
      <c r="M197" s="228"/>
      <c r="N197" s="228"/>
      <c r="O197" s="228"/>
      <c r="P197" s="228"/>
      <c r="Q197" s="228"/>
    </row>
    <row r="198" spans="1:17">
      <c r="A198" s="228"/>
      <c r="B198" s="227"/>
      <c r="C198" s="1345" t="s">
        <v>1941</v>
      </c>
      <c r="D198" s="2"/>
      <c r="E198" s="2"/>
      <c r="F198" s="228"/>
      <c r="G198" s="228"/>
      <c r="H198" s="228"/>
      <c r="I198" s="1346">
        <v>40048</v>
      </c>
      <c r="J198" s="1347">
        <v>7657</v>
      </c>
      <c r="K198" s="228"/>
      <c r="L198" s="228"/>
      <c r="M198" s="228"/>
      <c r="N198" s="228"/>
      <c r="O198" s="228"/>
      <c r="P198" s="228"/>
      <c r="Q198" s="228"/>
    </row>
    <row r="199" spans="1:17">
      <c r="A199" s="228"/>
      <c r="B199" s="227"/>
      <c r="C199" s="1345" t="s">
        <v>1942</v>
      </c>
      <c r="D199" s="2"/>
      <c r="E199" s="2"/>
      <c r="F199" s="228"/>
      <c r="G199" s="228"/>
      <c r="H199" s="228"/>
      <c r="I199" s="1346">
        <v>40044</v>
      </c>
      <c r="J199" s="1347">
        <v>45164</v>
      </c>
      <c r="K199" s="228"/>
      <c r="L199" s="228"/>
      <c r="M199" s="228"/>
      <c r="N199" s="228"/>
      <c r="O199" s="228"/>
      <c r="P199" s="228"/>
      <c r="Q199" s="228"/>
    </row>
    <row r="200" spans="1:17">
      <c r="A200" s="228"/>
      <c r="B200" s="227"/>
      <c r="C200" s="1345" t="s">
        <v>1943</v>
      </c>
      <c r="D200" s="2"/>
      <c r="E200" s="2"/>
      <c r="F200" s="228"/>
      <c r="G200" s="228"/>
      <c r="H200" s="228"/>
      <c r="I200" s="1346">
        <v>40020</v>
      </c>
      <c r="J200" s="1347">
        <v>105218</v>
      </c>
      <c r="K200" s="228"/>
      <c r="L200" s="228"/>
      <c r="M200" s="228"/>
      <c r="N200" s="228"/>
      <c r="O200" s="228"/>
      <c r="P200" s="228"/>
      <c r="Q200" s="228"/>
    </row>
    <row r="201" spans="1:17">
      <c r="A201" s="228"/>
      <c r="B201" s="227"/>
      <c r="C201" s="1345" t="s">
        <v>1944</v>
      </c>
      <c r="D201" s="2"/>
      <c r="E201" s="2"/>
      <c r="F201" s="228"/>
      <c r="G201" s="228"/>
      <c r="H201" s="228"/>
      <c r="I201" s="1346">
        <v>39788</v>
      </c>
      <c r="J201" s="1347">
        <v>59780</v>
      </c>
      <c r="K201" s="228"/>
      <c r="L201" s="228"/>
      <c r="M201" s="228"/>
      <c r="N201" s="228"/>
      <c r="O201" s="228"/>
      <c r="P201" s="228"/>
      <c r="Q201" s="228"/>
    </row>
    <row r="202" spans="1:17">
      <c r="A202" s="228"/>
      <c r="B202" s="227"/>
      <c r="C202" s="1345" t="s">
        <v>1945</v>
      </c>
      <c r="D202" s="2"/>
      <c r="E202" s="2"/>
      <c r="F202" s="228"/>
      <c r="G202" s="228"/>
      <c r="H202" s="228"/>
      <c r="I202" s="1346">
        <v>39787</v>
      </c>
      <c r="J202" s="1347">
        <v>75563</v>
      </c>
      <c r="K202" s="228"/>
      <c r="L202" s="228"/>
      <c r="M202" s="228"/>
      <c r="N202" s="228"/>
      <c r="O202" s="228"/>
      <c r="P202" s="228"/>
      <c r="Q202" s="228"/>
    </row>
    <row r="203" spans="1:17">
      <c r="A203" s="228"/>
      <c r="B203" s="227"/>
      <c r="C203" s="1345" t="s">
        <v>1946</v>
      </c>
      <c r="D203" s="2"/>
      <c r="E203" s="2"/>
      <c r="F203" s="228"/>
      <c r="G203" s="228"/>
      <c r="H203" s="228"/>
      <c r="I203" s="1346">
        <v>39787</v>
      </c>
      <c r="J203" s="1347">
        <v>15781</v>
      </c>
      <c r="K203" s="228"/>
      <c r="L203" s="228"/>
      <c r="M203" s="228"/>
      <c r="N203" s="228"/>
      <c r="O203" s="228"/>
      <c r="P203" s="228"/>
      <c r="Q203" s="228"/>
    </row>
    <row r="204" spans="1:17">
      <c r="A204" s="228"/>
      <c r="B204" s="227"/>
      <c r="C204" s="1345" t="s">
        <v>1947</v>
      </c>
      <c r="D204" s="1348"/>
      <c r="E204" s="1348"/>
      <c r="F204" s="228"/>
      <c r="G204" s="228"/>
      <c r="H204" s="228"/>
      <c r="I204" s="228"/>
      <c r="J204" s="228"/>
      <c r="K204" s="228"/>
      <c r="L204" s="228"/>
      <c r="M204" s="228"/>
      <c r="N204" s="228"/>
      <c r="O204" s="228"/>
      <c r="P204" s="228"/>
      <c r="Q204" s="228"/>
    </row>
    <row r="205" spans="1:17" ht="20.100000000000001" customHeight="1">
      <c r="B205" s="2"/>
      <c r="C205" s="2"/>
      <c r="D205" s="2"/>
      <c r="E205" s="1258"/>
      <c r="F205" s="1258"/>
      <c r="G205" s="2"/>
      <c r="H205" s="2"/>
      <c r="I205" s="2"/>
      <c r="J205" s="2"/>
      <c r="K205" s="2"/>
      <c r="L205" s="228"/>
      <c r="M205" s="228"/>
      <c r="N205" s="228"/>
      <c r="O205" s="228"/>
      <c r="P205" s="228"/>
      <c r="Q205" s="228"/>
    </row>
    <row r="206" spans="1:17" ht="20.100000000000001" customHeight="1">
      <c r="B206" s="2"/>
      <c r="C206" s="1420" t="s">
        <v>2005</v>
      </c>
      <c r="D206" s="2"/>
      <c r="E206" s="1258"/>
      <c r="F206" s="1258"/>
      <c r="G206" s="2"/>
      <c r="H206" s="2"/>
      <c r="I206" s="2"/>
      <c r="J206" s="2"/>
      <c r="K206" s="2"/>
      <c r="L206" s="228"/>
      <c r="M206" s="228"/>
      <c r="N206" s="228"/>
      <c r="O206" s="228"/>
      <c r="P206" s="228"/>
      <c r="Q206" s="228"/>
    </row>
    <row r="207" spans="1:17" ht="20.100000000000001" customHeight="1">
      <c r="B207" s="2"/>
      <c r="C207" s="2"/>
      <c r="D207" s="2"/>
      <c r="E207" s="1258"/>
      <c r="F207" s="1258"/>
      <c r="G207" s="2"/>
      <c r="H207" s="2"/>
      <c r="I207" s="2"/>
      <c r="J207" s="2"/>
      <c r="K207" s="2"/>
      <c r="L207" s="228"/>
      <c r="M207" s="228"/>
      <c r="N207" s="228"/>
      <c r="O207" s="228"/>
      <c r="P207" s="228"/>
      <c r="Q207" s="228"/>
    </row>
    <row r="208" spans="1:17" ht="20.100000000000001" customHeight="1">
      <c r="B208" s="2"/>
      <c r="C208" s="2"/>
      <c r="D208" s="2"/>
      <c r="E208" s="1258"/>
      <c r="F208" s="1258"/>
      <c r="G208" s="2"/>
      <c r="H208" s="2"/>
      <c r="I208" s="2"/>
      <c r="J208" s="2"/>
      <c r="K208" s="2"/>
      <c r="L208" s="228"/>
      <c r="M208" s="228"/>
      <c r="N208" s="228"/>
      <c r="O208" s="228"/>
      <c r="P208" s="228"/>
      <c r="Q208" s="228"/>
    </row>
    <row r="209" spans="1:1310" ht="20.100000000000001" customHeight="1">
      <c r="B209" s="2"/>
      <c r="C209" s="2"/>
      <c r="D209" s="2"/>
      <c r="E209" s="1258"/>
      <c r="F209" s="1258"/>
      <c r="G209" s="2"/>
      <c r="H209" s="2"/>
      <c r="I209" s="2"/>
      <c r="J209" s="2"/>
      <c r="K209" s="2"/>
      <c r="L209" s="228"/>
      <c r="M209" s="228"/>
      <c r="N209" s="228"/>
      <c r="O209" s="228"/>
      <c r="P209" s="228"/>
      <c r="Q209" s="228"/>
    </row>
    <row r="210" spans="1:1310" ht="20.100000000000001" customHeight="1">
      <c r="B210" s="2"/>
      <c r="C210" s="2"/>
      <c r="D210" s="2"/>
      <c r="E210" s="1258"/>
      <c r="F210" s="1258"/>
      <c r="G210" s="2"/>
      <c r="H210" s="2"/>
      <c r="I210" s="2"/>
      <c r="J210" s="2"/>
      <c r="K210" s="2"/>
      <c r="L210" s="228"/>
      <c r="M210" s="228"/>
      <c r="N210" s="228"/>
      <c r="O210" s="228"/>
      <c r="P210" s="228"/>
      <c r="Q210" s="228"/>
    </row>
    <row r="211" spans="1:1310" ht="20.100000000000001" customHeight="1">
      <c r="B211" s="2"/>
      <c r="C211" s="2"/>
      <c r="D211" s="2"/>
      <c r="E211" s="1258"/>
      <c r="F211" s="1258"/>
      <c r="G211" s="2"/>
      <c r="H211" s="2"/>
      <c r="I211" s="2"/>
      <c r="J211" s="2"/>
      <c r="K211" s="2"/>
      <c r="L211" s="228"/>
      <c r="M211" s="228"/>
      <c r="N211" s="228"/>
      <c r="O211" s="228"/>
      <c r="P211" s="228"/>
      <c r="Q211" s="228"/>
    </row>
    <row r="212" spans="1:1310" ht="20.100000000000001" customHeight="1">
      <c r="B212" s="2"/>
      <c r="C212" s="2"/>
      <c r="D212" s="2"/>
      <c r="E212" s="1258"/>
      <c r="F212" s="1258"/>
      <c r="G212" s="2"/>
      <c r="H212" s="2"/>
      <c r="I212" s="2"/>
      <c r="J212" s="2"/>
      <c r="K212" s="2"/>
      <c r="L212" s="228"/>
      <c r="M212" s="228"/>
      <c r="N212" s="228"/>
      <c r="O212" s="228"/>
      <c r="P212" s="228"/>
      <c r="Q212" s="228"/>
    </row>
    <row r="213" spans="1:1310" ht="20.100000000000001" customHeight="1">
      <c r="B213" s="2"/>
      <c r="C213" s="2"/>
      <c r="D213" s="2"/>
      <c r="E213" s="1258"/>
      <c r="F213" s="1258"/>
      <c r="G213" s="2"/>
      <c r="H213" s="2"/>
      <c r="I213" s="2"/>
      <c r="J213" s="2"/>
      <c r="K213" s="2"/>
      <c r="L213" s="228"/>
      <c r="M213" s="228"/>
      <c r="N213" s="228"/>
      <c r="O213" s="228"/>
      <c r="P213" s="228"/>
      <c r="Q213" s="228"/>
    </row>
    <row r="214" spans="1:1310" ht="20.100000000000001" customHeight="1">
      <c r="B214" s="2"/>
      <c r="C214" s="2"/>
      <c r="D214" s="2"/>
      <c r="E214" s="1258"/>
      <c r="F214" s="1258"/>
      <c r="G214" s="2"/>
      <c r="H214" s="2"/>
      <c r="I214" s="2"/>
      <c r="J214" s="2"/>
      <c r="K214" s="2"/>
      <c r="L214" s="228"/>
      <c r="M214" s="228"/>
      <c r="N214" s="228"/>
      <c r="O214" s="228"/>
      <c r="P214" s="228"/>
      <c r="Q214" s="228"/>
    </row>
    <row r="215" spans="1:1310" ht="20.100000000000001" customHeight="1">
      <c r="B215" s="2"/>
      <c r="C215" s="2"/>
      <c r="D215" s="2"/>
      <c r="E215" s="1258"/>
      <c r="F215" s="1258"/>
      <c r="G215" s="2"/>
      <c r="H215" s="2"/>
      <c r="I215" s="2"/>
      <c r="J215" s="2"/>
      <c r="K215" s="2"/>
      <c r="L215" s="228"/>
      <c r="M215" s="228"/>
      <c r="N215" s="228"/>
      <c r="O215" s="228"/>
      <c r="P215" s="228"/>
      <c r="Q215" s="228"/>
    </row>
    <row r="216" spans="1:1310" ht="20.100000000000001" customHeight="1">
      <c r="B216" s="2"/>
      <c r="C216" s="2"/>
      <c r="D216" s="2"/>
      <c r="E216" s="1258"/>
      <c r="F216" s="1258"/>
      <c r="G216" s="2"/>
      <c r="H216" s="2"/>
      <c r="I216" s="2"/>
      <c r="J216" s="2"/>
      <c r="K216" s="2"/>
      <c r="L216" s="228"/>
      <c r="M216" s="228"/>
      <c r="N216" s="228"/>
      <c r="O216" s="228"/>
      <c r="P216" s="228"/>
      <c r="Q216" s="228"/>
    </row>
    <row r="217" spans="1:1310" ht="20.100000000000001" customHeight="1">
      <c r="B217" s="2"/>
      <c r="C217" s="2"/>
      <c r="D217" s="2"/>
      <c r="E217" s="1258"/>
      <c r="F217" s="1258"/>
      <c r="G217" s="2"/>
      <c r="H217" s="2"/>
      <c r="I217" s="2"/>
      <c r="J217" s="2"/>
      <c r="K217" s="2"/>
      <c r="L217" s="228"/>
      <c r="M217" s="228"/>
      <c r="N217" s="228"/>
      <c r="O217" s="228"/>
      <c r="P217" s="228"/>
      <c r="Q217" s="228"/>
    </row>
    <row r="218" spans="1:1310" ht="20.100000000000001" customHeight="1">
      <c r="B218" s="2"/>
      <c r="C218" s="2"/>
      <c r="D218" s="2"/>
      <c r="E218" s="1258"/>
      <c r="F218" s="1258"/>
      <c r="G218" s="2"/>
      <c r="H218" s="2"/>
      <c r="I218" s="2"/>
      <c r="J218" s="2"/>
      <c r="K218" s="2"/>
      <c r="L218" s="228"/>
      <c r="M218" s="228"/>
      <c r="N218" s="228"/>
      <c r="O218" s="228"/>
      <c r="P218" s="228"/>
      <c r="Q218" s="228"/>
    </row>
    <row r="219" spans="1:1310" s="1424" customFormat="1" ht="23.25" customHeight="1">
      <c r="A219" s="1421">
        <v>1</v>
      </c>
      <c r="B219" s="3759" t="s">
        <v>2006</v>
      </c>
      <c r="C219" s="3759"/>
      <c r="D219" s="3759"/>
      <c r="E219" s="3759"/>
      <c r="F219" s="3759"/>
      <c r="G219" s="3759"/>
      <c r="H219" s="3759"/>
      <c r="I219" s="3759"/>
      <c r="J219" s="3759"/>
      <c r="K219" s="3759"/>
      <c r="L219" s="3759"/>
      <c r="M219" s="3759"/>
      <c r="N219" s="3759"/>
      <c r="O219" s="3759"/>
      <c r="P219" s="3759"/>
      <c r="Q219" s="3759"/>
      <c r="R219" s="221"/>
      <c r="S219" s="221"/>
      <c r="T219" s="221"/>
      <c r="U219" s="221"/>
      <c r="V219" s="221"/>
      <c r="W219" s="221"/>
      <c r="X219" s="221"/>
      <c r="Y219" s="221"/>
      <c r="Z219" s="221"/>
      <c r="AA219" s="221"/>
      <c r="AB219" s="221"/>
      <c r="AC219" s="221"/>
      <c r="AD219" s="1422"/>
      <c r="AE219" s="1422"/>
      <c r="AF219" s="1422"/>
      <c r="AG219" s="1422"/>
      <c r="AH219" s="1422"/>
      <c r="AI219" s="1422"/>
      <c r="AJ219" s="1422"/>
      <c r="AK219" s="1422"/>
      <c r="AL219" s="1422"/>
      <c r="AM219" s="1422"/>
      <c r="AN219" s="1422"/>
      <c r="AO219" s="1422"/>
      <c r="AP219" s="1422"/>
      <c r="AQ219" s="1422"/>
      <c r="AR219" s="1422"/>
      <c r="AS219" s="1422"/>
      <c r="AT219" s="1422"/>
      <c r="AU219" s="1422"/>
      <c r="AV219" s="1423"/>
      <c r="AW219" s="1423"/>
      <c r="AX219" s="1423"/>
      <c r="AY219" s="1423"/>
      <c r="AZ219" s="1423"/>
      <c r="BA219" s="1423"/>
      <c r="BB219" s="1423"/>
      <c r="BC219" s="1423"/>
      <c r="BD219" s="1423"/>
      <c r="BE219" s="1423"/>
      <c r="BF219" s="1423"/>
      <c r="BG219" s="1423"/>
      <c r="BH219" s="1423"/>
      <c r="BI219" s="1423"/>
      <c r="BJ219" s="1423"/>
      <c r="BK219" s="1423"/>
      <c r="BL219" s="1423"/>
      <c r="BM219" s="1423"/>
      <c r="BN219" s="1423"/>
      <c r="BO219" s="1423"/>
      <c r="BP219" s="1423"/>
      <c r="BQ219" s="1423"/>
      <c r="BR219" s="1423"/>
      <c r="BS219" s="1423"/>
      <c r="BT219" s="1423"/>
      <c r="BU219" s="1423"/>
      <c r="BV219" s="1423"/>
      <c r="BW219" s="1423"/>
      <c r="BX219" s="1423"/>
      <c r="BY219" s="1423"/>
      <c r="BZ219" s="1423"/>
      <c r="CA219" s="1423"/>
      <c r="CB219" s="1423"/>
      <c r="CC219" s="1423"/>
      <c r="CD219" s="1423"/>
      <c r="CE219" s="1423"/>
      <c r="CF219" s="1423"/>
      <c r="CG219" s="1423"/>
      <c r="CH219" s="1423"/>
      <c r="CI219" s="1423"/>
      <c r="CJ219" s="1423"/>
      <c r="CK219" s="1423"/>
      <c r="CL219" s="1423"/>
      <c r="CM219" s="1423"/>
      <c r="CN219" s="1423"/>
      <c r="CO219" s="1423"/>
      <c r="CP219" s="1423"/>
      <c r="CQ219" s="1423"/>
      <c r="CR219" s="1423"/>
      <c r="CS219" s="1423"/>
      <c r="CT219" s="1423"/>
      <c r="CU219" s="1423"/>
      <c r="CV219" s="1423"/>
      <c r="CW219" s="1423"/>
      <c r="CX219" s="1423"/>
      <c r="CY219" s="1423"/>
      <c r="CZ219" s="1423"/>
      <c r="DA219" s="1423"/>
      <c r="DB219" s="1423"/>
      <c r="DC219" s="1423"/>
      <c r="DD219" s="1423"/>
      <c r="DE219" s="1423"/>
      <c r="DF219" s="1423"/>
      <c r="DG219" s="1423"/>
      <c r="DH219" s="1423"/>
      <c r="DI219" s="1423"/>
      <c r="DJ219" s="1423"/>
      <c r="DK219" s="1423"/>
      <c r="DL219" s="1423"/>
      <c r="DM219" s="1423"/>
      <c r="DN219" s="1423"/>
      <c r="DO219" s="1423"/>
      <c r="DP219" s="1423"/>
      <c r="DQ219" s="1423"/>
      <c r="DR219" s="1423"/>
      <c r="DS219" s="1423"/>
      <c r="DT219" s="1423"/>
      <c r="DU219" s="1423"/>
      <c r="DV219" s="1423"/>
      <c r="DW219" s="1423"/>
      <c r="DX219" s="1423"/>
      <c r="DY219" s="1423"/>
      <c r="DZ219" s="1423"/>
      <c r="EA219" s="1423"/>
      <c r="EB219" s="1423"/>
      <c r="EC219" s="1423"/>
      <c r="ED219" s="1423"/>
      <c r="EE219" s="1423"/>
      <c r="EF219" s="1423"/>
      <c r="EG219" s="1423"/>
      <c r="EH219" s="1423"/>
      <c r="EI219" s="1423"/>
      <c r="EJ219" s="1423"/>
      <c r="EK219" s="1423"/>
      <c r="EL219" s="1423"/>
      <c r="EM219" s="1423"/>
      <c r="EN219" s="1423"/>
      <c r="EO219" s="1423"/>
      <c r="EP219" s="1423"/>
      <c r="EQ219" s="1423"/>
      <c r="ER219" s="1423"/>
      <c r="ES219" s="1423"/>
      <c r="ET219" s="1423"/>
      <c r="EU219" s="1423"/>
      <c r="EV219" s="1423"/>
      <c r="EW219" s="1423"/>
      <c r="EX219" s="1423"/>
      <c r="EY219" s="1423"/>
      <c r="EZ219" s="1423"/>
      <c r="FA219" s="1423"/>
      <c r="FB219" s="1423"/>
      <c r="FC219" s="1423"/>
      <c r="FD219" s="1423"/>
      <c r="FE219" s="1423"/>
      <c r="FF219" s="1423"/>
      <c r="FG219" s="1423"/>
      <c r="FH219" s="1423"/>
      <c r="FI219" s="1423"/>
      <c r="FJ219" s="1423"/>
      <c r="FK219" s="1423"/>
      <c r="FL219" s="1423"/>
      <c r="FM219" s="1423"/>
      <c r="FN219" s="1423"/>
      <c r="FO219" s="1423"/>
      <c r="FP219" s="1423"/>
      <c r="FQ219" s="1423"/>
      <c r="FR219" s="1423"/>
      <c r="FS219" s="1423"/>
      <c r="FT219" s="1423"/>
      <c r="FU219" s="1423"/>
      <c r="FV219" s="1423"/>
      <c r="FW219" s="1423"/>
      <c r="FX219" s="1423"/>
      <c r="FY219" s="1423"/>
      <c r="FZ219" s="1423"/>
      <c r="GA219" s="1423"/>
      <c r="GB219" s="1423"/>
      <c r="GC219" s="1423"/>
      <c r="GD219" s="1423"/>
      <c r="GE219" s="1423"/>
      <c r="GF219" s="1423"/>
      <c r="GG219" s="1423"/>
      <c r="GH219" s="1423"/>
      <c r="GI219" s="1423"/>
      <c r="GJ219" s="1423"/>
      <c r="GK219" s="1423"/>
      <c r="GL219" s="1423"/>
      <c r="GM219" s="1423"/>
      <c r="GN219" s="1423"/>
      <c r="GO219" s="1423"/>
      <c r="GP219" s="1423"/>
      <c r="GQ219" s="1423"/>
      <c r="GR219" s="1423"/>
      <c r="GS219" s="1423"/>
      <c r="GT219" s="1423"/>
      <c r="GU219" s="1423"/>
      <c r="GV219" s="1423"/>
      <c r="GW219" s="1423"/>
      <c r="GX219" s="1423"/>
      <c r="GY219" s="1423"/>
      <c r="GZ219" s="1423"/>
      <c r="HA219" s="1423"/>
      <c r="HB219" s="1423"/>
      <c r="HC219" s="1423"/>
      <c r="HD219" s="1423"/>
      <c r="HE219" s="1423"/>
      <c r="HF219" s="1423"/>
      <c r="HG219" s="1423"/>
      <c r="HH219" s="1423"/>
      <c r="HI219" s="1423"/>
      <c r="HJ219" s="1423"/>
      <c r="HK219" s="1423"/>
      <c r="HL219" s="1423"/>
      <c r="HM219" s="1423"/>
      <c r="HN219" s="1423"/>
      <c r="HO219" s="1423"/>
      <c r="HP219" s="1423"/>
      <c r="HQ219" s="1423"/>
      <c r="HR219" s="1423"/>
      <c r="HS219" s="1423"/>
      <c r="HT219" s="1423"/>
      <c r="HU219" s="1423"/>
      <c r="HV219" s="1423"/>
      <c r="HW219" s="1423"/>
      <c r="HX219" s="1423"/>
      <c r="HY219" s="1423"/>
      <c r="HZ219" s="1423"/>
      <c r="IA219" s="1423"/>
      <c r="IB219" s="1423"/>
      <c r="IC219" s="1423"/>
      <c r="ID219" s="1423"/>
      <c r="IE219" s="1423"/>
      <c r="IF219" s="1423"/>
      <c r="IG219" s="1423"/>
      <c r="IH219" s="1423"/>
      <c r="II219" s="1423"/>
      <c r="IJ219" s="1423"/>
      <c r="IK219" s="1423"/>
      <c r="IL219" s="1423"/>
      <c r="IM219" s="1423"/>
      <c r="IN219" s="1423"/>
      <c r="IO219" s="1423"/>
      <c r="IP219" s="1423"/>
      <c r="IQ219" s="1423"/>
      <c r="IR219" s="1423"/>
      <c r="IS219" s="1423"/>
      <c r="IT219" s="1423"/>
      <c r="IU219" s="1423"/>
      <c r="IV219" s="1423"/>
      <c r="IW219" s="1423"/>
      <c r="IX219" s="1423"/>
      <c r="IY219" s="1423"/>
      <c r="IZ219" s="1423"/>
      <c r="JA219" s="1423"/>
      <c r="JB219" s="1423"/>
      <c r="JC219" s="1423"/>
      <c r="JD219" s="1423"/>
      <c r="JE219" s="1423"/>
      <c r="JF219" s="1423"/>
      <c r="JG219" s="1423"/>
      <c r="JH219" s="1423"/>
      <c r="JI219" s="1423"/>
      <c r="JJ219" s="1423"/>
      <c r="JK219" s="1423"/>
      <c r="JL219" s="1423"/>
      <c r="JM219" s="1423"/>
      <c r="JN219" s="1423"/>
      <c r="JO219" s="1423"/>
      <c r="JP219" s="1423"/>
      <c r="JQ219" s="1423"/>
      <c r="JR219" s="1423"/>
      <c r="JS219" s="1423"/>
      <c r="JT219" s="1423"/>
      <c r="JU219" s="1423"/>
      <c r="JV219" s="1423"/>
      <c r="JW219" s="1423"/>
      <c r="JX219" s="1423"/>
      <c r="JY219" s="1423"/>
      <c r="JZ219" s="1423"/>
      <c r="KA219" s="1423"/>
      <c r="KB219" s="1423"/>
      <c r="KC219" s="1423"/>
      <c r="KD219" s="1423"/>
      <c r="KE219" s="1423"/>
      <c r="KF219" s="1423"/>
      <c r="KG219" s="1423"/>
      <c r="KH219" s="1423"/>
      <c r="KI219" s="1423"/>
      <c r="KJ219" s="1423"/>
      <c r="KK219" s="1423"/>
      <c r="KL219" s="1423"/>
      <c r="KM219" s="1423"/>
      <c r="KN219" s="1423"/>
      <c r="KO219" s="1423"/>
      <c r="KP219" s="1423"/>
      <c r="KQ219" s="1423"/>
      <c r="KR219" s="1423"/>
      <c r="KS219" s="1423"/>
      <c r="KT219" s="1423"/>
      <c r="KU219" s="1423"/>
      <c r="KV219" s="1423"/>
      <c r="KW219" s="1423"/>
      <c r="KX219" s="1423"/>
      <c r="KY219" s="1423"/>
      <c r="KZ219" s="1423"/>
      <c r="LA219" s="1423"/>
      <c r="LB219" s="1423"/>
      <c r="LC219" s="1423"/>
      <c r="LD219" s="1423"/>
      <c r="LE219" s="1423"/>
      <c r="LF219" s="1423"/>
      <c r="LG219" s="1423"/>
      <c r="LH219" s="1423"/>
      <c r="LI219" s="1423"/>
      <c r="LJ219" s="1423"/>
      <c r="LK219" s="1423"/>
      <c r="LL219" s="1423"/>
      <c r="LM219" s="1423"/>
      <c r="LN219" s="1423"/>
      <c r="LO219" s="1423"/>
      <c r="LP219" s="1423"/>
      <c r="LQ219" s="1423"/>
      <c r="LR219" s="1423"/>
      <c r="LS219" s="1423"/>
      <c r="LT219" s="1423"/>
      <c r="LU219" s="1423"/>
      <c r="LV219" s="1423"/>
      <c r="LW219" s="1423"/>
      <c r="LX219" s="1423"/>
      <c r="LY219" s="1423"/>
      <c r="LZ219" s="1423"/>
      <c r="MA219" s="1423"/>
      <c r="MB219" s="1423"/>
      <c r="MC219" s="1423"/>
      <c r="MD219" s="1423"/>
      <c r="ME219" s="1423"/>
      <c r="MF219" s="1423"/>
      <c r="MG219" s="1423"/>
      <c r="MH219" s="1423"/>
      <c r="MI219" s="1423"/>
      <c r="MJ219" s="1423"/>
      <c r="MK219" s="1423"/>
      <c r="ML219" s="1423"/>
      <c r="MM219" s="1423"/>
      <c r="MN219" s="1423"/>
      <c r="MO219" s="1423"/>
      <c r="MP219" s="1423"/>
      <c r="MQ219" s="1423"/>
      <c r="MR219" s="1423"/>
      <c r="MS219" s="1423"/>
      <c r="MT219" s="1423"/>
      <c r="MU219" s="1423"/>
      <c r="MV219" s="1423"/>
      <c r="MW219" s="1423"/>
      <c r="MX219" s="1423"/>
      <c r="MY219" s="1423"/>
      <c r="MZ219" s="1423"/>
      <c r="NA219" s="1423"/>
      <c r="NB219" s="1423"/>
      <c r="NC219" s="1423"/>
      <c r="ND219" s="1423"/>
      <c r="NE219" s="1423"/>
      <c r="NF219" s="1423"/>
      <c r="NG219" s="1423"/>
      <c r="NH219" s="1423"/>
      <c r="NI219" s="1423"/>
      <c r="NJ219" s="1423"/>
      <c r="NK219" s="1423"/>
      <c r="NL219" s="1423"/>
      <c r="NM219" s="1423"/>
      <c r="NN219" s="1423"/>
      <c r="NO219" s="1423"/>
      <c r="NP219" s="1423"/>
      <c r="NQ219" s="1423"/>
      <c r="NR219" s="1423"/>
      <c r="NS219" s="1423"/>
      <c r="NT219" s="1423"/>
      <c r="NU219" s="1423"/>
      <c r="NV219" s="1423"/>
      <c r="NW219" s="1423"/>
      <c r="NX219" s="1423"/>
      <c r="NY219" s="1423"/>
      <c r="NZ219" s="1423"/>
      <c r="OA219" s="1423"/>
      <c r="OB219" s="1423"/>
      <c r="OC219" s="1423"/>
      <c r="OD219" s="1423"/>
      <c r="OE219" s="1423"/>
      <c r="OF219" s="1423"/>
      <c r="OG219" s="1423"/>
      <c r="OH219" s="1423"/>
      <c r="OI219" s="1423"/>
      <c r="OJ219" s="1423"/>
      <c r="OK219" s="1423"/>
      <c r="OL219" s="1423"/>
      <c r="OM219" s="1423"/>
      <c r="ON219" s="1423"/>
      <c r="OO219" s="1423"/>
      <c r="OP219" s="1423"/>
      <c r="OQ219" s="1423"/>
      <c r="OR219" s="1423"/>
      <c r="OS219" s="1423"/>
      <c r="OT219" s="1423"/>
      <c r="OU219" s="1423"/>
      <c r="OV219" s="1423"/>
      <c r="OW219" s="1423"/>
      <c r="OX219" s="1423"/>
      <c r="OY219" s="1423"/>
      <c r="OZ219" s="1423"/>
      <c r="PA219" s="1423"/>
      <c r="PB219" s="1423"/>
      <c r="PC219" s="1423"/>
      <c r="PD219" s="1423"/>
      <c r="PE219" s="1423"/>
      <c r="PF219" s="1423"/>
      <c r="PG219" s="1423"/>
      <c r="PH219" s="1423"/>
      <c r="PI219" s="1423"/>
      <c r="PJ219" s="1423"/>
      <c r="PK219" s="1423"/>
      <c r="PL219" s="1423"/>
      <c r="PM219" s="1423"/>
      <c r="PN219" s="1423"/>
      <c r="PO219" s="1423"/>
      <c r="PP219" s="1423"/>
      <c r="PQ219" s="1423"/>
      <c r="PR219" s="1423"/>
      <c r="PS219" s="1423"/>
      <c r="PT219" s="1423"/>
      <c r="PU219" s="1423"/>
      <c r="PV219" s="1423"/>
      <c r="PW219" s="1423"/>
      <c r="PX219" s="1423"/>
      <c r="PY219" s="1423"/>
      <c r="PZ219" s="1423"/>
      <c r="QA219" s="1423"/>
      <c r="QB219" s="1423"/>
      <c r="QC219" s="1423"/>
      <c r="QD219" s="1423"/>
      <c r="QE219" s="1423"/>
      <c r="QF219" s="1423"/>
      <c r="QG219" s="1423"/>
      <c r="QH219" s="1423"/>
      <c r="QI219" s="1423"/>
      <c r="QJ219" s="1423"/>
      <c r="QK219" s="1423"/>
      <c r="QL219" s="1423"/>
      <c r="QM219" s="1423"/>
      <c r="QN219" s="1423"/>
      <c r="QO219" s="1423"/>
      <c r="QP219" s="1423"/>
      <c r="QQ219" s="1423"/>
      <c r="QR219" s="1423"/>
      <c r="QS219" s="1423"/>
      <c r="QT219" s="1423"/>
      <c r="QU219" s="1423"/>
      <c r="QV219" s="1423"/>
      <c r="QW219" s="1423"/>
      <c r="QX219" s="1423"/>
      <c r="QY219" s="1423"/>
      <c r="QZ219" s="1423"/>
      <c r="RA219" s="1423"/>
      <c r="RB219" s="1423"/>
      <c r="RC219" s="1423"/>
      <c r="RD219" s="1423"/>
      <c r="RE219" s="1423"/>
      <c r="RF219" s="1423"/>
      <c r="RG219" s="1423"/>
      <c r="RH219" s="1423"/>
      <c r="RI219" s="1423"/>
      <c r="RJ219" s="1423"/>
      <c r="RK219" s="1423"/>
      <c r="RL219" s="1423"/>
      <c r="RM219" s="1423"/>
      <c r="RN219" s="1423"/>
      <c r="RO219" s="1423"/>
      <c r="RP219" s="1423"/>
      <c r="RQ219" s="1423"/>
      <c r="RR219" s="1423"/>
      <c r="RS219" s="1423"/>
      <c r="RT219" s="1423"/>
      <c r="RU219" s="1423"/>
      <c r="RV219" s="1423"/>
      <c r="RW219" s="1423"/>
      <c r="RX219" s="1423"/>
      <c r="RY219" s="1423"/>
      <c r="RZ219" s="1423"/>
      <c r="SA219" s="1423"/>
      <c r="SB219" s="1423"/>
      <c r="SC219" s="1423"/>
      <c r="SD219" s="1423"/>
      <c r="SE219" s="1423"/>
      <c r="SF219" s="1423"/>
      <c r="SG219" s="1423"/>
      <c r="SH219" s="1423"/>
      <c r="SI219" s="1423"/>
      <c r="SJ219" s="1423"/>
      <c r="SK219" s="1423"/>
      <c r="SL219" s="1423"/>
      <c r="SM219" s="1423"/>
      <c r="SN219" s="1423"/>
      <c r="SO219" s="1423"/>
      <c r="SP219" s="1423"/>
      <c r="SQ219" s="1423"/>
      <c r="SR219" s="1423"/>
      <c r="SS219" s="1423"/>
      <c r="ST219" s="1423"/>
      <c r="SU219" s="1423"/>
      <c r="SV219" s="1423"/>
      <c r="SW219" s="1423"/>
      <c r="SX219" s="1423"/>
      <c r="SY219" s="1423"/>
      <c r="SZ219" s="1423"/>
      <c r="TA219" s="1423"/>
      <c r="TB219" s="1423"/>
      <c r="TC219" s="1423"/>
      <c r="TD219" s="1423"/>
      <c r="TE219" s="1423"/>
      <c r="TF219" s="1423"/>
      <c r="TG219" s="1423"/>
      <c r="TH219" s="1423"/>
      <c r="TI219" s="1423"/>
      <c r="TJ219" s="1423"/>
      <c r="TK219" s="1423"/>
      <c r="TL219" s="1423"/>
      <c r="TM219" s="1423"/>
      <c r="TN219" s="1423"/>
      <c r="TO219" s="1423"/>
      <c r="TP219" s="1423"/>
      <c r="TQ219" s="1423"/>
      <c r="TR219" s="1423"/>
      <c r="TS219" s="1423"/>
      <c r="TT219" s="1423"/>
      <c r="TU219" s="1423"/>
      <c r="TV219" s="1423"/>
      <c r="TW219" s="1423"/>
      <c r="TX219" s="1423"/>
      <c r="TY219" s="1423"/>
      <c r="TZ219" s="1423"/>
      <c r="UA219" s="1423"/>
      <c r="UB219" s="1423"/>
      <c r="UC219" s="1423"/>
      <c r="UD219" s="1423"/>
      <c r="UE219" s="1423"/>
      <c r="UF219" s="1423"/>
      <c r="UG219" s="1423"/>
      <c r="UH219" s="1423"/>
      <c r="UI219" s="1423"/>
      <c r="UJ219" s="1423"/>
      <c r="UK219" s="1423"/>
      <c r="UL219" s="1423"/>
      <c r="UM219" s="1423"/>
      <c r="UN219" s="1423"/>
      <c r="UO219" s="1423"/>
      <c r="UP219" s="1423"/>
      <c r="UQ219" s="1423"/>
      <c r="UR219" s="1423"/>
      <c r="US219" s="1423"/>
      <c r="UT219" s="1423"/>
      <c r="UU219" s="1423"/>
      <c r="UV219" s="1423"/>
      <c r="UW219" s="1423"/>
      <c r="UX219" s="1423"/>
      <c r="UY219" s="1423"/>
      <c r="UZ219" s="1423"/>
      <c r="VA219" s="1423"/>
      <c r="VB219" s="1423"/>
      <c r="VC219" s="1423"/>
      <c r="VD219" s="1423"/>
      <c r="VE219" s="1423"/>
      <c r="VF219" s="1423"/>
      <c r="VG219" s="1423"/>
      <c r="VH219" s="1423"/>
      <c r="VI219" s="1423"/>
      <c r="VJ219" s="1423"/>
      <c r="VK219" s="1423"/>
      <c r="VL219" s="1423"/>
      <c r="VM219" s="1423"/>
      <c r="VN219" s="1423"/>
      <c r="VO219" s="1423"/>
      <c r="VP219" s="1423"/>
      <c r="VQ219" s="1423"/>
      <c r="VR219" s="1423"/>
      <c r="VS219" s="1423"/>
      <c r="VT219" s="1423"/>
      <c r="VU219" s="1423"/>
      <c r="VV219" s="1423"/>
      <c r="VW219" s="1423"/>
      <c r="VX219" s="1423"/>
      <c r="VY219" s="1423"/>
      <c r="VZ219" s="1423"/>
      <c r="WA219" s="1423"/>
      <c r="WB219" s="1423"/>
      <c r="WC219" s="1423"/>
      <c r="WD219" s="1423"/>
      <c r="WE219" s="1423"/>
      <c r="WF219" s="1423"/>
      <c r="WG219" s="1423"/>
      <c r="WH219" s="1423"/>
      <c r="WI219" s="1423"/>
      <c r="WJ219" s="1423"/>
      <c r="WK219" s="1423"/>
      <c r="WL219" s="1423"/>
      <c r="WM219" s="1423"/>
      <c r="WN219" s="1423"/>
      <c r="WO219" s="1423"/>
      <c r="WP219" s="1423"/>
      <c r="WQ219" s="1423"/>
      <c r="WR219" s="1423"/>
      <c r="WS219" s="1423"/>
      <c r="WT219" s="1423"/>
      <c r="WU219" s="1423"/>
      <c r="WV219" s="1423"/>
      <c r="WW219" s="1423"/>
      <c r="WX219" s="1423"/>
      <c r="WY219" s="1423"/>
      <c r="WZ219" s="1423"/>
      <c r="XA219" s="1423"/>
      <c r="XB219" s="1423"/>
      <c r="XC219" s="1423"/>
      <c r="XD219" s="1423"/>
      <c r="XE219" s="1423"/>
      <c r="XF219" s="1423"/>
      <c r="XG219" s="1423"/>
      <c r="XH219" s="1423"/>
      <c r="XI219" s="1423"/>
      <c r="XJ219" s="1423"/>
      <c r="XK219" s="1423"/>
      <c r="XL219" s="1423"/>
      <c r="XM219" s="1423"/>
      <c r="XN219" s="1423"/>
      <c r="XO219" s="1423"/>
      <c r="XP219" s="1423"/>
      <c r="XQ219" s="1423"/>
      <c r="XR219" s="1423"/>
      <c r="XS219" s="1423"/>
      <c r="XT219" s="1423"/>
      <c r="XU219" s="1423"/>
      <c r="XV219" s="1423"/>
      <c r="XW219" s="1423"/>
      <c r="XX219" s="1423"/>
      <c r="XY219" s="1423"/>
      <c r="XZ219" s="1423"/>
      <c r="YA219" s="1423"/>
      <c r="YB219" s="1423"/>
      <c r="YC219" s="1423"/>
      <c r="YD219" s="1423"/>
      <c r="YE219" s="1423"/>
      <c r="YF219" s="1423"/>
      <c r="YG219" s="1423"/>
      <c r="YH219" s="1423"/>
      <c r="YI219" s="1423"/>
      <c r="YJ219" s="1423"/>
      <c r="YK219" s="1423"/>
      <c r="YL219" s="1423"/>
      <c r="YM219" s="1423"/>
      <c r="YN219" s="1423"/>
      <c r="YO219" s="1423"/>
      <c r="YP219" s="1423"/>
      <c r="YQ219" s="1423"/>
      <c r="YR219" s="1423"/>
      <c r="YS219" s="1423"/>
      <c r="YT219" s="1423"/>
      <c r="YU219" s="1423"/>
      <c r="YV219" s="1423"/>
      <c r="YW219" s="1423"/>
      <c r="YX219" s="1423"/>
      <c r="YY219" s="1423"/>
      <c r="YZ219" s="1423"/>
      <c r="ZA219" s="1423"/>
      <c r="ZB219" s="1423"/>
      <c r="ZC219" s="1423"/>
      <c r="ZD219" s="1423"/>
      <c r="ZE219" s="1423"/>
      <c r="ZF219" s="1423"/>
      <c r="ZG219" s="1423"/>
      <c r="ZH219" s="1423"/>
      <c r="ZI219" s="1423"/>
      <c r="ZJ219" s="1423"/>
      <c r="ZK219" s="1423"/>
      <c r="ZL219" s="1423"/>
      <c r="ZM219" s="1423"/>
      <c r="ZN219" s="1423"/>
      <c r="ZO219" s="1423"/>
      <c r="ZP219" s="1423"/>
      <c r="ZQ219" s="1423"/>
      <c r="ZR219" s="1423"/>
      <c r="ZS219" s="1423"/>
      <c r="ZT219" s="1423"/>
      <c r="ZU219" s="1423"/>
      <c r="ZV219" s="1423"/>
      <c r="ZW219" s="1423"/>
      <c r="ZX219" s="1423"/>
      <c r="ZY219" s="1423"/>
      <c r="ZZ219" s="1423"/>
      <c r="AAA219" s="1423"/>
      <c r="AAB219" s="1423"/>
      <c r="AAC219" s="1423"/>
      <c r="AAD219" s="1423"/>
      <c r="AAE219" s="1423"/>
      <c r="AAF219" s="1423"/>
      <c r="AAG219" s="1423"/>
      <c r="AAH219" s="1423"/>
      <c r="AAI219" s="1423"/>
      <c r="AAJ219" s="1423"/>
      <c r="AAK219" s="1423"/>
      <c r="AAL219" s="1423"/>
      <c r="AAM219" s="1423"/>
      <c r="AAN219" s="1423"/>
      <c r="AAO219" s="1423"/>
      <c r="AAP219" s="1423"/>
      <c r="AAQ219" s="1423"/>
      <c r="AAR219" s="1423"/>
      <c r="AAS219" s="1423"/>
      <c r="AAT219" s="1423"/>
      <c r="AAU219" s="1423"/>
      <c r="AAV219" s="1423"/>
      <c r="AAW219" s="1423"/>
      <c r="AAX219" s="1423"/>
      <c r="AAY219" s="1423"/>
      <c r="AAZ219" s="1423"/>
      <c r="ABA219" s="1423"/>
      <c r="ABB219" s="1423"/>
      <c r="ABC219" s="1423"/>
      <c r="ABD219" s="1423"/>
      <c r="ABE219" s="1423"/>
      <c r="ABF219" s="1423"/>
      <c r="ABG219" s="1423"/>
      <c r="ABH219" s="1423"/>
      <c r="ABI219" s="1423"/>
      <c r="ABJ219" s="1423"/>
      <c r="ABK219" s="1423"/>
      <c r="ABL219" s="1423"/>
      <c r="ABM219" s="1423"/>
      <c r="ABN219" s="1423"/>
      <c r="ABO219" s="1423"/>
      <c r="ABP219" s="1423"/>
      <c r="ABQ219" s="1423"/>
      <c r="ABR219" s="1423"/>
      <c r="ABS219" s="1423"/>
      <c r="ABT219" s="1423"/>
      <c r="ABU219" s="1423"/>
      <c r="ABV219" s="1423"/>
      <c r="ABW219" s="1423"/>
      <c r="ABX219" s="1423"/>
      <c r="ABY219" s="1423"/>
      <c r="ABZ219" s="1423"/>
      <c r="ACA219" s="1423"/>
      <c r="ACB219" s="1423"/>
      <c r="ACC219" s="1423"/>
      <c r="ACD219" s="1423"/>
      <c r="ACE219" s="1423"/>
      <c r="ACF219" s="1423"/>
      <c r="ACG219" s="1423"/>
      <c r="ACH219" s="1423"/>
      <c r="ACI219" s="1423"/>
      <c r="ACJ219" s="1423"/>
      <c r="ACK219" s="1423"/>
      <c r="ACL219" s="1423"/>
      <c r="ACM219" s="1423"/>
      <c r="ACN219" s="1423"/>
      <c r="ACO219" s="1423"/>
      <c r="ACP219" s="1423"/>
      <c r="ACQ219" s="1423"/>
      <c r="ACR219" s="1423"/>
      <c r="ACS219" s="1423"/>
      <c r="ACT219" s="1423"/>
      <c r="ACU219" s="1423"/>
      <c r="ACV219" s="1423"/>
      <c r="ACW219" s="1423"/>
      <c r="ACX219" s="1423"/>
      <c r="ACY219" s="1423"/>
      <c r="ACZ219" s="1423"/>
      <c r="ADA219" s="1423"/>
      <c r="ADB219" s="1423"/>
      <c r="ADC219" s="1423"/>
      <c r="ADD219" s="1423"/>
      <c r="ADE219" s="1423"/>
      <c r="ADF219" s="1423"/>
      <c r="ADG219" s="1423"/>
      <c r="ADH219" s="1423"/>
      <c r="ADI219" s="1423"/>
      <c r="ADJ219" s="1423"/>
      <c r="ADK219" s="1423"/>
      <c r="ADL219" s="1423"/>
      <c r="ADM219" s="1423"/>
      <c r="ADN219" s="1423"/>
      <c r="ADO219" s="1423"/>
      <c r="ADP219" s="1423"/>
      <c r="ADQ219" s="1423"/>
      <c r="ADR219" s="1423"/>
      <c r="ADS219" s="1423"/>
      <c r="ADT219" s="1423"/>
      <c r="ADU219" s="1423"/>
      <c r="ADV219" s="1423"/>
      <c r="ADW219" s="1423"/>
      <c r="ADX219" s="1423"/>
      <c r="ADY219" s="1423"/>
      <c r="ADZ219" s="1423"/>
      <c r="AEA219" s="1423"/>
      <c r="AEB219" s="1423"/>
      <c r="AEC219" s="1423"/>
      <c r="AED219" s="1423"/>
      <c r="AEE219" s="1423"/>
      <c r="AEF219" s="1423"/>
      <c r="AEG219" s="1423"/>
      <c r="AEH219" s="1423"/>
      <c r="AEI219" s="1423"/>
      <c r="AEJ219" s="1423"/>
      <c r="AEK219" s="1423"/>
      <c r="AEL219" s="1423"/>
      <c r="AEM219" s="1423"/>
      <c r="AEN219" s="1423"/>
      <c r="AEO219" s="1423"/>
      <c r="AEP219" s="1423"/>
      <c r="AEQ219" s="1423"/>
      <c r="AER219" s="1423"/>
      <c r="AES219" s="1423"/>
      <c r="AET219" s="1423"/>
      <c r="AEU219" s="1423"/>
      <c r="AEV219" s="1423"/>
      <c r="AEW219" s="1423"/>
      <c r="AEX219" s="1423"/>
      <c r="AEY219" s="1423"/>
      <c r="AEZ219" s="1423"/>
      <c r="AFA219" s="1423"/>
      <c r="AFB219" s="1423"/>
      <c r="AFC219" s="1423"/>
      <c r="AFD219" s="1423"/>
      <c r="AFE219" s="1423"/>
      <c r="AFF219" s="1423"/>
      <c r="AFG219" s="1423"/>
      <c r="AFH219" s="1423"/>
      <c r="AFI219" s="1423"/>
      <c r="AFJ219" s="1423"/>
      <c r="AFK219" s="1423"/>
      <c r="AFL219" s="1423"/>
      <c r="AFM219" s="1423"/>
      <c r="AFN219" s="1423"/>
      <c r="AFO219" s="1423"/>
      <c r="AFP219" s="1423"/>
      <c r="AFQ219" s="1423"/>
      <c r="AFR219" s="1423"/>
      <c r="AFS219" s="1423"/>
      <c r="AFT219" s="1423"/>
      <c r="AFU219" s="1423"/>
      <c r="AFV219" s="1423"/>
      <c r="AFW219" s="1423"/>
      <c r="AFX219" s="1423"/>
      <c r="AFY219" s="1423"/>
      <c r="AFZ219" s="1423"/>
      <c r="AGA219" s="1423"/>
      <c r="AGB219" s="1423"/>
      <c r="AGC219" s="1423"/>
      <c r="AGD219" s="1423"/>
      <c r="AGE219" s="1423"/>
      <c r="AGF219" s="1423"/>
      <c r="AGG219" s="1423"/>
      <c r="AGH219" s="1423"/>
      <c r="AGI219" s="1423"/>
      <c r="AGJ219" s="1423"/>
      <c r="AGK219" s="1423"/>
      <c r="AGL219" s="1423"/>
      <c r="AGM219" s="1423"/>
      <c r="AGN219" s="1423"/>
      <c r="AGO219" s="1423"/>
      <c r="AGP219" s="1423"/>
      <c r="AGQ219" s="1423"/>
      <c r="AGR219" s="1423"/>
      <c r="AGS219" s="1423"/>
      <c r="AGT219" s="1423"/>
      <c r="AGU219" s="1423"/>
      <c r="AGV219" s="1423"/>
      <c r="AGW219" s="1423"/>
      <c r="AGX219" s="1423"/>
      <c r="AGY219" s="1423"/>
      <c r="AGZ219" s="1423"/>
      <c r="AHA219" s="1423"/>
      <c r="AHB219" s="1423"/>
      <c r="AHC219" s="1423"/>
      <c r="AHD219" s="1423"/>
      <c r="AHE219" s="1423"/>
      <c r="AHF219" s="1423"/>
      <c r="AHG219" s="1423"/>
      <c r="AHH219" s="1423"/>
      <c r="AHI219" s="1423"/>
      <c r="AHJ219" s="1423"/>
      <c r="AHK219" s="1423"/>
      <c r="AHL219" s="1423"/>
      <c r="AHM219" s="1423"/>
      <c r="AHN219" s="1423"/>
      <c r="AHO219" s="1423"/>
      <c r="AHP219" s="1423"/>
      <c r="AHQ219" s="1423"/>
      <c r="AHR219" s="1423"/>
      <c r="AHS219" s="1423"/>
      <c r="AHT219" s="1423"/>
      <c r="AHU219" s="1423"/>
      <c r="AHV219" s="1423"/>
      <c r="AHW219" s="1423"/>
      <c r="AHX219" s="1423"/>
      <c r="AHY219" s="1423"/>
      <c r="AHZ219" s="1423"/>
      <c r="AIA219" s="1423"/>
      <c r="AIB219" s="1423"/>
      <c r="AIC219" s="1423"/>
      <c r="AID219" s="1423"/>
      <c r="AIE219" s="1423"/>
      <c r="AIF219" s="1423"/>
      <c r="AIG219" s="1423"/>
      <c r="AIH219" s="1423"/>
      <c r="AII219" s="1423"/>
      <c r="AIJ219" s="1423"/>
      <c r="AIK219" s="1423"/>
      <c r="AIL219" s="1423"/>
      <c r="AIM219" s="1423"/>
      <c r="AIN219" s="1423"/>
      <c r="AIO219" s="1423"/>
      <c r="AIP219" s="1423"/>
      <c r="AIQ219" s="1423"/>
      <c r="AIR219" s="1423"/>
      <c r="AIS219" s="1423"/>
      <c r="AIT219" s="1423"/>
      <c r="AIU219" s="1423"/>
      <c r="AIV219" s="1423"/>
      <c r="AIW219" s="1423"/>
      <c r="AIX219" s="1423"/>
      <c r="AIY219" s="1423"/>
      <c r="AIZ219" s="1423"/>
      <c r="AJA219" s="1423"/>
      <c r="AJB219" s="1423"/>
      <c r="AJC219" s="1423"/>
      <c r="AJD219" s="1423"/>
      <c r="AJE219" s="1423"/>
      <c r="AJF219" s="1423"/>
      <c r="AJG219" s="1423"/>
      <c r="AJH219" s="1423"/>
      <c r="AJI219" s="1423"/>
      <c r="AJJ219" s="1423"/>
      <c r="AJK219" s="1423"/>
      <c r="AJL219" s="1423"/>
      <c r="AJM219" s="1423"/>
      <c r="AJN219" s="1423"/>
      <c r="AJO219" s="1423"/>
      <c r="AJP219" s="1423"/>
      <c r="AJQ219" s="1423"/>
      <c r="AJR219" s="1423"/>
      <c r="AJS219" s="1423"/>
      <c r="AJT219" s="1423"/>
      <c r="AJU219" s="1423"/>
      <c r="AJV219" s="1423"/>
      <c r="AJW219" s="1423"/>
      <c r="AJX219" s="1423"/>
      <c r="AJY219" s="1423"/>
      <c r="AJZ219" s="1423"/>
      <c r="AKA219" s="1423"/>
      <c r="AKB219" s="1423"/>
      <c r="AKC219" s="1423"/>
      <c r="AKD219" s="1423"/>
      <c r="AKE219" s="1423"/>
      <c r="AKF219" s="1423"/>
      <c r="AKG219" s="1423"/>
      <c r="AKH219" s="1423"/>
      <c r="AKI219" s="1423"/>
      <c r="AKJ219" s="1423"/>
      <c r="AKK219" s="1423"/>
      <c r="AKL219" s="1423"/>
      <c r="AKM219" s="1423"/>
      <c r="AKN219" s="1423"/>
      <c r="AKO219" s="1423"/>
      <c r="AKP219" s="1423"/>
      <c r="AKQ219" s="1423"/>
      <c r="AKR219" s="1423"/>
      <c r="AKS219" s="1423"/>
      <c r="AKT219" s="1423"/>
      <c r="AKU219" s="1423"/>
      <c r="AKV219" s="1423"/>
      <c r="AKW219" s="1423"/>
      <c r="AKX219" s="1423"/>
      <c r="AKY219" s="1423"/>
      <c r="AKZ219" s="1423"/>
      <c r="ALA219" s="1423"/>
      <c r="ALB219" s="1423"/>
      <c r="ALC219" s="1423"/>
      <c r="ALD219" s="1423"/>
      <c r="ALE219" s="1423"/>
      <c r="ALF219" s="1423"/>
      <c r="ALG219" s="1423"/>
      <c r="ALH219" s="1423"/>
      <c r="ALI219" s="1423"/>
      <c r="ALJ219" s="1423"/>
      <c r="ALK219" s="1423"/>
      <c r="ALL219" s="1423"/>
      <c r="ALM219" s="1423"/>
      <c r="ALN219" s="1423"/>
      <c r="ALO219" s="1423"/>
      <c r="ALP219" s="1423"/>
      <c r="ALQ219" s="1423"/>
      <c r="ALR219" s="1423"/>
      <c r="ALS219" s="1423"/>
      <c r="ALT219" s="1423"/>
      <c r="ALU219" s="1423"/>
      <c r="ALV219" s="1423"/>
      <c r="ALW219" s="1423"/>
      <c r="ALX219" s="1423"/>
      <c r="ALY219" s="1423"/>
      <c r="ALZ219" s="1423"/>
      <c r="AMA219" s="1423"/>
      <c r="AMB219" s="1423"/>
      <c r="AMC219" s="1423"/>
      <c r="AMD219" s="1423"/>
      <c r="AME219" s="1423"/>
      <c r="AMF219" s="1423"/>
      <c r="AMG219" s="1423"/>
      <c r="AMH219" s="1423"/>
      <c r="AMI219" s="1423"/>
      <c r="AMJ219" s="1423"/>
      <c r="AMK219" s="1423"/>
      <c r="AML219" s="1423"/>
      <c r="AMM219" s="1423"/>
      <c r="AMN219" s="1423"/>
      <c r="AMO219" s="1423"/>
      <c r="AMP219" s="1423"/>
      <c r="AMQ219" s="1423"/>
      <c r="AMR219" s="1423"/>
      <c r="AMS219" s="1423"/>
      <c r="AMT219" s="1423"/>
      <c r="AMU219" s="1423"/>
      <c r="AMV219" s="1423"/>
      <c r="AMW219" s="1423"/>
      <c r="AMX219" s="1423"/>
      <c r="AMY219" s="1423"/>
      <c r="AMZ219" s="1423"/>
      <c r="ANA219" s="1423"/>
      <c r="ANB219" s="1423"/>
      <c r="ANC219" s="1423"/>
      <c r="AND219" s="1423"/>
      <c r="ANE219" s="1423"/>
      <c r="ANF219" s="1423"/>
      <c r="ANG219" s="1423"/>
      <c r="ANH219" s="1423"/>
      <c r="ANI219" s="1423"/>
      <c r="ANJ219" s="1423"/>
      <c r="ANK219" s="1423"/>
      <c r="ANL219" s="1423"/>
      <c r="ANM219" s="1423"/>
      <c r="ANN219" s="1423"/>
      <c r="ANO219" s="1423"/>
      <c r="ANP219" s="1423"/>
      <c r="ANQ219" s="1423"/>
      <c r="ANR219" s="1423"/>
      <c r="ANS219" s="1423"/>
      <c r="ANT219" s="1423"/>
      <c r="ANU219" s="1423"/>
      <c r="ANV219" s="1423"/>
      <c r="ANW219" s="1423"/>
      <c r="ANX219" s="1423"/>
      <c r="ANY219" s="1423"/>
      <c r="ANZ219" s="1423"/>
      <c r="AOA219" s="1423"/>
      <c r="AOB219" s="1423"/>
      <c r="AOC219" s="1423"/>
      <c r="AOD219" s="1423"/>
      <c r="AOE219" s="1423"/>
      <c r="AOF219" s="1423"/>
      <c r="AOG219" s="1423"/>
      <c r="AOH219" s="1423"/>
      <c r="AOI219" s="1423"/>
      <c r="AOJ219" s="1423"/>
      <c r="AOK219" s="1423"/>
      <c r="AOL219" s="1423"/>
      <c r="AOM219" s="1423"/>
      <c r="AON219" s="1423"/>
      <c r="AOO219" s="1423"/>
      <c r="AOP219" s="1423"/>
      <c r="AOQ219" s="1423"/>
      <c r="AOR219" s="1423"/>
      <c r="AOS219" s="1423"/>
      <c r="AOT219" s="1423"/>
      <c r="AOU219" s="1423"/>
      <c r="AOV219" s="1423"/>
      <c r="AOW219" s="1423"/>
      <c r="AOX219" s="1423"/>
      <c r="AOY219" s="1423"/>
      <c r="AOZ219" s="1423"/>
      <c r="APA219" s="1423"/>
      <c r="APB219" s="1423"/>
      <c r="APC219" s="1423"/>
      <c r="APD219" s="1423"/>
      <c r="APE219" s="1423"/>
      <c r="APF219" s="1423"/>
      <c r="APG219" s="1423"/>
      <c r="APH219" s="1423"/>
      <c r="API219" s="1423"/>
      <c r="APJ219" s="1423"/>
      <c r="APK219" s="1423"/>
      <c r="APL219" s="1423"/>
      <c r="APM219" s="1423"/>
      <c r="APN219" s="1423"/>
      <c r="APO219" s="1423"/>
      <c r="APP219" s="1423"/>
      <c r="APQ219" s="1423"/>
      <c r="APR219" s="1423"/>
      <c r="APS219" s="1423"/>
      <c r="APT219" s="1423"/>
      <c r="APU219" s="1423"/>
      <c r="APV219" s="1423"/>
      <c r="APW219" s="1423"/>
      <c r="APX219" s="1423"/>
      <c r="APY219" s="1423"/>
      <c r="APZ219" s="1423"/>
      <c r="AQA219" s="1423"/>
      <c r="AQB219" s="1423"/>
      <c r="AQC219" s="1423"/>
      <c r="AQD219" s="1423"/>
      <c r="AQE219" s="1423"/>
      <c r="AQF219" s="1423"/>
      <c r="AQG219" s="1423"/>
      <c r="AQH219" s="1423"/>
      <c r="AQI219" s="1423"/>
      <c r="AQJ219" s="1423"/>
      <c r="AQK219" s="1423"/>
      <c r="AQL219" s="1423"/>
      <c r="AQM219" s="1423"/>
      <c r="AQN219" s="1423"/>
      <c r="AQO219" s="1423"/>
      <c r="AQP219" s="1423"/>
      <c r="AQQ219" s="1423"/>
      <c r="AQR219" s="1423"/>
      <c r="AQS219" s="1423"/>
      <c r="AQT219" s="1423"/>
      <c r="AQU219" s="1423"/>
      <c r="AQV219" s="1423"/>
      <c r="AQW219" s="1423"/>
      <c r="AQX219" s="1423"/>
      <c r="AQY219" s="1423"/>
      <c r="AQZ219" s="1423"/>
      <c r="ARA219" s="1423"/>
      <c r="ARB219" s="1423"/>
      <c r="ARC219" s="1423"/>
      <c r="ARD219" s="1423"/>
      <c r="ARE219" s="1423"/>
      <c r="ARF219" s="1423"/>
      <c r="ARG219" s="1423"/>
      <c r="ARH219" s="1423"/>
      <c r="ARI219" s="1423"/>
      <c r="ARJ219" s="1423"/>
      <c r="ARK219" s="1423"/>
      <c r="ARL219" s="1423"/>
      <c r="ARM219" s="1423"/>
      <c r="ARN219" s="1423"/>
      <c r="ARO219" s="1423"/>
      <c r="ARP219" s="1423"/>
      <c r="ARQ219" s="1423"/>
      <c r="ARR219" s="1423"/>
      <c r="ARS219" s="1423"/>
      <c r="ART219" s="1423"/>
      <c r="ARU219" s="1423"/>
      <c r="ARV219" s="1423"/>
      <c r="ARW219" s="1423"/>
      <c r="ARX219" s="1423"/>
      <c r="ARY219" s="1423"/>
      <c r="ARZ219" s="1423"/>
      <c r="ASA219" s="1423"/>
      <c r="ASB219" s="1423"/>
      <c r="ASC219" s="1423"/>
      <c r="ASD219" s="1423"/>
      <c r="ASE219" s="1423"/>
      <c r="ASF219" s="1423"/>
      <c r="ASG219" s="1423"/>
      <c r="ASH219" s="1423"/>
      <c r="ASI219" s="1423"/>
      <c r="ASJ219" s="1423"/>
      <c r="ASK219" s="1423"/>
      <c r="ASL219" s="1423"/>
      <c r="ASM219" s="1423"/>
      <c r="ASN219" s="1423"/>
      <c r="ASO219" s="1423"/>
      <c r="ASP219" s="1423"/>
      <c r="ASQ219" s="1423"/>
      <c r="ASR219" s="1423"/>
      <c r="ASS219" s="1423"/>
      <c r="AST219" s="1423"/>
      <c r="ASU219" s="1423"/>
      <c r="ASV219" s="1423"/>
      <c r="ASW219" s="1423"/>
      <c r="ASX219" s="1423"/>
      <c r="ASY219" s="1423"/>
      <c r="ASZ219" s="1423"/>
      <c r="ATA219" s="1423"/>
      <c r="ATB219" s="1423"/>
      <c r="ATC219" s="1423"/>
      <c r="ATD219" s="1423"/>
      <c r="ATE219" s="1423"/>
      <c r="ATF219" s="1423"/>
      <c r="ATG219" s="1423"/>
      <c r="ATH219" s="1423"/>
      <c r="ATI219" s="1423"/>
      <c r="ATJ219" s="1423"/>
      <c r="ATK219" s="1423"/>
      <c r="ATL219" s="1423"/>
      <c r="ATM219" s="1423"/>
      <c r="ATN219" s="1423"/>
      <c r="ATO219" s="1423"/>
      <c r="ATP219" s="1423"/>
      <c r="ATQ219" s="1423"/>
      <c r="ATR219" s="1423"/>
      <c r="ATS219" s="1423"/>
      <c r="ATT219" s="1423"/>
      <c r="ATU219" s="1423"/>
      <c r="ATV219" s="1423"/>
      <c r="ATW219" s="1423"/>
      <c r="ATX219" s="1423"/>
      <c r="ATY219" s="1423"/>
      <c r="ATZ219" s="1423"/>
      <c r="AUA219" s="1423"/>
      <c r="AUB219" s="1423"/>
      <c r="AUC219" s="1423"/>
      <c r="AUD219" s="1423"/>
      <c r="AUE219" s="1423"/>
      <c r="AUF219" s="1423"/>
      <c r="AUG219" s="1423"/>
      <c r="AUH219" s="1423"/>
      <c r="AUI219" s="1423"/>
      <c r="AUJ219" s="1423"/>
      <c r="AUK219" s="1423"/>
      <c r="AUL219" s="1423"/>
      <c r="AUM219" s="1423"/>
      <c r="AUN219" s="1423"/>
      <c r="AUO219" s="1423"/>
      <c r="AUP219" s="1423"/>
      <c r="AUQ219" s="1423"/>
      <c r="AUR219" s="1423"/>
      <c r="AUS219" s="1423"/>
      <c r="AUT219" s="1423"/>
      <c r="AUU219" s="1423"/>
      <c r="AUV219" s="1423"/>
      <c r="AUW219" s="1423"/>
      <c r="AUX219" s="1423"/>
      <c r="AUY219" s="1423"/>
      <c r="AUZ219" s="1423"/>
      <c r="AVA219" s="1423"/>
      <c r="AVB219" s="1423"/>
      <c r="AVC219" s="1423"/>
      <c r="AVD219" s="1423"/>
      <c r="AVE219" s="1423"/>
      <c r="AVF219" s="1423"/>
      <c r="AVG219" s="1423"/>
      <c r="AVH219" s="1423"/>
      <c r="AVI219" s="1423"/>
      <c r="AVJ219" s="1423"/>
      <c r="AVK219" s="1423"/>
      <c r="AVL219" s="1423"/>
      <c r="AVM219" s="1423"/>
      <c r="AVN219" s="1423"/>
      <c r="AVO219" s="1423"/>
      <c r="AVP219" s="1423"/>
      <c r="AVQ219" s="1423"/>
      <c r="AVR219" s="1423"/>
      <c r="AVS219" s="1423"/>
      <c r="AVT219" s="1423"/>
      <c r="AVU219" s="1423"/>
      <c r="AVV219" s="1423"/>
      <c r="AVW219" s="1423"/>
      <c r="AVX219" s="1423"/>
      <c r="AVY219" s="1423"/>
      <c r="AVZ219" s="1423"/>
      <c r="AWA219" s="1423"/>
      <c r="AWB219" s="1423"/>
      <c r="AWC219" s="1423"/>
      <c r="AWD219" s="1423"/>
      <c r="AWE219" s="1423"/>
      <c r="AWF219" s="1423"/>
      <c r="AWG219" s="1423"/>
      <c r="AWH219" s="1423"/>
      <c r="AWI219" s="1423"/>
      <c r="AWJ219" s="1423"/>
      <c r="AWK219" s="1423"/>
      <c r="AWL219" s="1423"/>
      <c r="AWM219" s="1423"/>
      <c r="AWN219" s="1423"/>
      <c r="AWO219" s="1423"/>
      <c r="AWP219" s="1423"/>
      <c r="AWQ219" s="1423"/>
      <c r="AWR219" s="1423"/>
      <c r="AWS219" s="1423"/>
      <c r="AWT219" s="1423"/>
      <c r="AWU219" s="1423"/>
      <c r="AWV219" s="1423"/>
      <c r="AWW219" s="1423"/>
      <c r="AWX219" s="1423"/>
      <c r="AWY219" s="1423"/>
      <c r="AWZ219" s="1423"/>
      <c r="AXA219" s="1423"/>
      <c r="AXB219" s="1423"/>
      <c r="AXC219" s="1423"/>
      <c r="AXD219" s="1423"/>
      <c r="AXE219" s="1423"/>
      <c r="AXF219" s="1423"/>
      <c r="AXG219" s="1423"/>
      <c r="AXH219" s="1423"/>
      <c r="AXI219" s="1423"/>
      <c r="AXJ219" s="1423"/>
    </row>
    <row r="220" spans="1:1310" s="1424" customFormat="1" ht="23.25" customHeight="1">
      <c r="A220" s="1425"/>
      <c r="B220" s="3760" t="s">
        <v>2007</v>
      </c>
      <c r="C220" s="3760"/>
      <c r="D220" s="3760"/>
      <c r="E220" s="3760"/>
      <c r="F220" s="3760"/>
      <c r="G220" s="3760"/>
      <c r="H220" s="3760"/>
      <c r="I220" s="3760"/>
      <c r="J220" s="3760"/>
      <c r="K220" s="3760"/>
      <c r="L220" s="3760"/>
      <c r="M220" s="3760"/>
      <c r="N220" s="3760"/>
      <c r="O220" s="3760"/>
      <c r="P220" s="3760"/>
      <c r="Q220" s="3760"/>
      <c r="R220" s="221"/>
      <c r="S220" s="221"/>
      <c r="T220" s="221"/>
      <c r="U220" s="221"/>
      <c r="V220" s="221"/>
      <c r="W220" s="221"/>
      <c r="X220" s="221"/>
      <c r="Y220" s="221"/>
      <c r="Z220" s="221"/>
      <c r="AA220" s="221"/>
      <c r="AB220" s="221"/>
      <c r="AC220" s="221"/>
      <c r="AD220" s="1422"/>
      <c r="AE220" s="1422"/>
      <c r="AF220" s="1422"/>
      <c r="AG220" s="1422"/>
      <c r="AH220" s="1422"/>
      <c r="AI220" s="1422"/>
      <c r="AJ220" s="1422"/>
      <c r="AK220" s="1422"/>
      <c r="AL220" s="1422"/>
      <c r="AM220" s="1422"/>
      <c r="AN220" s="1422"/>
      <c r="AO220" s="1422"/>
      <c r="AP220" s="1422"/>
      <c r="AQ220" s="1422"/>
      <c r="AR220" s="1422"/>
      <c r="AS220" s="1422"/>
      <c r="AT220" s="1422"/>
      <c r="AU220" s="1422"/>
      <c r="AV220" s="1423"/>
      <c r="AW220" s="1423"/>
      <c r="AX220" s="1423"/>
      <c r="AY220" s="1423"/>
      <c r="AZ220" s="1423"/>
      <c r="BA220" s="1423"/>
      <c r="BB220" s="1423"/>
      <c r="BC220" s="1423"/>
      <c r="BD220" s="1423"/>
      <c r="BE220" s="1423"/>
      <c r="BF220" s="1423"/>
      <c r="BG220" s="1423"/>
      <c r="BH220" s="1423"/>
      <c r="BI220" s="1423"/>
      <c r="BJ220" s="1423"/>
      <c r="BK220" s="1423"/>
      <c r="BL220" s="1423"/>
      <c r="BM220" s="1423"/>
      <c r="BN220" s="1423"/>
      <c r="BO220" s="1423"/>
      <c r="BP220" s="1423"/>
      <c r="BQ220" s="1423"/>
      <c r="BR220" s="1423"/>
      <c r="BS220" s="1423"/>
      <c r="BT220" s="1423"/>
      <c r="BU220" s="1423"/>
      <c r="BV220" s="1423"/>
      <c r="BW220" s="1423"/>
      <c r="BX220" s="1423"/>
      <c r="BY220" s="1423"/>
      <c r="BZ220" s="1423"/>
      <c r="CA220" s="1423"/>
      <c r="CB220" s="1423"/>
      <c r="CC220" s="1423"/>
      <c r="CD220" s="1423"/>
      <c r="CE220" s="1423"/>
      <c r="CF220" s="1423"/>
      <c r="CG220" s="1423"/>
      <c r="CH220" s="1423"/>
      <c r="CI220" s="1423"/>
      <c r="CJ220" s="1423"/>
      <c r="CK220" s="1423"/>
      <c r="CL220" s="1423"/>
      <c r="CM220" s="1423"/>
      <c r="CN220" s="1423"/>
      <c r="CO220" s="1423"/>
      <c r="CP220" s="1423"/>
      <c r="CQ220" s="1423"/>
      <c r="CR220" s="1423"/>
      <c r="CS220" s="1423"/>
      <c r="CT220" s="1423"/>
      <c r="CU220" s="1423"/>
      <c r="CV220" s="1423"/>
      <c r="CW220" s="1423"/>
      <c r="CX220" s="1423"/>
      <c r="CY220" s="1423"/>
      <c r="CZ220" s="1423"/>
      <c r="DA220" s="1423"/>
      <c r="DB220" s="1423"/>
      <c r="DC220" s="1423"/>
      <c r="DD220" s="1423"/>
      <c r="DE220" s="1423"/>
      <c r="DF220" s="1423"/>
      <c r="DG220" s="1423"/>
      <c r="DH220" s="1423"/>
      <c r="DI220" s="1423"/>
      <c r="DJ220" s="1423"/>
      <c r="DK220" s="1423"/>
      <c r="DL220" s="1423"/>
      <c r="DM220" s="1423"/>
      <c r="DN220" s="1423"/>
      <c r="DO220" s="1423"/>
      <c r="DP220" s="1423"/>
      <c r="DQ220" s="1423"/>
      <c r="DR220" s="1423"/>
      <c r="DS220" s="1423"/>
      <c r="DT220" s="1423"/>
      <c r="DU220" s="1423"/>
      <c r="DV220" s="1423"/>
      <c r="DW220" s="1423"/>
      <c r="DX220" s="1423"/>
      <c r="DY220" s="1423"/>
      <c r="DZ220" s="1423"/>
      <c r="EA220" s="1423"/>
      <c r="EB220" s="1423"/>
      <c r="EC220" s="1423"/>
      <c r="ED220" s="1423"/>
      <c r="EE220" s="1423"/>
      <c r="EF220" s="1423"/>
      <c r="EG220" s="1423"/>
      <c r="EH220" s="1423"/>
      <c r="EI220" s="1423"/>
      <c r="EJ220" s="1423"/>
      <c r="EK220" s="1423"/>
      <c r="EL220" s="1423"/>
      <c r="EM220" s="1423"/>
      <c r="EN220" s="1423"/>
      <c r="EO220" s="1423"/>
      <c r="EP220" s="1423"/>
      <c r="EQ220" s="1423"/>
      <c r="ER220" s="1423"/>
      <c r="ES220" s="1423"/>
      <c r="ET220" s="1423"/>
      <c r="EU220" s="1423"/>
      <c r="EV220" s="1423"/>
      <c r="EW220" s="1423"/>
      <c r="EX220" s="1423"/>
      <c r="EY220" s="1423"/>
      <c r="EZ220" s="1423"/>
      <c r="FA220" s="1423"/>
      <c r="FB220" s="1423"/>
      <c r="FC220" s="1423"/>
      <c r="FD220" s="1423"/>
      <c r="FE220" s="1423"/>
      <c r="FF220" s="1423"/>
      <c r="FG220" s="1423"/>
      <c r="FH220" s="1423"/>
      <c r="FI220" s="1423"/>
      <c r="FJ220" s="1423"/>
      <c r="FK220" s="1423"/>
      <c r="FL220" s="1423"/>
      <c r="FM220" s="1423"/>
      <c r="FN220" s="1423"/>
      <c r="FO220" s="1423"/>
      <c r="FP220" s="1423"/>
      <c r="FQ220" s="1423"/>
      <c r="FR220" s="1423"/>
      <c r="FS220" s="1423"/>
      <c r="FT220" s="1423"/>
      <c r="FU220" s="1423"/>
      <c r="FV220" s="1423"/>
      <c r="FW220" s="1423"/>
      <c r="FX220" s="1423"/>
      <c r="FY220" s="1423"/>
      <c r="FZ220" s="1423"/>
      <c r="GA220" s="1423"/>
      <c r="GB220" s="1423"/>
      <c r="GC220" s="1423"/>
      <c r="GD220" s="1423"/>
      <c r="GE220" s="1423"/>
      <c r="GF220" s="1423"/>
      <c r="GG220" s="1423"/>
      <c r="GH220" s="1423"/>
      <c r="GI220" s="1423"/>
      <c r="GJ220" s="1423"/>
      <c r="GK220" s="1423"/>
      <c r="GL220" s="1423"/>
      <c r="GM220" s="1423"/>
      <c r="GN220" s="1423"/>
      <c r="GO220" s="1423"/>
      <c r="GP220" s="1423"/>
      <c r="GQ220" s="1423"/>
      <c r="GR220" s="1423"/>
      <c r="GS220" s="1423"/>
      <c r="GT220" s="1423"/>
      <c r="GU220" s="1423"/>
      <c r="GV220" s="1423"/>
      <c r="GW220" s="1423"/>
      <c r="GX220" s="1423"/>
      <c r="GY220" s="1423"/>
      <c r="GZ220" s="1423"/>
      <c r="HA220" s="1423"/>
      <c r="HB220" s="1423"/>
      <c r="HC220" s="1423"/>
      <c r="HD220" s="1423"/>
      <c r="HE220" s="1423"/>
      <c r="HF220" s="1423"/>
      <c r="HG220" s="1423"/>
      <c r="HH220" s="1423"/>
      <c r="HI220" s="1423"/>
      <c r="HJ220" s="1423"/>
      <c r="HK220" s="1423"/>
      <c r="HL220" s="1423"/>
      <c r="HM220" s="1423"/>
      <c r="HN220" s="1423"/>
      <c r="HO220" s="1423"/>
      <c r="HP220" s="1423"/>
      <c r="HQ220" s="1423"/>
      <c r="HR220" s="1423"/>
      <c r="HS220" s="1423"/>
      <c r="HT220" s="1423"/>
      <c r="HU220" s="1423"/>
      <c r="HV220" s="1423"/>
      <c r="HW220" s="1423"/>
      <c r="HX220" s="1423"/>
      <c r="HY220" s="1423"/>
      <c r="HZ220" s="1423"/>
      <c r="IA220" s="1423"/>
      <c r="IB220" s="1423"/>
      <c r="IC220" s="1423"/>
      <c r="ID220" s="1423"/>
      <c r="IE220" s="1423"/>
      <c r="IF220" s="1423"/>
      <c r="IG220" s="1423"/>
      <c r="IH220" s="1423"/>
      <c r="II220" s="1423"/>
      <c r="IJ220" s="1423"/>
      <c r="IK220" s="1423"/>
      <c r="IL220" s="1423"/>
      <c r="IM220" s="1423"/>
      <c r="IN220" s="1423"/>
      <c r="IO220" s="1423"/>
      <c r="IP220" s="1423"/>
      <c r="IQ220" s="1423"/>
      <c r="IR220" s="1423"/>
      <c r="IS220" s="1423"/>
      <c r="IT220" s="1423"/>
      <c r="IU220" s="1423"/>
      <c r="IV220" s="1423"/>
      <c r="IW220" s="1423"/>
      <c r="IX220" s="1423"/>
      <c r="IY220" s="1423"/>
      <c r="IZ220" s="1423"/>
      <c r="JA220" s="1423"/>
      <c r="JB220" s="1423"/>
      <c r="JC220" s="1423"/>
      <c r="JD220" s="1423"/>
      <c r="JE220" s="1423"/>
      <c r="JF220" s="1423"/>
      <c r="JG220" s="1423"/>
      <c r="JH220" s="1423"/>
      <c r="JI220" s="1423"/>
      <c r="JJ220" s="1423"/>
      <c r="JK220" s="1423"/>
      <c r="JL220" s="1423"/>
      <c r="JM220" s="1423"/>
      <c r="JN220" s="1423"/>
      <c r="JO220" s="1423"/>
      <c r="JP220" s="1423"/>
      <c r="JQ220" s="1423"/>
      <c r="JR220" s="1423"/>
      <c r="JS220" s="1423"/>
      <c r="JT220" s="1423"/>
      <c r="JU220" s="1423"/>
      <c r="JV220" s="1423"/>
      <c r="JW220" s="1423"/>
      <c r="JX220" s="1423"/>
      <c r="JY220" s="1423"/>
      <c r="JZ220" s="1423"/>
      <c r="KA220" s="1423"/>
      <c r="KB220" s="1423"/>
      <c r="KC220" s="1423"/>
      <c r="KD220" s="1423"/>
      <c r="KE220" s="1423"/>
      <c r="KF220" s="1423"/>
      <c r="KG220" s="1423"/>
      <c r="KH220" s="1423"/>
      <c r="KI220" s="1423"/>
      <c r="KJ220" s="1423"/>
      <c r="KK220" s="1423"/>
      <c r="KL220" s="1423"/>
      <c r="KM220" s="1423"/>
      <c r="KN220" s="1423"/>
      <c r="KO220" s="1423"/>
      <c r="KP220" s="1423"/>
      <c r="KQ220" s="1423"/>
      <c r="KR220" s="1423"/>
      <c r="KS220" s="1423"/>
      <c r="KT220" s="1423"/>
      <c r="KU220" s="1423"/>
      <c r="KV220" s="1423"/>
      <c r="KW220" s="1423"/>
      <c r="KX220" s="1423"/>
      <c r="KY220" s="1423"/>
      <c r="KZ220" s="1423"/>
      <c r="LA220" s="1423"/>
      <c r="LB220" s="1423"/>
      <c r="LC220" s="1423"/>
      <c r="LD220" s="1423"/>
      <c r="LE220" s="1423"/>
      <c r="LF220" s="1423"/>
      <c r="LG220" s="1423"/>
      <c r="LH220" s="1423"/>
      <c r="LI220" s="1423"/>
      <c r="LJ220" s="1423"/>
      <c r="LK220" s="1423"/>
      <c r="LL220" s="1423"/>
      <c r="LM220" s="1423"/>
      <c r="LN220" s="1423"/>
      <c r="LO220" s="1423"/>
      <c r="LP220" s="1423"/>
      <c r="LQ220" s="1423"/>
      <c r="LR220" s="1423"/>
      <c r="LS220" s="1423"/>
      <c r="LT220" s="1423"/>
      <c r="LU220" s="1423"/>
      <c r="LV220" s="1423"/>
      <c r="LW220" s="1423"/>
      <c r="LX220" s="1423"/>
      <c r="LY220" s="1423"/>
      <c r="LZ220" s="1423"/>
      <c r="MA220" s="1423"/>
      <c r="MB220" s="1423"/>
      <c r="MC220" s="1423"/>
      <c r="MD220" s="1423"/>
      <c r="ME220" s="1423"/>
      <c r="MF220" s="1423"/>
      <c r="MG220" s="1423"/>
      <c r="MH220" s="1423"/>
      <c r="MI220" s="1423"/>
      <c r="MJ220" s="1423"/>
      <c r="MK220" s="1423"/>
      <c r="ML220" s="1423"/>
      <c r="MM220" s="1423"/>
      <c r="MN220" s="1423"/>
      <c r="MO220" s="1423"/>
      <c r="MP220" s="1423"/>
      <c r="MQ220" s="1423"/>
      <c r="MR220" s="1423"/>
      <c r="MS220" s="1423"/>
      <c r="MT220" s="1423"/>
      <c r="MU220" s="1423"/>
      <c r="MV220" s="1423"/>
      <c r="MW220" s="1423"/>
      <c r="MX220" s="1423"/>
      <c r="MY220" s="1423"/>
      <c r="MZ220" s="1423"/>
      <c r="NA220" s="1423"/>
      <c r="NB220" s="1423"/>
      <c r="NC220" s="1423"/>
      <c r="ND220" s="1423"/>
      <c r="NE220" s="1423"/>
      <c r="NF220" s="1423"/>
      <c r="NG220" s="1423"/>
      <c r="NH220" s="1423"/>
      <c r="NI220" s="1423"/>
      <c r="NJ220" s="1423"/>
      <c r="NK220" s="1423"/>
      <c r="NL220" s="1423"/>
      <c r="NM220" s="1423"/>
      <c r="NN220" s="1423"/>
      <c r="NO220" s="1423"/>
      <c r="NP220" s="1423"/>
      <c r="NQ220" s="1423"/>
      <c r="NR220" s="1423"/>
      <c r="NS220" s="1423"/>
      <c r="NT220" s="1423"/>
      <c r="NU220" s="1423"/>
      <c r="NV220" s="1423"/>
      <c r="NW220" s="1423"/>
      <c r="NX220" s="1423"/>
      <c r="NY220" s="1423"/>
      <c r="NZ220" s="1423"/>
      <c r="OA220" s="1423"/>
      <c r="OB220" s="1423"/>
      <c r="OC220" s="1423"/>
      <c r="OD220" s="1423"/>
      <c r="OE220" s="1423"/>
      <c r="OF220" s="1423"/>
      <c r="OG220" s="1423"/>
      <c r="OH220" s="1423"/>
      <c r="OI220" s="1423"/>
      <c r="OJ220" s="1423"/>
      <c r="OK220" s="1423"/>
      <c r="OL220" s="1423"/>
      <c r="OM220" s="1423"/>
      <c r="ON220" s="1423"/>
      <c r="OO220" s="1423"/>
      <c r="OP220" s="1423"/>
      <c r="OQ220" s="1423"/>
      <c r="OR220" s="1423"/>
      <c r="OS220" s="1423"/>
      <c r="OT220" s="1423"/>
      <c r="OU220" s="1423"/>
      <c r="OV220" s="1423"/>
      <c r="OW220" s="1423"/>
      <c r="OX220" s="1423"/>
      <c r="OY220" s="1423"/>
      <c r="OZ220" s="1423"/>
      <c r="PA220" s="1423"/>
      <c r="PB220" s="1423"/>
      <c r="PC220" s="1423"/>
      <c r="PD220" s="1423"/>
      <c r="PE220" s="1423"/>
      <c r="PF220" s="1423"/>
      <c r="PG220" s="1423"/>
      <c r="PH220" s="1423"/>
      <c r="PI220" s="1423"/>
      <c r="PJ220" s="1423"/>
      <c r="PK220" s="1423"/>
      <c r="PL220" s="1423"/>
      <c r="PM220" s="1423"/>
      <c r="PN220" s="1423"/>
      <c r="PO220" s="1423"/>
      <c r="PP220" s="1423"/>
      <c r="PQ220" s="1423"/>
      <c r="PR220" s="1423"/>
      <c r="PS220" s="1423"/>
      <c r="PT220" s="1423"/>
      <c r="PU220" s="1423"/>
      <c r="PV220" s="1423"/>
      <c r="PW220" s="1423"/>
      <c r="PX220" s="1423"/>
      <c r="PY220" s="1423"/>
      <c r="PZ220" s="1423"/>
      <c r="QA220" s="1423"/>
      <c r="QB220" s="1423"/>
      <c r="QC220" s="1423"/>
      <c r="QD220" s="1423"/>
      <c r="QE220" s="1423"/>
      <c r="QF220" s="1423"/>
      <c r="QG220" s="1423"/>
      <c r="QH220" s="1423"/>
      <c r="QI220" s="1423"/>
      <c r="QJ220" s="1423"/>
      <c r="QK220" s="1423"/>
      <c r="QL220" s="1423"/>
      <c r="QM220" s="1423"/>
      <c r="QN220" s="1423"/>
      <c r="QO220" s="1423"/>
      <c r="QP220" s="1423"/>
      <c r="QQ220" s="1423"/>
      <c r="QR220" s="1423"/>
      <c r="QS220" s="1423"/>
      <c r="QT220" s="1423"/>
      <c r="QU220" s="1423"/>
      <c r="QV220" s="1423"/>
      <c r="QW220" s="1423"/>
      <c r="QX220" s="1423"/>
      <c r="QY220" s="1423"/>
      <c r="QZ220" s="1423"/>
      <c r="RA220" s="1423"/>
      <c r="RB220" s="1423"/>
      <c r="RC220" s="1423"/>
      <c r="RD220" s="1423"/>
      <c r="RE220" s="1423"/>
      <c r="RF220" s="1423"/>
      <c r="RG220" s="1423"/>
      <c r="RH220" s="1423"/>
      <c r="RI220" s="1423"/>
      <c r="RJ220" s="1423"/>
      <c r="RK220" s="1423"/>
      <c r="RL220" s="1423"/>
      <c r="RM220" s="1423"/>
      <c r="RN220" s="1423"/>
      <c r="RO220" s="1423"/>
      <c r="RP220" s="1423"/>
      <c r="RQ220" s="1423"/>
      <c r="RR220" s="1423"/>
      <c r="RS220" s="1423"/>
      <c r="RT220" s="1423"/>
      <c r="RU220" s="1423"/>
      <c r="RV220" s="1423"/>
      <c r="RW220" s="1423"/>
      <c r="RX220" s="1423"/>
      <c r="RY220" s="1423"/>
      <c r="RZ220" s="1423"/>
      <c r="SA220" s="1423"/>
      <c r="SB220" s="1423"/>
      <c r="SC220" s="1423"/>
      <c r="SD220" s="1423"/>
      <c r="SE220" s="1423"/>
      <c r="SF220" s="1423"/>
      <c r="SG220" s="1423"/>
      <c r="SH220" s="1423"/>
      <c r="SI220" s="1423"/>
      <c r="SJ220" s="1423"/>
      <c r="SK220" s="1423"/>
      <c r="SL220" s="1423"/>
      <c r="SM220" s="1423"/>
      <c r="SN220" s="1423"/>
      <c r="SO220" s="1423"/>
      <c r="SP220" s="1423"/>
      <c r="SQ220" s="1423"/>
      <c r="SR220" s="1423"/>
      <c r="SS220" s="1423"/>
      <c r="ST220" s="1423"/>
      <c r="SU220" s="1423"/>
      <c r="SV220" s="1423"/>
      <c r="SW220" s="1423"/>
      <c r="SX220" s="1423"/>
      <c r="SY220" s="1423"/>
      <c r="SZ220" s="1423"/>
      <c r="TA220" s="1423"/>
      <c r="TB220" s="1423"/>
      <c r="TC220" s="1423"/>
      <c r="TD220" s="1423"/>
      <c r="TE220" s="1423"/>
      <c r="TF220" s="1423"/>
      <c r="TG220" s="1423"/>
      <c r="TH220" s="1423"/>
      <c r="TI220" s="1423"/>
      <c r="TJ220" s="1423"/>
      <c r="TK220" s="1423"/>
      <c r="TL220" s="1423"/>
      <c r="TM220" s="1423"/>
      <c r="TN220" s="1423"/>
      <c r="TO220" s="1423"/>
      <c r="TP220" s="1423"/>
      <c r="TQ220" s="1423"/>
      <c r="TR220" s="1423"/>
      <c r="TS220" s="1423"/>
      <c r="TT220" s="1423"/>
      <c r="TU220" s="1423"/>
      <c r="TV220" s="1423"/>
      <c r="TW220" s="1423"/>
      <c r="TX220" s="1423"/>
      <c r="TY220" s="1423"/>
      <c r="TZ220" s="1423"/>
      <c r="UA220" s="1423"/>
      <c r="UB220" s="1423"/>
      <c r="UC220" s="1423"/>
      <c r="UD220" s="1423"/>
      <c r="UE220" s="1423"/>
      <c r="UF220" s="1423"/>
      <c r="UG220" s="1423"/>
      <c r="UH220" s="1423"/>
      <c r="UI220" s="1423"/>
      <c r="UJ220" s="1423"/>
      <c r="UK220" s="1423"/>
      <c r="UL220" s="1423"/>
      <c r="UM220" s="1423"/>
      <c r="UN220" s="1423"/>
      <c r="UO220" s="1423"/>
      <c r="UP220" s="1423"/>
      <c r="UQ220" s="1423"/>
      <c r="UR220" s="1423"/>
      <c r="US220" s="1423"/>
      <c r="UT220" s="1423"/>
      <c r="UU220" s="1423"/>
      <c r="UV220" s="1423"/>
      <c r="UW220" s="1423"/>
      <c r="UX220" s="1423"/>
      <c r="UY220" s="1423"/>
      <c r="UZ220" s="1423"/>
      <c r="VA220" s="1423"/>
      <c r="VB220" s="1423"/>
      <c r="VC220" s="1423"/>
      <c r="VD220" s="1423"/>
      <c r="VE220" s="1423"/>
      <c r="VF220" s="1423"/>
      <c r="VG220" s="1423"/>
      <c r="VH220" s="1423"/>
      <c r="VI220" s="1423"/>
      <c r="VJ220" s="1423"/>
      <c r="VK220" s="1423"/>
      <c r="VL220" s="1423"/>
      <c r="VM220" s="1423"/>
      <c r="VN220" s="1423"/>
      <c r="VO220" s="1423"/>
      <c r="VP220" s="1423"/>
      <c r="VQ220" s="1423"/>
      <c r="VR220" s="1423"/>
      <c r="VS220" s="1423"/>
      <c r="VT220" s="1423"/>
      <c r="VU220" s="1423"/>
      <c r="VV220" s="1423"/>
      <c r="VW220" s="1423"/>
      <c r="VX220" s="1423"/>
      <c r="VY220" s="1423"/>
      <c r="VZ220" s="1423"/>
      <c r="WA220" s="1423"/>
      <c r="WB220" s="1423"/>
      <c r="WC220" s="1423"/>
      <c r="WD220" s="1423"/>
      <c r="WE220" s="1423"/>
      <c r="WF220" s="1423"/>
      <c r="WG220" s="1423"/>
      <c r="WH220" s="1423"/>
      <c r="WI220" s="1423"/>
      <c r="WJ220" s="1423"/>
      <c r="WK220" s="1423"/>
      <c r="WL220" s="1423"/>
      <c r="WM220" s="1423"/>
      <c r="WN220" s="1423"/>
      <c r="WO220" s="1423"/>
      <c r="WP220" s="1423"/>
      <c r="WQ220" s="1423"/>
      <c r="WR220" s="1423"/>
      <c r="WS220" s="1423"/>
      <c r="WT220" s="1423"/>
      <c r="WU220" s="1423"/>
      <c r="WV220" s="1423"/>
      <c r="WW220" s="1423"/>
      <c r="WX220" s="1423"/>
      <c r="WY220" s="1423"/>
      <c r="WZ220" s="1423"/>
      <c r="XA220" s="1423"/>
      <c r="XB220" s="1423"/>
      <c r="XC220" s="1423"/>
      <c r="XD220" s="1423"/>
      <c r="XE220" s="1423"/>
      <c r="XF220" s="1423"/>
      <c r="XG220" s="1423"/>
      <c r="XH220" s="1423"/>
      <c r="XI220" s="1423"/>
      <c r="XJ220" s="1423"/>
      <c r="XK220" s="1423"/>
      <c r="XL220" s="1423"/>
      <c r="XM220" s="1423"/>
      <c r="XN220" s="1423"/>
      <c r="XO220" s="1423"/>
      <c r="XP220" s="1423"/>
      <c r="XQ220" s="1423"/>
      <c r="XR220" s="1423"/>
      <c r="XS220" s="1423"/>
      <c r="XT220" s="1423"/>
      <c r="XU220" s="1423"/>
      <c r="XV220" s="1423"/>
      <c r="XW220" s="1423"/>
      <c r="XX220" s="1423"/>
      <c r="XY220" s="1423"/>
      <c r="XZ220" s="1423"/>
      <c r="YA220" s="1423"/>
      <c r="YB220" s="1423"/>
      <c r="YC220" s="1423"/>
      <c r="YD220" s="1423"/>
      <c r="YE220" s="1423"/>
      <c r="YF220" s="1423"/>
      <c r="YG220" s="1423"/>
      <c r="YH220" s="1423"/>
      <c r="YI220" s="1423"/>
      <c r="YJ220" s="1423"/>
      <c r="YK220" s="1423"/>
      <c r="YL220" s="1423"/>
      <c r="YM220" s="1423"/>
      <c r="YN220" s="1423"/>
      <c r="YO220" s="1423"/>
      <c r="YP220" s="1423"/>
      <c r="YQ220" s="1423"/>
      <c r="YR220" s="1423"/>
      <c r="YS220" s="1423"/>
      <c r="YT220" s="1423"/>
      <c r="YU220" s="1423"/>
      <c r="YV220" s="1423"/>
      <c r="YW220" s="1423"/>
      <c r="YX220" s="1423"/>
      <c r="YY220" s="1423"/>
      <c r="YZ220" s="1423"/>
      <c r="ZA220" s="1423"/>
      <c r="ZB220" s="1423"/>
      <c r="ZC220" s="1423"/>
      <c r="ZD220" s="1423"/>
      <c r="ZE220" s="1423"/>
      <c r="ZF220" s="1423"/>
      <c r="ZG220" s="1423"/>
      <c r="ZH220" s="1423"/>
      <c r="ZI220" s="1423"/>
      <c r="ZJ220" s="1423"/>
      <c r="ZK220" s="1423"/>
      <c r="ZL220" s="1423"/>
      <c r="ZM220" s="1423"/>
      <c r="ZN220" s="1423"/>
      <c r="ZO220" s="1423"/>
      <c r="ZP220" s="1423"/>
      <c r="ZQ220" s="1423"/>
      <c r="ZR220" s="1423"/>
      <c r="ZS220" s="1423"/>
      <c r="ZT220" s="1423"/>
      <c r="ZU220" s="1423"/>
      <c r="ZV220" s="1423"/>
      <c r="ZW220" s="1423"/>
      <c r="ZX220" s="1423"/>
      <c r="ZY220" s="1423"/>
      <c r="ZZ220" s="1423"/>
      <c r="AAA220" s="1423"/>
      <c r="AAB220" s="1423"/>
      <c r="AAC220" s="1423"/>
      <c r="AAD220" s="1423"/>
      <c r="AAE220" s="1423"/>
      <c r="AAF220" s="1423"/>
      <c r="AAG220" s="1423"/>
      <c r="AAH220" s="1423"/>
      <c r="AAI220" s="1423"/>
      <c r="AAJ220" s="1423"/>
      <c r="AAK220" s="1423"/>
      <c r="AAL220" s="1423"/>
      <c r="AAM220" s="1423"/>
      <c r="AAN220" s="1423"/>
      <c r="AAO220" s="1423"/>
      <c r="AAP220" s="1423"/>
      <c r="AAQ220" s="1423"/>
      <c r="AAR220" s="1423"/>
      <c r="AAS220" s="1423"/>
      <c r="AAT220" s="1423"/>
      <c r="AAU220" s="1423"/>
      <c r="AAV220" s="1423"/>
      <c r="AAW220" s="1423"/>
      <c r="AAX220" s="1423"/>
      <c r="AAY220" s="1423"/>
      <c r="AAZ220" s="1423"/>
      <c r="ABA220" s="1423"/>
      <c r="ABB220" s="1423"/>
      <c r="ABC220" s="1423"/>
      <c r="ABD220" s="1423"/>
      <c r="ABE220" s="1423"/>
      <c r="ABF220" s="1423"/>
      <c r="ABG220" s="1423"/>
      <c r="ABH220" s="1423"/>
      <c r="ABI220" s="1423"/>
      <c r="ABJ220" s="1423"/>
      <c r="ABK220" s="1423"/>
      <c r="ABL220" s="1423"/>
      <c r="ABM220" s="1423"/>
      <c r="ABN220" s="1423"/>
      <c r="ABO220" s="1423"/>
      <c r="ABP220" s="1423"/>
      <c r="ABQ220" s="1423"/>
      <c r="ABR220" s="1423"/>
      <c r="ABS220" s="1423"/>
      <c r="ABT220" s="1423"/>
      <c r="ABU220" s="1423"/>
      <c r="ABV220" s="1423"/>
      <c r="ABW220" s="1423"/>
      <c r="ABX220" s="1423"/>
      <c r="ABY220" s="1423"/>
      <c r="ABZ220" s="1423"/>
      <c r="ACA220" s="1423"/>
      <c r="ACB220" s="1423"/>
      <c r="ACC220" s="1423"/>
      <c r="ACD220" s="1423"/>
      <c r="ACE220" s="1423"/>
      <c r="ACF220" s="1423"/>
      <c r="ACG220" s="1423"/>
      <c r="ACH220" s="1423"/>
      <c r="ACI220" s="1423"/>
      <c r="ACJ220" s="1423"/>
      <c r="ACK220" s="1423"/>
      <c r="ACL220" s="1423"/>
      <c r="ACM220" s="1423"/>
      <c r="ACN220" s="1423"/>
      <c r="ACO220" s="1423"/>
      <c r="ACP220" s="1423"/>
      <c r="ACQ220" s="1423"/>
      <c r="ACR220" s="1423"/>
      <c r="ACS220" s="1423"/>
      <c r="ACT220" s="1423"/>
      <c r="ACU220" s="1423"/>
      <c r="ACV220" s="1423"/>
      <c r="ACW220" s="1423"/>
      <c r="ACX220" s="1423"/>
      <c r="ACY220" s="1423"/>
      <c r="ACZ220" s="1423"/>
      <c r="ADA220" s="1423"/>
      <c r="ADB220" s="1423"/>
      <c r="ADC220" s="1423"/>
      <c r="ADD220" s="1423"/>
      <c r="ADE220" s="1423"/>
      <c r="ADF220" s="1423"/>
      <c r="ADG220" s="1423"/>
      <c r="ADH220" s="1423"/>
      <c r="ADI220" s="1423"/>
      <c r="ADJ220" s="1423"/>
      <c r="ADK220" s="1423"/>
      <c r="ADL220" s="1423"/>
      <c r="ADM220" s="1423"/>
      <c r="ADN220" s="1423"/>
      <c r="ADO220" s="1423"/>
      <c r="ADP220" s="1423"/>
      <c r="ADQ220" s="1423"/>
      <c r="ADR220" s="1423"/>
      <c r="ADS220" s="1423"/>
      <c r="ADT220" s="1423"/>
      <c r="ADU220" s="1423"/>
      <c r="ADV220" s="1423"/>
      <c r="ADW220" s="1423"/>
      <c r="ADX220" s="1423"/>
      <c r="ADY220" s="1423"/>
      <c r="ADZ220" s="1423"/>
      <c r="AEA220" s="1423"/>
      <c r="AEB220" s="1423"/>
      <c r="AEC220" s="1423"/>
      <c r="AED220" s="1423"/>
      <c r="AEE220" s="1423"/>
      <c r="AEF220" s="1423"/>
      <c r="AEG220" s="1423"/>
      <c r="AEH220" s="1423"/>
      <c r="AEI220" s="1423"/>
      <c r="AEJ220" s="1423"/>
      <c r="AEK220" s="1423"/>
      <c r="AEL220" s="1423"/>
      <c r="AEM220" s="1423"/>
      <c r="AEN220" s="1423"/>
      <c r="AEO220" s="1423"/>
      <c r="AEP220" s="1423"/>
      <c r="AEQ220" s="1423"/>
      <c r="AER220" s="1423"/>
      <c r="AES220" s="1423"/>
      <c r="AET220" s="1423"/>
      <c r="AEU220" s="1423"/>
      <c r="AEV220" s="1423"/>
      <c r="AEW220" s="1423"/>
      <c r="AEX220" s="1423"/>
      <c r="AEY220" s="1423"/>
      <c r="AEZ220" s="1423"/>
      <c r="AFA220" s="1423"/>
      <c r="AFB220" s="1423"/>
      <c r="AFC220" s="1423"/>
      <c r="AFD220" s="1423"/>
      <c r="AFE220" s="1423"/>
      <c r="AFF220" s="1423"/>
      <c r="AFG220" s="1423"/>
      <c r="AFH220" s="1423"/>
      <c r="AFI220" s="1423"/>
      <c r="AFJ220" s="1423"/>
      <c r="AFK220" s="1423"/>
      <c r="AFL220" s="1423"/>
      <c r="AFM220" s="1423"/>
      <c r="AFN220" s="1423"/>
      <c r="AFO220" s="1423"/>
      <c r="AFP220" s="1423"/>
      <c r="AFQ220" s="1423"/>
      <c r="AFR220" s="1423"/>
      <c r="AFS220" s="1423"/>
      <c r="AFT220" s="1423"/>
      <c r="AFU220" s="1423"/>
      <c r="AFV220" s="1423"/>
      <c r="AFW220" s="1423"/>
      <c r="AFX220" s="1423"/>
      <c r="AFY220" s="1423"/>
      <c r="AFZ220" s="1423"/>
      <c r="AGA220" s="1423"/>
      <c r="AGB220" s="1423"/>
      <c r="AGC220" s="1423"/>
      <c r="AGD220" s="1423"/>
      <c r="AGE220" s="1423"/>
      <c r="AGF220" s="1423"/>
      <c r="AGG220" s="1423"/>
      <c r="AGH220" s="1423"/>
      <c r="AGI220" s="1423"/>
      <c r="AGJ220" s="1423"/>
      <c r="AGK220" s="1423"/>
      <c r="AGL220" s="1423"/>
      <c r="AGM220" s="1423"/>
      <c r="AGN220" s="1423"/>
      <c r="AGO220" s="1423"/>
      <c r="AGP220" s="1423"/>
      <c r="AGQ220" s="1423"/>
      <c r="AGR220" s="1423"/>
      <c r="AGS220" s="1423"/>
      <c r="AGT220" s="1423"/>
      <c r="AGU220" s="1423"/>
      <c r="AGV220" s="1423"/>
      <c r="AGW220" s="1423"/>
      <c r="AGX220" s="1423"/>
      <c r="AGY220" s="1423"/>
      <c r="AGZ220" s="1423"/>
      <c r="AHA220" s="1423"/>
      <c r="AHB220" s="1423"/>
      <c r="AHC220" s="1423"/>
      <c r="AHD220" s="1423"/>
      <c r="AHE220" s="1423"/>
      <c r="AHF220" s="1423"/>
      <c r="AHG220" s="1423"/>
      <c r="AHH220" s="1423"/>
      <c r="AHI220" s="1423"/>
      <c r="AHJ220" s="1423"/>
      <c r="AHK220" s="1423"/>
      <c r="AHL220" s="1423"/>
      <c r="AHM220" s="1423"/>
      <c r="AHN220" s="1423"/>
      <c r="AHO220" s="1423"/>
      <c r="AHP220" s="1423"/>
      <c r="AHQ220" s="1423"/>
      <c r="AHR220" s="1423"/>
      <c r="AHS220" s="1423"/>
      <c r="AHT220" s="1423"/>
      <c r="AHU220" s="1423"/>
      <c r="AHV220" s="1423"/>
      <c r="AHW220" s="1423"/>
      <c r="AHX220" s="1423"/>
      <c r="AHY220" s="1423"/>
      <c r="AHZ220" s="1423"/>
      <c r="AIA220" s="1423"/>
      <c r="AIB220" s="1423"/>
      <c r="AIC220" s="1423"/>
      <c r="AID220" s="1423"/>
      <c r="AIE220" s="1423"/>
      <c r="AIF220" s="1423"/>
      <c r="AIG220" s="1423"/>
      <c r="AIH220" s="1423"/>
      <c r="AII220" s="1423"/>
      <c r="AIJ220" s="1423"/>
      <c r="AIK220" s="1423"/>
      <c r="AIL220" s="1423"/>
      <c r="AIM220" s="1423"/>
      <c r="AIN220" s="1423"/>
      <c r="AIO220" s="1423"/>
      <c r="AIP220" s="1423"/>
      <c r="AIQ220" s="1423"/>
      <c r="AIR220" s="1423"/>
      <c r="AIS220" s="1423"/>
      <c r="AIT220" s="1423"/>
      <c r="AIU220" s="1423"/>
      <c r="AIV220" s="1423"/>
      <c r="AIW220" s="1423"/>
      <c r="AIX220" s="1423"/>
      <c r="AIY220" s="1423"/>
      <c r="AIZ220" s="1423"/>
      <c r="AJA220" s="1423"/>
      <c r="AJB220" s="1423"/>
      <c r="AJC220" s="1423"/>
      <c r="AJD220" s="1423"/>
      <c r="AJE220" s="1423"/>
      <c r="AJF220" s="1423"/>
      <c r="AJG220" s="1423"/>
      <c r="AJH220" s="1423"/>
      <c r="AJI220" s="1423"/>
      <c r="AJJ220" s="1423"/>
      <c r="AJK220" s="1423"/>
      <c r="AJL220" s="1423"/>
      <c r="AJM220" s="1423"/>
      <c r="AJN220" s="1423"/>
      <c r="AJO220" s="1423"/>
      <c r="AJP220" s="1423"/>
      <c r="AJQ220" s="1423"/>
      <c r="AJR220" s="1423"/>
      <c r="AJS220" s="1423"/>
      <c r="AJT220" s="1423"/>
      <c r="AJU220" s="1423"/>
      <c r="AJV220" s="1423"/>
      <c r="AJW220" s="1423"/>
      <c r="AJX220" s="1423"/>
      <c r="AJY220" s="1423"/>
      <c r="AJZ220" s="1423"/>
      <c r="AKA220" s="1423"/>
      <c r="AKB220" s="1423"/>
      <c r="AKC220" s="1423"/>
      <c r="AKD220" s="1423"/>
      <c r="AKE220" s="1423"/>
      <c r="AKF220" s="1423"/>
      <c r="AKG220" s="1423"/>
      <c r="AKH220" s="1423"/>
      <c r="AKI220" s="1423"/>
      <c r="AKJ220" s="1423"/>
      <c r="AKK220" s="1423"/>
      <c r="AKL220" s="1423"/>
      <c r="AKM220" s="1423"/>
      <c r="AKN220" s="1423"/>
      <c r="AKO220" s="1423"/>
      <c r="AKP220" s="1423"/>
      <c r="AKQ220" s="1423"/>
      <c r="AKR220" s="1423"/>
      <c r="AKS220" s="1423"/>
      <c r="AKT220" s="1423"/>
      <c r="AKU220" s="1423"/>
      <c r="AKV220" s="1423"/>
      <c r="AKW220" s="1423"/>
      <c r="AKX220" s="1423"/>
      <c r="AKY220" s="1423"/>
      <c r="AKZ220" s="1423"/>
      <c r="ALA220" s="1423"/>
      <c r="ALB220" s="1423"/>
      <c r="ALC220" s="1423"/>
      <c r="ALD220" s="1423"/>
      <c r="ALE220" s="1423"/>
      <c r="ALF220" s="1423"/>
      <c r="ALG220" s="1423"/>
      <c r="ALH220" s="1423"/>
      <c r="ALI220" s="1423"/>
      <c r="ALJ220" s="1423"/>
      <c r="ALK220" s="1423"/>
      <c r="ALL220" s="1423"/>
      <c r="ALM220" s="1423"/>
      <c r="ALN220" s="1423"/>
      <c r="ALO220" s="1423"/>
      <c r="ALP220" s="1423"/>
      <c r="ALQ220" s="1423"/>
      <c r="ALR220" s="1423"/>
      <c r="ALS220" s="1423"/>
      <c r="ALT220" s="1423"/>
      <c r="ALU220" s="1423"/>
      <c r="ALV220" s="1423"/>
      <c r="ALW220" s="1423"/>
      <c r="ALX220" s="1423"/>
      <c r="ALY220" s="1423"/>
      <c r="ALZ220" s="1423"/>
      <c r="AMA220" s="1423"/>
      <c r="AMB220" s="1423"/>
      <c r="AMC220" s="1423"/>
      <c r="AMD220" s="1423"/>
      <c r="AME220" s="1423"/>
      <c r="AMF220" s="1423"/>
      <c r="AMG220" s="1423"/>
      <c r="AMH220" s="1423"/>
      <c r="AMI220" s="1423"/>
      <c r="AMJ220" s="1423"/>
      <c r="AMK220" s="1423"/>
      <c r="AML220" s="1423"/>
      <c r="AMM220" s="1423"/>
      <c r="AMN220" s="1423"/>
      <c r="AMO220" s="1423"/>
      <c r="AMP220" s="1423"/>
      <c r="AMQ220" s="1423"/>
      <c r="AMR220" s="1423"/>
      <c r="AMS220" s="1423"/>
      <c r="AMT220" s="1423"/>
      <c r="AMU220" s="1423"/>
      <c r="AMV220" s="1423"/>
      <c r="AMW220" s="1423"/>
      <c r="AMX220" s="1423"/>
      <c r="AMY220" s="1423"/>
      <c r="AMZ220" s="1423"/>
      <c r="ANA220" s="1423"/>
      <c r="ANB220" s="1423"/>
      <c r="ANC220" s="1423"/>
      <c r="AND220" s="1423"/>
      <c r="ANE220" s="1423"/>
      <c r="ANF220" s="1423"/>
      <c r="ANG220" s="1423"/>
      <c r="ANH220" s="1423"/>
      <c r="ANI220" s="1423"/>
      <c r="ANJ220" s="1423"/>
      <c r="ANK220" s="1423"/>
      <c r="ANL220" s="1423"/>
      <c r="ANM220" s="1423"/>
      <c r="ANN220" s="1423"/>
      <c r="ANO220" s="1423"/>
      <c r="ANP220" s="1423"/>
      <c r="ANQ220" s="1423"/>
      <c r="ANR220" s="1423"/>
      <c r="ANS220" s="1423"/>
      <c r="ANT220" s="1423"/>
      <c r="ANU220" s="1423"/>
      <c r="ANV220" s="1423"/>
      <c r="ANW220" s="1423"/>
      <c r="ANX220" s="1423"/>
      <c r="ANY220" s="1423"/>
      <c r="ANZ220" s="1423"/>
      <c r="AOA220" s="1423"/>
      <c r="AOB220" s="1423"/>
      <c r="AOC220" s="1423"/>
      <c r="AOD220" s="1423"/>
      <c r="AOE220" s="1423"/>
      <c r="AOF220" s="1423"/>
      <c r="AOG220" s="1423"/>
      <c r="AOH220" s="1423"/>
      <c r="AOI220" s="1423"/>
      <c r="AOJ220" s="1423"/>
      <c r="AOK220" s="1423"/>
      <c r="AOL220" s="1423"/>
      <c r="AOM220" s="1423"/>
      <c r="AON220" s="1423"/>
      <c r="AOO220" s="1423"/>
      <c r="AOP220" s="1423"/>
      <c r="AOQ220" s="1423"/>
      <c r="AOR220" s="1423"/>
      <c r="AOS220" s="1423"/>
      <c r="AOT220" s="1423"/>
      <c r="AOU220" s="1423"/>
      <c r="AOV220" s="1423"/>
      <c r="AOW220" s="1423"/>
      <c r="AOX220" s="1423"/>
      <c r="AOY220" s="1423"/>
      <c r="AOZ220" s="1423"/>
      <c r="APA220" s="1423"/>
      <c r="APB220" s="1423"/>
      <c r="APC220" s="1423"/>
      <c r="APD220" s="1423"/>
      <c r="APE220" s="1423"/>
      <c r="APF220" s="1423"/>
      <c r="APG220" s="1423"/>
      <c r="APH220" s="1423"/>
      <c r="API220" s="1423"/>
      <c r="APJ220" s="1423"/>
      <c r="APK220" s="1423"/>
      <c r="APL220" s="1423"/>
      <c r="APM220" s="1423"/>
      <c r="APN220" s="1423"/>
      <c r="APO220" s="1423"/>
      <c r="APP220" s="1423"/>
      <c r="APQ220" s="1423"/>
      <c r="APR220" s="1423"/>
      <c r="APS220" s="1423"/>
      <c r="APT220" s="1423"/>
      <c r="APU220" s="1423"/>
      <c r="APV220" s="1423"/>
      <c r="APW220" s="1423"/>
      <c r="APX220" s="1423"/>
      <c r="APY220" s="1423"/>
      <c r="APZ220" s="1423"/>
      <c r="AQA220" s="1423"/>
      <c r="AQB220" s="1423"/>
      <c r="AQC220" s="1423"/>
      <c r="AQD220" s="1423"/>
      <c r="AQE220" s="1423"/>
      <c r="AQF220" s="1423"/>
      <c r="AQG220" s="1423"/>
      <c r="AQH220" s="1423"/>
      <c r="AQI220" s="1423"/>
      <c r="AQJ220" s="1423"/>
      <c r="AQK220" s="1423"/>
      <c r="AQL220" s="1423"/>
      <c r="AQM220" s="1423"/>
      <c r="AQN220" s="1423"/>
      <c r="AQO220" s="1423"/>
      <c r="AQP220" s="1423"/>
      <c r="AQQ220" s="1423"/>
      <c r="AQR220" s="1423"/>
      <c r="AQS220" s="1423"/>
      <c r="AQT220" s="1423"/>
      <c r="AQU220" s="1423"/>
      <c r="AQV220" s="1423"/>
      <c r="AQW220" s="1423"/>
      <c r="AQX220" s="1423"/>
      <c r="AQY220" s="1423"/>
      <c r="AQZ220" s="1423"/>
      <c r="ARA220" s="1423"/>
      <c r="ARB220" s="1423"/>
      <c r="ARC220" s="1423"/>
      <c r="ARD220" s="1423"/>
      <c r="ARE220" s="1423"/>
      <c r="ARF220" s="1423"/>
      <c r="ARG220" s="1423"/>
      <c r="ARH220" s="1423"/>
      <c r="ARI220" s="1423"/>
      <c r="ARJ220" s="1423"/>
      <c r="ARK220" s="1423"/>
      <c r="ARL220" s="1423"/>
      <c r="ARM220" s="1423"/>
      <c r="ARN220" s="1423"/>
      <c r="ARO220" s="1423"/>
      <c r="ARP220" s="1423"/>
      <c r="ARQ220" s="1423"/>
      <c r="ARR220" s="1423"/>
      <c r="ARS220" s="1423"/>
      <c r="ART220" s="1423"/>
      <c r="ARU220" s="1423"/>
      <c r="ARV220" s="1423"/>
      <c r="ARW220" s="1423"/>
      <c r="ARX220" s="1423"/>
      <c r="ARY220" s="1423"/>
      <c r="ARZ220" s="1423"/>
      <c r="ASA220" s="1423"/>
      <c r="ASB220" s="1423"/>
      <c r="ASC220" s="1423"/>
      <c r="ASD220" s="1423"/>
      <c r="ASE220" s="1423"/>
      <c r="ASF220" s="1423"/>
      <c r="ASG220" s="1423"/>
      <c r="ASH220" s="1423"/>
      <c r="ASI220" s="1423"/>
      <c r="ASJ220" s="1423"/>
      <c r="ASK220" s="1423"/>
      <c r="ASL220" s="1423"/>
      <c r="ASM220" s="1423"/>
      <c r="ASN220" s="1423"/>
      <c r="ASO220" s="1423"/>
      <c r="ASP220" s="1423"/>
      <c r="ASQ220" s="1423"/>
      <c r="ASR220" s="1423"/>
      <c r="ASS220" s="1423"/>
      <c r="AST220" s="1423"/>
      <c r="ASU220" s="1423"/>
      <c r="ASV220" s="1423"/>
      <c r="ASW220" s="1423"/>
      <c r="ASX220" s="1423"/>
      <c r="ASY220" s="1423"/>
      <c r="ASZ220" s="1423"/>
      <c r="ATA220" s="1423"/>
      <c r="ATB220" s="1423"/>
      <c r="ATC220" s="1423"/>
      <c r="ATD220" s="1423"/>
      <c r="ATE220" s="1423"/>
      <c r="ATF220" s="1423"/>
      <c r="ATG220" s="1423"/>
      <c r="ATH220" s="1423"/>
      <c r="ATI220" s="1423"/>
      <c r="ATJ220" s="1423"/>
      <c r="ATK220" s="1423"/>
      <c r="ATL220" s="1423"/>
      <c r="ATM220" s="1423"/>
      <c r="ATN220" s="1423"/>
      <c r="ATO220" s="1423"/>
      <c r="ATP220" s="1423"/>
      <c r="ATQ220" s="1423"/>
      <c r="ATR220" s="1423"/>
      <c r="ATS220" s="1423"/>
      <c r="ATT220" s="1423"/>
      <c r="ATU220" s="1423"/>
      <c r="ATV220" s="1423"/>
      <c r="ATW220" s="1423"/>
      <c r="ATX220" s="1423"/>
      <c r="ATY220" s="1423"/>
      <c r="ATZ220" s="1423"/>
      <c r="AUA220" s="1423"/>
      <c r="AUB220" s="1423"/>
      <c r="AUC220" s="1423"/>
      <c r="AUD220" s="1423"/>
      <c r="AUE220" s="1423"/>
      <c r="AUF220" s="1423"/>
      <c r="AUG220" s="1423"/>
      <c r="AUH220" s="1423"/>
      <c r="AUI220" s="1423"/>
      <c r="AUJ220" s="1423"/>
      <c r="AUK220" s="1423"/>
      <c r="AUL220" s="1423"/>
      <c r="AUM220" s="1423"/>
      <c r="AUN220" s="1423"/>
      <c r="AUO220" s="1423"/>
      <c r="AUP220" s="1423"/>
      <c r="AUQ220" s="1423"/>
      <c r="AUR220" s="1423"/>
      <c r="AUS220" s="1423"/>
      <c r="AUT220" s="1423"/>
      <c r="AUU220" s="1423"/>
      <c r="AUV220" s="1423"/>
      <c r="AUW220" s="1423"/>
      <c r="AUX220" s="1423"/>
      <c r="AUY220" s="1423"/>
      <c r="AUZ220" s="1423"/>
      <c r="AVA220" s="1423"/>
      <c r="AVB220" s="1423"/>
      <c r="AVC220" s="1423"/>
      <c r="AVD220" s="1423"/>
      <c r="AVE220" s="1423"/>
      <c r="AVF220" s="1423"/>
      <c r="AVG220" s="1423"/>
      <c r="AVH220" s="1423"/>
      <c r="AVI220" s="1423"/>
      <c r="AVJ220" s="1423"/>
      <c r="AVK220" s="1423"/>
      <c r="AVL220" s="1423"/>
      <c r="AVM220" s="1423"/>
      <c r="AVN220" s="1423"/>
      <c r="AVO220" s="1423"/>
      <c r="AVP220" s="1423"/>
      <c r="AVQ220" s="1423"/>
      <c r="AVR220" s="1423"/>
      <c r="AVS220" s="1423"/>
      <c r="AVT220" s="1423"/>
      <c r="AVU220" s="1423"/>
      <c r="AVV220" s="1423"/>
      <c r="AVW220" s="1423"/>
      <c r="AVX220" s="1423"/>
      <c r="AVY220" s="1423"/>
      <c r="AVZ220" s="1423"/>
      <c r="AWA220" s="1423"/>
      <c r="AWB220" s="1423"/>
      <c r="AWC220" s="1423"/>
      <c r="AWD220" s="1423"/>
      <c r="AWE220" s="1423"/>
      <c r="AWF220" s="1423"/>
      <c r="AWG220" s="1423"/>
      <c r="AWH220" s="1423"/>
      <c r="AWI220" s="1423"/>
      <c r="AWJ220" s="1423"/>
      <c r="AWK220" s="1423"/>
      <c r="AWL220" s="1423"/>
      <c r="AWM220" s="1423"/>
      <c r="AWN220" s="1423"/>
      <c r="AWO220" s="1423"/>
      <c r="AWP220" s="1423"/>
      <c r="AWQ220" s="1423"/>
      <c r="AWR220" s="1423"/>
      <c r="AWS220" s="1423"/>
      <c r="AWT220" s="1423"/>
      <c r="AWU220" s="1423"/>
      <c r="AWV220" s="1423"/>
      <c r="AWW220" s="1423"/>
      <c r="AWX220" s="1423"/>
      <c r="AWY220" s="1423"/>
      <c r="AWZ220" s="1423"/>
      <c r="AXA220" s="1423"/>
      <c r="AXB220" s="1423"/>
      <c r="AXC220" s="1423"/>
      <c r="AXD220" s="1423"/>
      <c r="AXE220" s="1423"/>
      <c r="AXF220" s="1423"/>
      <c r="AXG220" s="1423"/>
      <c r="AXH220" s="1423"/>
      <c r="AXI220" s="1423"/>
      <c r="AXJ220" s="1423"/>
    </row>
    <row r="221" spans="1:1310" s="1424" customFormat="1" ht="23.25" customHeight="1">
      <c r="A221" s="1425"/>
      <c r="B221" s="3760"/>
      <c r="C221" s="3760"/>
      <c r="D221" s="3760"/>
      <c r="E221" s="3760"/>
      <c r="F221" s="3760"/>
      <c r="G221" s="3760"/>
      <c r="H221" s="3760"/>
      <c r="I221" s="3760"/>
      <c r="J221" s="3760"/>
      <c r="K221" s="3760"/>
      <c r="L221" s="3760"/>
      <c r="M221" s="3760"/>
      <c r="N221" s="3760"/>
      <c r="O221" s="3760"/>
      <c r="P221" s="3760"/>
      <c r="Q221" s="3760"/>
      <c r="R221" s="221"/>
      <c r="S221" s="221"/>
      <c r="T221" s="221"/>
      <c r="U221" s="221"/>
      <c r="V221" s="221"/>
      <c r="W221" s="221"/>
      <c r="X221" s="221"/>
      <c r="Y221" s="221"/>
      <c r="Z221" s="221"/>
      <c r="AA221" s="221"/>
      <c r="AB221" s="221"/>
      <c r="AC221" s="221"/>
      <c r="AD221" s="1422"/>
      <c r="AE221" s="1422"/>
      <c r="AF221" s="1422"/>
      <c r="AG221" s="1422"/>
      <c r="AH221" s="1422"/>
      <c r="AI221" s="1422"/>
      <c r="AJ221" s="1422"/>
      <c r="AK221" s="1422"/>
      <c r="AL221" s="1422"/>
      <c r="AM221" s="1422"/>
      <c r="AN221" s="1422"/>
      <c r="AO221" s="1422"/>
      <c r="AP221" s="1422"/>
      <c r="AQ221" s="1422"/>
      <c r="AR221" s="1422"/>
      <c r="AS221" s="1422"/>
      <c r="AT221" s="1422"/>
      <c r="AU221" s="1422"/>
      <c r="AV221" s="1423"/>
      <c r="AW221" s="1423"/>
      <c r="AX221" s="1423"/>
      <c r="AY221" s="1423"/>
      <c r="AZ221" s="1423"/>
      <c r="BA221" s="1423"/>
      <c r="BB221" s="1423"/>
      <c r="BC221" s="1423"/>
      <c r="BD221" s="1423"/>
      <c r="BE221" s="1423"/>
      <c r="BF221" s="1423"/>
      <c r="BG221" s="1423"/>
      <c r="BH221" s="1423"/>
      <c r="BI221" s="1423"/>
      <c r="BJ221" s="1423"/>
      <c r="BK221" s="1423"/>
      <c r="BL221" s="1423"/>
      <c r="BM221" s="1423"/>
      <c r="BN221" s="1423"/>
      <c r="BO221" s="1423"/>
      <c r="BP221" s="1423"/>
      <c r="BQ221" s="1423"/>
      <c r="BR221" s="1423"/>
      <c r="BS221" s="1423"/>
      <c r="BT221" s="1423"/>
      <c r="BU221" s="1423"/>
      <c r="BV221" s="1423"/>
      <c r="BW221" s="1423"/>
      <c r="BX221" s="1423"/>
      <c r="BY221" s="1423"/>
      <c r="BZ221" s="1423"/>
      <c r="CA221" s="1423"/>
      <c r="CB221" s="1423"/>
      <c r="CC221" s="1423"/>
      <c r="CD221" s="1423"/>
      <c r="CE221" s="1423"/>
      <c r="CF221" s="1423"/>
      <c r="CG221" s="1423"/>
      <c r="CH221" s="1423"/>
      <c r="CI221" s="1423"/>
      <c r="CJ221" s="1423"/>
      <c r="CK221" s="1423"/>
      <c r="CL221" s="1423"/>
      <c r="CM221" s="1423"/>
      <c r="CN221" s="1423"/>
      <c r="CO221" s="1423"/>
      <c r="CP221" s="1423"/>
      <c r="CQ221" s="1423"/>
      <c r="CR221" s="1423"/>
      <c r="CS221" s="1423"/>
      <c r="CT221" s="1423"/>
      <c r="CU221" s="1423"/>
      <c r="CV221" s="1423"/>
      <c r="CW221" s="1423"/>
      <c r="CX221" s="1423"/>
      <c r="CY221" s="1423"/>
      <c r="CZ221" s="1423"/>
      <c r="DA221" s="1423"/>
      <c r="DB221" s="1423"/>
      <c r="DC221" s="1423"/>
      <c r="DD221" s="1423"/>
      <c r="DE221" s="1423"/>
      <c r="DF221" s="1423"/>
      <c r="DG221" s="1423"/>
      <c r="DH221" s="1423"/>
      <c r="DI221" s="1423"/>
      <c r="DJ221" s="1423"/>
      <c r="DK221" s="1423"/>
      <c r="DL221" s="1423"/>
      <c r="DM221" s="1423"/>
      <c r="DN221" s="1423"/>
      <c r="DO221" s="1423"/>
      <c r="DP221" s="1423"/>
      <c r="DQ221" s="1423"/>
      <c r="DR221" s="1423"/>
      <c r="DS221" s="1423"/>
      <c r="DT221" s="1423"/>
      <c r="DU221" s="1423"/>
      <c r="DV221" s="1423"/>
      <c r="DW221" s="1423"/>
      <c r="DX221" s="1423"/>
      <c r="DY221" s="1423"/>
      <c r="DZ221" s="1423"/>
      <c r="EA221" s="1423"/>
      <c r="EB221" s="1423"/>
      <c r="EC221" s="1423"/>
      <c r="ED221" s="1423"/>
      <c r="EE221" s="1423"/>
      <c r="EF221" s="1423"/>
      <c r="EG221" s="1423"/>
      <c r="EH221" s="1423"/>
      <c r="EI221" s="1423"/>
      <c r="EJ221" s="1423"/>
      <c r="EK221" s="1423"/>
      <c r="EL221" s="1423"/>
      <c r="EM221" s="1423"/>
      <c r="EN221" s="1423"/>
      <c r="EO221" s="1423"/>
      <c r="EP221" s="1423"/>
      <c r="EQ221" s="1423"/>
      <c r="ER221" s="1423"/>
      <c r="ES221" s="1423"/>
      <c r="ET221" s="1423"/>
      <c r="EU221" s="1423"/>
      <c r="EV221" s="1423"/>
      <c r="EW221" s="1423"/>
      <c r="EX221" s="1423"/>
      <c r="EY221" s="1423"/>
      <c r="EZ221" s="1423"/>
      <c r="FA221" s="1423"/>
      <c r="FB221" s="1423"/>
      <c r="FC221" s="1423"/>
      <c r="FD221" s="1423"/>
      <c r="FE221" s="1423"/>
      <c r="FF221" s="1423"/>
      <c r="FG221" s="1423"/>
      <c r="FH221" s="1423"/>
      <c r="FI221" s="1423"/>
      <c r="FJ221" s="1423"/>
      <c r="FK221" s="1423"/>
      <c r="FL221" s="1423"/>
      <c r="FM221" s="1423"/>
      <c r="FN221" s="1423"/>
      <c r="FO221" s="1423"/>
      <c r="FP221" s="1423"/>
      <c r="FQ221" s="1423"/>
      <c r="FR221" s="1423"/>
      <c r="FS221" s="1423"/>
      <c r="FT221" s="1423"/>
      <c r="FU221" s="1423"/>
      <c r="FV221" s="1423"/>
      <c r="FW221" s="1423"/>
      <c r="FX221" s="1423"/>
      <c r="FY221" s="1423"/>
      <c r="FZ221" s="1423"/>
      <c r="GA221" s="1423"/>
      <c r="GB221" s="1423"/>
      <c r="GC221" s="1423"/>
      <c r="GD221" s="1423"/>
      <c r="GE221" s="1423"/>
      <c r="GF221" s="1423"/>
      <c r="GG221" s="1423"/>
      <c r="GH221" s="1423"/>
      <c r="GI221" s="1423"/>
      <c r="GJ221" s="1423"/>
      <c r="GK221" s="1423"/>
      <c r="GL221" s="1423"/>
      <c r="GM221" s="1423"/>
      <c r="GN221" s="1423"/>
      <c r="GO221" s="1423"/>
      <c r="GP221" s="1423"/>
      <c r="GQ221" s="1423"/>
      <c r="GR221" s="1423"/>
      <c r="GS221" s="1423"/>
      <c r="GT221" s="1423"/>
      <c r="GU221" s="1423"/>
      <c r="GV221" s="1423"/>
      <c r="GW221" s="1423"/>
      <c r="GX221" s="1423"/>
      <c r="GY221" s="1423"/>
      <c r="GZ221" s="1423"/>
      <c r="HA221" s="1423"/>
      <c r="HB221" s="1423"/>
      <c r="HC221" s="1423"/>
      <c r="HD221" s="1423"/>
      <c r="HE221" s="1423"/>
      <c r="HF221" s="1423"/>
      <c r="HG221" s="1423"/>
      <c r="HH221" s="1423"/>
      <c r="HI221" s="1423"/>
      <c r="HJ221" s="1423"/>
      <c r="HK221" s="1423"/>
      <c r="HL221" s="1423"/>
      <c r="HM221" s="1423"/>
      <c r="HN221" s="1423"/>
      <c r="HO221" s="1423"/>
      <c r="HP221" s="1423"/>
      <c r="HQ221" s="1423"/>
      <c r="HR221" s="1423"/>
      <c r="HS221" s="1423"/>
      <c r="HT221" s="1423"/>
      <c r="HU221" s="1423"/>
      <c r="HV221" s="1423"/>
      <c r="HW221" s="1423"/>
      <c r="HX221" s="1423"/>
      <c r="HY221" s="1423"/>
      <c r="HZ221" s="1423"/>
      <c r="IA221" s="1423"/>
      <c r="IB221" s="1423"/>
      <c r="IC221" s="1423"/>
      <c r="ID221" s="1423"/>
      <c r="IE221" s="1423"/>
      <c r="IF221" s="1423"/>
      <c r="IG221" s="1423"/>
      <c r="IH221" s="1423"/>
      <c r="II221" s="1423"/>
      <c r="IJ221" s="1423"/>
      <c r="IK221" s="1423"/>
      <c r="IL221" s="1423"/>
      <c r="IM221" s="1423"/>
      <c r="IN221" s="1423"/>
      <c r="IO221" s="1423"/>
      <c r="IP221" s="1423"/>
      <c r="IQ221" s="1423"/>
      <c r="IR221" s="1423"/>
      <c r="IS221" s="1423"/>
      <c r="IT221" s="1423"/>
      <c r="IU221" s="1423"/>
      <c r="IV221" s="1423"/>
      <c r="IW221" s="1423"/>
      <c r="IX221" s="1423"/>
      <c r="IY221" s="1423"/>
      <c r="IZ221" s="1423"/>
      <c r="JA221" s="1423"/>
      <c r="JB221" s="1423"/>
      <c r="JC221" s="1423"/>
      <c r="JD221" s="1423"/>
      <c r="JE221" s="1423"/>
      <c r="JF221" s="1423"/>
      <c r="JG221" s="1423"/>
      <c r="JH221" s="1423"/>
      <c r="JI221" s="1423"/>
      <c r="JJ221" s="1423"/>
      <c r="JK221" s="1423"/>
      <c r="JL221" s="1423"/>
      <c r="JM221" s="1423"/>
      <c r="JN221" s="1423"/>
      <c r="JO221" s="1423"/>
      <c r="JP221" s="1423"/>
      <c r="JQ221" s="1423"/>
      <c r="JR221" s="1423"/>
      <c r="JS221" s="1423"/>
      <c r="JT221" s="1423"/>
      <c r="JU221" s="1423"/>
      <c r="JV221" s="1423"/>
      <c r="JW221" s="1423"/>
      <c r="JX221" s="1423"/>
      <c r="JY221" s="1423"/>
      <c r="JZ221" s="1423"/>
      <c r="KA221" s="1423"/>
      <c r="KB221" s="1423"/>
      <c r="KC221" s="1423"/>
      <c r="KD221" s="1423"/>
      <c r="KE221" s="1423"/>
      <c r="KF221" s="1423"/>
      <c r="KG221" s="1423"/>
      <c r="KH221" s="1423"/>
      <c r="KI221" s="1423"/>
      <c r="KJ221" s="1423"/>
      <c r="KK221" s="1423"/>
      <c r="KL221" s="1423"/>
      <c r="KM221" s="1423"/>
      <c r="KN221" s="1423"/>
      <c r="KO221" s="1423"/>
      <c r="KP221" s="1423"/>
      <c r="KQ221" s="1423"/>
      <c r="KR221" s="1423"/>
      <c r="KS221" s="1423"/>
      <c r="KT221" s="1423"/>
      <c r="KU221" s="1423"/>
      <c r="KV221" s="1423"/>
      <c r="KW221" s="1423"/>
      <c r="KX221" s="1423"/>
      <c r="KY221" s="1423"/>
      <c r="KZ221" s="1423"/>
      <c r="LA221" s="1423"/>
      <c r="LB221" s="1423"/>
      <c r="LC221" s="1423"/>
      <c r="LD221" s="1423"/>
      <c r="LE221" s="1423"/>
      <c r="LF221" s="1423"/>
      <c r="LG221" s="1423"/>
      <c r="LH221" s="1423"/>
      <c r="LI221" s="1423"/>
      <c r="LJ221" s="1423"/>
      <c r="LK221" s="1423"/>
      <c r="LL221" s="1423"/>
      <c r="LM221" s="1423"/>
      <c r="LN221" s="1423"/>
      <c r="LO221" s="1423"/>
      <c r="LP221" s="1423"/>
      <c r="LQ221" s="1423"/>
      <c r="LR221" s="1423"/>
      <c r="LS221" s="1423"/>
      <c r="LT221" s="1423"/>
      <c r="LU221" s="1423"/>
      <c r="LV221" s="1423"/>
      <c r="LW221" s="1423"/>
      <c r="LX221" s="1423"/>
      <c r="LY221" s="1423"/>
      <c r="LZ221" s="1423"/>
      <c r="MA221" s="1423"/>
      <c r="MB221" s="1423"/>
      <c r="MC221" s="1423"/>
      <c r="MD221" s="1423"/>
      <c r="ME221" s="1423"/>
      <c r="MF221" s="1423"/>
      <c r="MG221" s="1423"/>
      <c r="MH221" s="1423"/>
      <c r="MI221" s="1423"/>
      <c r="MJ221" s="1423"/>
      <c r="MK221" s="1423"/>
      <c r="ML221" s="1423"/>
      <c r="MM221" s="1423"/>
      <c r="MN221" s="1423"/>
      <c r="MO221" s="1423"/>
      <c r="MP221" s="1423"/>
      <c r="MQ221" s="1423"/>
      <c r="MR221" s="1423"/>
      <c r="MS221" s="1423"/>
      <c r="MT221" s="1423"/>
      <c r="MU221" s="1423"/>
      <c r="MV221" s="1423"/>
      <c r="MW221" s="1423"/>
      <c r="MX221" s="1423"/>
      <c r="MY221" s="1423"/>
      <c r="MZ221" s="1423"/>
      <c r="NA221" s="1423"/>
      <c r="NB221" s="1423"/>
      <c r="NC221" s="1423"/>
      <c r="ND221" s="1423"/>
      <c r="NE221" s="1423"/>
      <c r="NF221" s="1423"/>
      <c r="NG221" s="1423"/>
      <c r="NH221" s="1423"/>
      <c r="NI221" s="1423"/>
      <c r="NJ221" s="1423"/>
      <c r="NK221" s="1423"/>
      <c r="NL221" s="1423"/>
      <c r="NM221" s="1423"/>
      <c r="NN221" s="1423"/>
      <c r="NO221" s="1423"/>
      <c r="NP221" s="1423"/>
      <c r="NQ221" s="1423"/>
      <c r="NR221" s="1423"/>
      <c r="NS221" s="1423"/>
      <c r="NT221" s="1423"/>
      <c r="NU221" s="1423"/>
      <c r="NV221" s="1423"/>
      <c r="NW221" s="1423"/>
      <c r="NX221" s="1423"/>
      <c r="NY221" s="1423"/>
      <c r="NZ221" s="1423"/>
      <c r="OA221" s="1423"/>
      <c r="OB221" s="1423"/>
      <c r="OC221" s="1423"/>
      <c r="OD221" s="1423"/>
      <c r="OE221" s="1423"/>
      <c r="OF221" s="1423"/>
      <c r="OG221" s="1423"/>
      <c r="OH221" s="1423"/>
      <c r="OI221" s="1423"/>
      <c r="OJ221" s="1423"/>
      <c r="OK221" s="1423"/>
      <c r="OL221" s="1423"/>
      <c r="OM221" s="1423"/>
      <c r="ON221" s="1423"/>
      <c r="OO221" s="1423"/>
      <c r="OP221" s="1423"/>
      <c r="OQ221" s="1423"/>
      <c r="OR221" s="1423"/>
      <c r="OS221" s="1423"/>
      <c r="OT221" s="1423"/>
      <c r="OU221" s="1423"/>
      <c r="OV221" s="1423"/>
      <c r="OW221" s="1423"/>
      <c r="OX221" s="1423"/>
      <c r="OY221" s="1423"/>
      <c r="OZ221" s="1423"/>
      <c r="PA221" s="1423"/>
      <c r="PB221" s="1423"/>
      <c r="PC221" s="1423"/>
      <c r="PD221" s="1423"/>
      <c r="PE221" s="1423"/>
      <c r="PF221" s="1423"/>
      <c r="PG221" s="1423"/>
      <c r="PH221" s="1423"/>
      <c r="PI221" s="1423"/>
      <c r="PJ221" s="1423"/>
      <c r="PK221" s="1423"/>
      <c r="PL221" s="1423"/>
      <c r="PM221" s="1423"/>
      <c r="PN221" s="1423"/>
      <c r="PO221" s="1423"/>
      <c r="PP221" s="1423"/>
      <c r="PQ221" s="1423"/>
      <c r="PR221" s="1423"/>
      <c r="PS221" s="1423"/>
      <c r="PT221" s="1423"/>
      <c r="PU221" s="1423"/>
      <c r="PV221" s="1423"/>
      <c r="PW221" s="1423"/>
      <c r="PX221" s="1423"/>
      <c r="PY221" s="1423"/>
      <c r="PZ221" s="1423"/>
      <c r="QA221" s="1423"/>
      <c r="QB221" s="1423"/>
      <c r="QC221" s="1423"/>
      <c r="QD221" s="1423"/>
      <c r="QE221" s="1423"/>
      <c r="QF221" s="1423"/>
      <c r="QG221" s="1423"/>
      <c r="QH221" s="1423"/>
      <c r="QI221" s="1423"/>
      <c r="QJ221" s="1423"/>
      <c r="QK221" s="1423"/>
      <c r="QL221" s="1423"/>
      <c r="QM221" s="1423"/>
      <c r="QN221" s="1423"/>
      <c r="QO221" s="1423"/>
      <c r="QP221" s="1423"/>
      <c r="QQ221" s="1423"/>
      <c r="QR221" s="1423"/>
      <c r="QS221" s="1423"/>
      <c r="QT221" s="1423"/>
      <c r="QU221" s="1423"/>
      <c r="QV221" s="1423"/>
      <c r="QW221" s="1423"/>
      <c r="QX221" s="1423"/>
      <c r="QY221" s="1423"/>
      <c r="QZ221" s="1423"/>
      <c r="RA221" s="1423"/>
      <c r="RB221" s="1423"/>
      <c r="RC221" s="1423"/>
      <c r="RD221" s="1423"/>
      <c r="RE221" s="1423"/>
      <c r="RF221" s="1423"/>
      <c r="RG221" s="1423"/>
      <c r="RH221" s="1423"/>
      <c r="RI221" s="1423"/>
      <c r="RJ221" s="1423"/>
      <c r="RK221" s="1423"/>
      <c r="RL221" s="1423"/>
      <c r="RM221" s="1423"/>
      <c r="RN221" s="1423"/>
      <c r="RO221" s="1423"/>
      <c r="RP221" s="1423"/>
      <c r="RQ221" s="1423"/>
      <c r="RR221" s="1423"/>
      <c r="RS221" s="1423"/>
      <c r="RT221" s="1423"/>
      <c r="RU221" s="1423"/>
      <c r="RV221" s="1423"/>
      <c r="RW221" s="1423"/>
      <c r="RX221" s="1423"/>
      <c r="RY221" s="1423"/>
      <c r="RZ221" s="1423"/>
      <c r="SA221" s="1423"/>
      <c r="SB221" s="1423"/>
      <c r="SC221" s="1423"/>
      <c r="SD221" s="1423"/>
      <c r="SE221" s="1423"/>
      <c r="SF221" s="1423"/>
      <c r="SG221" s="1423"/>
      <c r="SH221" s="1423"/>
      <c r="SI221" s="1423"/>
      <c r="SJ221" s="1423"/>
      <c r="SK221" s="1423"/>
      <c r="SL221" s="1423"/>
      <c r="SM221" s="1423"/>
      <c r="SN221" s="1423"/>
      <c r="SO221" s="1423"/>
      <c r="SP221" s="1423"/>
      <c r="SQ221" s="1423"/>
      <c r="SR221" s="1423"/>
      <c r="SS221" s="1423"/>
      <c r="ST221" s="1423"/>
      <c r="SU221" s="1423"/>
      <c r="SV221" s="1423"/>
      <c r="SW221" s="1423"/>
      <c r="SX221" s="1423"/>
      <c r="SY221" s="1423"/>
      <c r="SZ221" s="1423"/>
      <c r="TA221" s="1423"/>
      <c r="TB221" s="1423"/>
      <c r="TC221" s="1423"/>
      <c r="TD221" s="1423"/>
      <c r="TE221" s="1423"/>
      <c r="TF221" s="1423"/>
      <c r="TG221" s="1423"/>
      <c r="TH221" s="1423"/>
      <c r="TI221" s="1423"/>
      <c r="TJ221" s="1423"/>
      <c r="TK221" s="1423"/>
      <c r="TL221" s="1423"/>
      <c r="TM221" s="1423"/>
      <c r="TN221" s="1423"/>
      <c r="TO221" s="1423"/>
      <c r="TP221" s="1423"/>
      <c r="TQ221" s="1423"/>
      <c r="TR221" s="1423"/>
      <c r="TS221" s="1423"/>
      <c r="TT221" s="1423"/>
      <c r="TU221" s="1423"/>
      <c r="TV221" s="1423"/>
      <c r="TW221" s="1423"/>
      <c r="TX221" s="1423"/>
      <c r="TY221" s="1423"/>
      <c r="TZ221" s="1423"/>
      <c r="UA221" s="1423"/>
      <c r="UB221" s="1423"/>
      <c r="UC221" s="1423"/>
      <c r="UD221" s="1423"/>
      <c r="UE221" s="1423"/>
      <c r="UF221" s="1423"/>
      <c r="UG221" s="1423"/>
      <c r="UH221" s="1423"/>
      <c r="UI221" s="1423"/>
      <c r="UJ221" s="1423"/>
      <c r="UK221" s="1423"/>
      <c r="UL221" s="1423"/>
      <c r="UM221" s="1423"/>
      <c r="UN221" s="1423"/>
      <c r="UO221" s="1423"/>
      <c r="UP221" s="1423"/>
      <c r="UQ221" s="1423"/>
      <c r="UR221" s="1423"/>
      <c r="US221" s="1423"/>
      <c r="UT221" s="1423"/>
      <c r="UU221" s="1423"/>
      <c r="UV221" s="1423"/>
      <c r="UW221" s="1423"/>
      <c r="UX221" s="1423"/>
      <c r="UY221" s="1423"/>
      <c r="UZ221" s="1423"/>
      <c r="VA221" s="1423"/>
      <c r="VB221" s="1423"/>
      <c r="VC221" s="1423"/>
      <c r="VD221" s="1423"/>
      <c r="VE221" s="1423"/>
      <c r="VF221" s="1423"/>
      <c r="VG221" s="1423"/>
      <c r="VH221" s="1423"/>
      <c r="VI221" s="1423"/>
      <c r="VJ221" s="1423"/>
      <c r="VK221" s="1423"/>
      <c r="VL221" s="1423"/>
      <c r="VM221" s="1423"/>
      <c r="VN221" s="1423"/>
      <c r="VO221" s="1423"/>
      <c r="VP221" s="1423"/>
      <c r="VQ221" s="1423"/>
      <c r="VR221" s="1423"/>
      <c r="VS221" s="1423"/>
      <c r="VT221" s="1423"/>
      <c r="VU221" s="1423"/>
      <c r="VV221" s="1423"/>
      <c r="VW221" s="1423"/>
      <c r="VX221" s="1423"/>
      <c r="VY221" s="1423"/>
      <c r="VZ221" s="1423"/>
      <c r="WA221" s="1423"/>
      <c r="WB221" s="1423"/>
      <c r="WC221" s="1423"/>
      <c r="WD221" s="1423"/>
      <c r="WE221" s="1423"/>
      <c r="WF221" s="1423"/>
      <c r="WG221" s="1423"/>
      <c r="WH221" s="1423"/>
      <c r="WI221" s="1423"/>
      <c r="WJ221" s="1423"/>
      <c r="WK221" s="1423"/>
      <c r="WL221" s="1423"/>
      <c r="WM221" s="1423"/>
      <c r="WN221" s="1423"/>
      <c r="WO221" s="1423"/>
      <c r="WP221" s="1423"/>
      <c r="WQ221" s="1423"/>
      <c r="WR221" s="1423"/>
      <c r="WS221" s="1423"/>
      <c r="WT221" s="1423"/>
      <c r="WU221" s="1423"/>
      <c r="WV221" s="1423"/>
      <c r="WW221" s="1423"/>
      <c r="WX221" s="1423"/>
      <c r="WY221" s="1423"/>
      <c r="WZ221" s="1423"/>
      <c r="XA221" s="1423"/>
      <c r="XB221" s="1423"/>
      <c r="XC221" s="1423"/>
      <c r="XD221" s="1423"/>
      <c r="XE221" s="1423"/>
      <c r="XF221" s="1423"/>
      <c r="XG221" s="1423"/>
      <c r="XH221" s="1423"/>
      <c r="XI221" s="1423"/>
      <c r="XJ221" s="1423"/>
      <c r="XK221" s="1423"/>
      <c r="XL221" s="1423"/>
      <c r="XM221" s="1423"/>
      <c r="XN221" s="1423"/>
      <c r="XO221" s="1423"/>
      <c r="XP221" s="1423"/>
      <c r="XQ221" s="1423"/>
      <c r="XR221" s="1423"/>
      <c r="XS221" s="1423"/>
      <c r="XT221" s="1423"/>
      <c r="XU221" s="1423"/>
      <c r="XV221" s="1423"/>
      <c r="XW221" s="1423"/>
      <c r="XX221" s="1423"/>
      <c r="XY221" s="1423"/>
      <c r="XZ221" s="1423"/>
      <c r="YA221" s="1423"/>
      <c r="YB221" s="1423"/>
      <c r="YC221" s="1423"/>
      <c r="YD221" s="1423"/>
      <c r="YE221" s="1423"/>
      <c r="YF221" s="1423"/>
      <c r="YG221" s="1423"/>
      <c r="YH221" s="1423"/>
      <c r="YI221" s="1423"/>
      <c r="YJ221" s="1423"/>
      <c r="YK221" s="1423"/>
      <c r="YL221" s="1423"/>
      <c r="YM221" s="1423"/>
      <c r="YN221" s="1423"/>
      <c r="YO221" s="1423"/>
      <c r="YP221" s="1423"/>
      <c r="YQ221" s="1423"/>
      <c r="YR221" s="1423"/>
      <c r="YS221" s="1423"/>
      <c r="YT221" s="1423"/>
      <c r="YU221" s="1423"/>
      <c r="YV221" s="1423"/>
      <c r="YW221" s="1423"/>
      <c r="YX221" s="1423"/>
      <c r="YY221" s="1423"/>
      <c r="YZ221" s="1423"/>
      <c r="ZA221" s="1423"/>
      <c r="ZB221" s="1423"/>
      <c r="ZC221" s="1423"/>
      <c r="ZD221" s="1423"/>
      <c r="ZE221" s="1423"/>
      <c r="ZF221" s="1423"/>
      <c r="ZG221" s="1423"/>
      <c r="ZH221" s="1423"/>
      <c r="ZI221" s="1423"/>
      <c r="ZJ221" s="1423"/>
      <c r="ZK221" s="1423"/>
      <c r="ZL221" s="1423"/>
      <c r="ZM221" s="1423"/>
      <c r="ZN221" s="1423"/>
      <c r="ZO221" s="1423"/>
      <c r="ZP221" s="1423"/>
      <c r="ZQ221" s="1423"/>
      <c r="ZR221" s="1423"/>
      <c r="ZS221" s="1423"/>
      <c r="ZT221" s="1423"/>
      <c r="ZU221" s="1423"/>
      <c r="ZV221" s="1423"/>
      <c r="ZW221" s="1423"/>
      <c r="ZX221" s="1423"/>
      <c r="ZY221" s="1423"/>
      <c r="ZZ221" s="1423"/>
      <c r="AAA221" s="1423"/>
      <c r="AAB221" s="1423"/>
      <c r="AAC221" s="1423"/>
      <c r="AAD221" s="1423"/>
      <c r="AAE221" s="1423"/>
      <c r="AAF221" s="1423"/>
      <c r="AAG221" s="1423"/>
      <c r="AAH221" s="1423"/>
      <c r="AAI221" s="1423"/>
      <c r="AAJ221" s="1423"/>
      <c r="AAK221" s="1423"/>
      <c r="AAL221" s="1423"/>
      <c r="AAM221" s="1423"/>
      <c r="AAN221" s="1423"/>
      <c r="AAO221" s="1423"/>
      <c r="AAP221" s="1423"/>
      <c r="AAQ221" s="1423"/>
      <c r="AAR221" s="1423"/>
      <c r="AAS221" s="1423"/>
      <c r="AAT221" s="1423"/>
      <c r="AAU221" s="1423"/>
      <c r="AAV221" s="1423"/>
      <c r="AAW221" s="1423"/>
      <c r="AAX221" s="1423"/>
      <c r="AAY221" s="1423"/>
      <c r="AAZ221" s="1423"/>
      <c r="ABA221" s="1423"/>
      <c r="ABB221" s="1423"/>
      <c r="ABC221" s="1423"/>
      <c r="ABD221" s="1423"/>
      <c r="ABE221" s="1423"/>
      <c r="ABF221" s="1423"/>
      <c r="ABG221" s="1423"/>
      <c r="ABH221" s="1423"/>
      <c r="ABI221" s="1423"/>
      <c r="ABJ221" s="1423"/>
      <c r="ABK221" s="1423"/>
      <c r="ABL221" s="1423"/>
      <c r="ABM221" s="1423"/>
      <c r="ABN221" s="1423"/>
      <c r="ABO221" s="1423"/>
      <c r="ABP221" s="1423"/>
      <c r="ABQ221" s="1423"/>
      <c r="ABR221" s="1423"/>
      <c r="ABS221" s="1423"/>
      <c r="ABT221" s="1423"/>
      <c r="ABU221" s="1423"/>
      <c r="ABV221" s="1423"/>
      <c r="ABW221" s="1423"/>
      <c r="ABX221" s="1423"/>
      <c r="ABY221" s="1423"/>
      <c r="ABZ221" s="1423"/>
      <c r="ACA221" s="1423"/>
      <c r="ACB221" s="1423"/>
      <c r="ACC221" s="1423"/>
      <c r="ACD221" s="1423"/>
      <c r="ACE221" s="1423"/>
      <c r="ACF221" s="1423"/>
      <c r="ACG221" s="1423"/>
      <c r="ACH221" s="1423"/>
      <c r="ACI221" s="1423"/>
      <c r="ACJ221" s="1423"/>
      <c r="ACK221" s="1423"/>
      <c r="ACL221" s="1423"/>
      <c r="ACM221" s="1423"/>
      <c r="ACN221" s="1423"/>
      <c r="ACO221" s="1423"/>
      <c r="ACP221" s="1423"/>
      <c r="ACQ221" s="1423"/>
      <c r="ACR221" s="1423"/>
      <c r="ACS221" s="1423"/>
      <c r="ACT221" s="1423"/>
      <c r="ACU221" s="1423"/>
      <c r="ACV221" s="1423"/>
      <c r="ACW221" s="1423"/>
      <c r="ACX221" s="1423"/>
      <c r="ACY221" s="1423"/>
      <c r="ACZ221" s="1423"/>
      <c r="ADA221" s="1423"/>
      <c r="ADB221" s="1423"/>
      <c r="ADC221" s="1423"/>
      <c r="ADD221" s="1423"/>
      <c r="ADE221" s="1423"/>
      <c r="ADF221" s="1423"/>
      <c r="ADG221" s="1423"/>
      <c r="ADH221" s="1423"/>
      <c r="ADI221" s="1423"/>
      <c r="ADJ221" s="1423"/>
      <c r="ADK221" s="1423"/>
      <c r="ADL221" s="1423"/>
      <c r="ADM221" s="1423"/>
      <c r="ADN221" s="1423"/>
      <c r="ADO221" s="1423"/>
      <c r="ADP221" s="1423"/>
      <c r="ADQ221" s="1423"/>
      <c r="ADR221" s="1423"/>
      <c r="ADS221" s="1423"/>
      <c r="ADT221" s="1423"/>
      <c r="ADU221" s="1423"/>
      <c r="ADV221" s="1423"/>
      <c r="ADW221" s="1423"/>
      <c r="ADX221" s="1423"/>
      <c r="ADY221" s="1423"/>
      <c r="ADZ221" s="1423"/>
      <c r="AEA221" s="1423"/>
      <c r="AEB221" s="1423"/>
      <c r="AEC221" s="1423"/>
      <c r="AED221" s="1423"/>
      <c r="AEE221" s="1423"/>
      <c r="AEF221" s="1423"/>
      <c r="AEG221" s="1423"/>
      <c r="AEH221" s="1423"/>
      <c r="AEI221" s="1423"/>
      <c r="AEJ221" s="1423"/>
      <c r="AEK221" s="1423"/>
      <c r="AEL221" s="1423"/>
      <c r="AEM221" s="1423"/>
      <c r="AEN221" s="1423"/>
      <c r="AEO221" s="1423"/>
      <c r="AEP221" s="1423"/>
      <c r="AEQ221" s="1423"/>
      <c r="AER221" s="1423"/>
      <c r="AES221" s="1423"/>
      <c r="AET221" s="1423"/>
      <c r="AEU221" s="1423"/>
      <c r="AEV221" s="1423"/>
      <c r="AEW221" s="1423"/>
      <c r="AEX221" s="1423"/>
      <c r="AEY221" s="1423"/>
      <c r="AEZ221" s="1423"/>
      <c r="AFA221" s="1423"/>
      <c r="AFB221" s="1423"/>
      <c r="AFC221" s="1423"/>
      <c r="AFD221" s="1423"/>
      <c r="AFE221" s="1423"/>
      <c r="AFF221" s="1423"/>
      <c r="AFG221" s="1423"/>
      <c r="AFH221" s="1423"/>
      <c r="AFI221" s="1423"/>
      <c r="AFJ221" s="1423"/>
      <c r="AFK221" s="1423"/>
      <c r="AFL221" s="1423"/>
      <c r="AFM221" s="1423"/>
      <c r="AFN221" s="1423"/>
      <c r="AFO221" s="1423"/>
      <c r="AFP221" s="1423"/>
      <c r="AFQ221" s="1423"/>
      <c r="AFR221" s="1423"/>
      <c r="AFS221" s="1423"/>
      <c r="AFT221" s="1423"/>
      <c r="AFU221" s="1423"/>
      <c r="AFV221" s="1423"/>
      <c r="AFW221" s="1423"/>
      <c r="AFX221" s="1423"/>
      <c r="AFY221" s="1423"/>
      <c r="AFZ221" s="1423"/>
      <c r="AGA221" s="1423"/>
      <c r="AGB221" s="1423"/>
      <c r="AGC221" s="1423"/>
      <c r="AGD221" s="1423"/>
      <c r="AGE221" s="1423"/>
      <c r="AGF221" s="1423"/>
      <c r="AGG221" s="1423"/>
      <c r="AGH221" s="1423"/>
      <c r="AGI221" s="1423"/>
      <c r="AGJ221" s="1423"/>
      <c r="AGK221" s="1423"/>
      <c r="AGL221" s="1423"/>
      <c r="AGM221" s="1423"/>
      <c r="AGN221" s="1423"/>
      <c r="AGO221" s="1423"/>
      <c r="AGP221" s="1423"/>
      <c r="AGQ221" s="1423"/>
      <c r="AGR221" s="1423"/>
      <c r="AGS221" s="1423"/>
      <c r="AGT221" s="1423"/>
      <c r="AGU221" s="1423"/>
      <c r="AGV221" s="1423"/>
      <c r="AGW221" s="1423"/>
      <c r="AGX221" s="1423"/>
      <c r="AGY221" s="1423"/>
      <c r="AGZ221" s="1423"/>
      <c r="AHA221" s="1423"/>
      <c r="AHB221" s="1423"/>
      <c r="AHC221" s="1423"/>
      <c r="AHD221" s="1423"/>
      <c r="AHE221" s="1423"/>
      <c r="AHF221" s="1423"/>
      <c r="AHG221" s="1423"/>
      <c r="AHH221" s="1423"/>
      <c r="AHI221" s="1423"/>
      <c r="AHJ221" s="1423"/>
      <c r="AHK221" s="1423"/>
      <c r="AHL221" s="1423"/>
      <c r="AHM221" s="1423"/>
      <c r="AHN221" s="1423"/>
      <c r="AHO221" s="1423"/>
      <c r="AHP221" s="1423"/>
      <c r="AHQ221" s="1423"/>
      <c r="AHR221" s="1423"/>
      <c r="AHS221" s="1423"/>
      <c r="AHT221" s="1423"/>
      <c r="AHU221" s="1423"/>
      <c r="AHV221" s="1423"/>
      <c r="AHW221" s="1423"/>
      <c r="AHX221" s="1423"/>
      <c r="AHY221" s="1423"/>
      <c r="AHZ221" s="1423"/>
      <c r="AIA221" s="1423"/>
      <c r="AIB221" s="1423"/>
      <c r="AIC221" s="1423"/>
      <c r="AID221" s="1423"/>
      <c r="AIE221" s="1423"/>
      <c r="AIF221" s="1423"/>
      <c r="AIG221" s="1423"/>
      <c r="AIH221" s="1423"/>
      <c r="AII221" s="1423"/>
      <c r="AIJ221" s="1423"/>
      <c r="AIK221" s="1423"/>
      <c r="AIL221" s="1423"/>
      <c r="AIM221" s="1423"/>
      <c r="AIN221" s="1423"/>
      <c r="AIO221" s="1423"/>
      <c r="AIP221" s="1423"/>
      <c r="AIQ221" s="1423"/>
      <c r="AIR221" s="1423"/>
      <c r="AIS221" s="1423"/>
      <c r="AIT221" s="1423"/>
      <c r="AIU221" s="1423"/>
      <c r="AIV221" s="1423"/>
      <c r="AIW221" s="1423"/>
      <c r="AIX221" s="1423"/>
      <c r="AIY221" s="1423"/>
      <c r="AIZ221" s="1423"/>
      <c r="AJA221" s="1423"/>
      <c r="AJB221" s="1423"/>
      <c r="AJC221" s="1423"/>
      <c r="AJD221" s="1423"/>
      <c r="AJE221" s="1423"/>
      <c r="AJF221" s="1423"/>
      <c r="AJG221" s="1423"/>
      <c r="AJH221" s="1423"/>
      <c r="AJI221" s="1423"/>
      <c r="AJJ221" s="1423"/>
      <c r="AJK221" s="1423"/>
      <c r="AJL221" s="1423"/>
      <c r="AJM221" s="1423"/>
      <c r="AJN221" s="1423"/>
      <c r="AJO221" s="1423"/>
      <c r="AJP221" s="1423"/>
      <c r="AJQ221" s="1423"/>
      <c r="AJR221" s="1423"/>
      <c r="AJS221" s="1423"/>
      <c r="AJT221" s="1423"/>
      <c r="AJU221" s="1423"/>
      <c r="AJV221" s="1423"/>
      <c r="AJW221" s="1423"/>
      <c r="AJX221" s="1423"/>
      <c r="AJY221" s="1423"/>
      <c r="AJZ221" s="1423"/>
      <c r="AKA221" s="1423"/>
      <c r="AKB221" s="1423"/>
      <c r="AKC221" s="1423"/>
      <c r="AKD221" s="1423"/>
      <c r="AKE221" s="1423"/>
      <c r="AKF221" s="1423"/>
      <c r="AKG221" s="1423"/>
      <c r="AKH221" s="1423"/>
      <c r="AKI221" s="1423"/>
      <c r="AKJ221" s="1423"/>
      <c r="AKK221" s="1423"/>
      <c r="AKL221" s="1423"/>
      <c r="AKM221" s="1423"/>
      <c r="AKN221" s="1423"/>
      <c r="AKO221" s="1423"/>
      <c r="AKP221" s="1423"/>
      <c r="AKQ221" s="1423"/>
      <c r="AKR221" s="1423"/>
      <c r="AKS221" s="1423"/>
      <c r="AKT221" s="1423"/>
      <c r="AKU221" s="1423"/>
      <c r="AKV221" s="1423"/>
      <c r="AKW221" s="1423"/>
      <c r="AKX221" s="1423"/>
      <c r="AKY221" s="1423"/>
      <c r="AKZ221" s="1423"/>
      <c r="ALA221" s="1423"/>
      <c r="ALB221" s="1423"/>
      <c r="ALC221" s="1423"/>
      <c r="ALD221" s="1423"/>
      <c r="ALE221" s="1423"/>
      <c r="ALF221" s="1423"/>
      <c r="ALG221" s="1423"/>
      <c r="ALH221" s="1423"/>
      <c r="ALI221" s="1423"/>
      <c r="ALJ221" s="1423"/>
      <c r="ALK221" s="1423"/>
      <c r="ALL221" s="1423"/>
      <c r="ALM221" s="1423"/>
      <c r="ALN221" s="1423"/>
      <c r="ALO221" s="1423"/>
      <c r="ALP221" s="1423"/>
      <c r="ALQ221" s="1423"/>
      <c r="ALR221" s="1423"/>
      <c r="ALS221" s="1423"/>
      <c r="ALT221" s="1423"/>
      <c r="ALU221" s="1423"/>
      <c r="ALV221" s="1423"/>
      <c r="ALW221" s="1423"/>
      <c r="ALX221" s="1423"/>
      <c r="ALY221" s="1423"/>
      <c r="ALZ221" s="1423"/>
      <c r="AMA221" s="1423"/>
      <c r="AMB221" s="1423"/>
      <c r="AMC221" s="1423"/>
      <c r="AMD221" s="1423"/>
      <c r="AME221" s="1423"/>
      <c r="AMF221" s="1423"/>
      <c r="AMG221" s="1423"/>
      <c r="AMH221" s="1423"/>
      <c r="AMI221" s="1423"/>
      <c r="AMJ221" s="1423"/>
      <c r="AMK221" s="1423"/>
      <c r="AML221" s="1423"/>
      <c r="AMM221" s="1423"/>
      <c r="AMN221" s="1423"/>
      <c r="AMO221" s="1423"/>
      <c r="AMP221" s="1423"/>
      <c r="AMQ221" s="1423"/>
      <c r="AMR221" s="1423"/>
      <c r="AMS221" s="1423"/>
      <c r="AMT221" s="1423"/>
      <c r="AMU221" s="1423"/>
      <c r="AMV221" s="1423"/>
      <c r="AMW221" s="1423"/>
      <c r="AMX221" s="1423"/>
      <c r="AMY221" s="1423"/>
      <c r="AMZ221" s="1423"/>
      <c r="ANA221" s="1423"/>
      <c r="ANB221" s="1423"/>
      <c r="ANC221" s="1423"/>
      <c r="AND221" s="1423"/>
      <c r="ANE221" s="1423"/>
      <c r="ANF221" s="1423"/>
      <c r="ANG221" s="1423"/>
      <c r="ANH221" s="1423"/>
      <c r="ANI221" s="1423"/>
      <c r="ANJ221" s="1423"/>
      <c r="ANK221" s="1423"/>
      <c r="ANL221" s="1423"/>
      <c r="ANM221" s="1423"/>
      <c r="ANN221" s="1423"/>
      <c r="ANO221" s="1423"/>
      <c r="ANP221" s="1423"/>
      <c r="ANQ221" s="1423"/>
      <c r="ANR221" s="1423"/>
      <c r="ANS221" s="1423"/>
      <c r="ANT221" s="1423"/>
      <c r="ANU221" s="1423"/>
      <c r="ANV221" s="1423"/>
      <c r="ANW221" s="1423"/>
      <c r="ANX221" s="1423"/>
      <c r="ANY221" s="1423"/>
      <c r="ANZ221" s="1423"/>
      <c r="AOA221" s="1423"/>
      <c r="AOB221" s="1423"/>
      <c r="AOC221" s="1423"/>
      <c r="AOD221" s="1423"/>
      <c r="AOE221" s="1423"/>
      <c r="AOF221" s="1423"/>
      <c r="AOG221" s="1423"/>
      <c r="AOH221" s="1423"/>
      <c r="AOI221" s="1423"/>
      <c r="AOJ221" s="1423"/>
      <c r="AOK221" s="1423"/>
      <c r="AOL221" s="1423"/>
      <c r="AOM221" s="1423"/>
      <c r="AON221" s="1423"/>
      <c r="AOO221" s="1423"/>
      <c r="AOP221" s="1423"/>
      <c r="AOQ221" s="1423"/>
      <c r="AOR221" s="1423"/>
      <c r="AOS221" s="1423"/>
      <c r="AOT221" s="1423"/>
      <c r="AOU221" s="1423"/>
      <c r="AOV221" s="1423"/>
      <c r="AOW221" s="1423"/>
      <c r="AOX221" s="1423"/>
      <c r="AOY221" s="1423"/>
      <c r="AOZ221" s="1423"/>
      <c r="APA221" s="1423"/>
      <c r="APB221" s="1423"/>
      <c r="APC221" s="1423"/>
      <c r="APD221" s="1423"/>
      <c r="APE221" s="1423"/>
      <c r="APF221" s="1423"/>
      <c r="APG221" s="1423"/>
      <c r="APH221" s="1423"/>
      <c r="API221" s="1423"/>
      <c r="APJ221" s="1423"/>
      <c r="APK221" s="1423"/>
      <c r="APL221" s="1423"/>
      <c r="APM221" s="1423"/>
      <c r="APN221" s="1423"/>
      <c r="APO221" s="1423"/>
      <c r="APP221" s="1423"/>
      <c r="APQ221" s="1423"/>
      <c r="APR221" s="1423"/>
      <c r="APS221" s="1423"/>
      <c r="APT221" s="1423"/>
      <c r="APU221" s="1423"/>
      <c r="APV221" s="1423"/>
      <c r="APW221" s="1423"/>
      <c r="APX221" s="1423"/>
      <c r="APY221" s="1423"/>
      <c r="APZ221" s="1423"/>
      <c r="AQA221" s="1423"/>
      <c r="AQB221" s="1423"/>
      <c r="AQC221" s="1423"/>
      <c r="AQD221" s="1423"/>
      <c r="AQE221" s="1423"/>
      <c r="AQF221" s="1423"/>
      <c r="AQG221" s="1423"/>
      <c r="AQH221" s="1423"/>
      <c r="AQI221" s="1423"/>
      <c r="AQJ221" s="1423"/>
      <c r="AQK221" s="1423"/>
      <c r="AQL221" s="1423"/>
      <c r="AQM221" s="1423"/>
      <c r="AQN221" s="1423"/>
      <c r="AQO221" s="1423"/>
      <c r="AQP221" s="1423"/>
      <c r="AQQ221" s="1423"/>
      <c r="AQR221" s="1423"/>
      <c r="AQS221" s="1423"/>
      <c r="AQT221" s="1423"/>
      <c r="AQU221" s="1423"/>
      <c r="AQV221" s="1423"/>
      <c r="AQW221" s="1423"/>
      <c r="AQX221" s="1423"/>
      <c r="AQY221" s="1423"/>
      <c r="AQZ221" s="1423"/>
      <c r="ARA221" s="1423"/>
      <c r="ARB221" s="1423"/>
      <c r="ARC221" s="1423"/>
      <c r="ARD221" s="1423"/>
      <c r="ARE221" s="1423"/>
      <c r="ARF221" s="1423"/>
      <c r="ARG221" s="1423"/>
      <c r="ARH221" s="1423"/>
      <c r="ARI221" s="1423"/>
      <c r="ARJ221" s="1423"/>
      <c r="ARK221" s="1423"/>
      <c r="ARL221" s="1423"/>
      <c r="ARM221" s="1423"/>
      <c r="ARN221" s="1423"/>
      <c r="ARO221" s="1423"/>
      <c r="ARP221" s="1423"/>
      <c r="ARQ221" s="1423"/>
      <c r="ARR221" s="1423"/>
      <c r="ARS221" s="1423"/>
      <c r="ART221" s="1423"/>
      <c r="ARU221" s="1423"/>
      <c r="ARV221" s="1423"/>
      <c r="ARW221" s="1423"/>
      <c r="ARX221" s="1423"/>
      <c r="ARY221" s="1423"/>
      <c r="ARZ221" s="1423"/>
      <c r="ASA221" s="1423"/>
      <c r="ASB221" s="1423"/>
      <c r="ASC221" s="1423"/>
      <c r="ASD221" s="1423"/>
      <c r="ASE221" s="1423"/>
      <c r="ASF221" s="1423"/>
      <c r="ASG221" s="1423"/>
      <c r="ASH221" s="1423"/>
      <c r="ASI221" s="1423"/>
      <c r="ASJ221" s="1423"/>
      <c r="ASK221" s="1423"/>
      <c r="ASL221" s="1423"/>
      <c r="ASM221" s="1423"/>
      <c r="ASN221" s="1423"/>
      <c r="ASO221" s="1423"/>
      <c r="ASP221" s="1423"/>
      <c r="ASQ221" s="1423"/>
      <c r="ASR221" s="1423"/>
      <c r="ASS221" s="1423"/>
      <c r="AST221" s="1423"/>
      <c r="ASU221" s="1423"/>
      <c r="ASV221" s="1423"/>
      <c r="ASW221" s="1423"/>
      <c r="ASX221" s="1423"/>
      <c r="ASY221" s="1423"/>
      <c r="ASZ221" s="1423"/>
      <c r="ATA221" s="1423"/>
      <c r="ATB221" s="1423"/>
      <c r="ATC221" s="1423"/>
      <c r="ATD221" s="1423"/>
      <c r="ATE221" s="1423"/>
      <c r="ATF221" s="1423"/>
      <c r="ATG221" s="1423"/>
      <c r="ATH221" s="1423"/>
      <c r="ATI221" s="1423"/>
      <c r="ATJ221" s="1423"/>
      <c r="ATK221" s="1423"/>
      <c r="ATL221" s="1423"/>
      <c r="ATM221" s="1423"/>
      <c r="ATN221" s="1423"/>
      <c r="ATO221" s="1423"/>
      <c r="ATP221" s="1423"/>
      <c r="ATQ221" s="1423"/>
      <c r="ATR221" s="1423"/>
      <c r="ATS221" s="1423"/>
      <c r="ATT221" s="1423"/>
      <c r="ATU221" s="1423"/>
      <c r="ATV221" s="1423"/>
      <c r="ATW221" s="1423"/>
      <c r="ATX221" s="1423"/>
      <c r="ATY221" s="1423"/>
      <c r="ATZ221" s="1423"/>
      <c r="AUA221" s="1423"/>
      <c r="AUB221" s="1423"/>
      <c r="AUC221" s="1423"/>
      <c r="AUD221" s="1423"/>
      <c r="AUE221" s="1423"/>
      <c r="AUF221" s="1423"/>
      <c r="AUG221" s="1423"/>
      <c r="AUH221" s="1423"/>
      <c r="AUI221" s="1423"/>
      <c r="AUJ221" s="1423"/>
      <c r="AUK221" s="1423"/>
      <c r="AUL221" s="1423"/>
      <c r="AUM221" s="1423"/>
      <c r="AUN221" s="1423"/>
      <c r="AUO221" s="1423"/>
      <c r="AUP221" s="1423"/>
      <c r="AUQ221" s="1423"/>
      <c r="AUR221" s="1423"/>
      <c r="AUS221" s="1423"/>
      <c r="AUT221" s="1423"/>
      <c r="AUU221" s="1423"/>
      <c r="AUV221" s="1423"/>
      <c r="AUW221" s="1423"/>
      <c r="AUX221" s="1423"/>
      <c r="AUY221" s="1423"/>
      <c r="AUZ221" s="1423"/>
      <c r="AVA221" s="1423"/>
      <c r="AVB221" s="1423"/>
      <c r="AVC221" s="1423"/>
      <c r="AVD221" s="1423"/>
      <c r="AVE221" s="1423"/>
      <c r="AVF221" s="1423"/>
      <c r="AVG221" s="1423"/>
      <c r="AVH221" s="1423"/>
      <c r="AVI221" s="1423"/>
      <c r="AVJ221" s="1423"/>
      <c r="AVK221" s="1423"/>
      <c r="AVL221" s="1423"/>
      <c r="AVM221" s="1423"/>
      <c r="AVN221" s="1423"/>
      <c r="AVO221" s="1423"/>
      <c r="AVP221" s="1423"/>
      <c r="AVQ221" s="1423"/>
      <c r="AVR221" s="1423"/>
      <c r="AVS221" s="1423"/>
      <c r="AVT221" s="1423"/>
      <c r="AVU221" s="1423"/>
      <c r="AVV221" s="1423"/>
      <c r="AVW221" s="1423"/>
      <c r="AVX221" s="1423"/>
      <c r="AVY221" s="1423"/>
      <c r="AVZ221" s="1423"/>
      <c r="AWA221" s="1423"/>
      <c r="AWB221" s="1423"/>
      <c r="AWC221" s="1423"/>
      <c r="AWD221" s="1423"/>
      <c r="AWE221" s="1423"/>
      <c r="AWF221" s="1423"/>
      <c r="AWG221" s="1423"/>
      <c r="AWH221" s="1423"/>
      <c r="AWI221" s="1423"/>
      <c r="AWJ221" s="1423"/>
      <c r="AWK221" s="1423"/>
      <c r="AWL221" s="1423"/>
      <c r="AWM221" s="1423"/>
      <c r="AWN221" s="1423"/>
      <c r="AWO221" s="1423"/>
      <c r="AWP221" s="1423"/>
      <c r="AWQ221" s="1423"/>
      <c r="AWR221" s="1423"/>
      <c r="AWS221" s="1423"/>
      <c r="AWT221" s="1423"/>
      <c r="AWU221" s="1423"/>
      <c r="AWV221" s="1423"/>
      <c r="AWW221" s="1423"/>
      <c r="AWX221" s="1423"/>
      <c r="AWY221" s="1423"/>
      <c r="AWZ221" s="1423"/>
      <c r="AXA221" s="1423"/>
      <c r="AXB221" s="1423"/>
      <c r="AXC221" s="1423"/>
      <c r="AXD221" s="1423"/>
      <c r="AXE221" s="1423"/>
      <c r="AXF221" s="1423"/>
      <c r="AXG221" s="1423"/>
      <c r="AXH221" s="1423"/>
      <c r="AXI221" s="1423"/>
      <c r="AXJ221" s="1423"/>
    </row>
    <row r="222" spans="1:1310" s="1424" customFormat="1" ht="23.25" customHeight="1">
      <c r="A222" s="1425"/>
      <c r="B222" s="3761" t="s">
        <v>2008</v>
      </c>
      <c r="C222" s="3761"/>
      <c r="D222" s="3761"/>
      <c r="E222" s="3761"/>
      <c r="F222" s="3761"/>
      <c r="G222" s="3761"/>
      <c r="H222" s="3761"/>
      <c r="I222" s="3761"/>
      <c r="J222" s="3761"/>
      <c r="K222" s="3761"/>
      <c r="L222" s="3761"/>
      <c r="M222" s="3761"/>
      <c r="N222" s="3761"/>
      <c r="O222" s="3761"/>
      <c r="P222" s="3761"/>
      <c r="Q222" s="3761"/>
      <c r="R222" s="221"/>
      <c r="S222" s="221"/>
      <c r="T222" s="221"/>
      <c r="U222" s="221"/>
      <c r="V222" s="221"/>
      <c r="W222" s="221"/>
      <c r="X222" s="221"/>
      <c r="Y222" s="221"/>
      <c r="Z222" s="221"/>
      <c r="AA222" s="221"/>
      <c r="AB222" s="221"/>
      <c r="AC222" s="221"/>
      <c r="AD222" s="1422"/>
      <c r="AE222" s="1422"/>
      <c r="AF222" s="1422"/>
      <c r="AG222" s="1422"/>
      <c r="AH222" s="1422"/>
      <c r="AI222" s="1422"/>
      <c r="AJ222" s="1422"/>
      <c r="AK222" s="1422"/>
      <c r="AL222" s="1422"/>
      <c r="AM222" s="1422"/>
      <c r="AN222" s="1422"/>
      <c r="AO222" s="1422"/>
      <c r="AP222" s="1422"/>
      <c r="AQ222" s="1422"/>
      <c r="AR222" s="1422"/>
      <c r="AS222" s="1422"/>
      <c r="AT222" s="1422"/>
      <c r="AU222" s="1422"/>
      <c r="AV222" s="1423"/>
      <c r="AW222" s="1423"/>
      <c r="AX222" s="1423"/>
      <c r="AY222" s="1423"/>
      <c r="AZ222" s="1423"/>
      <c r="BA222" s="1423"/>
      <c r="BB222" s="1423"/>
      <c r="BC222" s="1423"/>
      <c r="BD222" s="1423"/>
      <c r="BE222" s="1423"/>
      <c r="BF222" s="1423"/>
      <c r="BG222" s="1423"/>
      <c r="BH222" s="1423"/>
      <c r="BI222" s="1423"/>
      <c r="BJ222" s="1423"/>
      <c r="BK222" s="1423"/>
      <c r="BL222" s="1423"/>
      <c r="BM222" s="1423"/>
      <c r="BN222" s="1423"/>
      <c r="BO222" s="1423"/>
      <c r="BP222" s="1423"/>
      <c r="BQ222" s="1423"/>
      <c r="BR222" s="1423"/>
      <c r="BS222" s="1423"/>
      <c r="BT222" s="1423"/>
      <c r="BU222" s="1423"/>
      <c r="BV222" s="1423"/>
      <c r="BW222" s="1423"/>
      <c r="BX222" s="1423"/>
      <c r="BY222" s="1423"/>
      <c r="BZ222" s="1423"/>
      <c r="CA222" s="1423"/>
      <c r="CB222" s="1423"/>
      <c r="CC222" s="1423"/>
      <c r="CD222" s="1423"/>
      <c r="CE222" s="1423"/>
      <c r="CF222" s="1423"/>
      <c r="CG222" s="1423"/>
      <c r="CH222" s="1423"/>
      <c r="CI222" s="1423"/>
      <c r="CJ222" s="1423"/>
      <c r="CK222" s="1423"/>
      <c r="CL222" s="1423"/>
      <c r="CM222" s="1423"/>
      <c r="CN222" s="1423"/>
      <c r="CO222" s="1423"/>
      <c r="CP222" s="1423"/>
      <c r="CQ222" s="1423"/>
      <c r="CR222" s="1423"/>
      <c r="CS222" s="1423"/>
      <c r="CT222" s="1423"/>
      <c r="CU222" s="1423"/>
      <c r="CV222" s="1423"/>
      <c r="CW222" s="1423"/>
      <c r="CX222" s="1423"/>
      <c r="CY222" s="1423"/>
      <c r="CZ222" s="1423"/>
      <c r="DA222" s="1423"/>
      <c r="DB222" s="1423"/>
      <c r="DC222" s="1423"/>
      <c r="DD222" s="1423"/>
      <c r="DE222" s="1423"/>
      <c r="DF222" s="1423"/>
      <c r="DG222" s="1423"/>
      <c r="DH222" s="1423"/>
      <c r="DI222" s="1423"/>
      <c r="DJ222" s="1423"/>
      <c r="DK222" s="1423"/>
      <c r="DL222" s="1423"/>
      <c r="DM222" s="1423"/>
      <c r="DN222" s="1423"/>
      <c r="DO222" s="1423"/>
      <c r="DP222" s="1423"/>
      <c r="DQ222" s="1423"/>
      <c r="DR222" s="1423"/>
      <c r="DS222" s="1423"/>
      <c r="DT222" s="1423"/>
      <c r="DU222" s="1423"/>
      <c r="DV222" s="1423"/>
      <c r="DW222" s="1423"/>
      <c r="DX222" s="1423"/>
      <c r="DY222" s="1423"/>
      <c r="DZ222" s="1423"/>
      <c r="EA222" s="1423"/>
      <c r="EB222" s="1423"/>
      <c r="EC222" s="1423"/>
      <c r="ED222" s="1423"/>
      <c r="EE222" s="1423"/>
      <c r="EF222" s="1423"/>
      <c r="EG222" s="1423"/>
      <c r="EH222" s="1423"/>
      <c r="EI222" s="1423"/>
      <c r="EJ222" s="1423"/>
      <c r="EK222" s="1423"/>
      <c r="EL222" s="1423"/>
      <c r="EM222" s="1423"/>
      <c r="EN222" s="1423"/>
      <c r="EO222" s="1423"/>
      <c r="EP222" s="1423"/>
      <c r="EQ222" s="1423"/>
      <c r="ER222" s="1423"/>
      <c r="ES222" s="1423"/>
      <c r="ET222" s="1423"/>
      <c r="EU222" s="1423"/>
      <c r="EV222" s="1423"/>
      <c r="EW222" s="1423"/>
      <c r="EX222" s="1423"/>
      <c r="EY222" s="1423"/>
      <c r="EZ222" s="1423"/>
      <c r="FA222" s="1423"/>
      <c r="FB222" s="1423"/>
      <c r="FC222" s="1423"/>
      <c r="FD222" s="1423"/>
      <c r="FE222" s="1423"/>
      <c r="FF222" s="1423"/>
      <c r="FG222" s="1423"/>
      <c r="FH222" s="1423"/>
      <c r="FI222" s="1423"/>
      <c r="FJ222" s="1423"/>
      <c r="FK222" s="1423"/>
      <c r="FL222" s="1423"/>
      <c r="FM222" s="1423"/>
      <c r="FN222" s="1423"/>
      <c r="FO222" s="1423"/>
      <c r="FP222" s="1423"/>
      <c r="FQ222" s="1423"/>
      <c r="FR222" s="1423"/>
      <c r="FS222" s="1423"/>
      <c r="FT222" s="1423"/>
      <c r="FU222" s="1423"/>
      <c r="FV222" s="1423"/>
      <c r="FW222" s="1423"/>
      <c r="FX222" s="1423"/>
      <c r="FY222" s="1423"/>
      <c r="FZ222" s="1423"/>
      <c r="GA222" s="1423"/>
      <c r="GB222" s="1423"/>
      <c r="GC222" s="1423"/>
      <c r="GD222" s="1423"/>
      <c r="GE222" s="1423"/>
      <c r="GF222" s="1423"/>
      <c r="GG222" s="1423"/>
      <c r="GH222" s="1423"/>
      <c r="GI222" s="1423"/>
      <c r="GJ222" s="1423"/>
      <c r="GK222" s="1423"/>
      <c r="GL222" s="1423"/>
      <c r="GM222" s="1423"/>
      <c r="GN222" s="1423"/>
      <c r="GO222" s="1423"/>
      <c r="GP222" s="1423"/>
      <c r="GQ222" s="1423"/>
      <c r="GR222" s="1423"/>
      <c r="GS222" s="1423"/>
      <c r="GT222" s="1423"/>
      <c r="GU222" s="1423"/>
      <c r="GV222" s="1423"/>
      <c r="GW222" s="1423"/>
      <c r="GX222" s="1423"/>
      <c r="GY222" s="1423"/>
      <c r="GZ222" s="1423"/>
      <c r="HA222" s="1423"/>
      <c r="HB222" s="1423"/>
      <c r="HC222" s="1423"/>
      <c r="HD222" s="1423"/>
      <c r="HE222" s="1423"/>
      <c r="HF222" s="1423"/>
      <c r="HG222" s="1423"/>
      <c r="HH222" s="1423"/>
      <c r="HI222" s="1423"/>
      <c r="HJ222" s="1423"/>
      <c r="HK222" s="1423"/>
      <c r="HL222" s="1423"/>
      <c r="HM222" s="1423"/>
      <c r="HN222" s="1423"/>
      <c r="HO222" s="1423"/>
      <c r="HP222" s="1423"/>
      <c r="HQ222" s="1423"/>
      <c r="HR222" s="1423"/>
      <c r="HS222" s="1423"/>
      <c r="HT222" s="1423"/>
      <c r="HU222" s="1423"/>
      <c r="HV222" s="1423"/>
      <c r="HW222" s="1423"/>
      <c r="HX222" s="1423"/>
      <c r="HY222" s="1423"/>
      <c r="HZ222" s="1423"/>
      <c r="IA222" s="1423"/>
      <c r="IB222" s="1423"/>
      <c r="IC222" s="1423"/>
      <c r="ID222" s="1423"/>
      <c r="IE222" s="1423"/>
      <c r="IF222" s="1423"/>
      <c r="IG222" s="1423"/>
      <c r="IH222" s="1423"/>
      <c r="II222" s="1423"/>
      <c r="IJ222" s="1423"/>
      <c r="IK222" s="1423"/>
      <c r="IL222" s="1423"/>
      <c r="IM222" s="1423"/>
      <c r="IN222" s="1423"/>
      <c r="IO222" s="1423"/>
      <c r="IP222" s="1423"/>
      <c r="IQ222" s="1423"/>
      <c r="IR222" s="1423"/>
      <c r="IS222" s="1423"/>
      <c r="IT222" s="1423"/>
      <c r="IU222" s="1423"/>
      <c r="IV222" s="1423"/>
      <c r="IW222" s="1423"/>
      <c r="IX222" s="1423"/>
      <c r="IY222" s="1423"/>
      <c r="IZ222" s="1423"/>
      <c r="JA222" s="1423"/>
      <c r="JB222" s="1423"/>
      <c r="JC222" s="1423"/>
      <c r="JD222" s="1423"/>
      <c r="JE222" s="1423"/>
      <c r="JF222" s="1423"/>
      <c r="JG222" s="1423"/>
      <c r="JH222" s="1423"/>
      <c r="JI222" s="1423"/>
      <c r="JJ222" s="1423"/>
      <c r="JK222" s="1423"/>
      <c r="JL222" s="1423"/>
      <c r="JM222" s="1423"/>
      <c r="JN222" s="1423"/>
      <c r="JO222" s="1423"/>
      <c r="JP222" s="1423"/>
      <c r="JQ222" s="1423"/>
      <c r="JR222" s="1423"/>
      <c r="JS222" s="1423"/>
      <c r="JT222" s="1423"/>
      <c r="JU222" s="1423"/>
      <c r="JV222" s="1423"/>
      <c r="JW222" s="1423"/>
      <c r="JX222" s="1423"/>
      <c r="JY222" s="1423"/>
      <c r="JZ222" s="1423"/>
      <c r="KA222" s="1423"/>
      <c r="KB222" s="1423"/>
      <c r="KC222" s="1423"/>
      <c r="KD222" s="1423"/>
      <c r="KE222" s="1423"/>
      <c r="KF222" s="1423"/>
      <c r="KG222" s="1423"/>
      <c r="KH222" s="1423"/>
      <c r="KI222" s="1423"/>
      <c r="KJ222" s="1423"/>
      <c r="KK222" s="1423"/>
      <c r="KL222" s="1423"/>
      <c r="KM222" s="1423"/>
      <c r="KN222" s="1423"/>
      <c r="KO222" s="1423"/>
      <c r="KP222" s="1423"/>
      <c r="KQ222" s="1423"/>
      <c r="KR222" s="1423"/>
      <c r="KS222" s="1423"/>
      <c r="KT222" s="1423"/>
      <c r="KU222" s="1423"/>
      <c r="KV222" s="1423"/>
      <c r="KW222" s="1423"/>
      <c r="KX222" s="1423"/>
      <c r="KY222" s="1423"/>
      <c r="KZ222" s="1423"/>
      <c r="LA222" s="1423"/>
      <c r="LB222" s="1423"/>
      <c r="LC222" s="1423"/>
      <c r="LD222" s="1423"/>
      <c r="LE222" s="1423"/>
      <c r="LF222" s="1423"/>
      <c r="LG222" s="1423"/>
      <c r="LH222" s="1423"/>
      <c r="LI222" s="1423"/>
      <c r="LJ222" s="1423"/>
      <c r="LK222" s="1423"/>
      <c r="LL222" s="1423"/>
      <c r="LM222" s="1423"/>
      <c r="LN222" s="1423"/>
      <c r="LO222" s="1423"/>
      <c r="LP222" s="1423"/>
      <c r="LQ222" s="1423"/>
      <c r="LR222" s="1423"/>
      <c r="LS222" s="1423"/>
      <c r="LT222" s="1423"/>
      <c r="LU222" s="1423"/>
      <c r="LV222" s="1423"/>
      <c r="LW222" s="1423"/>
      <c r="LX222" s="1423"/>
      <c r="LY222" s="1423"/>
      <c r="LZ222" s="1423"/>
      <c r="MA222" s="1423"/>
      <c r="MB222" s="1423"/>
      <c r="MC222" s="1423"/>
      <c r="MD222" s="1423"/>
      <c r="ME222" s="1423"/>
      <c r="MF222" s="1423"/>
      <c r="MG222" s="1423"/>
      <c r="MH222" s="1423"/>
      <c r="MI222" s="1423"/>
      <c r="MJ222" s="1423"/>
      <c r="MK222" s="1423"/>
      <c r="ML222" s="1423"/>
      <c r="MM222" s="1423"/>
      <c r="MN222" s="1423"/>
      <c r="MO222" s="1423"/>
      <c r="MP222" s="1423"/>
      <c r="MQ222" s="1423"/>
      <c r="MR222" s="1423"/>
      <c r="MS222" s="1423"/>
      <c r="MT222" s="1423"/>
      <c r="MU222" s="1423"/>
      <c r="MV222" s="1423"/>
      <c r="MW222" s="1423"/>
      <c r="MX222" s="1423"/>
      <c r="MY222" s="1423"/>
      <c r="MZ222" s="1423"/>
      <c r="NA222" s="1423"/>
      <c r="NB222" s="1423"/>
      <c r="NC222" s="1423"/>
      <c r="ND222" s="1423"/>
      <c r="NE222" s="1423"/>
      <c r="NF222" s="1423"/>
      <c r="NG222" s="1423"/>
      <c r="NH222" s="1423"/>
      <c r="NI222" s="1423"/>
      <c r="NJ222" s="1423"/>
      <c r="NK222" s="1423"/>
      <c r="NL222" s="1423"/>
      <c r="NM222" s="1423"/>
      <c r="NN222" s="1423"/>
      <c r="NO222" s="1423"/>
      <c r="NP222" s="1423"/>
      <c r="NQ222" s="1423"/>
      <c r="NR222" s="1423"/>
      <c r="NS222" s="1423"/>
      <c r="NT222" s="1423"/>
      <c r="NU222" s="1423"/>
      <c r="NV222" s="1423"/>
      <c r="NW222" s="1423"/>
      <c r="NX222" s="1423"/>
      <c r="NY222" s="1423"/>
      <c r="NZ222" s="1423"/>
      <c r="OA222" s="1423"/>
      <c r="OB222" s="1423"/>
      <c r="OC222" s="1423"/>
      <c r="OD222" s="1423"/>
      <c r="OE222" s="1423"/>
      <c r="OF222" s="1423"/>
      <c r="OG222" s="1423"/>
      <c r="OH222" s="1423"/>
      <c r="OI222" s="1423"/>
      <c r="OJ222" s="1423"/>
      <c r="OK222" s="1423"/>
      <c r="OL222" s="1423"/>
      <c r="OM222" s="1423"/>
      <c r="ON222" s="1423"/>
      <c r="OO222" s="1423"/>
      <c r="OP222" s="1423"/>
      <c r="OQ222" s="1423"/>
      <c r="OR222" s="1423"/>
      <c r="OS222" s="1423"/>
      <c r="OT222" s="1423"/>
      <c r="OU222" s="1423"/>
      <c r="OV222" s="1423"/>
      <c r="OW222" s="1423"/>
      <c r="OX222" s="1423"/>
      <c r="OY222" s="1423"/>
      <c r="OZ222" s="1423"/>
      <c r="PA222" s="1423"/>
      <c r="PB222" s="1423"/>
      <c r="PC222" s="1423"/>
      <c r="PD222" s="1423"/>
      <c r="PE222" s="1423"/>
      <c r="PF222" s="1423"/>
      <c r="PG222" s="1423"/>
      <c r="PH222" s="1423"/>
      <c r="PI222" s="1423"/>
      <c r="PJ222" s="1423"/>
      <c r="PK222" s="1423"/>
      <c r="PL222" s="1423"/>
      <c r="PM222" s="1423"/>
      <c r="PN222" s="1423"/>
      <c r="PO222" s="1423"/>
      <c r="PP222" s="1423"/>
      <c r="PQ222" s="1423"/>
      <c r="PR222" s="1423"/>
      <c r="PS222" s="1423"/>
      <c r="PT222" s="1423"/>
      <c r="PU222" s="1423"/>
      <c r="PV222" s="1423"/>
      <c r="PW222" s="1423"/>
      <c r="PX222" s="1423"/>
      <c r="PY222" s="1423"/>
      <c r="PZ222" s="1423"/>
      <c r="QA222" s="1423"/>
      <c r="QB222" s="1423"/>
      <c r="QC222" s="1423"/>
      <c r="QD222" s="1423"/>
      <c r="QE222" s="1423"/>
      <c r="QF222" s="1423"/>
      <c r="QG222" s="1423"/>
      <c r="QH222" s="1423"/>
      <c r="QI222" s="1423"/>
      <c r="QJ222" s="1423"/>
      <c r="QK222" s="1423"/>
      <c r="QL222" s="1423"/>
      <c r="QM222" s="1423"/>
      <c r="QN222" s="1423"/>
      <c r="QO222" s="1423"/>
      <c r="QP222" s="1423"/>
      <c r="QQ222" s="1423"/>
      <c r="QR222" s="1423"/>
      <c r="QS222" s="1423"/>
      <c r="QT222" s="1423"/>
      <c r="QU222" s="1423"/>
      <c r="QV222" s="1423"/>
      <c r="QW222" s="1423"/>
      <c r="QX222" s="1423"/>
      <c r="QY222" s="1423"/>
      <c r="QZ222" s="1423"/>
      <c r="RA222" s="1423"/>
      <c r="RB222" s="1423"/>
      <c r="RC222" s="1423"/>
      <c r="RD222" s="1423"/>
      <c r="RE222" s="1423"/>
      <c r="RF222" s="1423"/>
      <c r="RG222" s="1423"/>
      <c r="RH222" s="1423"/>
      <c r="RI222" s="1423"/>
      <c r="RJ222" s="1423"/>
      <c r="RK222" s="1423"/>
      <c r="RL222" s="1423"/>
      <c r="RM222" s="1423"/>
      <c r="RN222" s="1423"/>
      <c r="RO222" s="1423"/>
      <c r="RP222" s="1423"/>
      <c r="RQ222" s="1423"/>
      <c r="RR222" s="1423"/>
      <c r="RS222" s="1423"/>
      <c r="RT222" s="1423"/>
      <c r="RU222" s="1423"/>
      <c r="RV222" s="1423"/>
      <c r="RW222" s="1423"/>
      <c r="RX222" s="1423"/>
      <c r="RY222" s="1423"/>
      <c r="RZ222" s="1423"/>
      <c r="SA222" s="1423"/>
      <c r="SB222" s="1423"/>
      <c r="SC222" s="1423"/>
      <c r="SD222" s="1423"/>
      <c r="SE222" s="1423"/>
      <c r="SF222" s="1423"/>
      <c r="SG222" s="1423"/>
      <c r="SH222" s="1423"/>
      <c r="SI222" s="1423"/>
      <c r="SJ222" s="1423"/>
      <c r="SK222" s="1423"/>
      <c r="SL222" s="1423"/>
      <c r="SM222" s="1423"/>
      <c r="SN222" s="1423"/>
      <c r="SO222" s="1423"/>
      <c r="SP222" s="1423"/>
      <c r="SQ222" s="1423"/>
      <c r="SR222" s="1423"/>
      <c r="SS222" s="1423"/>
      <c r="ST222" s="1423"/>
      <c r="SU222" s="1423"/>
      <c r="SV222" s="1423"/>
      <c r="SW222" s="1423"/>
      <c r="SX222" s="1423"/>
      <c r="SY222" s="1423"/>
      <c r="SZ222" s="1423"/>
      <c r="TA222" s="1423"/>
      <c r="TB222" s="1423"/>
      <c r="TC222" s="1423"/>
      <c r="TD222" s="1423"/>
      <c r="TE222" s="1423"/>
      <c r="TF222" s="1423"/>
      <c r="TG222" s="1423"/>
      <c r="TH222" s="1423"/>
      <c r="TI222" s="1423"/>
      <c r="TJ222" s="1423"/>
      <c r="TK222" s="1423"/>
      <c r="TL222" s="1423"/>
      <c r="TM222" s="1423"/>
      <c r="TN222" s="1423"/>
      <c r="TO222" s="1423"/>
      <c r="TP222" s="1423"/>
      <c r="TQ222" s="1423"/>
      <c r="TR222" s="1423"/>
      <c r="TS222" s="1423"/>
      <c r="TT222" s="1423"/>
      <c r="TU222" s="1423"/>
      <c r="TV222" s="1423"/>
      <c r="TW222" s="1423"/>
      <c r="TX222" s="1423"/>
      <c r="TY222" s="1423"/>
      <c r="TZ222" s="1423"/>
      <c r="UA222" s="1423"/>
      <c r="UB222" s="1423"/>
      <c r="UC222" s="1423"/>
      <c r="UD222" s="1423"/>
      <c r="UE222" s="1423"/>
      <c r="UF222" s="1423"/>
      <c r="UG222" s="1423"/>
      <c r="UH222" s="1423"/>
      <c r="UI222" s="1423"/>
      <c r="UJ222" s="1423"/>
      <c r="UK222" s="1423"/>
      <c r="UL222" s="1423"/>
      <c r="UM222" s="1423"/>
      <c r="UN222" s="1423"/>
      <c r="UO222" s="1423"/>
      <c r="UP222" s="1423"/>
      <c r="UQ222" s="1423"/>
      <c r="UR222" s="1423"/>
      <c r="US222" s="1423"/>
      <c r="UT222" s="1423"/>
      <c r="UU222" s="1423"/>
      <c r="UV222" s="1423"/>
      <c r="UW222" s="1423"/>
      <c r="UX222" s="1423"/>
      <c r="UY222" s="1423"/>
      <c r="UZ222" s="1423"/>
      <c r="VA222" s="1423"/>
      <c r="VB222" s="1423"/>
      <c r="VC222" s="1423"/>
      <c r="VD222" s="1423"/>
      <c r="VE222" s="1423"/>
      <c r="VF222" s="1423"/>
      <c r="VG222" s="1423"/>
      <c r="VH222" s="1423"/>
      <c r="VI222" s="1423"/>
      <c r="VJ222" s="1423"/>
      <c r="VK222" s="1423"/>
      <c r="VL222" s="1423"/>
      <c r="VM222" s="1423"/>
      <c r="VN222" s="1423"/>
      <c r="VO222" s="1423"/>
      <c r="VP222" s="1423"/>
      <c r="VQ222" s="1423"/>
      <c r="VR222" s="1423"/>
      <c r="VS222" s="1423"/>
      <c r="VT222" s="1423"/>
      <c r="VU222" s="1423"/>
      <c r="VV222" s="1423"/>
      <c r="VW222" s="1423"/>
      <c r="VX222" s="1423"/>
      <c r="VY222" s="1423"/>
      <c r="VZ222" s="1423"/>
      <c r="WA222" s="1423"/>
      <c r="WB222" s="1423"/>
      <c r="WC222" s="1423"/>
      <c r="WD222" s="1423"/>
      <c r="WE222" s="1423"/>
      <c r="WF222" s="1423"/>
      <c r="WG222" s="1423"/>
      <c r="WH222" s="1423"/>
      <c r="WI222" s="1423"/>
      <c r="WJ222" s="1423"/>
      <c r="WK222" s="1423"/>
      <c r="WL222" s="1423"/>
      <c r="WM222" s="1423"/>
      <c r="WN222" s="1423"/>
      <c r="WO222" s="1423"/>
      <c r="WP222" s="1423"/>
      <c r="WQ222" s="1423"/>
      <c r="WR222" s="1423"/>
      <c r="WS222" s="1423"/>
      <c r="WT222" s="1423"/>
      <c r="WU222" s="1423"/>
      <c r="WV222" s="1423"/>
      <c r="WW222" s="1423"/>
      <c r="WX222" s="1423"/>
      <c r="WY222" s="1423"/>
      <c r="WZ222" s="1423"/>
      <c r="XA222" s="1423"/>
      <c r="XB222" s="1423"/>
      <c r="XC222" s="1423"/>
      <c r="XD222" s="1423"/>
      <c r="XE222" s="1423"/>
      <c r="XF222" s="1423"/>
      <c r="XG222" s="1423"/>
      <c r="XH222" s="1423"/>
      <c r="XI222" s="1423"/>
      <c r="XJ222" s="1423"/>
      <c r="XK222" s="1423"/>
      <c r="XL222" s="1423"/>
      <c r="XM222" s="1423"/>
      <c r="XN222" s="1423"/>
      <c r="XO222" s="1423"/>
      <c r="XP222" s="1423"/>
      <c r="XQ222" s="1423"/>
      <c r="XR222" s="1423"/>
      <c r="XS222" s="1423"/>
      <c r="XT222" s="1423"/>
      <c r="XU222" s="1423"/>
      <c r="XV222" s="1423"/>
      <c r="XW222" s="1423"/>
      <c r="XX222" s="1423"/>
      <c r="XY222" s="1423"/>
      <c r="XZ222" s="1423"/>
      <c r="YA222" s="1423"/>
      <c r="YB222" s="1423"/>
      <c r="YC222" s="1423"/>
      <c r="YD222" s="1423"/>
      <c r="YE222" s="1423"/>
      <c r="YF222" s="1423"/>
      <c r="YG222" s="1423"/>
      <c r="YH222" s="1423"/>
      <c r="YI222" s="1423"/>
      <c r="YJ222" s="1423"/>
      <c r="YK222" s="1423"/>
      <c r="YL222" s="1423"/>
      <c r="YM222" s="1423"/>
      <c r="YN222" s="1423"/>
      <c r="YO222" s="1423"/>
      <c r="YP222" s="1423"/>
      <c r="YQ222" s="1423"/>
      <c r="YR222" s="1423"/>
      <c r="YS222" s="1423"/>
      <c r="YT222" s="1423"/>
      <c r="YU222" s="1423"/>
      <c r="YV222" s="1423"/>
      <c r="YW222" s="1423"/>
      <c r="YX222" s="1423"/>
      <c r="YY222" s="1423"/>
      <c r="YZ222" s="1423"/>
      <c r="ZA222" s="1423"/>
      <c r="ZB222" s="1423"/>
      <c r="ZC222" s="1423"/>
      <c r="ZD222" s="1423"/>
      <c r="ZE222" s="1423"/>
      <c r="ZF222" s="1423"/>
      <c r="ZG222" s="1423"/>
      <c r="ZH222" s="1423"/>
      <c r="ZI222" s="1423"/>
      <c r="ZJ222" s="1423"/>
      <c r="ZK222" s="1423"/>
      <c r="ZL222" s="1423"/>
      <c r="ZM222" s="1423"/>
      <c r="ZN222" s="1423"/>
      <c r="ZO222" s="1423"/>
      <c r="ZP222" s="1423"/>
      <c r="ZQ222" s="1423"/>
      <c r="ZR222" s="1423"/>
      <c r="ZS222" s="1423"/>
      <c r="ZT222" s="1423"/>
      <c r="ZU222" s="1423"/>
      <c r="ZV222" s="1423"/>
      <c r="ZW222" s="1423"/>
      <c r="ZX222" s="1423"/>
      <c r="ZY222" s="1423"/>
      <c r="ZZ222" s="1423"/>
      <c r="AAA222" s="1423"/>
      <c r="AAB222" s="1423"/>
      <c r="AAC222" s="1423"/>
      <c r="AAD222" s="1423"/>
      <c r="AAE222" s="1423"/>
      <c r="AAF222" s="1423"/>
      <c r="AAG222" s="1423"/>
      <c r="AAH222" s="1423"/>
      <c r="AAI222" s="1423"/>
      <c r="AAJ222" s="1423"/>
      <c r="AAK222" s="1423"/>
      <c r="AAL222" s="1423"/>
      <c r="AAM222" s="1423"/>
      <c r="AAN222" s="1423"/>
      <c r="AAO222" s="1423"/>
      <c r="AAP222" s="1423"/>
      <c r="AAQ222" s="1423"/>
      <c r="AAR222" s="1423"/>
      <c r="AAS222" s="1423"/>
      <c r="AAT222" s="1423"/>
      <c r="AAU222" s="1423"/>
      <c r="AAV222" s="1423"/>
      <c r="AAW222" s="1423"/>
      <c r="AAX222" s="1423"/>
      <c r="AAY222" s="1423"/>
      <c r="AAZ222" s="1423"/>
      <c r="ABA222" s="1423"/>
      <c r="ABB222" s="1423"/>
      <c r="ABC222" s="1423"/>
      <c r="ABD222" s="1423"/>
      <c r="ABE222" s="1423"/>
      <c r="ABF222" s="1423"/>
      <c r="ABG222" s="1423"/>
      <c r="ABH222" s="1423"/>
      <c r="ABI222" s="1423"/>
      <c r="ABJ222" s="1423"/>
      <c r="ABK222" s="1423"/>
      <c r="ABL222" s="1423"/>
      <c r="ABM222" s="1423"/>
      <c r="ABN222" s="1423"/>
      <c r="ABO222" s="1423"/>
      <c r="ABP222" s="1423"/>
      <c r="ABQ222" s="1423"/>
      <c r="ABR222" s="1423"/>
      <c r="ABS222" s="1423"/>
      <c r="ABT222" s="1423"/>
      <c r="ABU222" s="1423"/>
      <c r="ABV222" s="1423"/>
      <c r="ABW222" s="1423"/>
      <c r="ABX222" s="1423"/>
      <c r="ABY222" s="1423"/>
      <c r="ABZ222" s="1423"/>
      <c r="ACA222" s="1423"/>
      <c r="ACB222" s="1423"/>
      <c r="ACC222" s="1423"/>
      <c r="ACD222" s="1423"/>
      <c r="ACE222" s="1423"/>
      <c r="ACF222" s="1423"/>
      <c r="ACG222" s="1423"/>
      <c r="ACH222" s="1423"/>
      <c r="ACI222" s="1423"/>
      <c r="ACJ222" s="1423"/>
      <c r="ACK222" s="1423"/>
      <c r="ACL222" s="1423"/>
      <c r="ACM222" s="1423"/>
      <c r="ACN222" s="1423"/>
      <c r="ACO222" s="1423"/>
      <c r="ACP222" s="1423"/>
      <c r="ACQ222" s="1423"/>
      <c r="ACR222" s="1423"/>
      <c r="ACS222" s="1423"/>
      <c r="ACT222" s="1423"/>
      <c r="ACU222" s="1423"/>
      <c r="ACV222" s="1423"/>
      <c r="ACW222" s="1423"/>
      <c r="ACX222" s="1423"/>
      <c r="ACY222" s="1423"/>
      <c r="ACZ222" s="1423"/>
      <c r="ADA222" s="1423"/>
      <c r="ADB222" s="1423"/>
      <c r="ADC222" s="1423"/>
      <c r="ADD222" s="1423"/>
      <c r="ADE222" s="1423"/>
      <c r="ADF222" s="1423"/>
      <c r="ADG222" s="1423"/>
      <c r="ADH222" s="1423"/>
      <c r="ADI222" s="1423"/>
      <c r="ADJ222" s="1423"/>
      <c r="ADK222" s="1423"/>
      <c r="ADL222" s="1423"/>
      <c r="ADM222" s="1423"/>
      <c r="ADN222" s="1423"/>
      <c r="ADO222" s="1423"/>
      <c r="ADP222" s="1423"/>
      <c r="ADQ222" s="1423"/>
      <c r="ADR222" s="1423"/>
      <c r="ADS222" s="1423"/>
      <c r="ADT222" s="1423"/>
      <c r="ADU222" s="1423"/>
      <c r="ADV222" s="1423"/>
      <c r="ADW222" s="1423"/>
      <c r="ADX222" s="1423"/>
      <c r="ADY222" s="1423"/>
      <c r="ADZ222" s="1423"/>
      <c r="AEA222" s="1423"/>
      <c r="AEB222" s="1423"/>
      <c r="AEC222" s="1423"/>
      <c r="AED222" s="1423"/>
      <c r="AEE222" s="1423"/>
      <c r="AEF222" s="1423"/>
      <c r="AEG222" s="1423"/>
      <c r="AEH222" s="1423"/>
      <c r="AEI222" s="1423"/>
      <c r="AEJ222" s="1423"/>
      <c r="AEK222" s="1423"/>
      <c r="AEL222" s="1423"/>
      <c r="AEM222" s="1423"/>
      <c r="AEN222" s="1423"/>
      <c r="AEO222" s="1423"/>
      <c r="AEP222" s="1423"/>
      <c r="AEQ222" s="1423"/>
      <c r="AER222" s="1423"/>
      <c r="AES222" s="1423"/>
      <c r="AET222" s="1423"/>
      <c r="AEU222" s="1423"/>
      <c r="AEV222" s="1423"/>
      <c r="AEW222" s="1423"/>
      <c r="AEX222" s="1423"/>
      <c r="AEY222" s="1423"/>
      <c r="AEZ222" s="1423"/>
      <c r="AFA222" s="1423"/>
      <c r="AFB222" s="1423"/>
      <c r="AFC222" s="1423"/>
      <c r="AFD222" s="1423"/>
      <c r="AFE222" s="1423"/>
      <c r="AFF222" s="1423"/>
      <c r="AFG222" s="1423"/>
      <c r="AFH222" s="1423"/>
      <c r="AFI222" s="1423"/>
      <c r="AFJ222" s="1423"/>
      <c r="AFK222" s="1423"/>
      <c r="AFL222" s="1423"/>
      <c r="AFM222" s="1423"/>
      <c r="AFN222" s="1423"/>
      <c r="AFO222" s="1423"/>
      <c r="AFP222" s="1423"/>
      <c r="AFQ222" s="1423"/>
      <c r="AFR222" s="1423"/>
      <c r="AFS222" s="1423"/>
      <c r="AFT222" s="1423"/>
      <c r="AFU222" s="1423"/>
      <c r="AFV222" s="1423"/>
      <c r="AFW222" s="1423"/>
      <c r="AFX222" s="1423"/>
      <c r="AFY222" s="1423"/>
      <c r="AFZ222" s="1423"/>
      <c r="AGA222" s="1423"/>
      <c r="AGB222" s="1423"/>
      <c r="AGC222" s="1423"/>
      <c r="AGD222" s="1423"/>
      <c r="AGE222" s="1423"/>
      <c r="AGF222" s="1423"/>
      <c r="AGG222" s="1423"/>
      <c r="AGH222" s="1423"/>
      <c r="AGI222" s="1423"/>
      <c r="AGJ222" s="1423"/>
      <c r="AGK222" s="1423"/>
      <c r="AGL222" s="1423"/>
      <c r="AGM222" s="1423"/>
      <c r="AGN222" s="1423"/>
      <c r="AGO222" s="1423"/>
      <c r="AGP222" s="1423"/>
      <c r="AGQ222" s="1423"/>
      <c r="AGR222" s="1423"/>
      <c r="AGS222" s="1423"/>
      <c r="AGT222" s="1423"/>
      <c r="AGU222" s="1423"/>
      <c r="AGV222" s="1423"/>
      <c r="AGW222" s="1423"/>
      <c r="AGX222" s="1423"/>
      <c r="AGY222" s="1423"/>
      <c r="AGZ222" s="1423"/>
      <c r="AHA222" s="1423"/>
      <c r="AHB222" s="1423"/>
      <c r="AHC222" s="1423"/>
      <c r="AHD222" s="1423"/>
      <c r="AHE222" s="1423"/>
      <c r="AHF222" s="1423"/>
      <c r="AHG222" s="1423"/>
      <c r="AHH222" s="1423"/>
      <c r="AHI222" s="1423"/>
      <c r="AHJ222" s="1423"/>
      <c r="AHK222" s="1423"/>
      <c r="AHL222" s="1423"/>
      <c r="AHM222" s="1423"/>
      <c r="AHN222" s="1423"/>
      <c r="AHO222" s="1423"/>
      <c r="AHP222" s="1423"/>
      <c r="AHQ222" s="1423"/>
      <c r="AHR222" s="1423"/>
      <c r="AHS222" s="1423"/>
      <c r="AHT222" s="1423"/>
      <c r="AHU222" s="1423"/>
      <c r="AHV222" s="1423"/>
      <c r="AHW222" s="1423"/>
      <c r="AHX222" s="1423"/>
      <c r="AHY222" s="1423"/>
      <c r="AHZ222" s="1423"/>
      <c r="AIA222" s="1423"/>
      <c r="AIB222" s="1423"/>
      <c r="AIC222" s="1423"/>
      <c r="AID222" s="1423"/>
      <c r="AIE222" s="1423"/>
      <c r="AIF222" s="1423"/>
      <c r="AIG222" s="1423"/>
      <c r="AIH222" s="1423"/>
      <c r="AII222" s="1423"/>
      <c r="AIJ222" s="1423"/>
      <c r="AIK222" s="1423"/>
      <c r="AIL222" s="1423"/>
      <c r="AIM222" s="1423"/>
      <c r="AIN222" s="1423"/>
      <c r="AIO222" s="1423"/>
      <c r="AIP222" s="1423"/>
      <c r="AIQ222" s="1423"/>
      <c r="AIR222" s="1423"/>
      <c r="AIS222" s="1423"/>
      <c r="AIT222" s="1423"/>
      <c r="AIU222" s="1423"/>
      <c r="AIV222" s="1423"/>
      <c r="AIW222" s="1423"/>
      <c r="AIX222" s="1423"/>
      <c r="AIY222" s="1423"/>
      <c r="AIZ222" s="1423"/>
      <c r="AJA222" s="1423"/>
      <c r="AJB222" s="1423"/>
      <c r="AJC222" s="1423"/>
      <c r="AJD222" s="1423"/>
      <c r="AJE222" s="1423"/>
      <c r="AJF222" s="1423"/>
      <c r="AJG222" s="1423"/>
      <c r="AJH222" s="1423"/>
      <c r="AJI222" s="1423"/>
      <c r="AJJ222" s="1423"/>
      <c r="AJK222" s="1423"/>
      <c r="AJL222" s="1423"/>
      <c r="AJM222" s="1423"/>
      <c r="AJN222" s="1423"/>
      <c r="AJO222" s="1423"/>
      <c r="AJP222" s="1423"/>
      <c r="AJQ222" s="1423"/>
      <c r="AJR222" s="1423"/>
      <c r="AJS222" s="1423"/>
      <c r="AJT222" s="1423"/>
      <c r="AJU222" s="1423"/>
      <c r="AJV222" s="1423"/>
      <c r="AJW222" s="1423"/>
      <c r="AJX222" s="1423"/>
      <c r="AJY222" s="1423"/>
      <c r="AJZ222" s="1423"/>
      <c r="AKA222" s="1423"/>
      <c r="AKB222" s="1423"/>
      <c r="AKC222" s="1423"/>
      <c r="AKD222" s="1423"/>
      <c r="AKE222" s="1423"/>
      <c r="AKF222" s="1423"/>
      <c r="AKG222" s="1423"/>
      <c r="AKH222" s="1423"/>
      <c r="AKI222" s="1423"/>
      <c r="AKJ222" s="1423"/>
      <c r="AKK222" s="1423"/>
      <c r="AKL222" s="1423"/>
      <c r="AKM222" s="1423"/>
      <c r="AKN222" s="1423"/>
      <c r="AKO222" s="1423"/>
      <c r="AKP222" s="1423"/>
      <c r="AKQ222" s="1423"/>
      <c r="AKR222" s="1423"/>
      <c r="AKS222" s="1423"/>
      <c r="AKT222" s="1423"/>
      <c r="AKU222" s="1423"/>
      <c r="AKV222" s="1423"/>
      <c r="AKW222" s="1423"/>
      <c r="AKX222" s="1423"/>
      <c r="AKY222" s="1423"/>
      <c r="AKZ222" s="1423"/>
      <c r="ALA222" s="1423"/>
      <c r="ALB222" s="1423"/>
      <c r="ALC222" s="1423"/>
      <c r="ALD222" s="1423"/>
      <c r="ALE222" s="1423"/>
      <c r="ALF222" s="1423"/>
      <c r="ALG222" s="1423"/>
      <c r="ALH222" s="1423"/>
      <c r="ALI222" s="1423"/>
      <c r="ALJ222" s="1423"/>
      <c r="ALK222" s="1423"/>
      <c r="ALL222" s="1423"/>
      <c r="ALM222" s="1423"/>
      <c r="ALN222" s="1423"/>
      <c r="ALO222" s="1423"/>
      <c r="ALP222" s="1423"/>
      <c r="ALQ222" s="1423"/>
      <c r="ALR222" s="1423"/>
      <c r="ALS222" s="1423"/>
      <c r="ALT222" s="1423"/>
      <c r="ALU222" s="1423"/>
      <c r="ALV222" s="1423"/>
      <c r="ALW222" s="1423"/>
      <c r="ALX222" s="1423"/>
      <c r="ALY222" s="1423"/>
      <c r="ALZ222" s="1423"/>
      <c r="AMA222" s="1423"/>
      <c r="AMB222" s="1423"/>
      <c r="AMC222" s="1423"/>
      <c r="AMD222" s="1423"/>
      <c r="AME222" s="1423"/>
      <c r="AMF222" s="1423"/>
      <c r="AMG222" s="1423"/>
      <c r="AMH222" s="1423"/>
      <c r="AMI222" s="1423"/>
      <c r="AMJ222" s="1423"/>
      <c r="AMK222" s="1423"/>
      <c r="AML222" s="1423"/>
      <c r="AMM222" s="1423"/>
      <c r="AMN222" s="1423"/>
      <c r="AMO222" s="1423"/>
      <c r="AMP222" s="1423"/>
      <c r="AMQ222" s="1423"/>
      <c r="AMR222" s="1423"/>
      <c r="AMS222" s="1423"/>
      <c r="AMT222" s="1423"/>
      <c r="AMU222" s="1423"/>
      <c r="AMV222" s="1423"/>
      <c r="AMW222" s="1423"/>
      <c r="AMX222" s="1423"/>
      <c r="AMY222" s="1423"/>
      <c r="AMZ222" s="1423"/>
      <c r="ANA222" s="1423"/>
      <c r="ANB222" s="1423"/>
      <c r="ANC222" s="1423"/>
      <c r="AND222" s="1423"/>
      <c r="ANE222" s="1423"/>
      <c r="ANF222" s="1423"/>
      <c r="ANG222" s="1423"/>
      <c r="ANH222" s="1423"/>
      <c r="ANI222" s="1423"/>
      <c r="ANJ222" s="1423"/>
      <c r="ANK222" s="1423"/>
      <c r="ANL222" s="1423"/>
      <c r="ANM222" s="1423"/>
      <c r="ANN222" s="1423"/>
      <c r="ANO222" s="1423"/>
      <c r="ANP222" s="1423"/>
      <c r="ANQ222" s="1423"/>
      <c r="ANR222" s="1423"/>
      <c r="ANS222" s="1423"/>
      <c r="ANT222" s="1423"/>
      <c r="ANU222" s="1423"/>
      <c r="ANV222" s="1423"/>
      <c r="ANW222" s="1423"/>
      <c r="ANX222" s="1423"/>
      <c r="ANY222" s="1423"/>
      <c r="ANZ222" s="1423"/>
      <c r="AOA222" s="1423"/>
      <c r="AOB222" s="1423"/>
      <c r="AOC222" s="1423"/>
      <c r="AOD222" s="1423"/>
      <c r="AOE222" s="1423"/>
      <c r="AOF222" s="1423"/>
      <c r="AOG222" s="1423"/>
      <c r="AOH222" s="1423"/>
      <c r="AOI222" s="1423"/>
      <c r="AOJ222" s="1423"/>
      <c r="AOK222" s="1423"/>
      <c r="AOL222" s="1423"/>
      <c r="AOM222" s="1423"/>
      <c r="AON222" s="1423"/>
      <c r="AOO222" s="1423"/>
      <c r="AOP222" s="1423"/>
      <c r="AOQ222" s="1423"/>
      <c r="AOR222" s="1423"/>
      <c r="AOS222" s="1423"/>
      <c r="AOT222" s="1423"/>
      <c r="AOU222" s="1423"/>
      <c r="AOV222" s="1423"/>
      <c r="AOW222" s="1423"/>
      <c r="AOX222" s="1423"/>
      <c r="AOY222" s="1423"/>
      <c r="AOZ222" s="1423"/>
      <c r="APA222" s="1423"/>
      <c r="APB222" s="1423"/>
      <c r="APC222" s="1423"/>
      <c r="APD222" s="1423"/>
      <c r="APE222" s="1423"/>
      <c r="APF222" s="1423"/>
      <c r="APG222" s="1423"/>
      <c r="APH222" s="1423"/>
      <c r="API222" s="1423"/>
      <c r="APJ222" s="1423"/>
      <c r="APK222" s="1423"/>
      <c r="APL222" s="1423"/>
      <c r="APM222" s="1423"/>
      <c r="APN222" s="1423"/>
      <c r="APO222" s="1423"/>
      <c r="APP222" s="1423"/>
      <c r="APQ222" s="1423"/>
      <c r="APR222" s="1423"/>
      <c r="APS222" s="1423"/>
      <c r="APT222" s="1423"/>
      <c r="APU222" s="1423"/>
      <c r="APV222" s="1423"/>
      <c r="APW222" s="1423"/>
      <c r="APX222" s="1423"/>
      <c r="APY222" s="1423"/>
      <c r="APZ222" s="1423"/>
      <c r="AQA222" s="1423"/>
      <c r="AQB222" s="1423"/>
      <c r="AQC222" s="1423"/>
      <c r="AQD222" s="1423"/>
      <c r="AQE222" s="1423"/>
      <c r="AQF222" s="1423"/>
      <c r="AQG222" s="1423"/>
      <c r="AQH222" s="1423"/>
      <c r="AQI222" s="1423"/>
      <c r="AQJ222" s="1423"/>
      <c r="AQK222" s="1423"/>
      <c r="AQL222" s="1423"/>
      <c r="AQM222" s="1423"/>
      <c r="AQN222" s="1423"/>
      <c r="AQO222" s="1423"/>
      <c r="AQP222" s="1423"/>
      <c r="AQQ222" s="1423"/>
      <c r="AQR222" s="1423"/>
      <c r="AQS222" s="1423"/>
      <c r="AQT222" s="1423"/>
      <c r="AQU222" s="1423"/>
      <c r="AQV222" s="1423"/>
      <c r="AQW222" s="1423"/>
      <c r="AQX222" s="1423"/>
      <c r="AQY222" s="1423"/>
      <c r="AQZ222" s="1423"/>
      <c r="ARA222" s="1423"/>
      <c r="ARB222" s="1423"/>
      <c r="ARC222" s="1423"/>
      <c r="ARD222" s="1423"/>
      <c r="ARE222" s="1423"/>
      <c r="ARF222" s="1423"/>
      <c r="ARG222" s="1423"/>
      <c r="ARH222" s="1423"/>
      <c r="ARI222" s="1423"/>
      <c r="ARJ222" s="1423"/>
      <c r="ARK222" s="1423"/>
      <c r="ARL222" s="1423"/>
      <c r="ARM222" s="1423"/>
      <c r="ARN222" s="1423"/>
      <c r="ARO222" s="1423"/>
      <c r="ARP222" s="1423"/>
      <c r="ARQ222" s="1423"/>
      <c r="ARR222" s="1423"/>
      <c r="ARS222" s="1423"/>
      <c r="ART222" s="1423"/>
      <c r="ARU222" s="1423"/>
      <c r="ARV222" s="1423"/>
      <c r="ARW222" s="1423"/>
      <c r="ARX222" s="1423"/>
      <c r="ARY222" s="1423"/>
      <c r="ARZ222" s="1423"/>
      <c r="ASA222" s="1423"/>
      <c r="ASB222" s="1423"/>
      <c r="ASC222" s="1423"/>
      <c r="ASD222" s="1423"/>
      <c r="ASE222" s="1423"/>
      <c r="ASF222" s="1423"/>
      <c r="ASG222" s="1423"/>
      <c r="ASH222" s="1423"/>
      <c r="ASI222" s="1423"/>
      <c r="ASJ222" s="1423"/>
      <c r="ASK222" s="1423"/>
      <c r="ASL222" s="1423"/>
      <c r="ASM222" s="1423"/>
      <c r="ASN222" s="1423"/>
      <c r="ASO222" s="1423"/>
      <c r="ASP222" s="1423"/>
      <c r="ASQ222" s="1423"/>
      <c r="ASR222" s="1423"/>
      <c r="ASS222" s="1423"/>
      <c r="AST222" s="1423"/>
      <c r="ASU222" s="1423"/>
      <c r="ASV222" s="1423"/>
      <c r="ASW222" s="1423"/>
      <c r="ASX222" s="1423"/>
      <c r="ASY222" s="1423"/>
      <c r="ASZ222" s="1423"/>
      <c r="ATA222" s="1423"/>
      <c r="ATB222" s="1423"/>
      <c r="ATC222" s="1423"/>
      <c r="ATD222" s="1423"/>
      <c r="ATE222" s="1423"/>
      <c r="ATF222" s="1423"/>
      <c r="ATG222" s="1423"/>
      <c r="ATH222" s="1423"/>
      <c r="ATI222" s="1423"/>
      <c r="ATJ222" s="1423"/>
      <c r="ATK222" s="1423"/>
      <c r="ATL222" s="1423"/>
      <c r="ATM222" s="1423"/>
      <c r="ATN222" s="1423"/>
      <c r="ATO222" s="1423"/>
      <c r="ATP222" s="1423"/>
      <c r="ATQ222" s="1423"/>
      <c r="ATR222" s="1423"/>
      <c r="ATS222" s="1423"/>
      <c r="ATT222" s="1423"/>
      <c r="ATU222" s="1423"/>
      <c r="ATV222" s="1423"/>
      <c r="ATW222" s="1423"/>
      <c r="ATX222" s="1423"/>
      <c r="ATY222" s="1423"/>
      <c r="ATZ222" s="1423"/>
      <c r="AUA222" s="1423"/>
      <c r="AUB222" s="1423"/>
      <c r="AUC222" s="1423"/>
      <c r="AUD222" s="1423"/>
      <c r="AUE222" s="1423"/>
      <c r="AUF222" s="1423"/>
      <c r="AUG222" s="1423"/>
      <c r="AUH222" s="1423"/>
      <c r="AUI222" s="1423"/>
      <c r="AUJ222" s="1423"/>
      <c r="AUK222" s="1423"/>
      <c r="AUL222" s="1423"/>
      <c r="AUM222" s="1423"/>
      <c r="AUN222" s="1423"/>
      <c r="AUO222" s="1423"/>
      <c r="AUP222" s="1423"/>
      <c r="AUQ222" s="1423"/>
      <c r="AUR222" s="1423"/>
      <c r="AUS222" s="1423"/>
      <c r="AUT222" s="1423"/>
      <c r="AUU222" s="1423"/>
      <c r="AUV222" s="1423"/>
      <c r="AUW222" s="1423"/>
      <c r="AUX222" s="1423"/>
      <c r="AUY222" s="1423"/>
      <c r="AUZ222" s="1423"/>
      <c r="AVA222" s="1423"/>
      <c r="AVB222" s="1423"/>
      <c r="AVC222" s="1423"/>
      <c r="AVD222" s="1423"/>
      <c r="AVE222" s="1423"/>
      <c r="AVF222" s="1423"/>
      <c r="AVG222" s="1423"/>
      <c r="AVH222" s="1423"/>
      <c r="AVI222" s="1423"/>
      <c r="AVJ222" s="1423"/>
      <c r="AVK222" s="1423"/>
      <c r="AVL222" s="1423"/>
      <c r="AVM222" s="1423"/>
      <c r="AVN222" s="1423"/>
      <c r="AVO222" s="1423"/>
      <c r="AVP222" s="1423"/>
      <c r="AVQ222" s="1423"/>
      <c r="AVR222" s="1423"/>
      <c r="AVS222" s="1423"/>
      <c r="AVT222" s="1423"/>
      <c r="AVU222" s="1423"/>
      <c r="AVV222" s="1423"/>
      <c r="AVW222" s="1423"/>
      <c r="AVX222" s="1423"/>
      <c r="AVY222" s="1423"/>
      <c r="AVZ222" s="1423"/>
      <c r="AWA222" s="1423"/>
      <c r="AWB222" s="1423"/>
      <c r="AWC222" s="1423"/>
      <c r="AWD222" s="1423"/>
      <c r="AWE222" s="1423"/>
      <c r="AWF222" s="1423"/>
      <c r="AWG222" s="1423"/>
      <c r="AWH222" s="1423"/>
      <c r="AWI222" s="1423"/>
      <c r="AWJ222" s="1423"/>
      <c r="AWK222" s="1423"/>
      <c r="AWL222" s="1423"/>
      <c r="AWM222" s="1423"/>
      <c r="AWN222" s="1423"/>
      <c r="AWO222" s="1423"/>
      <c r="AWP222" s="1423"/>
      <c r="AWQ222" s="1423"/>
      <c r="AWR222" s="1423"/>
      <c r="AWS222" s="1423"/>
      <c r="AWT222" s="1423"/>
      <c r="AWU222" s="1423"/>
      <c r="AWV222" s="1423"/>
      <c r="AWW222" s="1423"/>
      <c r="AWX222" s="1423"/>
      <c r="AWY222" s="1423"/>
      <c r="AWZ222" s="1423"/>
      <c r="AXA222" s="1423"/>
      <c r="AXB222" s="1423"/>
      <c r="AXC222" s="1423"/>
      <c r="AXD222" s="1423"/>
      <c r="AXE222" s="1423"/>
      <c r="AXF222" s="1423"/>
      <c r="AXG222" s="1423"/>
      <c r="AXH222" s="1423"/>
      <c r="AXI222" s="1423"/>
      <c r="AXJ222" s="1423"/>
    </row>
    <row r="223" spans="1:1310" s="1424" customFormat="1" ht="23.25" customHeight="1">
      <c r="A223" s="1425"/>
      <c r="B223" s="3755" t="s">
        <v>2009</v>
      </c>
      <c r="C223" s="3755"/>
      <c r="D223" s="3755"/>
      <c r="E223" s="3755"/>
      <c r="F223" s="1426"/>
      <c r="G223" s="3755" t="s">
        <v>2010</v>
      </c>
      <c r="H223" s="3755"/>
      <c r="I223" s="3755"/>
      <c r="J223" s="1426"/>
      <c r="K223" s="3755" t="s">
        <v>2011</v>
      </c>
      <c r="L223" s="3755"/>
      <c r="M223" s="3755"/>
      <c r="N223" s="1426"/>
      <c r="O223" s="3755" t="s">
        <v>2012</v>
      </c>
      <c r="P223" s="3755"/>
      <c r="Q223" s="1426"/>
      <c r="R223" s="221"/>
      <c r="S223" s="221"/>
      <c r="T223" s="221"/>
      <c r="U223" s="221"/>
      <c r="V223" s="221"/>
      <c r="W223" s="221"/>
      <c r="X223" s="221"/>
      <c r="Y223" s="221"/>
      <c r="Z223" s="221"/>
      <c r="AA223" s="221"/>
      <c r="AB223" s="221"/>
      <c r="AC223" s="221"/>
      <c r="AD223" s="1422"/>
      <c r="AE223" s="1422"/>
      <c r="AF223" s="1422"/>
      <c r="AG223" s="1422"/>
      <c r="AH223" s="1422"/>
      <c r="AI223" s="1422"/>
      <c r="AJ223" s="1422"/>
      <c r="AK223" s="1422"/>
      <c r="AL223" s="1422"/>
      <c r="AM223" s="1422"/>
      <c r="AN223" s="1422"/>
      <c r="AO223" s="1422"/>
      <c r="AP223" s="1422"/>
      <c r="AQ223" s="1422"/>
      <c r="AR223" s="1422"/>
      <c r="AS223" s="1422"/>
      <c r="AT223" s="1422"/>
      <c r="AU223" s="1422"/>
      <c r="AV223" s="1423"/>
      <c r="AW223" s="1423"/>
      <c r="AX223" s="1423"/>
      <c r="AY223" s="1423"/>
      <c r="AZ223" s="1423"/>
      <c r="BA223" s="1423"/>
      <c r="BB223" s="1423"/>
      <c r="BC223" s="1423"/>
      <c r="BD223" s="1423"/>
      <c r="BE223" s="1423"/>
      <c r="BF223" s="1423"/>
      <c r="BG223" s="1423"/>
      <c r="BH223" s="1423"/>
      <c r="BI223" s="1423"/>
      <c r="BJ223" s="1423"/>
      <c r="BK223" s="1423"/>
      <c r="BL223" s="1423"/>
      <c r="BM223" s="1423"/>
      <c r="BN223" s="1423"/>
      <c r="BO223" s="1423"/>
      <c r="BP223" s="1423"/>
      <c r="BQ223" s="1423"/>
      <c r="BR223" s="1423"/>
      <c r="BS223" s="1423"/>
      <c r="BT223" s="1423"/>
      <c r="BU223" s="1423"/>
      <c r="BV223" s="1423"/>
      <c r="BW223" s="1423"/>
      <c r="BX223" s="1423"/>
      <c r="BY223" s="1423"/>
      <c r="BZ223" s="1423"/>
      <c r="CA223" s="1423"/>
      <c r="CB223" s="1423"/>
      <c r="CC223" s="1423"/>
      <c r="CD223" s="1423"/>
      <c r="CE223" s="1423"/>
      <c r="CF223" s="1423"/>
      <c r="CG223" s="1423"/>
      <c r="CH223" s="1423"/>
      <c r="CI223" s="1423"/>
      <c r="CJ223" s="1423"/>
      <c r="CK223" s="1423"/>
      <c r="CL223" s="1423"/>
      <c r="CM223" s="1423"/>
      <c r="CN223" s="1423"/>
      <c r="CO223" s="1423"/>
      <c r="CP223" s="1423"/>
      <c r="CQ223" s="1423"/>
      <c r="CR223" s="1423"/>
      <c r="CS223" s="1423"/>
      <c r="CT223" s="1423"/>
      <c r="CU223" s="1423"/>
      <c r="CV223" s="1423"/>
      <c r="CW223" s="1423"/>
      <c r="CX223" s="1423"/>
      <c r="CY223" s="1423"/>
      <c r="CZ223" s="1423"/>
      <c r="DA223" s="1423"/>
      <c r="DB223" s="1423"/>
      <c r="DC223" s="1423"/>
      <c r="DD223" s="1423"/>
      <c r="DE223" s="1423"/>
      <c r="DF223" s="1423"/>
      <c r="DG223" s="1423"/>
      <c r="DH223" s="1423"/>
      <c r="DI223" s="1423"/>
      <c r="DJ223" s="1423"/>
      <c r="DK223" s="1423"/>
      <c r="DL223" s="1423"/>
      <c r="DM223" s="1423"/>
      <c r="DN223" s="1423"/>
      <c r="DO223" s="1423"/>
      <c r="DP223" s="1423"/>
      <c r="DQ223" s="1423"/>
      <c r="DR223" s="1423"/>
      <c r="DS223" s="1423"/>
      <c r="DT223" s="1423"/>
      <c r="DU223" s="1423"/>
      <c r="DV223" s="1423"/>
      <c r="DW223" s="1423"/>
      <c r="DX223" s="1423"/>
      <c r="DY223" s="1423"/>
      <c r="DZ223" s="1423"/>
      <c r="EA223" s="1423"/>
      <c r="EB223" s="1423"/>
      <c r="EC223" s="1423"/>
      <c r="ED223" s="1423"/>
      <c r="EE223" s="1423"/>
      <c r="EF223" s="1423"/>
      <c r="EG223" s="1423"/>
      <c r="EH223" s="1423"/>
      <c r="EI223" s="1423"/>
      <c r="EJ223" s="1423"/>
      <c r="EK223" s="1423"/>
      <c r="EL223" s="1423"/>
      <c r="EM223" s="1423"/>
      <c r="EN223" s="1423"/>
      <c r="EO223" s="1423"/>
      <c r="EP223" s="1423"/>
      <c r="EQ223" s="1423"/>
      <c r="ER223" s="1423"/>
      <c r="ES223" s="1423"/>
      <c r="ET223" s="1423"/>
      <c r="EU223" s="1423"/>
      <c r="EV223" s="1423"/>
      <c r="EW223" s="1423"/>
      <c r="EX223" s="1423"/>
      <c r="EY223" s="1423"/>
      <c r="EZ223" s="1423"/>
      <c r="FA223" s="1423"/>
      <c r="FB223" s="1423"/>
      <c r="FC223" s="1423"/>
      <c r="FD223" s="1423"/>
      <c r="FE223" s="1423"/>
      <c r="FF223" s="1423"/>
      <c r="FG223" s="1423"/>
      <c r="FH223" s="1423"/>
      <c r="FI223" s="1423"/>
      <c r="FJ223" s="1423"/>
      <c r="FK223" s="1423"/>
      <c r="FL223" s="1423"/>
      <c r="FM223" s="1423"/>
      <c r="FN223" s="1423"/>
      <c r="FO223" s="1423"/>
      <c r="FP223" s="1423"/>
      <c r="FQ223" s="1423"/>
      <c r="FR223" s="1423"/>
      <c r="FS223" s="1423"/>
      <c r="FT223" s="1423"/>
      <c r="FU223" s="1423"/>
      <c r="FV223" s="1423"/>
      <c r="FW223" s="1423"/>
      <c r="FX223" s="1423"/>
      <c r="FY223" s="1423"/>
      <c r="FZ223" s="1423"/>
      <c r="GA223" s="1423"/>
      <c r="GB223" s="1423"/>
      <c r="GC223" s="1423"/>
      <c r="GD223" s="1423"/>
      <c r="GE223" s="1423"/>
      <c r="GF223" s="1423"/>
      <c r="GG223" s="1423"/>
      <c r="GH223" s="1423"/>
      <c r="GI223" s="1423"/>
      <c r="GJ223" s="1423"/>
      <c r="GK223" s="1423"/>
      <c r="GL223" s="1423"/>
      <c r="GM223" s="1423"/>
      <c r="GN223" s="1423"/>
      <c r="GO223" s="1423"/>
      <c r="GP223" s="1423"/>
      <c r="GQ223" s="1423"/>
      <c r="GR223" s="1423"/>
      <c r="GS223" s="1423"/>
      <c r="GT223" s="1423"/>
      <c r="GU223" s="1423"/>
      <c r="GV223" s="1423"/>
      <c r="GW223" s="1423"/>
      <c r="GX223" s="1423"/>
      <c r="GY223" s="1423"/>
      <c r="GZ223" s="1423"/>
      <c r="HA223" s="1423"/>
      <c r="HB223" s="1423"/>
      <c r="HC223" s="1423"/>
      <c r="HD223" s="1423"/>
      <c r="HE223" s="1423"/>
      <c r="HF223" s="1423"/>
      <c r="HG223" s="1423"/>
      <c r="HH223" s="1423"/>
      <c r="HI223" s="1423"/>
      <c r="HJ223" s="1423"/>
      <c r="HK223" s="1423"/>
      <c r="HL223" s="1423"/>
      <c r="HM223" s="1423"/>
      <c r="HN223" s="1423"/>
      <c r="HO223" s="1423"/>
      <c r="HP223" s="1423"/>
      <c r="HQ223" s="1423"/>
      <c r="HR223" s="1423"/>
      <c r="HS223" s="1423"/>
      <c r="HT223" s="1423"/>
      <c r="HU223" s="1423"/>
      <c r="HV223" s="1423"/>
      <c r="HW223" s="1423"/>
      <c r="HX223" s="1423"/>
      <c r="HY223" s="1423"/>
      <c r="HZ223" s="1423"/>
      <c r="IA223" s="1423"/>
      <c r="IB223" s="1423"/>
      <c r="IC223" s="1423"/>
      <c r="ID223" s="1423"/>
      <c r="IE223" s="1423"/>
      <c r="IF223" s="1423"/>
      <c r="IG223" s="1423"/>
      <c r="IH223" s="1423"/>
      <c r="II223" s="1423"/>
      <c r="IJ223" s="1423"/>
      <c r="IK223" s="1423"/>
      <c r="IL223" s="1423"/>
      <c r="IM223" s="1423"/>
      <c r="IN223" s="1423"/>
      <c r="IO223" s="1423"/>
      <c r="IP223" s="1423"/>
      <c r="IQ223" s="1423"/>
      <c r="IR223" s="1423"/>
      <c r="IS223" s="1423"/>
      <c r="IT223" s="1423"/>
      <c r="IU223" s="1423"/>
      <c r="IV223" s="1423"/>
      <c r="IW223" s="1423"/>
      <c r="IX223" s="1423"/>
      <c r="IY223" s="1423"/>
      <c r="IZ223" s="1423"/>
      <c r="JA223" s="1423"/>
      <c r="JB223" s="1423"/>
      <c r="JC223" s="1423"/>
      <c r="JD223" s="1423"/>
      <c r="JE223" s="1423"/>
      <c r="JF223" s="1423"/>
      <c r="JG223" s="1423"/>
      <c r="JH223" s="1423"/>
      <c r="JI223" s="1423"/>
      <c r="JJ223" s="1423"/>
      <c r="JK223" s="1423"/>
      <c r="JL223" s="1423"/>
      <c r="JM223" s="1423"/>
      <c r="JN223" s="1423"/>
      <c r="JO223" s="1423"/>
      <c r="JP223" s="1423"/>
      <c r="JQ223" s="1423"/>
      <c r="JR223" s="1423"/>
      <c r="JS223" s="1423"/>
      <c r="JT223" s="1423"/>
      <c r="JU223" s="1423"/>
      <c r="JV223" s="1423"/>
      <c r="JW223" s="1423"/>
      <c r="JX223" s="1423"/>
      <c r="JY223" s="1423"/>
      <c r="JZ223" s="1423"/>
      <c r="KA223" s="1423"/>
      <c r="KB223" s="1423"/>
      <c r="KC223" s="1423"/>
      <c r="KD223" s="1423"/>
      <c r="KE223" s="1423"/>
      <c r="KF223" s="1423"/>
      <c r="KG223" s="1423"/>
      <c r="KH223" s="1423"/>
      <c r="KI223" s="1423"/>
      <c r="KJ223" s="1423"/>
      <c r="KK223" s="1423"/>
      <c r="KL223" s="1423"/>
      <c r="KM223" s="1423"/>
      <c r="KN223" s="1423"/>
      <c r="KO223" s="1423"/>
      <c r="KP223" s="1423"/>
      <c r="KQ223" s="1423"/>
      <c r="KR223" s="1423"/>
      <c r="KS223" s="1423"/>
      <c r="KT223" s="1423"/>
      <c r="KU223" s="1423"/>
      <c r="KV223" s="1423"/>
      <c r="KW223" s="1423"/>
      <c r="KX223" s="1423"/>
      <c r="KY223" s="1423"/>
      <c r="KZ223" s="1423"/>
      <c r="LA223" s="1423"/>
      <c r="LB223" s="1423"/>
      <c r="LC223" s="1423"/>
      <c r="LD223" s="1423"/>
      <c r="LE223" s="1423"/>
      <c r="LF223" s="1423"/>
      <c r="LG223" s="1423"/>
      <c r="LH223" s="1423"/>
      <c r="LI223" s="1423"/>
      <c r="LJ223" s="1423"/>
      <c r="LK223" s="1423"/>
      <c r="LL223" s="1423"/>
      <c r="LM223" s="1423"/>
      <c r="LN223" s="1423"/>
      <c r="LO223" s="1423"/>
      <c r="LP223" s="1423"/>
      <c r="LQ223" s="1423"/>
      <c r="LR223" s="1423"/>
      <c r="LS223" s="1423"/>
      <c r="LT223" s="1423"/>
      <c r="LU223" s="1423"/>
      <c r="LV223" s="1423"/>
      <c r="LW223" s="1423"/>
      <c r="LX223" s="1423"/>
      <c r="LY223" s="1423"/>
      <c r="LZ223" s="1423"/>
      <c r="MA223" s="1423"/>
      <c r="MB223" s="1423"/>
      <c r="MC223" s="1423"/>
      <c r="MD223" s="1423"/>
      <c r="ME223" s="1423"/>
      <c r="MF223" s="1423"/>
      <c r="MG223" s="1423"/>
      <c r="MH223" s="1423"/>
      <c r="MI223" s="1423"/>
      <c r="MJ223" s="1423"/>
      <c r="MK223" s="1423"/>
      <c r="ML223" s="1423"/>
      <c r="MM223" s="1423"/>
      <c r="MN223" s="1423"/>
      <c r="MO223" s="1423"/>
      <c r="MP223" s="1423"/>
      <c r="MQ223" s="1423"/>
      <c r="MR223" s="1423"/>
      <c r="MS223" s="1423"/>
      <c r="MT223" s="1423"/>
      <c r="MU223" s="1423"/>
      <c r="MV223" s="1423"/>
      <c r="MW223" s="1423"/>
      <c r="MX223" s="1423"/>
      <c r="MY223" s="1423"/>
      <c r="MZ223" s="1423"/>
      <c r="NA223" s="1423"/>
      <c r="NB223" s="1423"/>
      <c r="NC223" s="1423"/>
      <c r="ND223" s="1423"/>
      <c r="NE223" s="1423"/>
      <c r="NF223" s="1423"/>
      <c r="NG223" s="1423"/>
      <c r="NH223" s="1423"/>
      <c r="NI223" s="1423"/>
      <c r="NJ223" s="1423"/>
      <c r="NK223" s="1423"/>
      <c r="NL223" s="1423"/>
      <c r="NM223" s="1423"/>
      <c r="NN223" s="1423"/>
      <c r="NO223" s="1423"/>
      <c r="NP223" s="1423"/>
      <c r="NQ223" s="1423"/>
      <c r="NR223" s="1423"/>
      <c r="NS223" s="1423"/>
      <c r="NT223" s="1423"/>
      <c r="NU223" s="1423"/>
      <c r="NV223" s="1423"/>
      <c r="NW223" s="1423"/>
      <c r="NX223" s="1423"/>
      <c r="NY223" s="1423"/>
      <c r="NZ223" s="1423"/>
      <c r="OA223" s="1423"/>
      <c r="OB223" s="1423"/>
      <c r="OC223" s="1423"/>
      <c r="OD223" s="1423"/>
      <c r="OE223" s="1423"/>
      <c r="OF223" s="1423"/>
      <c r="OG223" s="1423"/>
      <c r="OH223" s="1423"/>
      <c r="OI223" s="1423"/>
      <c r="OJ223" s="1423"/>
      <c r="OK223" s="1423"/>
      <c r="OL223" s="1423"/>
      <c r="OM223" s="1423"/>
      <c r="ON223" s="1423"/>
      <c r="OO223" s="1423"/>
      <c r="OP223" s="1423"/>
      <c r="OQ223" s="1423"/>
      <c r="OR223" s="1423"/>
      <c r="OS223" s="1423"/>
      <c r="OT223" s="1423"/>
      <c r="OU223" s="1423"/>
      <c r="OV223" s="1423"/>
      <c r="OW223" s="1423"/>
      <c r="OX223" s="1423"/>
      <c r="OY223" s="1423"/>
      <c r="OZ223" s="1423"/>
      <c r="PA223" s="1423"/>
      <c r="PB223" s="1423"/>
      <c r="PC223" s="1423"/>
      <c r="PD223" s="1423"/>
      <c r="PE223" s="1423"/>
      <c r="PF223" s="1423"/>
      <c r="PG223" s="1423"/>
      <c r="PH223" s="1423"/>
      <c r="PI223" s="1423"/>
      <c r="PJ223" s="1423"/>
      <c r="PK223" s="1423"/>
      <c r="PL223" s="1423"/>
      <c r="PM223" s="1423"/>
      <c r="PN223" s="1423"/>
      <c r="PO223" s="1423"/>
      <c r="PP223" s="1423"/>
      <c r="PQ223" s="1423"/>
      <c r="PR223" s="1423"/>
      <c r="PS223" s="1423"/>
      <c r="PT223" s="1423"/>
      <c r="PU223" s="1423"/>
      <c r="PV223" s="1423"/>
      <c r="PW223" s="1423"/>
      <c r="PX223" s="1423"/>
      <c r="PY223" s="1423"/>
      <c r="PZ223" s="1423"/>
      <c r="QA223" s="1423"/>
      <c r="QB223" s="1423"/>
      <c r="QC223" s="1423"/>
      <c r="QD223" s="1423"/>
      <c r="QE223" s="1423"/>
      <c r="QF223" s="1423"/>
      <c r="QG223" s="1423"/>
      <c r="QH223" s="1423"/>
      <c r="QI223" s="1423"/>
      <c r="QJ223" s="1423"/>
      <c r="QK223" s="1423"/>
      <c r="QL223" s="1423"/>
      <c r="QM223" s="1423"/>
      <c r="QN223" s="1423"/>
      <c r="QO223" s="1423"/>
      <c r="QP223" s="1423"/>
      <c r="QQ223" s="1423"/>
      <c r="QR223" s="1423"/>
      <c r="QS223" s="1423"/>
      <c r="QT223" s="1423"/>
      <c r="QU223" s="1423"/>
      <c r="QV223" s="1423"/>
      <c r="QW223" s="1423"/>
      <c r="QX223" s="1423"/>
      <c r="QY223" s="1423"/>
      <c r="QZ223" s="1423"/>
      <c r="RA223" s="1423"/>
      <c r="RB223" s="1423"/>
      <c r="RC223" s="1423"/>
      <c r="RD223" s="1423"/>
      <c r="RE223" s="1423"/>
      <c r="RF223" s="1423"/>
      <c r="RG223" s="1423"/>
      <c r="RH223" s="1423"/>
      <c r="RI223" s="1423"/>
      <c r="RJ223" s="1423"/>
      <c r="RK223" s="1423"/>
      <c r="RL223" s="1423"/>
      <c r="RM223" s="1423"/>
      <c r="RN223" s="1423"/>
      <c r="RO223" s="1423"/>
      <c r="RP223" s="1423"/>
      <c r="RQ223" s="1423"/>
      <c r="RR223" s="1423"/>
      <c r="RS223" s="1423"/>
      <c r="RT223" s="1423"/>
      <c r="RU223" s="1423"/>
      <c r="RV223" s="1423"/>
      <c r="RW223" s="1423"/>
      <c r="RX223" s="1423"/>
      <c r="RY223" s="1423"/>
      <c r="RZ223" s="1423"/>
      <c r="SA223" s="1423"/>
      <c r="SB223" s="1423"/>
      <c r="SC223" s="1423"/>
      <c r="SD223" s="1423"/>
      <c r="SE223" s="1423"/>
      <c r="SF223" s="1423"/>
      <c r="SG223" s="1423"/>
      <c r="SH223" s="1423"/>
      <c r="SI223" s="1423"/>
      <c r="SJ223" s="1423"/>
      <c r="SK223" s="1423"/>
      <c r="SL223" s="1423"/>
      <c r="SM223" s="1423"/>
      <c r="SN223" s="1423"/>
      <c r="SO223" s="1423"/>
      <c r="SP223" s="1423"/>
      <c r="SQ223" s="1423"/>
      <c r="SR223" s="1423"/>
      <c r="SS223" s="1423"/>
      <c r="ST223" s="1423"/>
      <c r="SU223" s="1423"/>
      <c r="SV223" s="1423"/>
      <c r="SW223" s="1423"/>
      <c r="SX223" s="1423"/>
      <c r="SY223" s="1423"/>
      <c r="SZ223" s="1423"/>
      <c r="TA223" s="1423"/>
      <c r="TB223" s="1423"/>
      <c r="TC223" s="1423"/>
      <c r="TD223" s="1423"/>
      <c r="TE223" s="1423"/>
      <c r="TF223" s="1423"/>
      <c r="TG223" s="1423"/>
      <c r="TH223" s="1423"/>
      <c r="TI223" s="1423"/>
      <c r="TJ223" s="1423"/>
      <c r="TK223" s="1423"/>
      <c r="TL223" s="1423"/>
      <c r="TM223" s="1423"/>
      <c r="TN223" s="1423"/>
      <c r="TO223" s="1423"/>
      <c r="TP223" s="1423"/>
      <c r="TQ223" s="1423"/>
      <c r="TR223" s="1423"/>
      <c r="TS223" s="1423"/>
      <c r="TT223" s="1423"/>
      <c r="TU223" s="1423"/>
      <c r="TV223" s="1423"/>
      <c r="TW223" s="1423"/>
      <c r="TX223" s="1423"/>
      <c r="TY223" s="1423"/>
      <c r="TZ223" s="1423"/>
      <c r="UA223" s="1423"/>
      <c r="UB223" s="1423"/>
      <c r="UC223" s="1423"/>
      <c r="UD223" s="1423"/>
      <c r="UE223" s="1423"/>
      <c r="UF223" s="1423"/>
      <c r="UG223" s="1423"/>
      <c r="UH223" s="1423"/>
      <c r="UI223" s="1423"/>
      <c r="UJ223" s="1423"/>
      <c r="UK223" s="1423"/>
      <c r="UL223" s="1423"/>
      <c r="UM223" s="1423"/>
      <c r="UN223" s="1423"/>
      <c r="UO223" s="1423"/>
      <c r="UP223" s="1423"/>
      <c r="UQ223" s="1423"/>
      <c r="UR223" s="1423"/>
      <c r="US223" s="1423"/>
      <c r="UT223" s="1423"/>
      <c r="UU223" s="1423"/>
      <c r="UV223" s="1423"/>
      <c r="UW223" s="1423"/>
      <c r="UX223" s="1423"/>
      <c r="UY223" s="1423"/>
      <c r="UZ223" s="1423"/>
      <c r="VA223" s="1423"/>
      <c r="VB223" s="1423"/>
      <c r="VC223" s="1423"/>
      <c r="VD223" s="1423"/>
      <c r="VE223" s="1423"/>
      <c r="VF223" s="1423"/>
      <c r="VG223" s="1423"/>
      <c r="VH223" s="1423"/>
      <c r="VI223" s="1423"/>
      <c r="VJ223" s="1423"/>
      <c r="VK223" s="1423"/>
      <c r="VL223" s="1423"/>
      <c r="VM223" s="1423"/>
      <c r="VN223" s="1423"/>
      <c r="VO223" s="1423"/>
      <c r="VP223" s="1423"/>
      <c r="VQ223" s="1423"/>
      <c r="VR223" s="1423"/>
      <c r="VS223" s="1423"/>
      <c r="VT223" s="1423"/>
      <c r="VU223" s="1423"/>
      <c r="VV223" s="1423"/>
      <c r="VW223" s="1423"/>
      <c r="VX223" s="1423"/>
      <c r="VY223" s="1423"/>
      <c r="VZ223" s="1423"/>
      <c r="WA223" s="1423"/>
      <c r="WB223" s="1423"/>
      <c r="WC223" s="1423"/>
      <c r="WD223" s="1423"/>
      <c r="WE223" s="1423"/>
      <c r="WF223" s="1423"/>
      <c r="WG223" s="1423"/>
      <c r="WH223" s="1423"/>
      <c r="WI223" s="1423"/>
      <c r="WJ223" s="1423"/>
      <c r="WK223" s="1423"/>
      <c r="WL223" s="1423"/>
      <c r="WM223" s="1423"/>
      <c r="WN223" s="1423"/>
      <c r="WO223" s="1423"/>
      <c r="WP223" s="1423"/>
      <c r="WQ223" s="1423"/>
      <c r="WR223" s="1423"/>
      <c r="WS223" s="1423"/>
      <c r="WT223" s="1423"/>
      <c r="WU223" s="1423"/>
      <c r="WV223" s="1423"/>
      <c r="WW223" s="1423"/>
      <c r="WX223" s="1423"/>
      <c r="WY223" s="1423"/>
      <c r="WZ223" s="1423"/>
      <c r="XA223" s="1423"/>
      <c r="XB223" s="1423"/>
      <c r="XC223" s="1423"/>
      <c r="XD223" s="1423"/>
      <c r="XE223" s="1423"/>
      <c r="XF223" s="1423"/>
      <c r="XG223" s="1423"/>
      <c r="XH223" s="1423"/>
      <c r="XI223" s="1423"/>
      <c r="XJ223" s="1423"/>
      <c r="XK223" s="1423"/>
      <c r="XL223" s="1423"/>
      <c r="XM223" s="1423"/>
      <c r="XN223" s="1423"/>
      <c r="XO223" s="1423"/>
      <c r="XP223" s="1423"/>
      <c r="XQ223" s="1423"/>
      <c r="XR223" s="1423"/>
      <c r="XS223" s="1423"/>
      <c r="XT223" s="1423"/>
      <c r="XU223" s="1423"/>
      <c r="XV223" s="1423"/>
      <c r="XW223" s="1423"/>
      <c r="XX223" s="1423"/>
      <c r="XY223" s="1423"/>
      <c r="XZ223" s="1423"/>
      <c r="YA223" s="1423"/>
      <c r="YB223" s="1423"/>
      <c r="YC223" s="1423"/>
      <c r="YD223" s="1423"/>
      <c r="YE223" s="1423"/>
      <c r="YF223" s="1423"/>
      <c r="YG223" s="1423"/>
      <c r="YH223" s="1423"/>
      <c r="YI223" s="1423"/>
      <c r="YJ223" s="1423"/>
      <c r="YK223" s="1423"/>
      <c r="YL223" s="1423"/>
      <c r="YM223" s="1423"/>
      <c r="YN223" s="1423"/>
      <c r="YO223" s="1423"/>
      <c r="YP223" s="1423"/>
      <c r="YQ223" s="1423"/>
      <c r="YR223" s="1423"/>
      <c r="YS223" s="1423"/>
      <c r="YT223" s="1423"/>
      <c r="YU223" s="1423"/>
      <c r="YV223" s="1423"/>
      <c r="YW223" s="1423"/>
      <c r="YX223" s="1423"/>
      <c r="YY223" s="1423"/>
      <c r="YZ223" s="1423"/>
      <c r="ZA223" s="1423"/>
      <c r="ZB223" s="1423"/>
      <c r="ZC223" s="1423"/>
      <c r="ZD223" s="1423"/>
      <c r="ZE223" s="1423"/>
      <c r="ZF223" s="1423"/>
      <c r="ZG223" s="1423"/>
      <c r="ZH223" s="1423"/>
      <c r="ZI223" s="1423"/>
      <c r="ZJ223" s="1423"/>
      <c r="ZK223" s="1423"/>
      <c r="ZL223" s="1423"/>
      <c r="ZM223" s="1423"/>
      <c r="ZN223" s="1423"/>
      <c r="ZO223" s="1423"/>
      <c r="ZP223" s="1423"/>
      <c r="ZQ223" s="1423"/>
      <c r="ZR223" s="1423"/>
      <c r="ZS223" s="1423"/>
      <c r="ZT223" s="1423"/>
      <c r="ZU223" s="1423"/>
      <c r="ZV223" s="1423"/>
      <c r="ZW223" s="1423"/>
      <c r="ZX223" s="1423"/>
      <c r="ZY223" s="1423"/>
      <c r="ZZ223" s="1423"/>
      <c r="AAA223" s="1423"/>
      <c r="AAB223" s="1423"/>
      <c r="AAC223" s="1423"/>
      <c r="AAD223" s="1423"/>
      <c r="AAE223" s="1423"/>
      <c r="AAF223" s="1423"/>
      <c r="AAG223" s="1423"/>
      <c r="AAH223" s="1423"/>
      <c r="AAI223" s="1423"/>
      <c r="AAJ223" s="1423"/>
      <c r="AAK223" s="1423"/>
      <c r="AAL223" s="1423"/>
      <c r="AAM223" s="1423"/>
      <c r="AAN223" s="1423"/>
      <c r="AAO223" s="1423"/>
      <c r="AAP223" s="1423"/>
      <c r="AAQ223" s="1423"/>
      <c r="AAR223" s="1423"/>
      <c r="AAS223" s="1423"/>
      <c r="AAT223" s="1423"/>
      <c r="AAU223" s="1423"/>
      <c r="AAV223" s="1423"/>
      <c r="AAW223" s="1423"/>
      <c r="AAX223" s="1423"/>
      <c r="AAY223" s="1423"/>
      <c r="AAZ223" s="1423"/>
      <c r="ABA223" s="1423"/>
      <c r="ABB223" s="1423"/>
      <c r="ABC223" s="1423"/>
      <c r="ABD223" s="1423"/>
      <c r="ABE223" s="1423"/>
      <c r="ABF223" s="1423"/>
      <c r="ABG223" s="1423"/>
      <c r="ABH223" s="1423"/>
      <c r="ABI223" s="1423"/>
      <c r="ABJ223" s="1423"/>
      <c r="ABK223" s="1423"/>
      <c r="ABL223" s="1423"/>
      <c r="ABM223" s="1423"/>
      <c r="ABN223" s="1423"/>
      <c r="ABO223" s="1423"/>
      <c r="ABP223" s="1423"/>
      <c r="ABQ223" s="1423"/>
      <c r="ABR223" s="1423"/>
      <c r="ABS223" s="1423"/>
      <c r="ABT223" s="1423"/>
      <c r="ABU223" s="1423"/>
      <c r="ABV223" s="1423"/>
      <c r="ABW223" s="1423"/>
      <c r="ABX223" s="1423"/>
      <c r="ABY223" s="1423"/>
      <c r="ABZ223" s="1423"/>
      <c r="ACA223" s="1423"/>
      <c r="ACB223" s="1423"/>
      <c r="ACC223" s="1423"/>
      <c r="ACD223" s="1423"/>
      <c r="ACE223" s="1423"/>
      <c r="ACF223" s="1423"/>
      <c r="ACG223" s="1423"/>
      <c r="ACH223" s="1423"/>
      <c r="ACI223" s="1423"/>
      <c r="ACJ223" s="1423"/>
      <c r="ACK223" s="1423"/>
      <c r="ACL223" s="1423"/>
      <c r="ACM223" s="1423"/>
      <c r="ACN223" s="1423"/>
      <c r="ACO223" s="1423"/>
      <c r="ACP223" s="1423"/>
      <c r="ACQ223" s="1423"/>
      <c r="ACR223" s="1423"/>
      <c r="ACS223" s="1423"/>
      <c r="ACT223" s="1423"/>
      <c r="ACU223" s="1423"/>
      <c r="ACV223" s="1423"/>
      <c r="ACW223" s="1423"/>
      <c r="ACX223" s="1423"/>
      <c r="ACY223" s="1423"/>
      <c r="ACZ223" s="1423"/>
      <c r="ADA223" s="1423"/>
      <c r="ADB223" s="1423"/>
      <c r="ADC223" s="1423"/>
      <c r="ADD223" s="1423"/>
      <c r="ADE223" s="1423"/>
      <c r="ADF223" s="1423"/>
      <c r="ADG223" s="1423"/>
      <c r="ADH223" s="1423"/>
      <c r="ADI223" s="1423"/>
      <c r="ADJ223" s="1423"/>
      <c r="ADK223" s="1423"/>
      <c r="ADL223" s="1423"/>
      <c r="ADM223" s="1423"/>
      <c r="ADN223" s="1423"/>
      <c r="ADO223" s="1423"/>
      <c r="ADP223" s="1423"/>
      <c r="ADQ223" s="1423"/>
      <c r="ADR223" s="1423"/>
      <c r="ADS223" s="1423"/>
      <c r="ADT223" s="1423"/>
      <c r="ADU223" s="1423"/>
      <c r="ADV223" s="1423"/>
      <c r="ADW223" s="1423"/>
      <c r="ADX223" s="1423"/>
      <c r="ADY223" s="1423"/>
      <c r="ADZ223" s="1423"/>
      <c r="AEA223" s="1423"/>
      <c r="AEB223" s="1423"/>
      <c r="AEC223" s="1423"/>
      <c r="AED223" s="1423"/>
      <c r="AEE223" s="1423"/>
      <c r="AEF223" s="1423"/>
      <c r="AEG223" s="1423"/>
      <c r="AEH223" s="1423"/>
      <c r="AEI223" s="1423"/>
      <c r="AEJ223" s="1423"/>
      <c r="AEK223" s="1423"/>
      <c r="AEL223" s="1423"/>
      <c r="AEM223" s="1423"/>
      <c r="AEN223" s="1423"/>
      <c r="AEO223" s="1423"/>
      <c r="AEP223" s="1423"/>
      <c r="AEQ223" s="1423"/>
      <c r="AER223" s="1423"/>
      <c r="AES223" s="1423"/>
      <c r="AET223" s="1423"/>
      <c r="AEU223" s="1423"/>
      <c r="AEV223" s="1423"/>
      <c r="AEW223" s="1423"/>
      <c r="AEX223" s="1423"/>
      <c r="AEY223" s="1423"/>
      <c r="AEZ223" s="1423"/>
      <c r="AFA223" s="1423"/>
      <c r="AFB223" s="1423"/>
      <c r="AFC223" s="1423"/>
      <c r="AFD223" s="1423"/>
      <c r="AFE223" s="1423"/>
      <c r="AFF223" s="1423"/>
      <c r="AFG223" s="1423"/>
      <c r="AFH223" s="1423"/>
      <c r="AFI223" s="1423"/>
      <c r="AFJ223" s="1423"/>
      <c r="AFK223" s="1423"/>
      <c r="AFL223" s="1423"/>
      <c r="AFM223" s="1423"/>
      <c r="AFN223" s="1423"/>
      <c r="AFO223" s="1423"/>
      <c r="AFP223" s="1423"/>
      <c r="AFQ223" s="1423"/>
      <c r="AFR223" s="1423"/>
      <c r="AFS223" s="1423"/>
      <c r="AFT223" s="1423"/>
      <c r="AFU223" s="1423"/>
      <c r="AFV223" s="1423"/>
      <c r="AFW223" s="1423"/>
      <c r="AFX223" s="1423"/>
      <c r="AFY223" s="1423"/>
      <c r="AFZ223" s="1423"/>
      <c r="AGA223" s="1423"/>
      <c r="AGB223" s="1423"/>
      <c r="AGC223" s="1423"/>
      <c r="AGD223" s="1423"/>
      <c r="AGE223" s="1423"/>
      <c r="AGF223" s="1423"/>
      <c r="AGG223" s="1423"/>
      <c r="AGH223" s="1423"/>
      <c r="AGI223" s="1423"/>
      <c r="AGJ223" s="1423"/>
      <c r="AGK223" s="1423"/>
      <c r="AGL223" s="1423"/>
      <c r="AGM223" s="1423"/>
      <c r="AGN223" s="1423"/>
      <c r="AGO223" s="1423"/>
      <c r="AGP223" s="1423"/>
      <c r="AGQ223" s="1423"/>
      <c r="AGR223" s="1423"/>
      <c r="AGS223" s="1423"/>
      <c r="AGT223" s="1423"/>
      <c r="AGU223" s="1423"/>
      <c r="AGV223" s="1423"/>
      <c r="AGW223" s="1423"/>
      <c r="AGX223" s="1423"/>
      <c r="AGY223" s="1423"/>
      <c r="AGZ223" s="1423"/>
      <c r="AHA223" s="1423"/>
      <c r="AHB223" s="1423"/>
      <c r="AHC223" s="1423"/>
      <c r="AHD223" s="1423"/>
      <c r="AHE223" s="1423"/>
      <c r="AHF223" s="1423"/>
      <c r="AHG223" s="1423"/>
      <c r="AHH223" s="1423"/>
      <c r="AHI223" s="1423"/>
      <c r="AHJ223" s="1423"/>
      <c r="AHK223" s="1423"/>
      <c r="AHL223" s="1423"/>
      <c r="AHM223" s="1423"/>
      <c r="AHN223" s="1423"/>
      <c r="AHO223" s="1423"/>
      <c r="AHP223" s="1423"/>
      <c r="AHQ223" s="1423"/>
      <c r="AHR223" s="1423"/>
      <c r="AHS223" s="1423"/>
      <c r="AHT223" s="1423"/>
      <c r="AHU223" s="1423"/>
      <c r="AHV223" s="1423"/>
      <c r="AHW223" s="1423"/>
      <c r="AHX223" s="1423"/>
      <c r="AHY223" s="1423"/>
      <c r="AHZ223" s="1423"/>
      <c r="AIA223" s="1423"/>
      <c r="AIB223" s="1423"/>
      <c r="AIC223" s="1423"/>
      <c r="AID223" s="1423"/>
      <c r="AIE223" s="1423"/>
      <c r="AIF223" s="1423"/>
      <c r="AIG223" s="1423"/>
      <c r="AIH223" s="1423"/>
      <c r="AII223" s="1423"/>
      <c r="AIJ223" s="1423"/>
      <c r="AIK223" s="1423"/>
      <c r="AIL223" s="1423"/>
      <c r="AIM223" s="1423"/>
      <c r="AIN223" s="1423"/>
      <c r="AIO223" s="1423"/>
      <c r="AIP223" s="1423"/>
      <c r="AIQ223" s="1423"/>
      <c r="AIR223" s="1423"/>
      <c r="AIS223" s="1423"/>
      <c r="AIT223" s="1423"/>
      <c r="AIU223" s="1423"/>
      <c r="AIV223" s="1423"/>
      <c r="AIW223" s="1423"/>
      <c r="AIX223" s="1423"/>
      <c r="AIY223" s="1423"/>
      <c r="AIZ223" s="1423"/>
      <c r="AJA223" s="1423"/>
      <c r="AJB223" s="1423"/>
      <c r="AJC223" s="1423"/>
      <c r="AJD223" s="1423"/>
      <c r="AJE223" s="1423"/>
      <c r="AJF223" s="1423"/>
      <c r="AJG223" s="1423"/>
      <c r="AJH223" s="1423"/>
      <c r="AJI223" s="1423"/>
      <c r="AJJ223" s="1423"/>
      <c r="AJK223" s="1423"/>
      <c r="AJL223" s="1423"/>
      <c r="AJM223" s="1423"/>
      <c r="AJN223" s="1423"/>
      <c r="AJO223" s="1423"/>
      <c r="AJP223" s="1423"/>
      <c r="AJQ223" s="1423"/>
      <c r="AJR223" s="1423"/>
      <c r="AJS223" s="1423"/>
      <c r="AJT223" s="1423"/>
      <c r="AJU223" s="1423"/>
      <c r="AJV223" s="1423"/>
      <c r="AJW223" s="1423"/>
      <c r="AJX223" s="1423"/>
      <c r="AJY223" s="1423"/>
      <c r="AJZ223" s="1423"/>
      <c r="AKA223" s="1423"/>
      <c r="AKB223" s="1423"/>
      <c r="AKC223" s="1423"/>
      <c r="AKD223" s="1423"/>
      <c r="AKE223" s="1423"/>
      <c r="AKF223" s="1423"/>
      <c r="AKG223" s="1423"/>
      <c r="AKH223" s="1423"/>
      <c r="AKI223" s="1423"/>
      <c r="AKJ223" s="1423"/>
      <c r="AKK223" s="1423"/>
      <c r="AKL223" s="1423"/>
      <c r="AKM223" s="1423"/>
      <c r="AKN223" s="1423"/>
      <c r="AKO223" s="1423"/>
      <c r="AKP223" s="1423"/>
      <c r="AKQ223" s="1423"/>
      <c r="AKR223" s="1423"/>
      <c r="AKS223" s="1423"/>
      <c r="AKT223" s="1423"/>
      <c r="AKU223" s="1423"/>
      <c r="AKV223" s="1423"/>
      <c r="AKW223" s="1423"/>
      <c r="AKX223" s="1423"/>
      <c r="AKY223" s="1423"/>
      <c r="AKZ223" s="1423"/>
      <c r="ALA223" s="1423"/>
      <c r="ALB223" s="1423"/>
      <c r="ALC223" s="1423"/>
      <c r="ALD223" s="1423"/>
      <c r="ALE223" s="1423"/>
      <c r="ALF223" s="1423"/>
      <c r="ALG223" s="1423"/>
      <c r="ALH223" s="1423"/>
      <c r="ALI223" s="1423"/>
      <c r="ALJ223" s="1423"/>
      <c r="ALK223" s="1423"/>
      <c r="ALL223" s="1423"/>
      <c r="ALM223" s="1423"/>
      <c r="ALN223" s="1423"/>
      <c r="ALO223" s="1423"/>
      <c r="ALP223" s="1423"/>
      <c r="ALQ223" s="1423"/>
      <c r="ALR223" s="1423"/>
      <c r="ALS223" s="1423"/>
      <c r="ALT223" s="1423"/>
      <c r="ALU223" s="1423"/>
      <c r="ALV223" s="1423"/>
      <c r="ALW223" s="1423"/>
      <c r="ALX223" s="1423"/>
      <c r="ALY223" s="1423"/>
      <c r="ALZ223" s="1423"/>
      <c r="AMA223" s="1423"/>
      <c r="AMB223" s="1423"/>
      <c r="AMC223" s="1423"/>
      <c r="AMD223" s="1423"/>
      <c r="AME223" s="1423"/>
      <c r="AMF223" s="1423"/>
      <c r="AMG223" s="1423"/>
      <c r="AMH223" s="1423"/>
      <c r="AMI223" s="1423"/>
      <c r="AMJ223" s="1423"/>
      <c r="AMK223" s="1423"/>
      <c r="AML223" s="1423"/>
      <c r="AMM223" s="1423"/>
      <c r="AMN223" s="1423"/>
      <c r="AMO223" s="1423"/>
      <c r="AMP223" s="1423"/>
      <c r="AMQ223" s="1423"/>
      <c r="AMR223" s="1423"/>
      <c r="AMS223" s="1423"/>
      <c r="AMT223" s="1423"/>
      <c r="AMU223" s="1423"/>
      <c r="AMV223" s="1423"/>
      <c r="AMW223" s="1423"/>
      <c r="AMX223" s="1423"/>
      <c r="AMY223" s="1423"/>
      <c r="AMZ223" s="1423"/>
      <c r="ANA223" s="1423"/>
      <c r="ANB223" s="1423"/>
      <c r="ANC223" s="1423"/>
      <c r="AND223" s="1423"/>
      <c r="ANE223" s="1423"/>
      <c r="ANF223" s="1423"/>
      <c r="ANG223" s="1423"/>
      <c r="ANH223" s="1423"/>
      <c r="ANI223" s="1423"/>
      <c r="ANJ223" s="1423"/>
      <c r="ANK223" s="1423"/>
      <c r="ANL223" s="1423"/>
      <c r="ANM223" s="1423"/>
      <c r="ANN223" s="1423"/>
      <c r="ANO223" s="1423"/>
      <c r="ANP223" s="1423"/>
      <c r="ANQ223" s="1423"/>
      <c r="ANR223" s="1423"/>
      <c r="ANS223" s="1423"/>
      <c r="ANT223" s="1423"/>
      <c r="ANU223" s="1423"/>
      <c r="ANV223" s="1423"/>
      <c r="ANW223" s="1423"/>
      <c r="ANX223" s="1423"/>
      <c r="ANY223" s="1423"/>
      <c r="ANZ223" s="1423"/>
      <c r="AOA223" s="1423"/>
      <c r="AOB223" s="1423"/>
      <c r="AOC223" s="1423"/>
      <c r="AOD223" s="1423"/>
      <c r="AOE223" s="1423"/>
      <c r="AOF223" s="1423"/>
      <c r="AOG223" s="1423"/>
      <c r="AOH223" s="1423"/>
      <c r="AOI223" s="1423"/>
      <c r="AOJ223" s="1423"/>
      <c r="AOK223" s="1423"/>
      <c r="AOL223" s="1423"/>
      <c r="AOM223" s="1423"/>
      <c r="AON223" s="1423"/>
      <c r="AOO223" s="1423"/>
      <c r="AOP223" s="1423"/>
      <c r="AOQ223" s="1423"/>
      <c r="AOR223" s="1423"/>
      <c r="AOS223" s="1423"/>
      <c r="AOT223" s="1423"/>
      <c r="AOU223" s="1423"/>
      <c r="AOV223" s="1423"/>
      <c r="AOW223" s="1423"/>
      <c r="AOX223" s="1423"/>
      <c r="AOY223" s="1423"/>
      <c r="AOZ223" s="1423"/>
      <c r="APA223" s="1423"/>
      <c r="APB223" s="1423"/>
      <c r="APC223" s="1423"/>
      <c r="APD223" s="1423"/>
      <c r="APE223" s="1423"/>
      <c r="APF223" s="1423"/>
      <c r="APG223" s="1423"/>
      <c r="APH223" s="1423"/>
      <c r="API223" s="1423"/>
      <c r="APJ223" s="1423"/>
      <c r="APK223" s="1423"/>
      <c r="APL223" s="1423"/>
      <c r="APM223" s="1423"/>
      <c r="APN223" s="1423"/>
      <c r="APO223" s="1423"/>
      <c r="APP223" s="1423"/>
      <c r="APQ223" s="1423"/>
      <c r="APR223" s="1423"/>
      <c r="APS223" s="1423"/>
      <c r="APT223" s="1423"/>
      <c r="APU223" s="1423"/>
      <c r="APV223" s="1423"/>
      <c r="APW223" s="1423"/>
      <c r="APX223" s="1423"/>
      <c r="APY223" s="1423"/>
      <c r="APZ223" s="1423"/>
      <c r="AQA223" s="1423"/>
      <c r="AQB223" s="1423"/>
      <c r="AQC223" s="1423"/>
      <c r="AQD223" s="1423"/>
      <c r="AQE223" s="1423"/>
      <c r="AQF223" s="1423"/>
      <c r="AQG223" s="1423"/>
      <c r="AQH223" s="1423"/>
      <c r="AQI223" s="1423"/>
      <c r="AQJ223" s="1423"/>
      <c r="AQK223" s="1423"/>
      <c r="AQL223" s="1423"/>
      <c r="AQM223" s="1423"/>
      <c r="AQN223" s="1423"/>
      <c r="AQO223" s="1423"/>
      <c r="AQP223" s="1423"/>
      <c r="AQQ223" s="1423"/>
      <c r="AQR223" s="1423"/>
      <c r="AQS223" s="1423"/>
      <c r="AQT223" s="1423"/>
      <c r="AQU223" s="1423"/>
      <c r="AQV223" s="1423"/>
      <c r="AQW223" s="1423"/>
      <c r="AQX223" s="1423"/>
      <c r="AQY223" s="1423"/>
      <c r="AQZ223" s="1423"/>
      <c r="ARA223" s="1423"/>
      <c r="ARB223" s="1423"/>
      <c r="ARC223" s="1423"/>
      <c r="ARD223" s="1423"/>
      <c r="ARE223" s="1423"/>
      <c r="ARF223" s="1423"/>
      <c r="ARG223" s="1423"/>
      <c r="ARH223" s="1423"/>
      <c r="ARI223" s="1423"/>
      <c r="ARJ223" s="1423"/>
      <c r="ARK223" s="1423"/>
      <c r="ARL223" s="1423"/>
      <c r="ARM223" s="1423"/>
      <c r="ARN223" s="1423"/>
      <c r="ARO223" s="1423"/>
      <c r="ARP223" s="1423"/>
      <c r="ARQ223" s="1423"/>
      <c r="ARR223" s="1423"/>
      <c r="ARS223" s="1423"/>
      <c r="ART223" s="1423"/>
      <c r="ARU223" s="1423"/>
      <c r="ARV223" s="1423"/>
      <c r="ARW223" s="1423"/>
      <c r="ARX223" s="1423"/>
      <c r="ARY223" s="1423"/>
      <c r="ARZ223" s="1423"/>
      <c r="ASA223" s="1423"/>
      <c r="ASB223" s="1423"/>
      <c r="ASC223" s="1423"/>
      <c r="ASD223" s="1423"/>
      <c r="ASE223" s="1423"/>
      <c r="ASF223" s="1423"/>
      <c r="ASG223" s="1423"/>
      <c r="ASH223" s="1423"/>
      <c r="ASI223" s="1423"/>
      <c r="ASJ223" s="1423"/>
      <c r="ASK223" s="1423"/>
      <c r="ASL223" s="1423"/>
      <c r="ASM223" s="1423"/>
      <c r="ASN223" s="1423"/>
      <c r="ASO223" s="1423"/>
      <c r="ASP223" s="1423"/>
      <c r="ASQ223" s="1423"/>
      <c r="ASR223" s="1423"/>
      <c r="ASS223" s="1423"/>
      <c r="AST223" s="1423"/>
      <c r="ASU223" s="1423"/>
      <c r="ASV223" s="1423"/>
      <c r="ASW223" s="1423"/>
      <c r="ASX223" s="1423"/>
      <c r="ASY223" s="1423"/>
      <c r="ASZ223" s="1423"/>
      <c r="ATA223" s="1423"/>
      <c r="ATB223" s="1423"/>
      <c r="ATC223" s="1423"/>
      <c r="ATD223" s="1423"/>
      <c r="ATE223" s="1423"/>
      <c r="ATF223" s="1423"/>
      <c r="ATG223" s="1423"/>
      <c r="ATH223" s="1423"/>
      <c r="ATI223" s="1423"/>
      <c r="ATJ223" s="1423"/>
      <c r="ATK223" s="1423"/>
      <c r="ATL223" s="1423"/>
      <c r="ATM223" s="1423"/>
      <c r="ATN223" s="1423"/>
      <c r="ATO223" s="1423"/>
      <c r="ATP223" s="1423"/>
      <c r="ATQ223" s="1423"/>
      <c r="ATR223" s="1423"/>
      <c r="ATS223" s="1423"/>
      <c r="ATT223" s="1423"/>
      <c r="ATU223" s="1423"/>
      <c r="ATV223" s="1423"/>
      <c r="ATW223" s="1423"/>
      <c r="ATX223" s="1423"/>
      <c r="ATY223" s="1423"/>
      <c r="ATZ223" s="1423"/>
      <c r="AUA223" s="1423"/>
      <c r="AUB223" s="1423"/>
      <c r="AUC223" s="1423"/>
      <c r="AUD223" s="1423"/>
      <c r="AUE223" s="1423"/>
      <c r="AUF223" s="1423"/>
      <c r="AUG223" s="1423"/>
      <c r="AUH223" s="1423"/>
      <c r="AUI223" s="1423"/>
      <c r="AUJ223" s="1423"/>
      <c r="AUK223" s="1423"/>
      <c r="AUL223" s="1423"/>
      <c r="AUM223" s="1423"/>
      <c r="AUN223" s="1423"/>
      <c r="AUO223" s="1423"/>
      <c r="AUP223" s="1423"/>
      <c r="AUQ223" s="1423"/>
      <c r="AUR223" s="1423"/>
      <c r="AUS223" s="1423"/>
      <c r="AUT223" s="1423"/>
      <c r="AUU223" s="1423"/>
      <c r="AUV223" s="1423"/>
      <c r="AUW223" s="1423"/>
      <c r="AUX223" s="1423"/>
      <c r="AUY223" s="1423"/>
      <c r="AUZ223" s="1423"/>
      <c r="AVA223" s="1423"/>
      <c r="AVB223" s="1423"/>
      <c r="AVC223" s="1423"/>
      <c r="AVD223" s="1423"/>
      <c r="AVE223" s="1423"/>
      <c r="AVF223" s="1423"/>
      <c r="AVG223" s="1423"/>
      <c r="AVH223" s="1423"/>
      <c r="AVI223" s="1423"/>
      <c r="AVJ223" s="1423"/>
      <c r="AVK223" s="1423"/>
      <c r="AVL223" s="1423"/>
      <c r="AVM223" s="1423"/>
      <c r="AVN223" s="1423"/>
      <c r="AVO223" s="1423"/>
      <c r="AVP223" s="1423"/>
      <c r="AVQ223" s="1423"/>
      <c r="AVR223" s="1423"/>
      <c r="AVS223" s="1423"/>
      <c r="AVT223" s="1423"/>
      <c r="AVU223" s="1423"/>
      <c r="AVV223" s="1423"/>
      <c r="AVW223" s="1423"/>
      <c r="AVX223" s="1423"/>
      <c r="AVY223" s="1423"/>
      <c r="AVZ223" s="1423"/>
      <c r="AWA223" s="1423"/>
      <c r="AWB223" s="1423"/>
      <c r="AWC223" s="1423"/>
      <c r="AWD223" s="1423"/>
      <c r="AWE223" s="1423"/>
      <c r="AWF223" s="1423"/>
      <c r="AWG223" s="1423"/>
      <c r="AWH223" s="1423"/>
      <c r="AWI223" s="1423"/>
      <c r="AWJ223" s="1423"/>
      <c r="AWK223" s="1423"/>
      <c r="AWL223" s="1423"/>
      <c r="AWM223" s="1423"/>
      <c r="AWN223" s="1423"/>
      <c r="AWO223" s="1423"/>
      <c r="AWP223" s="1423"/>
      <c r="AWQ223" s="1423"/>
      <c r="AWR223" s="1423"/>
      <c r="AWS223" s="1423"/>
      <c r="AWT223" s="1423"/>
      <c r="AWU223" s="1423"/>
      <c r="AWV223" s="1423"/>
      <c r="AWW223" s="1423"/>
      <c r="AWX223" s="1423"/>
      <c r="AWY223" s="1423"/>
      <c r="AWZ223" s="1423"/>
      <c r="AXA223" s="1423"/>
      <c r="AXB223" s="1423"/>
      <c r="AXC223" s="1423"/>
      <c r="AXD223" s="1423"/>
      <c r="AXE223" s="1423"/>
      <c r="AXF223" s="1423"/>
      <c r="AXG223" s="1423"/>
      <c r="AXH223" s="1423"/>
      <c r="AXI223" s="1423"/>
      <c r="AXJ223" s="1423"/>
    </row>
    <row r="224" spans="1:1310" s="1424" customFormat="1" ht="23.25" customHeight="1">
      <c r="A224" s="1425"/>
      <c r="B224" s="3755" t="s">
        <v>2013</v>
      </c>
      <c r="C224" s="3755"/>
      <c r="D224" s="3755"/>
      <c r="E224" s="3755"/>
      <c r="F224" s="1427"/>
      <c r="G224" s="3755" t="s">
        <v>2014</v>
      </c>
      <c r="H224" s="3755"/>
      <c r="I224" s="3755"/>
      <c r="J224" s="1427"/>
      <c r="K224" s="3755" t="s">
        <v>2015</v>
      </c>
      <c r="L224" s="3755"/>
      <c r="M224" s="3755"/>
      <c r="N224" s="1427"/>
      <c r="O224" s="3755" t="s">
        <v>2016</v>
      </c>
      <c r="P224" s="3755"/>
      <c r="Q224" s="1427"/>
      <c r="R224" s="221"/>
      <c r="S224" s="221"/>
      <c r="T224" s="221"/>
      <c r="U224" s="221"/>
      <c r="V224" s="221"/>
      <c r="W224" s="221"/>
      <c r="X224" s="221"/>
      <c r="Y224" s="221"/>
      <c r="Z224" s="221"/>
      <c r="AA224" s="221"/>
      <c r="AB224" s="221"/>
      <c r="AC224" s="221"/>
      <c r="AD224" s="1422"/>
      <c r="AE224" s="1422"/>
      <c r="AF224" s="1422"/>
      <c r="AG224" s="1422"/>
      <c r="AH224" s="1422"/>
      <c r="AI224" s="1422"/>
      <c r="AJ224" s="1422"/>
      <c r="AK224" s="1422"/>
      <c r="AL224" s="1422"/>
      <c r="AM224" s="1422"/>
      <c r="AN224" s="1422"/>
      <c r="AO224" s="1422"/>
      <c r="AP224" s="1422"/>
      <c r="AQ224" s="1422"/>
      <c r="AR224" s="1422"/>
      <c r="AS224" s="1422"/>
      <c r="AT224" s="1422"/>
      <c r="AU224" s="1422"/>
      <c r="AV224" s="1423"/>
      <c r="AW224" s="1423"/>
      <c r="AX224" s="1423"/>
      <c r="AY224" s="1423"/>
      <c r="AZ224" s="1423"/>
      <c r="BA224" s="1423"/>
      <c r="BB224" s="1423"/>
      <c r="BC224" s="1423"/>
      <c r="BD224" s="1423"/>
      <c r="BE224" s="1423"/>
      <c r="BF224" s="1423"/>
      <c r="BG224" s="1423"/>
      <c r="BH224" s="1423"/>
      <c r="BI224" s="1423"/>
      <c r="BJ224" s="1423"/>
      <c r="BK224" s="1423"/>
      <c r="BL224" s="1423"/>
      <c r="BM224" s="1423"/>
      <c r="BN224" s="1423"/>
      <c r="BO224" s="1423"/>
      <c r="BP224" s="1423"/>
      <c r="BQ224" s="1423"/>
      <c r="BR224" s="1423"/>
      <c r="BS224" s="1423"/>
      <c r="BT224" s="1423"/>
      <c r="BU224" s="1423"/>
      <c r="BV224" s="1423"/>
      <c r="BW224" s="1423"/>
      <c r="BX224" s="1423"/>
      <c r="BY224" s="1423"/>
      <c r="BZ224" s="1423"/>
      <c r="CA224" s="1423"/>
      <c r="CB224" s="1423"/>
      <c r="CC224" s="1423"/>
      <c r="CD224" s="1423"/>
      <c r="CE224" s="1423"/>
      <c r="CF224" s="1423"/>
      <c r="CG224" s="1423"/>
      <c r="CH224" s="1423"/>
      <c r="CI224" s="1423"/>
      <c r="CJ224" s="1423"/>
      <c r="CK224" s="1423"/>
      <c r="CL224" s="1423"/>
      <c r="CM224" s="1423"/>
      <c r="CN224" s="1423"/>
      <c r="CO224" s="1423"/>
      <c r="CP224" s="1423"/>
      <c r="CQ224" s="1423"/>
      <c r="CR224" s="1423"/>
      <c r="CS224" s="1423"/>
      <c r="CT224" s="1423"/>
      <c r="CU224" s="1423"/>
      <c r="CV224" s="1423"/>
      <c r="CW224" s="1423"/>
      <c r="CX224" s="1423"/>
      <c r="CY224" s="1423"/>
      <c r="CZ224" s="1423"/>
      <c r="DA224" s="1423"/>
      <c r="DB224" s="1423"/>
      <c r="DC224" s="1423"/>
      <c r="DD224" s="1423"/>
      <c r="DE224" s="1423"/>
      <c r="DF224" s="1423"/>
      <c r="DG224" s="1423"/>
      <c r="DH224" s="1423"/>
      <c r="DI224" s="1423"/>
      <c r="DJ224" s="1423"/>
      <c r="DK224" s="1423"/>
      <c r="DL224" s="1423"/>
      <c r="DM224" s="1423"/>
      <c r="DN224" s="1423"/>
      <c r="DO224" s="1423"/>
      <c r="DP224" s="1423"/>
      <c r="DQ224" s="1423"/>
      <c r="DR224" s="1423"/>
      <c r="DS224" s="1423"/>
      <c r="DT224" s="1423"/>
      <c r="DU224" s="1423"/>
      <c r="DV224" s="1423"/>
      <c r="DW224" s="1423"/>
      <c r="DX224" s="1423"/>
      <c r="DY224" s="1423"/>
      <c r="DZ224" s="1423"/>
      <c r="EA224" s="1423"/>
      <c r="EB224" s="1423"/>
      <c r="EC224" s="1423"/>
      <c r="ED224" s="1423"/>
      <c r="EE224" s="1423"/>
      <c r="EF224" s="1423"/>
      <c r="EG224" s="1423"/>
      <c r="EH224" s="1423"/>
      <c r="EI224" s="1423"/>
      <c r="EJ224" s="1423"/>
      <c r="EK224" s="1423"/>
      <c r="EL224" s="1423"/>
      <c r="EM224" s="1423"/>
      <c r="EN224" s="1423"/>
      <c r="EO224" s="1423"/>
      <c r="EP224" s="1423"/>
      <c r="EQ224" s="1423"/>
      <c r="ER224" s="1423"/>
      <c r="ES224" s="1423"/>
      <c r="ET224" s="1423"/>
      <c r="EU224" s="1423"/>
      <c r="EV224" s="1423"/>
      <c r="EW224" s="1423"/>
      <c r="EX224" s="1423"/>
      <c r="EY224" s="1423"/>
      <c r="EZ224" s="1423"/>
      <c r="FA224" s="1423"/>
      <c r="FB224" s="1423"/>
      <c r="FC224" s="1423"/>
      <c r="FD224" s="1423"/>
      <c r="FE224" s="1423"/>
      <c r="FF224" s="1423"/>
      <c r="FG224" s="1423"/>
      <c r="FH224" s="1423"/>
      <c r="FI224" s="1423"/>
      <c r="FJ224" s="1423"/>
      <c r="FK224" s="1423"/>
      <c r="FL224" s="1423"/>
      <c r="FM224" s="1423"/>
      <c r="FN224" s="1423"/>
      <c r="FO224" s="1423"/>
      <c r="FP224" s="1423"/>
      <c r="FQ224" s="1423"/>
      <c r="FR224" s="1423"/>
      <c r="FS224" s="1423"/>
      <c r="FT224" s="1423"/>
      <c r="FU224" s="1423"/>
      <c r="FV224" s="1423"/>
      <c r="FW224" s="1423"/>
      <c r="FX224" s="1423"/>
      <c r="FY224" s="1423"/>
      <c r="FZ224" s="1423"/>
      <c r="GA224" s="1423"/>
      <c r="GB224" s="1423"/>
      <c r="GC224" s="1423"/>
      <c r="GD224" s="1423"/>
      <c r="GE224" s="1423"/>
      <c r="GF224" s="1423"/>
      <c r="GG224" s="1423"/>
      <c r="GH224" s="1423"/>
      <c r="GI224" s="1423"/>
      <c r="GJ224" s="1423"/>
      <c r="GK224" s="1423"/>
      <c r="GL224" s="1423"/>
      <c r="GM224" s="1423"/>
      <c r="GN224" s="1423"/>
      <c r="GO224" s="1423"/>
      <c r="GP224" s="1423"/>
      <c r="GQ224" s="1423"/>
      <c r="GR224" s="1423"/>
      <c r="GS224" s="1423"/>
      <c r="GT224" s="1423"/>
      <c r="GU224" s="1423"/>
      <c r="GV224" s="1423"/>
      <c r="GW224" s="1423"/>
      <c r="GX224" s="1423"/>
      <c r="GY224" s="1423"/>
      <c r="GZ224" s="1423"/>
      <c r="HA224" s="1423"/>
      <c r="HB224" s="1423"/>
      <c r="HC224" s="1423"/>
      <c r="HD224" s="1423"/>
      <c r="HE224" s="1423"/>
      <c r="HF224" s="1423"/>
      <c r="HG224" s="1423"/>
      <c r="HH224" s="1423"/>
      <c r="HI224" s="1423"/>
      <c r="HJ224" s="1423"/>
      <c r="HK224" s="1423"/>
      <c r="HL224" s="1423"/>
      <c r="HM224" s="1423"/>
      <c r="HN224" s="1423"/>
      <c r="HO224" s="1423"/>
      <c r="HP224" s="1423"/>
      <c r="HQ224" s="1423"/>
      <c r="HR224" s="1423"/>
      <c r="HS224" s="1423"/>
      <c r="HT224" s="1423"/>
      <c r="HU224" s="1423"/>
      <c r="HV224" s="1423"/>
      <c r="HW224" s="1423"/>
      <c r="HX224" s="1423"/>
      <c r="HY224" s="1423"/>
      <c r="HZ224" s="1423"/>
      <c r="IA224" s="1423"/>
      <c r="IB224" s="1423"/>
      <c r="IC224" s="1423"/>
      <c r="ID224" s="1423"/>
      <c r="IE224" s="1423"/>
      <c r="IF224" s="1423"/>
      <c r="IG224" s="1423"/>
      <c r="IH224" s="1423"/>
      <c r="II224" s="1423"/>
      <c r="IJ224" s="1423"/>
      <c r="IK224" s="1423"/>
      <c r="IL224" s="1423"/>
      <c r="IM224" s="1423"/>
      <c r="IN224" s="1423"/>
      <c r="IO224" s="1423"/>
      <c r="IP224" s="1423"/>
      <c r="IQ224" s="1423"/>
      <c r="IR224" s="1423"/>
      <c r="IS224" s="1423"/>
      <c r="IT224" s="1423"/>
      <c r="IU224" s="1423"/>
      <c r="IV224" s="1423"/>
      <c r="IW224" s="1423"/>
      <c r="IX224" s="1423"/>
      <c r="IY224" s="1423"/>
      <c r="IZ224" s="1423"/>
      <c r="JA224" s="1423"/>
      <c r="JB224" s="1423"/>
      <c r="JC224" s="1423"/>
      <c r="JD224" s="1423"/>
      <c r="JE224" s="1423"/>
      <c r="JF224" s="1423"/>
      <c r="JG224" s="1423"/>
      <c r="JH224" s="1423"/>
      <c r="JI224" s="1423"/>
      <c r="JJ224" s="1423"/>
      <c r="JK224" s="1423"/>
      <c r="JL224" s="1423"/>
      <c r="JM224" s="1423"/>
      <c r="JN224" s="1423"/>
      <c r="JO224" s="1423"/>
      <c r="JP224" s="1423"/>
      <c r="JQ224" s="1423"/>
      <c r="JR224" s="1423"/>
      <c r="JS224" s="1423"/>
      <c r="JT224" s="1423"/>
      <c r="JU224" s="1423"/>
      <c r="JV224" s="1423"/>
      <c r="JW224" s="1423"/>
      <c r="JX224" s="1423"/>
      <c r="JY224" s="1423"/>
      <c r="JZ224" s="1423"/>
      <c r="KA224" s="1423"/>
      <c r="KB224" s="1423"/>
      <c r="KC224" s="1423"/>
      <c r="KD224" s="1423"/>
      <c r="KE224" s="1423"/>
      <c r="KF224" s="1423"/>
      <c r="KG224" s="1423"/>
      <c r="KH224" s="1423"/>
      <c r="KI224" s="1423"/>
      <c r="KJ224" s="1423"/>
      <c r="KK224" s="1423"/>
      <c r="KL224" s="1423"/>
      <c r="KM224" s="1423"/>
      <c r="KN224" s="1423"/>
      <c r="KO224" s="1423"/>
      <c r="KP224" s="1423"/>
      <c r="KQ224" s="1423"/>
      <c r="KR224" s="1423"/>
      <c r="KS224" s="1423"/>
      <c r="KT224" s="1423"/>
      <c r="KU224" s="1423"/>
      <c r="KV224" s="1423"/>
      <c r="KW224" s="1423"/>
      <c r="KX224" s="1423"/>
      <c r="KY224" s="1423"/>
      <c r="KZ224" s="1423"/>
      <c r="LA224" s="1423"/>
      <c r="LB224" s="1423"/>
      <c r="LC224" s="1423"/>
      <c r="LD224" s="1423"/>
      <c r="LE224" s="1423"/>
      <c r="LF224" s="1423"/>
      <c r="LG224" s="1423"/>
      <c r="LH224" s="1423"/>
      <c r="LI224" s="1423"/>
      <c r="LJ224" s="1423"/>
      <c r="LK224" s="1423"/>
      <c r="LL224" s="1423"/>
      <c r="LM224" s="1423"/>
      <c r="LN224" s="1423"/>
      <c r="LO224" s="1423"/>
      <c r="LP224" s="1423"/>
      <c r="LQ224" s="1423"/>
      <c r="LR224" s="1423"/>
      <c r="LS224" s="1423"/>
      <c r="LT224" s="1423"/>
      <c r="LU224" s="1423"/>
      <c r="LV224" s="1423"/>
      <c r="LW224" s="1423"/>
      <c r="LX224" s="1423"/>
      <c r="LY224" s="1423"/>
      <c r="LZ224" s="1423"/>
      <c r="MA224" s="1423"/>
      <c r="MB224" s="1423"/>
      <c r="MC224" s="1423"/>
      <c r="MD224" s="1423"/>
      <c r="ME224" s="1423"/>
      <c r="MF224" s="1423"/>
      <c r="MG224" s="1423"/>
      <c r="MH224" s="1423"/>
      <c r="MI224" s="1423"/>
      <c r="MJ224" s="1423"/>
      <c r="MK224" s="1423"/>
      <c r="ML224" s="1423"/>
      <c r="MM224" s="1423"/>
      <c r="MN224" s="1423"/>
      <c r="MO224" s="1423"/>
      <c r="MP224" s="1423"/>
      <c r="MQ224" s="1423"/>
      <c r="MR224" s="1423"/>
      <c r="MS224" s="1423"/>
      <c r="MT224" s="1423"/>
      <c r="MU224" s="1423"/>
      <c r="MV224" s="1423"/>
      <c r="MW224" s="1423"/>
      <c r="MX224" s="1423"/>
      <c r="MY224" s="1423"/>
      <c r="MZ224" s="1423"/>
      <c r="NA224" s="1423"/>
      <c r="NB224" s="1423"/>
      <c r="NC224" s="1423"/>
      <c r="ND224" s="1423"/>
      <c r="NE224" s="1423"/>
      <c r="NF224" s="1423"/>
      <c r="NG224" s="1423"/>
      <c r="NH224" s="1423"/>
      <c r="NI224" s="1423"/>
      <c r="NJ224" s="1423"/>
      <c r="NK224" s="1423"/>
      <c r="NL224" s="1423"/>
      <c r="NM224" s="1423"/>
      <c r="NN224" s="1423"/>
      <c r="NO224" s="1423"/>
      <c r="NP224" s="1423"/>
      <c r="NQ224" s="1423"/>
      <c r="NR224" s="1423"/>
      <c r="NS224" s="1423"/>
      <c r="NT224" s="1423"/>
      <c r="NU224" s="1423"/>
      <c r="NV224" s="1423"/>
      <c r="NW224" s="1423"/>
      <c r="NX224" s="1423"/>
      <c r="NY224" s="1423"/>
      <c r="NZ224" s="1423"/>
      <c r="OA224" s="1423"/>
      <c r="OB224" s="1423"/>
      <c r="OC224" s="1423"/>
      <c r="OD224" s="1423"/>
      <c r="OE224" s="1423"/>
      <c r="OF224" s="1423"/>
      <c r="OG224" s="1423"/>
      <c r="OH224" s="1423"/>
      <c r="OI224" s="1423"/>
      <c r="OJ224" s="1423"/>
      <c r="OK224" s="1423"/>
      <c r="OL224" s="1423"/>
      <c r="OM224" s="1423"/>
      <c r="ON224" s="1423"/>
      <c r="OO224" s="1423"/>
      <c r="OP224" s="1423"/>
      <c r="OQ224" s="1423"/>
      <c r="OR224" s="1423"/>
      <c r="OS224" s="1423"/>
      <c r="OT224" s="1423"/>
      <c r="OU224" s="1423"/>
      <c r="OV224" s="1423"/>
      <c r="OW224" s="1423"/>
      <c r="OX224" s="1423"/>
      <c r="OY224" s="1423"/>
      <c r="OZ224" s="1423"/>
      <c r="PA224" s="1423"/>
      <c r="PB224" s="1423"/>
      <c r="PC224" s="1423"/>
      <c r="PD224" s="1423"/>
      <c r="PE224" s="1423"/>
      <c r="PF224" s="1423"/>
      <c r="PG224" s="1423"/>
      <c r="PH224" s="1423"/>
      <c r="PI224" s="1423"/>
      <c r="PJ224" s="1423"/>
      <c r="PK224" s="1423"/>
      <c r="PL224" s="1423"/>
      <c r="PM224" s="1423"/>
      <c r="PN224" s="1423"/>
      <c r="PO224" s="1423"/>
      <c r="PP224" s="1423"/>
      <c r="PQ224" s="1423"/>
      <c r="PR224" s="1423"/>
      <c r="PS224" s="1423"/>
      <c r="PT224" s="1423"/>
      <c r="PU224" s="1423"/>
      <c r="PV224" s="1423"/>
      <c r="PW224" s="1423"/>
      <c r="PX224" s="1423"/>
      <c r="PY224" s="1423"/>
      <c r="PZ224" s="1423"/>
      <c r="QA224" s="1423"/>
      <c r="QB224" s="1423"/>
      <c r="QC224" s="1423"/>
      <c r="QD224" s="1423"/>
      <c r="QE224" s="1423"/>
      <c r="QF224" s="1423"/>
      <c r="QG224" s="1423"/>
      <c r="QH224" s="1423"/>
      <c r="QI224" s="1423"/>
      <c r="QJ224" s="1423"/>
      <c r="QK224" s="1423"/>
      <c r="QL224" s="1423"/>
      <c r="QM224" s="1423"/>
      <c r="QN224" s="1423"/>
      <c r="QO224" s="1423"/>
      <c r="QP224" s="1423"/>
      <c r="QQ224" s="1423"/>
      <c r="QR224" s="1423"/>
      <c r="QS224" s="1423"/>
      <c r="QT224" s="1423"/>
      <c r="QU224" s="1423"/>
      <c r="QV224" s="1423"/>
      <c r="QW224" s="1423"/>
      <c r="QX224" s="1423"/>
      <c r="QY224" s="1423"/>
      <c r="QZ224" s="1423"/>
      <c r="RA224" s="1423"/>
      <c r="RB224" s="1423"/>
      <c r="RC224" s="1423"/>
      <c r="RD224" s="1423"/>
      <c r="RE224" s="1423"/>
      <c r="RF224" s="1423"/>
      <c r="RG224" s="1423"/>
      <c r="RH224" s="1423"/>
      <c r="RI224" s="1423"/>
      <c r="RJ224" s="1423"/>
      <c r="RK224" s="1423"/>
      <c r="RL224" s="1423"/>
      <c r="RM224" s="1423"/>
      <c r="RN224" s="1423"/>
      <c r="RO224" s="1423"/>
      <c r="RP224" s="1423"/>
      <c r="RQ224" s="1423"/>
      <c r="RR224" s="1423"/>
      <c r="RS224" s="1423"/>
      <c r="RT224" s="1423"/>
      <c r="RU224" s="1423"/>
      <c r="RV224" s="1423"/>
      <c r="RW224" s="1423"/>
      <c r="RX224" s="1423"/>
      <c r="RY224" s="1423"/>
      <c r="RZ224" s="1423"/>
      <c r="SA224" s="1423"/>
      <c r="SB224" s="1423"/>
      <c r="SC224" s="1423"/>
      <c r="SD224" s="1423"/>
      <c r="SE224" s="1423"/>
      <c r="SF224" s="1423"/>
      <c r="SG224" s="1423"/>
      <c r="SH224" s="1423"/>
      <c r="SI224" s="1423"/>
      <c r="SJ224" s="1423"/>
      <c r="SK224" s="1423"/>
      <c r="SL224" s="1423"/>
      <c r="SM224" s="1423"/>
      <c r="SN224" s="1423"/>
      <c r="SO224" s="1423"/>
      <c r="SP224" s="1423"/>
      <c r="SQ224" s="1423"/>
      <c r="SR224" s="1423"/>
      <c r="SS224" s="1423"/>
      <c r="ST224" s="1423"/>
      <c r="SU224" s="1423"/>
      <c r="SV224" s="1423"/>
      <c r="SW224" s="1423"/>
      <c r="SX224" s="1423"/>
      <c r="SY224" s="1423"/>
      <c r="SZ224" s="1423"/>
      <c r="TA224" s="1423"/>
      <c r="TB224" s="1423"/>
      <c r="TC224" s="1423"/>
      <c r="TD224" s="1423"/>
      <c r="TE224" s="1423"/>
      <c r="TF224" s="1423"/>
      <c r="TG224" s="1423"/>
      <c r="TH224" s="1423"/>
      <c r="TI224" s="1423"/>
      <c r="TJ224" s="1423"/>
      <c r="TK224" s="1423"/>
      <c r="TL224" s="1423"/>
      <c r="TM224" s="1423"/>
      <c r="TN224" s="1423"/>
      <c r="TO224" s="1423"/>
      <c r="TP224" s="1423"/>
      <c r="TQ224" s="1423"/>
      <c r="TR224" s="1423"/>
      <c r="TS224" s="1423"/>
      <c r="TT224" s="1423"/>
      <c r="TU224" s="1423"/>
      <c r="TV224" s="1423"/>
      <c r="TW224" s="1423"/>
      <c r="TX224" s="1423"/>
      <c r="TY224" s="1423"/>
      <c r="TZ224" s="1423"/>
      <c r="UA224" s="1423"/>
      <c r="UB224" s="1423"/>
      <c r="UC224" s="1423"/>
      <c r="UD224" s="1423"/>
      <c r="UE224" s="1423"/>
      <c r="UF224" s="1423"/>
      <c r="UG224" s="1423"/>
      <c r="UH224" s="1423"/>
      <c r="UI224" s="1423"/>
      <c r="UJ224" s="1423"/>
      <c r="UK224" s="1423"/>
      <c r="UL224" s="1423"/>
      <c r="UM224" s="1423"/>
      <c r="UN224" s="1423"/>
      <c r="UO224" s="1423"/>
      <c r="UP224" s="1423"/>
      <c r="UQ224" s="1423"/>
      <c r="UR224" s="1423"/>
      <c r="US224" s="1423"/>
      <c r="UT224" s="1423"/>
      <c r="UU224" s="1423"/>
      <c r="UV224" s="1423"/>
      <c r="UW224" s="1423"/>
      <c r="UX224" s="1423"/>
      <c r="UY224" s="1423"/>
      <c r="UZ224" s="1423"/>
      <c r="VA224" s="1423"/>
      <c r="VB224" s="1423"/>
      <c r="VC224" s="1423"/>
      <c r="VD224" s="1423"/>
      <c r="VE224" s="1423"/>
      <c r="VF224" s="1423"/>
      <c r="VG224" s="1423"/>
      <c r="VH224" s="1423"/>
      <c r="VI224" s="1423"/>
      <c r="VJ224" s="1423"/>
      <c r="VK224" s="1423"/>
      <c r="VL224" s="1423"/>
      <c r="VM224" s="1423"/>
      <c r="VN224" s="1423"/>
      <c r="VO224" s="1423"/>
      <c r="VP224" s="1423"/>
      <c r="VQ224" s="1423"/>
      <c r="VR224" s="1423"/>
      <c r="VS224" s="1423"/>
      <c r="VT224" s="1423"/>
      <c r="VU224" s="1423"/>
      <c r="VV224" s="1423"/>
      <c r="VW224" s="1423"/>
      <c r="VX224" s="1423"/>
      <c r="VY224" s="1423"/>
      <c r="VZ224" s="1423"/>
      <c r="WA224" s="1423"/>
      <c r="WB224" s="1423"/>
      <c r="WC224" s="1423"/>
      <c r="WD224" s="1423"/>
      <c r="WE224" s="1423"/>
      <c r="WF224" s="1423"/>
      <c r="WG224" s="1423"/>
      <c r="WH224" s="1423"/>
      <c r="WI224" s="1423"/>
      <c r="WJ224" s="1423"/>
      <c r="WK224" s="1423"/>
      <c r="WL224" s="1423"/>
      <c r="WM224" s="1423"/>
      <c r="WN224" s="1423"/>
      <c r="WO224" s="1423"/>
      <c r="WP224" s="1423"/>
      <c r="WQ224" s="1423"/>
      <c r="WR224" s="1423"/>
      <c r="WS224" s="1423"/>
      <c r="WT224" s="1423"/>
      <c r="WU224" s="1423"/>
      <c r="WV224" s="1423"/>
      <c r="WW224" s="1423"/>
      <c r="WX224" s="1423"/>
      <c r="WY224" s="1423"/>
      <c r="WZ224" s="1423"/>
      <c r="XA224" s="1423"/>
      <c r="XB224" s="1423"/>
      <c r="XC224" s="1423"/>
      <c r="XD224" s="1423"/>
      <c r="XE224" s="1423"/>
      <c r="XF224" s="1423"/>
      <c r="XG224" s="1423"/>
      <c r="XH224" s="1423"/>
      <c r="XI224" s="1423"/>
      <c r="XJ224" s="1423"/>
      <c r="XK224" s="1423"/>
      <c r="XL224" s="1423"/>
      <c r="XM224" s="1423"/>
      <c r="XN224" s="1423"/>
      <c r="XO224" s="1423"/>
      <c r="XP224" s="1423"/>
      <c r="XQ224" s="1423"/>
      <c r="XR224" s="1423"/>
      <c r="XS224" s="1423"/>
      <c r="XT224" s="1423"/>
      <c r="XU224" s="1423"/>
      <c r="XV224" s="1423"/>
      <c r="XW224" s="1423"/>
      <c r="XX224" s="1423"/>
      <c r="XY224" s="1423"/>
      <c r="XZ224" s="1423"/>
      <c r="YA224" s="1423"/>
      <c r="YB224" s="1423"/>
      <c r="YC224" s="1423"/>
      <c r="YD224" s="1423"/>
      <c r="YE224" s="1423"/>
      <c r="YF224" s="1423"/>
      <c r="YG224" s="1423"/>
      <c r="YH224" s="1423"/>
      <c r="YI224" s="1423"/>
      <c r="YJ224" s="1423"/>
      <c r="YK224" s="1423"/>
      <c r="YL224" s="1423"/>
      <c r="YM224" s="1423"/>
      <c r="YN224" s="1423"/>
      <c r="YO224" s="1423"/>
      <c r="YP224" s="1423"/>
      <c r="YQ224" s="1423"/>
      <c r="YR224" s="1423"/>
      <c r="YS224" s="1423"/>
      <c r="YT224" s="1423"/>
      <c r="YU224" s="1423"/>
      <c r="YV224" s="1423"/>
      <c r="YW224" s="1423"/>
      <c r="YX224" s="1423"/>
      <c r="YY224" s="1423"/>
      <c r="YZ224" s="1423"/>
      <c r="ZA224" s="1423"/>
      <c r="ZB224" s="1423"/>
      <c r="ZC224" s="1423"/>
      <c r="ZD224" s="1423"/>
      <c r="ZE224" s="1423"/>
      <c r="ZF224" s="1423"/>
      <c r="ZG224" s="1423"/>
      <c r="ZH224" s="1423"/>
      <c r="ZI224" s="1423"/>
      <c r="ZJ224" s="1423"/>
      <c r="ZK224" s="1423"/>
      <c r="ZL224" s="1423"/>
      <c r="ZM224" s="1423"/>
      <c r="ZN224" s="1423"/>
      <c r="ZO224" s="1423"/>
      <c r="ZP224" s="1423"/>
      <c r="ZQ224" s="1423"/>
      <c r="ZR224" s="1423"/>
      <c r="ZS224" s="1423"/>
      <c r="ZT224" s="1423"/>
      <c r="ZU224" s="1423"/>
      <c r="ZV224" s="1423"/>
      <c r="ZW224" s="1423"/>
      <c r="ZX224" s="1423"/>
      <c r="ZY224" s="1423"/>
      <c r="ZZ224" s="1423"/>
      <c r="AAA224" s="1423"/>
      <c r="AAB224" s="1423"/>
      <c r="AAC224" s="1423"/>
      <c r="AAD224" s="1423"/>
      <c r="AAE224" s="1423"/>
      <c r="AAF224" s="1423"/>
      <c r="AAG224" s="1423"/>
      <c r="AAH224" s="1423"/>
      <c r="AAI224" s="1423"/>
      <c r="AAJ224" s="1423"/>
      <c r="AAK224" s="1423"/>
      <c r="AAL224" s="1423"/>
      <c r="AAM224" s="1423"/>
      <c r="AAN224" s="1423"/>
      <c r="AAO224" s="1423"/>
      <c r="AAP224" s="1423"/>
      <c r="AAQ224" s="1423"/>
      <c r="AAR224" s="1423"/>
      <c r="AAS224" s="1423"/>
      <c r="AAT224" s="1423"/>
      <c r="AAU224" s="1423"/>
      <c r="AAV224" s="1423"/>
      <c r="AAW224" s="1423"/>
      <c r="AAX224" s="1423"/>
      <c r="AAY224" s="1423"/>
      <c r="AAZ224" s="1423"/>
      <c r="ABA224" s="1423"/>
      <c r="ABB224" s="1423"/>
      <c r="ABC224" s="1423"/>
      <c r="ABD224" s="1423"/>
      <c r="ABE224" s="1423"/>
      <c r="ABF224" s="1423"/>
      <c r="ABG224" s="1423"/>
      <c r="ABH224" s="1423"/>
      <c r="ABI224" s="1423"/>
      <c r="ABJ224" s="1423"/>
      <c r="ABK224" s="1423"/>
      <c r="ABL224" s="1423"/>
      <c r="ABM224" s="1423"/>
      <c r="ABN224" s="1423"/>
      <c r="ABO224" s="1423"/>
      <c r="ABP224" s="1423"/>
      <c r="ABQ224" s="1423"/>
      <c r="ABR224" s="1423"/>
      <c r="ABS224" s="1423"/>
      <c r="ABT224" s="1423"/>
      <c r="ABU224" s="1423"/>
      <c r="ABV224" s="1423"/>
      <c r="ABW224" s="1423"/>
      <c r="ABX224" s="1423"/>
      <c r="ABY224" s="1423"/>
      <c r="ABZ224" s="1423"/>
      <c r="ACA224" s="1423"/>
      <c r="ACB224" s="1423"/>
      <c r="ACC224" s="1423"/>
      <c r="ACD224" s="1423"/>
      <c r="ACE224" s="1423"/>
      <c r="ACF224" s="1423"/>
      <c r="ACG224" s="1423"/>
      <c r="ACH224" s="1423"/>
      <c r="ACI224" s="1423"/>
      <c r="ACJ224" s="1423"/>
      <c r="ACK224" s="1423"/>
      <c r="ACL224" s="1423"/>
      <c r="ACM224" s="1423"/>
      <c r="ACN224" s="1423"/>
      <c r="ACO224" s="1423"/>
      <c r="ACP224" s="1423"/>
      <c r="ACQ224" s="1423"/>
      <c r="ACR224" s="1423"/>
      <c r="ACS224" s="1423"/>
      <c r="ACT224" s="1423"/>
      <c r="ACU224" s="1423"/>
      <c r="ACV224" s="1423"/>
      <c r="ACW224" s="1423"/>
      <c r="ACX224" s="1423"/>
      <c r="ACY224" s="1423"/>
      <c r="ACZ224" s="1423"/>
      <c r="ADA224" s="1423"/>
      <c r="ADB224" s="1423"/>
      <c r="ADC224" s="1423"/>
      <c r="ADD224" s="1423"/>
      <c r="ADE224" s="1423"/>
      <c r="ADF224" s="1423"/>
      <c r="ADG224" s="1423"/>
      <c r="ADH224" s="1423"/>
      <c r="ADI224" s="1423"/>
      <c r="ADJ224" s="1423"/>
      <c r="ADK224" s="1423"/>
      <c r="ADL224" s="1423"/>
      <c r="ADM224" s="1423"/>
      <c r="ADN224" s="1423"/>
      <c r="ADO224" s="1423"/>
      <c r="ADP224" s="1423"/>
      <c r="ADQ224" s="1423"/>
      <c r="ADR224" s="1423"/>
      <c r="ADS224" s="1423"/>
      <c r="ADT224" s="1423"/>
      <c r="ADU224" s="1423"/>
      <c r="ADV224" s="1423"/>
      <c r="ADW224" s="1423"/>
      <c r="ADX224" s="1423"/>
      <c r="ADY224" s="1423"/>
      <c r="ADZ224" s="1423"/>
      <c r="AEA224" s="1423"/>
      <c r="AEB224" s="1423"/>
      <c r="AEC224" s="1423"/>
      <c r="AED224" s="1423"/>
      <c r="AEE224" s="1423"/>
      <c r="AEF224" s="1423"/>
      <c r="AEG224" s="1423"/>
      <c r="AEH224" s="1423"/>
      <c r="AEI224" s="1423"/>
      <c r="AEJ224" s="1423"/>
      <c r="AEK224" s="1423"/>
      <c r="AEL224" s="1423"/>
      <c r="AEM224" s="1423"/>
      <c r="AEN224" s="1423"/>
      <c r="AEO224" s="1423"/>
      <c r="AEP224" s="1423"/>
      <c r="AEQ224" s="1423"/>
      <c r="AER224" s="1423"/>
      <c r="AES224" s="1423"/>
      <c r="AET224" s="1423"/>
      <c r="AEU224" s="1423"/>
      <c r="AEV224" s="1423"/>
      <c r="AEW224" s="1423"/>
      <c r="AEX224" s="1423"/>
      <c r="AEY224" s="1423"/>
      <c r="AEZ224" s="1423"/>
      <c r="AFA224" s="1423"/>
      <c r="AFB224" s="1423"/>
      <c r="AFC224" s="1423"/>
      <c r="AFD224" s="1423"/>
      <c r="AFE224" s="1423"/>
      <c r="AFF224" s="1423"/>
      <c r="AFG224" s="1423"/>
      <c r="AFH224" s="1423"/>
      <c r="AFI224" s="1423"/>
      <c r="AFJ224" s="1423"/>
      <c r="AFK224" s="1423"/>
      <c r="AFL224" s="1423"/>
      <c r="AFM224" s="1423"/>
      <c r="AFN224" s="1423"/>
      <c r="AFO224" s="1423"/>
      <c r="AFP224" s="1423"/>
      <c r="AFQ224" s="1423"/>
      <c r="AFR224" s="1423"/>
      <c r="AFS224" s="1423"/>
      <c r="AFT224" s="1423"/>
      <c r="AFU224" s="1423"/>
      <c r="AFV224" s="1423"/>
      <c r="AFW224" s="1423"/>
      <c r="AFX224" s="1423"/>
      <c r="AFY224" s="1423"/>
      <c r="AFZ224" s="1423"/>
      <c r="AGA224" s="1423"/>
      <c r="AGB224" s="1423"/>
      <c r="AGC224" s="1423"/>
      <c r="AGD224" s="1423"/>
      <c r="AGE224" s="1423"/>
      <c r="AGF224" s="1423"/>
      <c r="AGG224" s="1423"/>
      <c r="AGH224" s="1423"/>
      <c r="AGI224" s="1423"/>
      <c r="AGJ224" s="1423"/>
      <c r="AGK224" s="1423"/>
      <c r="AGL224" s="1423"/>
      <c r="AGM224" s="1423"/>
      <c r="AGN224" s="1423"/>
      <c r="AGO224" s="1423"/>
      <c r="AGP224" s="1423"/>
      <c r="AGQ224" s="1423"/>
      <c r="AGR224" s="1423"/>
      <c r="AGS224" s="1423"/>
      <c r="AGT224" s="1423"/>
      <c r="AGU224" s="1423"/>
      <c r="AGV224" s="1423"/>
      <c r="AGW224" s="1423"/>
      <c r="AGX224" s="1423"/>
      <c r="AGY224" s="1423"/>
      <c r="AGZ224" s="1423"/>
      <c r="AHA224" s="1423"/>
      <c r="AHB224" s="1423"/>
      <c r="AHC224" s="1423"/>
      <c r="AHD224" s="1423"/>
      <c r="AHE224" s="1423"/>
      <c r="AHF224" s="1423"/>
      <c r="AHG224" s="1423"/>
      <c r="AHH224" s="1423"/>
      <c r="AHI224" s="1423"/>
      <c r="AHJ224" s="1423"/>
      <c r="AHK224" s="1423"/>
      <c r="AHL224" s="1423"/>
      <c r="AHM224" s="1423"/>
      <c r="AHN224" s="1423"/>
      <c r="AHO224" s="1423"/>
      <c r="AHP224" s="1423"/>
      <c r="AHQ224" s="1423"/>
      <c r="AHR224" s="1423"/>
      <c r="AHS224" s="1423"/>
      <c r="AHT224" s="1423"/>
      <c r="AHU224" s="1423"/>
      <c r="AHV224" s="1423"/>
      <c r="AHW224" s="1423"/>
      <c r="AHX224" s="1423"/>
      <c r="AHY224" s="1423"/>
      <c r="AHZ224" s="1423"/>
      <c r="AIA224" s="1423"/>
      <c r="AIB224" s="1423"/>
      <c r="AIC224" s="1423"/>
      <c r="AID224" s="1423"/>
      <c r="AIE224" s="1423"/>
      <c r="AIF224" s="1423"/>
      <c r="AIG224" s="1423"/>
      <c r="AIH224" s="1423"/>
      <c r="AII224" s="1423"/>
      <c r="AIJ224" s="1423"/>
      <c r="AIK224" s="1423"/>
      <c r="AIL224" s="1423"/>
      <c r="AIM224" s="1423"/>
      <c r="AIN224" s="1423"/>
      <c r="AIO224" s="1423"/>
      <c r="AIP224" s="1423"/>
      <c r="AIQ224" s="1423"/>
      <c r="AIR224" s="1423"/>
      <c r="AIS224" s="1423"/>
      <c r="AIT224" s="1423"/>
      <c r="AIU224" s="1423"/>
      <c r="AIV224" s="1423"/>
      <c r="AIW224" s="1423"/>
      <c r="AIX224" s="1423"/>
      <c r="AIY224" s="1423"/>
      <c r="AIZ224" s="1423"/>
      <c r="AJA224" s="1423"/>
      <c r="AJB224" s="1423"/>
      <c r="AJC224" s="1423"/>
      <c r="AJD224" s="1423"/>
      <c r="AJE224" s="1423"/>
      <c r="AJF224" s="1423"/>
      <c r="AJG224" s="1423"/>
      <c r="AJH224" s="1423"/>
      <c r="AJI224" s="1423"/>
      <c r="AJJ224" s="1423"/>
      <c r="AJK224" s="1423"/>
      <c r="AJL224" s="1423"/>
      <c r="AJM224" s="1423"/>
      <c r="AJN224" s="1423"/>
      <c r="AJO224" s="1423"/>
      <c r="AJP224" s="1423"/>
      <c r="AJQ224" s="1423"/>
      <c r="AJR224" s="1423"/>
      <c r="AJS224" s="1423"/>
      <c r="AJT224" s="1423"/>
      <c r="AJU224" s="1423"/>
      <c r="AJV224" s="1423"/>
      <c r="AJW224" s="1423"/>
      <c r="AJX224" s="1423"/>
      <c r="AJY224" s="1423"/>
      <c r="AJZ224" s="1423"/>
      <c r="AKA224" s="1423"/>
      <c r="AKB224" s="1423"/>
      <c r="AKC224" s="1423"/>
      <c r="AKD224" s="1423"/>
      <c r="AKE224" s="1423"/>
      <c r="AKF224" s="1423"/>
      <c r="AKG224" s="1423"/>
      <c r="AKH224" s="1423"/>
      <c r="AKI224" s="1423"/>
      <c r="AKJ224" s="1423"/>
      <c r="AKK224" s="1423"/>
      <c r="AKL224" s="1423"/>
      <c r="AKM224" s="1423"/>
      <c r="AKN224" s="1423"/>
      <c r="AKO224" s="1423"/>
      <c r="AKP224" s="1423"/>
      <c r="AKQ224" s="1423"/>
      <c r="AKR224" s="1423"/>
      <c r="AKS224" s="1423"/>
      <c r="AKT224" s="1423"/>
      <c r="AKU224" s="1423"/>
      <c r="AKV224" s="1423"/>
      <c r="AKW224" s="1423"/>
      <c r="AKX224" s="1423"/>
      <c r="AKY224" s="1423"/>
      <c r="AKZ224" s="1423"/>
      <c r="ALA224" s="1423"/>
      <c r="ALB224" s="1423"/>
      <c r="ALC224" s="1423"/>
      <c r="ALD224" s="1423"/>
      <c r="ALE224" s="1423"/>
      <c r="ALF224" s="1423"/>
      <c r="ALG224" s="1423"/>
      <c r="ALH224" s="1423"/>
      <c r="ALI224" s="1423"/>
      <c r="ALJ224" s="1423"/>
      <c r="ALK224" s="1423"/>
      <c r="ALL224" s="1423"/>
      <c r="ALM224" s="1423"/>
      <c r="ALN224" s="1423"/>
      <c r="ALO224" s="1423"/>
      <c r="ALP224" s="1423"/>
      <c r="ALQ224" s="1423"/>
      <c r="ALR224" s="1423"/>
      <c r="ALS224" s="1423"/>
      <c r="ALT224" s="1423"/>
      <c r="ALU224" s="1423"/>
      <c r="ALV224" s="1423"/>
      <c r="ALW224" s="1423"/>
      <c r="ALX224" s="1423"/>
      <c r="ALY224" s="1423"/>
      <c r="ALZ224" s="1423"/>
      <c r="AMA224" s="1423"/>
      <c r="AMB224" s="1423"/>
      <c r="AMC224" s="1423"/>
      <c r="AMD224" s="1423"/>
      <c r="AME224" s="1423"/>
      <c r="AMF224" s="1423"/>
      <c r="AMG224" s="1423"/>
      <c r="AMH224" s="1423"/>
      <c r="AMI224" s="1423"/>
      <c r="AMJ224" s="1423"/>
      <c r="AMK224" s="1423"/>
      <c r="AML224" s="1423"/>
      <c r="AMM224" s="1423"/>
      <c r="AMN224" s="1423"/>
      <c r="AMO224" s="1423"/>
      <c r="AMP224" s="1423"/>
      <c r="AMQ224" s="1423"/>
      <c r="AMR224" s="1423"/>
      <c r="AMS224" s="1423"/>
      <c r="AMT224" s="1423"/>
      <c r="AMU224" s="1423"/>
      <c r="AMV224" s="1423"/>
      <c r="AMW224" s="1423"/>
      <c r="AMX224" s="1423"/>
      <c r="AMY224" s="1423"/>
      <c r="AMZ224" s="1423"/>
      <c r="ANA224" s="1423"/>
      <c r="ANB224" s="1423"/>
      <c r="ANC224" s="1423"/>
      <c r="AND224" s="1423"/>
      <c r="ANE224" s="1423"/>
      <c r="ANF224" s="1423"/>
      <c r="ANG224" s="1423"/>
      <c r="ANH224" s="1423"/>
      <c r="ANI224" s="1423"/>
      <c r="ANJ224" s="1423"/>
      <c r="ANK224" s="1423"/>
      <c r="ANL224" s="1423"/>
      <c r="ANM224" s="1423"/>
      <c r="ANN224" s="1423"/>
      <c r="ANO224" s="1423"/>
      <c r="ANP224" s="1423"/>
      <c r="ANQ224" s="1423"/>
      <c r="ANR224" s="1423"/>
      <c r="ANS224" s="1423"/>
      <c r="ANT224" s="1423"/>
      <c r="ANU224" s="1423"/>
      <c r="ANV224" s="1423"/>
      <c r="ANW224" s="1423"/>
      <c r="ANX224" s="1423"/>
      <c r="ANY224" s="1423"/>
      <c r="ANZ224" s="1423"/>
      <c r="AOA224" s="1423"/>
      <c r="AOB224" s="1423"/>
      <c r="AOC224" s="1423"/>
      <c r="AOD224" s="1423"/>
      <c r="AOE224" s="1423"/>
      <c r="AOF224" s="1423"/>
      <c r="AOG224" s="1423"/>
      <c r="AOH224" s="1423"/>
      <c r="AOI224" s="1423"/>
      <c r="AOJ224" s="1423"/>
      <c r="AOK224" s="1423"/>
      <c r="AOL224" s="1423"/>
      <c r="AOM224" s="1423"/>
      <c r="AON224" s="1423"/>
      <c r="AOO224" s="1423"/>
      <c r="AOP224" s="1423"/>
      <c r="AOQ224" s="1423"/>
      <c r="AOR224" s="1423"/>
      <c r="AOS224" s="1423"/>
      <c r="AOT224" s="1423"/>
      <c r="AOU224" s="1423"/>
      <c r="AOV224" s="1423"/>
      <c r="AOW224" s="1423"/>
      <c r="AOX224" s="1423"/>
      <c r="AOY224" s="1423"/>
      <c r="AOZ224" s="1423"/>
      <c r="APA224" s="1423"/>
      <c r="APB224" s="1423"/>
      <c r="APC224" s="1423"/>
      <c r="APD224" s="1423"/>
      <c r="APE224" s="1423"/>
      <c r="APF224" s="1423"/>
      <c r="APG224" s="1423"/>
      <c r="APH224" s="1423"/>
      <c r="API224" s="1423"/>
      <c r="APJ224" s="1423"/>
      <c r="APK224" s="1423"/>
      <c r="APL224" s="1423"/>
      <c r="APM224" s="1423"/>
      <c r="APN224" s="1423"/>
      <c r="APO224" s="1423"/>
      <c r="APP224" s="1423"/>
      <c r="APQ224" s="1423"/>
      <c r="APR224" s="1423"/>
      <c r="APS224" s="1423"/>
      <c r="APT224" s="1423"/>
      <c r="APU224" s="1423"/>
      <c r="APV224" s="1423"/>
      <c r="APW224" s="1423"/>
      <c r="APX224" s="1423"/>
      <c r="APY224" s="1423"/>
      <c r="APZ224" s="1423"/>
      <c r="AQA224" s="1423"/>
      <c r="AQB224" s="1423"/>
      <c r="AQC224" s="1423"/>
      <c r="AQD224" s="1423"/>
      <c r="AQE224" s="1423"/>
      <c r="AQF224" s="1423"/>
      <c r="AQG224" s="1423"/>
      <c r="AQH224" s="1423"/>
      <c r="AQI224" s="1423"/>
      <c r="AQJ224" s="1423"/>
      <c r="AQK224" s="1423"/>
      <c r="AQL224" s="1423"/>
      <c r="AQM224" s="1423"/>
      <c r="AQN224" s="1423"/>
      <c r="AQO224" s="1423"/>
      <c r="AQP224" s="1423"/>
      <c r="AQQ224" s="1423"/>
      <c r="AQR224" s="1423"/>
      <c r="AQS224" s="1423"/>
      <c r="AQT224" s="1423"/>
      <c r="AQU224" s="1423"/>
      <c r="AQV224" s="1423"/>
      <c r="AQW224" s="1423"/>
      <c r="AQX224" s="1423"/>
      <c r="AQY224" s="1423"/>
      <c r="AQZ224" s="1423"/>
      <c r="ARA224" s="1423"/>
      <c r="ARB224" s="1423"/>
      <c r="ARC224" s="1423"/>
      <c r="ARD224" s="1423"/>
      <c r="ARE224" s="1423"/>
      <c r="ARF224" s="1423"/>
      <c r="ARG224" s="1423"/>
      <c r="ARH224" s="1423"/>
      <c r="ARI224" s="1423"/>
      <c r="ARJ224" s="1423"/>
      <c r="ARK224" s="1423"/>
      <c r="ARL224" s="1423"/>
      <c r="ARM224" s="1423"/>
      <c r="ARN224" s="1423"/>
      <c r="ARO224" s="1423"/>
      <c r="ARP224" s="1423"/>
      <c r="ARQ224" s="1423"/>
      <c r="ARR224" s="1423"/>
      <c r="ARS224" s="1423"/>
      <c r="ART224" s="1423"/>
      <c r="ARU224" s="1423"/>
      <c r="ARV224" s="1423"/>
      <c r="ARW224" s="1423"/>
      <c r="ARX224" s="1423"/>
      <c r="ARY224" s="1423"/>
      <c r="ARZ224" s="1423"/>
      <c r="ASA224" s="1423"/>
      <c r="ASB224" s="1423"/>
      <c r="ASC224" s="1423"/>
      <c r="ASD224" s="1423"/>
      <c r="ASE224" s="1423"/>
      <c r="ASF224" s="1423"/>
      <c r="ASG224" s="1423"/>
      <c r="ASH224" s="1423"/>
      <c r="ASI224" s="1423"/>
      <c r="ASJ224" s="1423"/>
      <c r="ASK224" s="1423"/>
      <c r="ASL224" s="1423"/>
      <c r="ASM224" s="1423"/>
      <c r="ASN224" s="1423"/>
      <c r="ASO224" s="1423"/>
      <c r="ASP224" s="1423"/>
      <c r="ASQ224" s="1423"/>
      <c r="ASR224" s="1423"/>
      <c r="ASS224" s="1423"/>
      <c r="AST224" s="1423"/>
      <c r="ASU224" s="1423"/>
      <c r="ASV224" s="1423"/>
      <c r="ASW224" s="1423"/>
      <c r="ASX224" s="1423"/>
      <c r="ASY224" s="1423"/>
      <c r="ASZ224" s="1423"/>
      <c r="ATA224" s="1423"/>
      <c r="ATB224" s="1423"/>
      <c r="ATC224" s="1423"/>
      <c r="ATD224" s="1423"/>
      <c r="ATE224" s="1423"/>
      <c r="ATF224" s="1423"/>
      <c r="ATG224" s="1423"/>
      <c r="ATH224" s="1423"/>
      <c r="ATI224" s="1423"/>
      <c r="ATJ224" s="1423"/>
      <c r="ATK224" s="1423"/>
      <c r="ATL224" s="1423"/>
      <c r="ATM224" s="1423"/>
      <c r="ATN224" s="1423"/>
      <c r="ATO224" s="1423"/>
      <c r="ATP224" s="1423"/>
      <c r="ATQ224" s="1423"/>
      <c r="ATR224" s="1423"/>
      <c r="ATS224" s="1423"/>
      <c r="ATT224" s="1423"/>
      <c r="ATU224" s="1423"/>
      <c r="ATV224" s="1423"/>
      <c r="ATW224" s="1423"/>
      <c r="ATX224" s="1423"/>
      <c r="ATY224" s="1423"/>
      <c r="ATZ224" s="1423"/>
      <c r="AUA224" s="1423"/>
      <c r="AUB224" s="1423"/>
      <c r="AUC224" s="1423"/>
      <c r="AUD224" s="1423"/>
      <c r="AUE224" s="1423"/>
      <c r="AUF224" s="1423"/>
      <c r="AUG224" s="1423"/>
      <c r="AUH224" s="1423"/>
      <c r="AUI224" s="1423"/>
      <c r="AUJ224" s="1423"/>
      <c r="AUK224" s="1423"/>
      <c r="AUL224" s="1423"/>
      <c r="AUM224" s="1423"/>
      <c r="AUN224" s="1423"/>
      <c r="AUO224" s="1423"/>
      <c r="AUP224" s="1423"/>
      <c r="AUQ224" s="1423"/>
      <c r="AUR224" s="1423"/>
      <c r="AUS224" s="1423"/>
      <c r="AUT224" s="1423"/>
      <c r="AUU224" s="1423"/>
      <c r="AUV224" s="1423"/>
      <c r="AUW224" s="1423"/>
      <c r="AUX224" s="1423"/>
      <c r="AUY224" s="1423"/>
      <c r="AUZ224" s="1423"/>
      <c r="AVA224" s="1423"/>
      <c r="AVB224" s="1423"/>
      <c r="AVC224" s="1423"/>
      <c r="AVD224" s="1423"/>
      <c r="AVE224" s="1423"/>
      <c r="AVF224" s="1423"/>
      <c r="AVG224" s="1423"/>
      <c r="AVH224" s="1423"/>
      <c r="AVI224" s="1423"/>
      <c r="AVJ224" s="1423"/>
      <c r="AVK224" s="1423"/>
      <c r="AVL224" s="1423"/>
      <c r="AVM224" s="1423"/>
      <c r="AVN224" s="1423"/>
      <c r="AVO224" s="1423"/>
      <c r="AVP224" s="1423"/>
      <c r="AVQ224" s="1423"/>
      <c r="AVR224" s="1423"/>
      <c r="AVS224" s="1423"/>
      <c r="AVT224" s="1423"/>
      <c r="AVU224" s="1423"/>
      <c r="AVV224" s="1423"/>
      <c r="AVW224" s="1423"/>
      <c r="AVX224" s="1423"/>
      <c r="AVY224" s="1423"/>
      <c r="AVZ224" s="1423"/>
      <c r="AWA224" s="1423"/>
      <c r="AWB224" s="1423"/>
      <c r="AWC224" s="1423"/>
      <c r="AWD224" s="1423"/>
      <c r="AWE224" s="1423"/>
      <c r="AWF224" s="1423"/>
      <c r="AWG224" s="1423"/>
      <c r="AWH224" s="1423"/>
      <c r="AWI224" s="1423"/>
      <c r="AWJ224" s="1423"/>
      <c r="AWK224" s="1423"/>
      <c r="AWL224" s="1423"/>
      <c r="AWM224" s="1423"/>
      <c r="AWN224" s="1423"/>
      <c r="AWO224" s="1423"/>
      <c r="AWP224" s="1423"/>
      <c r="AWQ224" s="1423"/>
      <c r="AWR224" s="1423"/>
      <c r="AWS224" s="1423"/>
      <c r="AWT224" s="1423"/>
      <c r="AWU224" s="1423"/>
      <c r="AWV224" s="1423"/>
      <c r="AWW224" s="1423"/>
      <c r="AWX224" s="1423"/>
      <c r="AWY224" s="1423"/>
      <c r="AWZ224" s="1423"/>
      <c r="AXA224" s="1423"/>
      <c r="AXB224" s="1423"/>
      <c r="AXC224" s="1423"/>
      <c r="AXD224" s="1423"/>
      <c r="AXE224" s="1423"/>
      <c r="AXF224" s="1423"/>
      <c r="AXG224" s="1423"/>
      <c r="AXH224" s="1423"/>
      <c r="AXI224" s="1423"/>
      <c r="AXJ224" s="1423"/>
    </row>
    <row r="225" spans="1:1310" s="1424" customFormat="1" ht="23.25" customHeight="1">
      <c r="A225" s="1425"/>
      <c r="B225" s="3755" t="s">
        <v>2017</v>
      </c>
      <c r="C225" s="3755"/>
      <c r="D225" s="3755"/>
      <c r="E225" s="3755"/>
      <c r="F225" s="1427"/>
      <c r="G225" s="3755" t="s">
        <v>2018</v>
      </c>
      <c r="H225" s="3755"/>
      <c r="I225" s="3755"/>
      <c r="J225" s="1427"/>
      <c r="K225" s="3755" t="s">
        <v>2019</v>
      </c>
      <c r="L225" s="3755"/>
      <c r="M225" s="3755"/>
      <c r="N225" s="1427"/>
      <c r="O225" s="3755" t="s">
        <v>2020</v>
      </c>
      <c r="P225" s="3755"/>
      <c r="Q225" s="1427"/>
      <c r="R225" s="221"/>
      <c r="S225" s="221"/>
      <c r="T225" s="221"/>
      <c r="U225" s="221"/>
      <c r="V225" s="221"/>
      <c r="W225" s="221"/>
      <c r="X225" s="221"/>
      <c r="Y225" s="221"/>
      <c r="Z225" s="221"/>
      <c r="AA225" s="221"/>
      <c r="AB225" s="221"/>
      <c r="AC225" s="221"/>
      <c r="AD225" s="1422"/>
      <c r="AE225" s="1422"/>
      <c r="AF225" s="1422"/>
      <c r="AG225" s="1422"/>
      <c r="AH225" s="1422"/>
      <c r="AI225" s="1422"/>
      <c r="AJ225" s="1422"/>
      <c r="AK225" s="1422"/>
      <c r="AL225" s="1422"/>
      <c r="AM225" s="1422"/>
      <c r="AN225" s="1422"/>
      <c r="AO225" s="1422"/>
      <c r="AP225" s="1422"/>
      <c r="AQ225" s="1422"/>
      <c r="AR225" s="1422"/>
      <c r="AS225" s="1422"/>
      <c r="AT225" s="1422"/>
      <c r="AU225" s="1422"/>
      <c r="AV225" s="1423"/>
      <c r="AW225" s="1423"/>
      <c r="AX225" s="1423"/>
      <c r="AY225" s="1423"/>
      <c r="AZ225" s="1423"/>
      <c r="BA225" s="1423"/>
      <c r="BB225" s="1423"/>
      <c r="BC225" s="1423"/>
      <c r="BD225" s="1423"/>
      <c r="BE225" s="1423"/>
      <c r="BF225" s="1423"/>
      <c r="BG225" s="1423"/>
      <c r="BH225" s="1423"/>
      <c r="BI225" s="1423"/>
      <c r="BJ225" s="1423"/>
      <c r="BK225" s="1423"/>
      <c r="BL225" s="1423"/>
      <c r="BM225" s="1423"/>
      <c r="BN225" s="1423"/>
      <c r="BO225" s="1423"/>
      <c r="BP225" s="1423"/>
      <c r="BQ225" s="1423"/>
      <c r="BR225" s="1423"/>
      <c r="BS225" s="1423"/>
      <c r="BT225" s="1423"/>
      <c r="BU225" s="1423"/>
      <c r="BV225" s="1423"/>
      <c r="BW225" s="1423"/>
      <c r="BX225" s="1423"/>
      <c r="BY225" s="1423"/>
      <c r="BZ225" s="1423"/>
      <c r="CA225" s="1423"/>
      <c r="CB225" s="1423"/>
      <c r="CC225" s="1423"/>
      <c r="CD225" s="1423"/>
      <c r="CE225" s="1423"/>
      <c r="CF225" s="1423"/>
      <c r="CG225" s="1423"/>
      <c r="CH225" s="1423"/>
      <c r="CI225" s="1423"/>
      <c r="CJ225" s="1423"/>
      <c r="CK225" s="1423"/>
      <c r="CL225" s="1423"/>
      <c r="CM225" s="1423"/>
      <c r="CN225" s="1423"/>
      <c r="CO225" s="1423"/>
      <c r="CP225" s="1423"/>
      <c r="CQ225" s="1423"/>
      <c r="CR225" s="1423"/>
      <c r="CS225" s="1423"/>
      <c r="CT225" s="1423"/>
      <c r="CU225" s="1423"/>
      <c r="CV225" s="1423"/>
      <c r="CW225" s="1423"/>
      <c r="CX225" s="1423"/>
      <c r="CY225" s="1423"/>
      <c r="CZ225" s="1423"/>
      <c r="DA225" s="1423"/>
      <c r="DB225" s="1423"/>
      <c r="DC225" s="1423"/>
      <c r="DD225" s="1423"/>
      <c r="DE225" s="1423"/>
      <c r="DF225" s="1423"/>
      <c r="DG225" s="1423"/>
      <c r="DH225" s="1423"/>
      <c r="DI225" s="1423"/>
      <c r="DJ225" s="1423"/>
      <c r="DK225" s="1423"/>
      <c r="DL225" s="1423"/>
      <c r="DM225" s="1423"/>
      <c r="DN225" s="1423"/>
      <c r="DO225" s="1423"/>
      <c r="DP225" s="1423"/>
      <c r="DQ225" s="1423"/>
      <c r="DR225" s="1423"/>
      <c r="DS225" s="1423"/>
      <c r="DT225" s="1423"/>
      <c r="DU225" s="1423"/>
      <c r="DV225" s="1423"/>
      <c r="DW225" s="1423"/>
      <c r="DX225" s="1423"/>
      <c r="DY225" s="1423"/>
      <c r="DZ225" s="1423"/>
      <c r="EA225" s="1423"/>
      <c r="EB225" s="1423"/>
      <c r="EC225" s="1423"/>
      <c r="ED225" s="1423"/>
      <c r="EE225" s="1423"/>
      <c r="EF225" s="1423"/>
      <c r="EG225" s="1423"/>
      <c r="EH225" s="1423"/>
      <c r="EI225" s="1423"/>
      <c r="EJ225" s="1423"/>
      <c r="EK225" s="1423"/>
      <c r="EL225" s="1423"/>
      <c r="EM225" s="1423"/>
      <c r="EN225" s="1423"/>
      <c r="EO225" s="1423"/>
      <c r="EP225" s="1423"/>
      <c r="EQ225" s="1423"/>
      <c r="ER225" s="1423"/>
      <c r="ES225" s="1423"/>
      <c r="ET225" s="1423"/>
      <c r="EU225" s="1423"/>
      <c r="EV225" s="1423"/>
      <c r="EW225" s="1423"/>
      <c r="EX225" s="1423"/>
      <c r="EY225" s="1423"/>
      <c r="EZ225" s="1423"/>
      <c r="FA225" s="1423"/>
      <c r="FB225" s="1423"/>
      <c r="FC225" s="1423"/>
      <c r="FD225" s="1423"/>
      <c r="FE225" s="1423"/>
      <c r="FF225" s="1423"/>
      <c r="FG225" s="1423"/>
      <c r="FH225" s="1423"/>
      <c r="FI225" s="1423"/>
      <c r="FJ225" s="1423"/>
      <c r="FK225" s="1423"/>
      <c r="FL225" s="1423"/>
      <c r="FM225" s="1423"/>
      <c r="FN225" s="1423"/>
      <c r="FO225" s="1423"/>
      <c r="FP225" s="1423"/>
      <c r="FQ225" s="1423"/>
      <c r="FR225" s="1423"/>
      <c r="FS225" s="1423"/>
      <c r="FT225" s="1423"/>
      <c r="FU225" s="1423"/>
      <c r="FV225" s="1423"/>
      <c r="FW225" s="1423"/>
      <c r="FX225" s="1423"/>
      <c r="FY225" s="1423"/>
      <c r="FZ225" s="1423"/>
      <c r="GA225" s="1423"/>
      <c r="GB225" s="1423"/>
      <c r="GC225" s="1423"/>
      <c r="GD225" s="1423"/>
      <c r="GE225" s="1423"/>
      <c r="GF225" s="1423"/>
      <c r="GG225" s="1423"/>
      <c r="GH225" s="1423"/>
      <c r="GI225" s="1423"/>
      <c r="GJ225" s="1423"/>
      <c r="GK225" s="1423"/>
      <c r="GL225" s="1423"/>
      <c r="GM225" s="1423"/>
      <c r="GN225" s="1423"/>
      <c r="GO225" s="1423"/>
      <c r="GP225" s="1423"/>
      <c r="GQ225" s="1423"/>
      <c r="GR225" s="1423"/>
      <c r="GS225" s="1423"/>
      <c r="GT225" s="1423"/>
      <c r="GU225" s="1423"/>
      <c r="GV225" s="1423"/>
      <c r="GW225" s="1423"/>
      <c r="GX225" s="1423"/>
      <c r="GY225" s="1423"/>
      <c r="GZ225" s="1423"/>
      <c r="HA225" s="1423"/>
      <c r="HB225" s="1423"/>
      <c r="HC225" s="1423"/>
      <c r="HD225" s="1423"/>
      <c r="HE225" s="1423"/>
      <c r="HF225" s="1423"/>
      <c r="HG225" s="1423"/>
      <c r="HH225" s="1423"/>
      <c r="HI225" s="1423"/>
      <c r="HJ225" s="1423"/>
      <c r="HK225" s="1423"/>
      <c r="HL225" s="1423"/>
      <c r="HM225" s="1423"/>
      <c r="HN225" s="1423"/>
      <c r="HO225" s="1423"/>
      <c r="HP225" s="1423"/>
      <c r="HQ225" s="1423"/>
      <c r="HR225" s="1423"/>
      <c r="HS225" s="1423"/>
      <c r="HT225" s="1423"/>
      <c r="HU225" s="1423"/>
      <c r="HV225" s="1423"/>
      <c r="HW225" s="1423"/>
      <c r="HX225" s="1423"/>
      <c r="HY225" s="1423"/>
      <c r="HZ225" s="1423"/>
      <c r="IA225" s="1423"/>
      <c r="IB225" s="1423"/>
      <c r="IC225" s="1423"/>
      <c r="ID225" s="1423"/>
      <c r="IE225" s="1423"/>
      <c r="IF225" s="1423"/>
      <c r="IG225" s="1423"/>
      <c r="IH225" s="1423"/>
      <c r="II225" s="1423"/>
      <c r="IJ225" s="1423"/>
      <c r="IK225" s="1423"/>
      <c r="IL225" s="1423"/>
      <c r="IM225" s="1423"/>
      <c r="IN225" s="1423"/>
      <c r="IO225" s="1423"/>
      <c r="IP225" s="1423"/>
      <c r="IQ225" s="1423"/>
      <c r="IR225" s="1423"/>
      <c r="IS225" s="1423"/>
      <c r="IT225" s="1423"/>
      <c r="IU225" s="1423"/>
      <c r="IV225" s="1423"/>
      <c r="IW225" s="1423"/>
      <c r="IX225" s="1423"/>
      <c r="IY225" s="1423"/>
      <c r="IZ225" s="1423"/>
      <c r="JA225" s="1423"/>
      <c r="JB225" s="1423"/>
      <c r="JC225" s="1423"/>
      <c r="JD225" s="1423"/>
      <c r="JE225" s="1423"/>
      <c r="JF225" s="1423"/>
      <c r="JG225" s="1423"/>
      <c r="JH225" s="1423"/>
      <c r="JI225" s="1423"/>
      <c r="JJ225" s="1423"/>
      <c r="JK225" s="1423"/>
      <c r="JL225" s="1423"/>
      <c r="JM225" s="1423"/>
      <c r="JN225" s="1423"/>
      <c r="JO225" s="1423"/>
      <c r="JP225" s="1423"/>
      <c r="JQ225" s="1423"/>
      <c r="JR225" s="1423"/>
      <c r="JS225" s="1423"/>
      <c r="JT225" s="1423"/>
      <c r="JU225" s="1423"/>
      <c r="JV225" s="1423"/>
      <c r="JW225" s="1423"/>
      <c r="JX225" s="1423"/>
      <c r="JY225" s="1423"/>
      <c r="JZ225" s="1423"/>
      <c r="KA225" s="1423"/>
      <c r="KB225" s="1423"/>
      <c r="KC225" s="1423"/>
      <c r="KD225" s="1423"/>
      <c r="KE225" s="1423"/>
      <c r="KF225" s="1423"/>
      <c r="KG225" s="1423"/>
      <c r="KH225" s="1423"/>
      <c r="KI225" s="1423"/>
      <c r="KJ225" s="1423"/>
      <c r="KK225" s="1423"/>
      <c r="KL225" s="1423"/>
      <c r="KM225" s="1423"/>
      <c r="KN225" s="1423"/>
      <c r="KO225" s="1423"/>
      <c r="KP225" s="1423"/>
      <c r="KQ225" s="1423"/>
      <c r="KR225" s="1423"/>
      <c r="KS225" s="1423"/>
      <c r="KT225" s="1423"/>
      <c r="KU225" s="1423"/>
      <c r="KV225" s="1423"/>
      <c r="KW225" s="1423"/>
      <c r="KX225" s="1423"/>
      <c r="KY225" s="1423"/>
      <c r="KZ225" s="1423"/>
      <c r="LA225" s="1423"/>
      <c r="LB225" s="1423"/>
      <c r="LC225" s="1423"/>
      <c r="LD225" s="1423"/>
      <c r="LE225" s="1423"/>
      <c r="LF225" s="1423"/>
      <c r="LG225" s="1423"/>
      <c r="LH225" s="1423"/>
      <c r="LI225" s="1423"/>
      <c r="LJ225" s="1423"/>
      <c r="LK225" s="1423"/>
      <c r="LL225" s="1423"/>
      <c r="LM225" s="1423"/>
      <c r="LN225" s="1423"/>
      <c r="LO225" s="1423"/>
      <c r="LP225" s="1423"/>
      <c r="LQ225" s="1423"/>
      <c r="LR225" s="1423"/>
      <c r="LS225" s="1423"/>
      <c r="LT225" s="1423"/>
      <c r="LU225" s="1423"/>
      <c r="LV225" s="1423"/>
      <c r="LW225" s="1423"/>
      <c r="LX225" s="1423"/>
      <c r="LY225" s="1423"/>
      <c r="LZ225" s="1423"/>
      <c r="MA225" s="1423"/>
      <c r="MB225" s="1423"/>
      <c r="MC225" s="1423"/>
      <c r="MD225" s="1423"/>
      <c r="ME225" s="1423"/>
      <c r="MF225" s="1423"/>
      <c r="MG225" s="1423"/>
      <c r="MH225" s="1423"/>
      <c r="MI225" s="1423"/>
      <c r="MJ225" s="1423"/>
      <c r="MK225" s="1423"/>
      <c r="ML225" s="1423"/>
      <c r="MM225" s="1423"/>
      <c r="MN225" s="1423"/>
      <c r="MO225" s="1423"/>
      <c r="MP225" s="1423"/>
      <c r="MQ225" s="1423"/>
      <c r="MR225" s="1423"/>
      <c r="MS225" s="1423"/>
      <c r="MT225" s="1423"/>
      <c r="MU225" s="1423"/>
      <c r="MV225" s="1423"/>
      <c r="MW225" s="1423"/>
      <c r="MX225" s="1423"/>
      <c r="MY225" s="1423"/>
      <c r="MZ225" s="1423"/>
      <c r="NA225" s="1423"/>
      <c r="NB225" s="1423"/>
      <c r="NC225" s="1423"/>
      <c r="ND225" s="1423"/>
      <c r="NE225" s="1423"/>
      <c r="NF225" s="1423"/>
      <c r="NG225" s="1423"/>
      <c r="NH225" s="1423"/>
      <c r="NI225" s="1423"/>
      <c r="NJ225" s="1423"/>
      <c r="NK225" s="1423"/>
      <c r="NL225" s="1423"/>
      <c r="NM225" s="1423"/>
      <c r="NN225" s="1423"/>
      <c r="NO225" s="1423"/>
      <c r="NP225" s="1423"/>
      <c r="NQ225" s="1423"/>
      <c r="NR225" s="1423"/>
      <c r="NS225" s="1423"/>
      <c r="NT225" s="1423"/>
      <c r="NU225" s="1423"/>
      <c r="NV225" s="1423"/>
      <c r="NW225" s="1423"/>
      <c r="NX225" s="1423"/>
      <c r="NY225" s="1423"/>
      <c r="NZ225" s="1423"/>
      <c r="OA225" s="1423"/>
      <c r="OB225" s="1423"/>
      <c r="OC225" s="1423"/>
      <c r="OD225" s="1423"/>
      <c r="OE225" s="1423"/>
      <c r="OF225" s="1423"/>
      <c r="OG225" s="1423"/>
      <c r="OH225" s="1423"/>
      <c r="OI225" s="1423"/>
      <c r="OJ225" s="1423"/>
      <c r="OK225" s="1423"/>
      <c r="OL225" s="1423"/>
      <c r="OM225" s="1423"/>
      <c r="ON225" s="1423"/>
      <c r="OO225" s="1423"/>
      <c r="OP225" s="1423"/>
      <c r="OQ225" s="1423"/>
      <c r="OR225" s="1423"/>
      <c r="OS225" s="1423"/>
      <c r="OT225" s="1423"/>
      <c r="OU225" s="1423"/>
      <c r="OV225" s="1423"/>
      <c r="OW225" s="1423"/>
      <c r="OX225" s="1423"/>
      <c r="OY225" s="1423"/>
      <c r="OZ225" s="1423"/>
      <c r="PA225" s="1423"/>
      <c r="PB225" s="1423"/>
      <c r="PC225" s="1423"/>
      <c r="PD225" s="1423"/>
      <c r="PE225" s="1423"/>
      <c r="PF225" s="1423"/>
      <c r="PG225" s="1423"/>
      <c r="PH225" s="1423"/>
      <c r="PI225" s="1423"/>
      <c r="PJ225" s="1423"/>
      <c r="PK225" s="1423"/>
      <c r="PL225" s="1423"/>
      <c r="PM225" s="1423"/>
      <c r="PN225" s="1423"/>
      <c r="PO225" s="1423"/>
      <c r="PP225" s="1423"/>
      <c r="PQ225" s="1423"/>
      <c r="PR225" s="1423"/>
      <c r="PS225" s="1423"/>
      <c r="PT225" s="1423"/>
      <c r="PU225" s="1423"/>
      <c r="PV225" s="1423"/>
      <c r="PW225" s="1423"/>
      <c r="PX225" s="1423"/>
      <c r="PY225" s="1423"/>
      <c r="PZ225" s="1423"/>
      <c r="QA225" s="1423"/>
      <c r="QB225" s="1423"/>
      <c r="QC225" s="1423"/>
      <c r="QD225" s="1423"/>
      <c r="QE225" s="1423"/>
      <c r="QF225" s="1423"/>
      <c r="QG225" s="1423"/>
      <c r="QH225" s="1423"/>
      <c r="QI225" s="1423"/>
      <c r="QJ225" s="1423"/>
      <c r="QK225" s="1423"/>
      <c r="QL225" s="1423"/>
      <c r="QM225" s="1423"/>
      <c r="QN225" s="1423"/>
      <c r="QO225" s="1423"/>
      <c r="QP225" s="1423"/>
      <c r="QQ225" s="1423"/>
      <c r="QR225" s="1423"/>
      <c r="QS225" s="1423"/>
      <c r="QT225" s="1423"/>
      <c r="QU225" s="1423"/>
      <c r="QV225" s="1423"/>
      <c r="QW225" s="1423"/>
      <c r="QX225" s="1423"/>
      <c r="QY225" s="1423"/>
      <c r="QZ225" s="1423"/>
      <c r="RA225" s="1423"/>
      <c r="RB225" s="1423"/>
      <c r="RC225" s="1423"/>
      <c r="RD225" s="1423"/>
      <c r="RE225" s="1423"/>
      <c r="RF225" s="1423"/>
      <c r="RG225" s="1423"/>
      <c r="RH225" s="1423"/>
      <c r="RI225" s="1423"/>
      <c r="RJ225" s="1423"/>
      <c r="RK225" s="1423"/>
      <c r="RL225" s="1423"/>
      <c r="RM225" s="1423"/>
      <c r="RN225" s="1423"/>
      <c r="RO225" s="1423"/>
      <c r="RP225" s="1423"/>
      <c r="RQ225" s="1423"/>
      <c r="RR225" s="1423"/>
      <c r="RS225" s="1423"/>
      <c r="RT225" s="1423"/>
      <c r="RU225" s="1423"/>
      <c r="RV225" s="1423"/>
      <c r="RW225" s="1423"/>
      <c r="RX225" s="1423"/>
      <c r="RY225" s="1423"/>
      <c r="RZ225" s="1423"/>
      <c r="SA225" s="1423"/>
      <c r="SB225" s="1423"/>
      <c r="SC225" s="1423"/>
      <c r="SD225" s="1423"/>
      <c r="SE225" s="1423"/>
      <c r="SF225" s="1423"/>
      <c r="SG225" s="1423"/>
      <c r="SH225" s="1423"/>
      <c r="SI225" s="1423"/>
      <c r="SJ225" s="1423"/>
      <c r="SK225" s="1423"/>
      <c r="SL225" s="1423"/>
      <c r="SM225" s="1423"/>
      <c r="SN225" s="1423"/>
      <c r="SO225" s="1423"/>
      <c r="SP225" s="1423"/>
      <c r="SQ225" s="1423"/>
      <c r="SR225" s="1423"/>
      <c r="SS225" s="1423"/>
      <c r="ST225" s="1423"/>
      <c r="SU225" s="1423"/>
      <c r="SV225" s="1423"/>
      <c r="SW225" s="1423"/>
      <c r="SX225" s="1423"/>
      <c r="SY225" s="1423"/>
      <c r="SZ225" s="1423"/>
      <c r="TA225" s="1423"/>
      <c r="TB225" s="1423"/>
      <c r="TC225" s="1423"/>
      <c r="TD225" s="1423"/>
      <c r="TE225" s="1423"/>
      <c r="TF225" s="1423"/>
      <c r="TG225" s="1423"/>
      <c r="TH225" s="1423"/>
      <c r="TI225" s="1423"/>
      <c r="TJ225" s="1423"/>
      <c r="TK225" s="1423"/>
      <c r="TL225" s="1423"/>
      <c r="TM225" s="1423"/>
      <c r="TN225" s="1423"/>
      <c r="TO225" s="1423"/>
      <c r="TP225" s="1423"/>
      <c r="TQ225" s="1423"/>
      <c r="TR225" s="1423"/>
      <c r="TS225" s="1423"/>
      <c r="TT225" s="1423"/>
      <c r="TU225" s="1423"/>
      <c r="TV225" s="1423"/>
      <c r="TW225" s="1423"/>
      <c r="TX225" s="1423"/>
      <c r="TY225" s="1423"/>
      <c r="TZ225" s="1423"/>
      <c r="UA225" s="1423"/>
      <c r="UB225" s="1423"/>
      <c r="UC225" s="1423"/>
      <c r="UD225" s="1423"/>
      <c r="UE225" s="1423"/>
      <c r="UF225" s="1423"/>
      <c r="UG225" s="1423"/>
      <c r="UH225" s="1423"/>
      <c r="UI225" s="1423"/>
      <c r="UJ225" s="1423"/>
      <c r="UK225" s="1423"/>
      <c r="UL225" s="1423"/>
      <c r="UM225" s="1423"/>
      <c r="UN225" s="1423"/>
      <c r="UO225" s="1423"/>
      <c r="UP225" s="1423"/>
      <c r="UQ225" s="1423"/>
      <c r="UR225" s="1423"/>
      <c r="US225" s="1423"/>
      <c r="UT225" s="1423"/>
      <c r="UU225" s="1423"/>
      <c r="UV225" s="1423"/>
      <c r="UW225" s="1423"/>
      <c r="UX225" s="1423"/>
      <c r="UY225" s="1423"/>
      <c r="UZ225" s="1423"/>
      <c r="VA225" s="1423"/>
      <c r="VB225" s="1423"/>
      <c r="VC225" s="1423"/>
      <c r="VD225" s="1423"/>
      <c r="VE225" s="1423"/>
      <c r="VF225" s="1423"/>
      <c r="VG225" s="1423"/>
      <c r="VH225" s="1423"/>
      <c r="VI225" s="1423"/>
      <c r="VJ225" s="1423"/>
      <c r="VK225" s="1423"/>
      <c r="VL225" s="1423"/>
      <c r="VM225" s="1423"/>
      <c r="VN225" s="1423"/>
      <c r="VO225" s="1423"/>
      <c r="VP225" s="1423"/>
      <c r="VQ225" s="1423"/>
      <c r="VR225" s="1423"/>
      <c r="VS225" s="1423"/>
      <c r="VT225" s="1423"/>
      <c r="VU225" s="1423"/>
      <c r="VV225" s="1423"/>
      <c r="VW225" s="1423"/>
      <c r="VX225" s="1423"/>
      <c r="VY225" s="1423"/>
      <c r="VZ225" s="1423"/>
      <c r="WA225" s="1423"/>
      <c r="WB225" s="1423"/>
      <c r="WC225" s="1423"/>
      <c r="WD225" s="1423"/>
      <c r="WE225" s="1423"/>
      <c r="WF225" s="1423"/>
      <c r="WG225" s="1423"/>
      <c r="WH225" s="1423"/>
      <c r="WI225" s="1423"/>
      <c r="WJ225" s="1423"/>
      <c r="WK225" s="1423"/>
      <c r="WL225" s="1423"/>
      <c r="WM225" s="1423"/>
      <c r="WN225" s="1423"/>
      <c r="WO225" s="1423"/>
      <c r="WP225" s="1423"/>
      <c r="WQ225" s="1423"/>
      <c r="WR225" s="1423"/>
      <c r="WS225" s="1423"/>
      <c r="WT225" s="1423"/>
      <c r="WU225" s="1423"/>
      <c r="WV225" s="1423"/>
      <c r="WW225" s="1423"/>
      <c r="WX225" s="1423"/>
      <c r="WY225" s="1423"/>
      <c r="WZ225" s="1423"/>
      <c r="XA225" s="1423"/>
      <c r="XB225" s="1423"/>
      <c r="XC225" s="1423"/>
      <c r="XD225" s="1423"/>
      <c r="XE225" s="1423"/>
      <c r="XF225" s="1423"/>
      <c r="XG225" s="1423"/>
      <c r="XH225" s="1423"/>
      <c r="XI225" s="1423"/>
      <c r="XJ225" s="1423"/>
      <c r="XK225" s="1423"/>
      <c r="XL225" s="1423"/>
      <c r="XM225" s="1423"/>
      <c r="XN225" s="1423"/>
      <c r="XO225" s="1423"/>
      <c r="XP225" s="1423"/>
      <c r="XQ225" s="1423"/>
      <c r="XR225" s="1423"/>
      <c r="XS225" s="1423"/>
      <c r="XT225" s="1423"/>
      <c r="XU225" s="1423"/>
      <c r="XV225" s="1423"/>
      <c r="XW225" s="1423"/>
      <c r="XX225" s="1423"/>
      <c r="XY225" s="1423"/>
      <c r="XZ225" s="1423"/>
      <c r="YA225" s="1423"/>
      <c r="YB225" s="1423"/>
      <c r="YC225" s="1423"/>
      <c r="YD225" s="1423"/>
      <c r="YE225" s="1423"/>
      <c r="YF225" s="1423"/>
      <c r="YG225" s="1423"/>
      <c r="YH225" s="1423"/>
      <c r="YI225" s="1423"/>
      <c r="YJ225" s="1423"/>
      <c r="YK225" s="1423"/>
      <c r="YL225" s="1423"/>
      <c r="YM225" s="1423"/>
      <c r="YN225" s="1423"/>
      <c r="YO225" s="1423"/>
      <c r="YP225" s="1423"/>
      <c r="YQ225" s="1423"/>
      <c r="YR225" s="1423"/>
      <c r="YS225" s="1423"/>
      <c r="YT225" s="1423"/>
      <c r="YU225" s="1423"/>
      <c r="YV225" s="1423"/>
      <c r="YW225" s="1423"/>
      <c r="YX225" s="1423"/>
      <c r="YY225" s="1423"/>
      <c r="YZ225" s="1423"/>
      <c r="ZA225" s="1423"/>
      <c r="ZB225" s="1423"/>
      <c r="ZC225" s="1423"/>
      <c r="ZD225" s="1423"/>
      <c r="ZE225" s="1423"/>
      <c r="ZF225" s="1423"/>
      <c r="ZG225" s="1423"/>
      <c r="ZH225" s="1423"/>
      <c r="ZI225" s="1423"/>
      <c r="ZJ225" s="1423"/>
      <c r="ZK225" s="1423"/>
      <c r="ZL225" s="1423"/>
      <c r="ZM225" s="1423"/>
      <c r="ZN225" s="1423"/>
      <c r="ZO225" s="1423"/>
      <c r="ZP225" s="1423"/>
      <c r="ZQ225" s="1423"/>
      <c r="ZR225" s="1423"/>
      <c r="ZS225" s="1423"/>
      <c r="ZT225" s="1423"/>
      <c r="ZU225" s="1423"/>
      <c r="ZV225" s="1423"/>
      <c r="ZW225" s="1423"/>
      <c r="ZX225" s="1423"/>
      <c r="ZY225" s="1423"/>
      <c r="ZZ225" s="1423"/>
      <c r="AAA225" s="1423"/>
      <c r="AAB225" s="1423"/>
      <c r="AAC225" s="1423"/>
      <c r="AAD225" s="1423"/>
      <c r="AAE225" s="1423"/>
      <c r="AAF225" s="1423"/>
      <c r="AAG225" s="1423"/>
      <c r="AAH225" s="1423"/>
      <c r="AAI225" s="1423"/>
      <c r="AAJ225" s="1423"/>
      <c r="AAK225" s="1423"/>
      <c r="AAL225" s="1423"/>
      <c r="AAM225" s="1423"/>
      <c r="AAN225" s="1423"/>
      <c r="AAO225" s="1423"/>
      <c r="AAP225" s="1423"/>
      <c r="AAQ225" s="1423"/>
      <c r="AAR225" s="1423"/>
      <c r="AAS225" s="1423"/>
      <c r="AAT225" s="1423"/>
      <c r="AAU225" s="1423"/>
      <c r="AAV225" s="1423"/>
      <c r="AAW225" s="1423"/>
      <c r="AAX225" s="1423"/>
      <c r="AAY225" s="1423"/>
      <c r="AAZ225" s="1423"/>
      <c r="ABA225" s="1423"/>
      <c r="ABB225" s="1423"/>
      <c r="ABC225" s="1423"/>
      <c r="ABD225" s="1423"/>
      <c r="ABE225" s="1423"/>
      <c r="ABF225" s="1423"/>
      <c r="ABG225" s="1423"/>
      <c r="ABH225" s="1423"/>
      <c r="ABI225" s="1423"/>
      <c r="ABJ225" s="1423"/>
      <c r="ABK225" s="1423"/>
      <c r="ABL225" s="1423"/>
      <c r="ABM225" s="1423"/>
      <c r="ABN225" s="1423"/>
      <c r="ABO225" s="1423"/>
      <c r="ABP225" s="1423"/>
      <c r="ABQ225" s="1423"/>
      <c r="ABR225" s="1423"/>
      <c r="ABS225" s="1423"/>
      <c r="ABT225" s="1423"/>
      <c r="ABU225" s="1423"/>
      <c r="ABV225" s="1423"/>
      <c r="ABW225" s="1423"/>
      <c r="ABX225" s="1423"/>
      <c r="ABY225" s="1423"/>
      <c r="ABZ225" s="1423"/>
      <c r="ACA225" s="1423"/>
      <c r="ACB225" s="1423"/>
      <c r="ACC225" s="1423"/>
      <c r="ACD225" s="1423"/>
      <c r="ACE225" s="1423"/>
      <c r="ACF225" s="1423"/>
      <c r="ACG225" s="1423"/>
      <c r="ACH225" s="1423"/>
      <c r="ACI225" s="1423"/>
      <c r="ACJ225" s="1423"/>
      <c r="ACK225" s="1423"/>
      <c r="ACL225" s="1423"/>
      <c r="ACM225" s="1423"/>
      <c r="ACN225" s="1423"/>
      <c r="ACO225" s="1423"/>
      <c r="ACP225" s="1423"/>
      <c r="ACQ225" s="1423"/>
      <c r="ACR225" s="1423"/>
      <c r="ACS225" s="1423"/>
      <c r="ACT225" s="1423"/>
      <c r="ACU225" s="1423"/>
      <c r="ACV225" s="1423"/>
      <c r="ACW225" s="1423"/>
      <c r="ACX225" s="1423"/>
      <c r="ACY225" s="1423"/>
      <c r="ACZ225" s="1423"/>
      <c r="ADA225" s="1423"/>
      <c r="ADB225" s="1423"/>
      <c r="ADC225" s="1423"/>
      <c r="ADD225" s="1423"/>
      <c r="ADE225" s="1423"/>
      <c r="ADF225" s="1423"/>
      <c r="ADG225" s="1423"/>
      <c r="ADH225" s="1423"/>
      <c r="ADI225" s="1423"/>
      <c r="ADJ225" s="1423"/>
      <c r="ADK225" s="1423"/>
      <c r="ADL225" s="1423"/>
      <c r="ADM225" s="1423"/>
      <c r="ADN225" s="1423"/>
      <c r="ADO225" s="1423"/>
      <c r="ADP225" s="1423"/>
      <c r="ADQ225" s="1423"/>
      <c r="ADR225" s="1423"/>
      <c r="ADS225" s="1423"/>
      <c r="ADT225" s="1423"/>
      <c r="ADU225" s="1423"/>
      <c r="ADV225" s="1423"/>
      <c r="ADW225" s="1423"/>
      <c r="ADX225" s="1423"/>
      <c r="ADY225" s="1423"/>
      <c r="ADZ225" s="1423"/>
      <c r="AEA225" s="1423"/>
      <c r="AEB225" s="1423"/>
      <c r="AEC225" s="1423"/>
      <c r="AED225" s="1423"/>
      <c r="AEE225" s="1423"/>
      <c r="AEF225" s="1423"/>
      <c r="AEG225" s="1423"/>
      <c r="AEH225" s="1423"/>
      <c r="AEI225" s="1423"/>
      <c r="AEJ225" s="1423"/>
      <c r="AEK225" s="1423"/>
      <c r="AEL225" s="1423"/>
      <c r="AEM225" s="1423"/>
      <c r="AEN225" s="1423"/>
      <c r="AEO225" s="1423"/>
      <c r="AEP225" s="1423"/>
      <c r="AEQ225" s="1423"/>
      <c r="AER225" s="1423"/>
      <c r="AES225" s="1423"/>
      <c r="AET225" s="1423"/>
      <c r="AEU225" s="1423"/>
      <c r="AEV225" s="1423"/>
      <c r="AEW225" s="1423"/>
      <c r="AEX225" s="1423"/>
      <c r="AEY225" s="1423"/>
      <c r="AEZ225" s="1423"/>
      <c r="AFA225" s="1423"/>
      <c r="AFB225" s="1423"/>
      <c r="AFC225" s="1423"/>
      <c r="AFD225" s="1423"/>
      <c r="AFE225" s="1423"/>
      <c r="AFF225" s="1423"/>
      <c r="AFG225" s="1423"/>
      <c r="AFH225" s="1423"/>
      <c r="AFI225" s="1423"/>
      <c r="AFJ225" s="1423"/>
      <c r="AFK225" s="1423"/>
      <c r="AFL225" s="1423"/>
      <c r="AFM225" s="1423"/>
      <c r="AFN225" s="1423"/>
      <c r="AFO225" s="1423"/>
      <c r="AFP225" s="1423"/>
      <c r="AFQ225" s="1423"/>
      <c r="AFR225" s="1423"/>
      <c r="AFS225" s="1423"/>
      <c r="AFT225" s="1423"/>
      <c r="AFU225" s="1423"/>
      <c r="AFV225" s="1423"/>
      <c r="AFW225" s="1423"/>
      <c r="AFX225" s="1423"/>
      <c r="AFY225" s="1423"/>
      <c r="AFZ225" s="1423"/>
      <c r="AGA225" s="1423"/>
      <c r="AGB225" s="1423"/>
      <c r="AGC225" s="1423"/>
      <c r="AGD225" s="1423"/>
      <c r="AGE225" s="1423"/>
      <c r="AGF225" s="1423"/>
      <c r="AGG225" s="1423"/>
      <c r="AGH225" s="1423"/>
      <c r="AGI225" s="1423"/>
      <c r="AGJ225" s="1423"/>
      <c r="AGK225" s="1423"/>
      <c r="AGL225" s="1423"/>
      <c r="AGM225" s="1423"/>
      <c r="AGN225" s="1423"/>
      <c r="AGO225" s="1423"/>
      <c r="AGP225" s="1423"/>
      <c r="AGQ225" s="1423"/>
      <c r="AGR225" s="1423"/>
      <c r="AGS225" s="1423"/>
      <c r="AGT225" s="1423"/>
      <c r="AGU225" s="1423"/>
      <c r="AGV225" s="1423"/>
      <c r="AGW225" s="1423"/>
      <c r="AGX225" s="1423"/>
      <c r="AGY225" s="1423"/>
      <c r="AGZ225" s="1423"/>
      <c r="AHA225" s="1423"/>
      <c r="AHB225" s="1423"/>
      <c r="AHC225" s="1423"/>
      <c r="AHD225" s="1423"/>
      <c r="AHE225" s="1423"/>
      <c r="AHF225" s="1423"/>
      <c r="AHG225" s="1423"/>
      <c r="AHH225" s="1423"/>
      <c r="AHI225" s="1423"/>
      <c r="AHJ225" s="1423"/>
      <c r="AHK225" s="1423"/>
      <c r="AHL225" s="1423"/>
      <c r="AHM225" s="1423"/>
      <c r="AHN225" s="1423"/>
      <c r="AHO225" s="1423"/>
      <c r="AHP225" s="1423"/>
      <c r="AHQ225" s="1423"/>
      <c r="AHR225" s="1423"/>
      <c r="AHS225" s="1423"/>
      <c r="AHT225" s="1423"/>
      <c r="AHU225" s="1423"/>
      <c r="AHV225" s="1423"/>
      <c r="AHW225" s="1423"/>
      <c r="AHX225" s="1423"/>
      <c r="AHY225" s="1423"/>
      <c r="AHZ225" s="1423"/>
      <c r="AIA225" s="1423"/>
      <c r="AIB225" s="1423"/>
      <c r="AIC225" s="1423"/>
      <c r="AID225" s="1423"/>
      <c r="AIE225" s="1423"/>
      <c r="AIF225" s="1423"/>
      <c r="AIG225" s="1423"/>
      <c r="AIH225" s="1423"/>
      <c r="AII225" s="1423"/>
      <c r="AIJ225" s="1423"/>
      <c r="AIK225" s="1423"/>
      <c r="AIL225" s="1423"/>
      <c r="AIM225" s="1423"/>
      <c r="AIN225" s="1423"/>
      <c r="AIO225" s="1423"/>
      <c r="AIP225" s="1423"/>
      <c r="AIQ225" s="1423"/>
      <c r="AIR225" s="1423"/>
      <c r="AIS225" s="1423"/>
      <c r="AIT225" s="1423"/>
      <c r="AIU225" s="1423"/>
      <c r="AIV225" s="1423"/>
      <c r="AIW225" s="1423"/>
      <c r="AIX225" s="1423"/>
      <c r="AIY225" s="1423"/>
      <c r="AIZ225" s="1423"/>
      <c r="AJA225" s="1423"/>
      <c r="AJB225" s="1423"/>
      <c r="AJC225" s="1423"/>
      <c r="AJD225" s="1423"/>
      <c r="AJE225" s="1423"/>
      <c r="AJF225" s="1423"/>
      <c r="AJG225" s="1423"/>
      <c r="AJH225" s="1423"/>
      <c r="AJI225" s="1423"/>
      <c r="AJJ225" s="1423"/>
      <c r="AJK225" s="1423"/>
      <c r="AJL225" s="1423"/>
      <c r="AJM225" s="1423"/>
      <c r="AJN225" s="1423"/>
      <c r="AJO225" s="1423"/>
      <c r="AJP225" s="1423"/>
      <c r="AJQ225" s="1423"/>
      <c r="AJR225" s="1423"/>
      <c r="AJS225" s="1423"/>
      <c r="AJT225" s="1423"/>
      <c r="AJU225" s="1423"/>
      <c r="AJV225" s="1423"/>
      <c r="AJW225" s="1423"/>
      <c r="AJX225" s="1423"/>
      <c r="AJY225" s="1423"/>
      <c r="AJZ225" s="1423"/>
      <c r="AKA225" s="1423"/>
      <c r="AKB225" s="1423"/>
      <c r="AKC225" s="1423"/>
      <c r="AKD225" s="1423"/>
      <c r="AKE225" s="1423"/>
      <c r="AKF225" s="1423"/>
      <c r="AKG225" s="1423"/>
      <c r="AKH225" s="1423"/>
      <c r="AKI225" s="1423"/>
      <c r="AKJ225" s="1423"/>
      <c r="AKK225" s="1423"/>
      <c r="AKL225" s="1423"/>
      <c r="AKM225" s="1423"/>
      <c r="AKN225" s="1423"/>
      <c r="AKO225" s="1423"/>
      <c r="AKP225" s="1423"/>
      <c r="AKQ225" s="1423"/>
      <c r="AKR225" s="1423"/>
      <c r="AKS225" s="1423"/>
      <c r="AKT225" s="1423"/>
      <c r="AKU225" s="1423"/>
      <c r="AKV225" s="1423"/>
      <c r="AKW225" s="1423"/>
      <c r="AKX225" s="1423"/>
      <c r="AKY225" s="1423"/>
      <c r="AKZ225" s="1423"/>
      <c r="ALA225" s="1423"/>
      <c r="ALB225" s="1423"/>
      <c r="ALC225" s="1423"/>
      <c r="ALD225" s="1423"/>
      <c r="ALE225" s="1423"/>
      <c r="ALF225" s="1423"/>
      <c r="ALG225" s="1423"/>
      <c r="ALH225" s="1423"/>
      <c r="ALI225" s="1423"/>
      <c r="ALJ225" s="1423"/>
      <c r="ALK225" s="1423"/>
      <c r="ALL225" s="1423"/>
      <c r="ALM225" s="1423"/>
      <c r="ALN225" s="1423"/>
      <c r="ALO225" s="1423"/>
      <c r="ALP225" s="1423"/>
      <c r="ALQ225" s="1423"/>
      <c r="ALR225" s="1423"/>
      <c r="ALS225" s="1423"/>
      <c r="ALT225" s="1423"/>
      <c r="ALU225" s="1423"/>
      <c r="ALV225" s="1423"/>
      <c r="ALW225" s="1423"/>
      <c r="ALX225" s="1423"/>
      <c r="ALY225" s="1423"/>
      <c r="ALZ225" s="1423"/>
      <c r="AMA225" s="1423"/>
      <c r="AMB225" s="1423"/>
      <c r="AMC225" s="1423"/>
      <c r="AMD225" s="1423"/>
      <c r="AME225" s="1423"/>
      <c r="AMF225" s="1423"/>
      <c r="AMG225" s="1423"/>
      <c r="AMH225" s="1423"/>
      <c r="AMI225" s="1423"/>
      <c r="AMJ225" s="1423"/>
      <c r="AMK225" s="1423"/>
      <c r="AML225" s="1423"/>
      <c r="AMM225" s="1423"/>
      <c r="AMN225" s="1423"/>
      <c r="AMO225" s="1423"/>
      <c r="AMP225" s="1423"/>
      <c r="AMQ225" s="1423"/>
      <c r="AMR225" s="1423"/>
      <c r="AMS225" s="1423"/>
      <c r="AMT225" s="1423"/>
      <c r="AMU225" s="1423"/>
      <c r="AMV225" s="1423"/>
      <c r="AMW225" s="1423"/>
      <c r="AMX225" s="1423"/>
      <c r="AMY225" s="1423"/>
      <c r="AMZ225" s="1423"/>
      <c r="ANA225" s="1423"/>
      <c r="ANB225" s="1423"/>
      <c r="ANC225" s="1423"/>
      <c r="AND225" s="1423"/>
      <c r="ANE225" s="1423"/>
      <c r="ANF225" s="1423"/>
      <c r="ANG225" s="1423"/>
      <c r="ANH225" s="1423"/>
      <c r="ANI225" s="1423"/>
      <c r="ANJ225" s="1423"/>
      <c r="ANK225" s="1423"/>
      <c r="ANL225" s="1423"/>
      <c r="ANM225" s="1423"/>
      <c r="ANN225" s="1423"/>
      <c r="ANO225" s="1423"/>
      <c r="ANP225" s="1423"/>
      <c r="ANQ225" s="1423"/>
      <c r="ANR225" s="1423"/>
      <c r="ANS225" s="1423"/>
      <c r="ANT225" s="1423"/>
      <c r="ANU225" s="1423"/>
      <c r="ANV225" s="1423"/>
      <c r="ANW225" s="1423"/>
      <c r="ANX225" s="1423"/>
      <c r="ANY225" s="1423"/>
      <c r="ANZ225" s="1423"/>
      <c r="AOA225" s="1423"/>
      <c r="AOB225" s="1423"/>
      <c r="AOC225" s="1423"/>
      <c r="AOD225" s="1423"/>
      <c r="AOE225" s="1423"/>
      <c r="AOF225" s="1423"/>
      <c r="AOG225" s="1423"/>
      <c r="AOH225" s="1423"/>
      <c r="AOI225" s="1423"/>
      <c r="AOJ225" s="1423"/>
      <c r="AOK225" s="1423"/>
      <c r="AOL225" s="1423"/>
      <c r="AOM225" s="1423"/>
      <c r="AON225" s="1423"/>
      <c r="AOO225" s="1423"/>
      <c r="AOP225" s="1423"/>
      <c r="AOQ225" s="1423"/>
      <c r="AOR225" s="1423"/>
      <c r="AOS225" s="1423"/>
      <c r="AOT225" s="1423"/>
      <c r="AOU225" s="1423"/>
      <c r="AOV225" s="1423"/>
      <c r="AOW225" s="1423"/>
      <c r="AOX225" s="1423"/>
      <c r="AOY225" s="1423"/>
      <c r="AOZ225" s="1423"/>
      <c r="APA225" s="1423"/>
      <c r="APB225" s="1423"/>
      <c r="APC225" s="1423"/>
      <c r="APD225" s="1423"/>
      <c r="APE225" s="1423"/>
      <c r="APF225" s="1423"/>
      <c r="APG225" s="1423"/>
      <c r="APH225" s="1423"/>
      <c r="API225" s="1423"/>
      <c r="APJ225" s="1423"/>
      <c r="APK225" s="1423"/>
      <c r="APL225" s="1423"/>
      <c r="APM225" s="1423"/>
      <c r="APN225" s="1423"/>
      <c r="APO225" s="1423"/>
      <c r="APP225" s="1423"/>
      <c r="APQ225" s="1423"/>
      <c r="APR225" s="1423"/>
      <c r="APS225" s="1423"/>
      <c r="APT225" s="1423"/>
      <c r="APU225" s="1423"/>
      <c r="APV225" s="1423"/>
      <c r="APW225" s="1423"/>
      <c r="APX225" s="1423"/>
      <c r="APY225" s="1423"/>
      <c r="APZ225" s="1423"/>
      <c r="AQA225" s="1423"/>
      <c r="AQB225" s="1423"/>
      <c r="AQC225" s="1423"/>
      <c r="AQD225" s="1423"/>
      <c r="AQE225" s="1423"/>
      <c r="AQF225" s="1423"/>
      <c r="AQG225" s="1423"/>
      <c r="AQH225" s="1423"/>
      <c r="AQI225" s="1423"/>
      <c r="AQJ225" s="1423"/>
      <c r="AQK225" s="1423"/>
      <c r="AQL225" s="1423"/>
      <c r="AQM225" s="1423"/>
      <c r="AQN225" s="1423"/>
      <c r="AQO225" s="1423"/>
      <c r="AQP225" s="1423"/>
      <c r="AQQ225" s="1423"/>
      <c r="AQR225" s="1423"/>
      <c r="AQS225" s="1423"/>
      <c r="AQT225" s="1423"/>
      <c r="AQU225" s="1423"/>
      <c r="AQV225" s="1423"/>
      <c r="AQW225" s="1423"/>
      <c r="AQX225" s="1423"/>
      <c r="AQY225" s="1423"/>
      <c r="AQZ225" s="1423"/>
      <c r="ARA225" s="1423"/>
      <c r="ARB225" s="1423"/>
      <c r="ARC225" s="1423"/>
      <c r="ARD225" s="1423"/>
      <c r="ARE225" s="1423"/>
      <c r="ARF225" s="1423"/>
      <c r="ARG225" s="1423"/>
      <c r="ARH225" s="1423"/>
      <c r="ARI225" s="1423"/>
      <c r="ARJ225" s="1423"/>
      <c r="ARK225" s="1423"/>
      <c r="ARL225" s="1423"/>
      <c r="ARM225" s="1423"/>
      <c r="ARN225" s="1423"/>
      <c r="ARO225" s="1423"/>
      <c r="ARP225" s="1423"/>
      <c r="ARQ225" s="1423"/>
      <c r="ARR225" s="1423"/>
      <c r="ARS225" s="1423"/>
      <c r="ART225" s="1423"/>
      <c r="ARU225" s="1423"/>
      <c r="ARV225" s="1423"/>
      <c r="ARW225" s="1423"/>
      <c r="ARX225" s="1423"/>
      <c r="ARY225" s="1423"/>
      <c r="ARZ225" s="1423"/>
      <c r="ASA225" s="1423"/>
      <c r="ASB225" s="1423"/>
      <c r="ASC225" s="1423"/>
      <c r="ASD225" s="1423"/>
      <c r="ASE225" s="1423"/>
      <c r="ASF225" s="1423"/>
      <c r="ASG225" s="1423"/>
      <c r="ASH225" s="1423"/>
      <c r="ASI225" s="1423"/>
      <c r="ASJ225" s="1423"/>
      <c r="ASK225" s="1423"/>
      <c r="ASL225" s="1423"/>
      <c r="ASM225" s="1423"/>
      <c r="ASN225" s="1423"/>
      <c r="ASO225" s="1423"/>
      <c r="ASP225" s="1423"/>
      <c r="ASQ225" s="1423"/>
      <c r="ASR225" s="1423"/>
      <c r="ASS225" s="1423"/>
      <c r="AST225" s="1423"/>
      <c r="ASU225" s="1423"/>
      <c r="ASV225" s="1423"/>
      <c r="ASW225" s="1423"/>
      <c r="ASX225" s="1423"/>
      <c r="ASY225" s="1423"/>
      <c r="ASZ225" s="1423"/>
      <c r="ATA225" s="1423"/>
      <c r="ATB225" s="1423"/>
      <c r="ATC225" s="1423"/>
      <c r="ATD225" s="1423"/>
      <c r="ATE225" s="1423"/>
      <c r="ATF225" s="1423"/>
      <c r="ATG225" s="1423"/>
      <c r="ATH225" s="1423"/>
      <c r="ATI225" s="1423"/>
      <c r="ATJ225" s="1423"/>
      <c r="ATK225" s="1423"/>
      <c r="ATL225" s="1423"/>
      <c r="ATM225" s="1423"/>
      <c r="ATN225" s="1423"/>
      <c r="ATO225" s="1423"/>
      <c r="ATP225" s="1423"/>
      <c r="ATQ225" s="1423"/>
      <c r="ATR225" s="1423"/>
      <c r="ATS225" s="1423"/>
      <c r="ATT225" s="1423"/>
      <c r="ATU225" s="1423"/>
      <c r="ATV225" s="1423"/>
      <c r="ATW225" s="1423"/>
      <c r="ATX225" s="1423"/>
      <c r="ATY225" s="1423"/>
      <c r="ATZ225" s="1423"/>
      <c r="AUA225" s="1423"/>
      <c r="AUB225" s="1423"/>
      <c r="AUC225" s="1423"/>
      <c r="AUD225" s="1423"/>
      <c r="AUE225" s="1423"/>
      <c r="AUF225" s="1423"/>
      <c r="AUG225" s="1423"/>
      <c r="AUH225" s="1423"/>
      <c r="AUI225" s="1423"/>
      <c r="AUJ225" s="1423"/>
      <c r="AUK225" s="1423"/>
      <c r="AUL225" s="1423"/>
      <c r="AUM225" s="1423"/>
      <c r="AUN225" s="1423"/>
      <c r="AUO225" s="1423"/>
      <c r="AUP225" s="1423"/>
      <c r="AUQ225" s="1423"/>
      <c r="AUR225" s="1423"/>
      <c r="AUS225" s="1423"/>
      <c r="AUT225" s="1423"/>
      <c r="AUU225" s="1423"/>
      <c r="AUV225" s="1423"/>
      <c r="AUW225" s="1423"/>
      <c r="AUX225" s="1423"/>
      <c r="AUY225" s="1423"/>
      <c r="AUZ225" s="1423"/>
      <c r="AVA225" s="1423"/>
      <c r="AVB225" s="1423"/>
      <c r="AVC225" s="1423"/>
      <c r="AVD225" s="1423"/>
      <c r="AVE225" s="1423"/>
      <c r="AVF225" s="1423"/>
      <c r="AVG225" s="1423"/>
      <c r="AVH225" s="1423"/>
      <c r="AVI225" s="1423"/>
      <c r="AVJ225" s="1423"/>
      <c r="AVK225" s="1423"/>
      <c r="AVL225" s="1423"/>
      <c r="AVM225" s="1423"/>
      <c r="AVN225" s="1423"/>
      <c r="AVO225" s="1423"/>
      <c r="AVP225" s="1423"/>
      <c r="AVQ225" s="1423"/>
      <c r="AVR225" s="1423"/>
      <c r="AVS225" s="1423"/>
      <c r="AVT225" s="1423"/>
      <c r="AVU225" s="1423"/>
      <c r="AVV225" s="1423"/>
      <c r="AVW225" s="1423"/>
      <c r="AVX225" s="1423"/>
      <c r="AVY225" s="1423"/>
      <c r="AVZ225" s="1423"/>
      <c r="AWA225" s="1423"/>
      <c r="AWB225" s="1423"/>
      <c r="AWC225" s="1423"/>
      <c r="AWD225" s="1423"/>
      <c r="AWE225" s="1423"/>
      <c r="AWF225" s="1423"/>
      <c r="AWG225" s="1423"/>
      <c r="AWH225" s="1423"/>
      <c r="AWI225" s="1423"/>
      <c r="AWJ225" s="1423"/>
      <c r="AWK225" s="1423"/>
      <c r="AWL225" s="1423"/>
      <c r="AWM225" s="1423"/>
      <c r="AWN225" s="1423"/>
      <c r="AWO225" s="1423"/>
      <c r="AWP225" s="1423"/>
      <c r="AWQ225" s="1423"/>
      <c r="AWR225" s="1423"/>
      <c r="AWS225" s="1423"/>
      <c r="AWT225" s="1423"/>
      <c r="AWU225" s="1423"/>
      <c r="AWV225" s="1423"/>
      <c r="AWW225" s="1423"/>
      <c r="AWX225" s="1423"/>
      <c r="AWY225" s="1423"/>
      <c r="AWZ225" s="1423"/>
      <c r="AXA225" s="1423"/>
      <c r="AXB225" s="1423"/>
      <c r="AXC225" s="1423"/>
      <c r="AXD225" s="1423"/>
      <c r="AXE225" s="1423"/>
      <c r="AXF225" s="1423"/>
      <c r="AXG225" s="1423"/>
      <c r="AXH225" s="1423"/>
      <c r="AXI225" s="1423"/>
      <c r="AXJ225" s="1423"/>
    </row>
    <row r="226" spans="1:1310" s="1424" customFormat="1" ht="23.25" customHeight="1">
      <c r="A226" s="1425"/>
      <c r="B226" s="3755" t="s">
        <v>2021</v>
      </c>
      <c r="C226" s="3755"/>
      <c r="D226" s="3755"/>
      <c r="E226" s="3755"/>
      <c r="F226" s="1427"/>
      <c r="G226" s="3755" t="s">
        <v>2022</v>
      </c>
      <c r="H226" s="3755"/>
      <c r="I226" s="3755"/>
      <c r="J226" s="1427"/>
      <c r="K226" s="3758" t="s">
        <v>2023</v>
      </c>
      <c r="L226" s="3758"/>
      <c r="M226" s="3758"/>
      <c r="N226" s="1427"/>
      <c r="O226" s="3755" t="s">
        <v>2024</v>
      </c>
      <c r="P226" s="3755"/>
      <c r="Q226" s="1427"/>
      <c r="R226" s="221"/>
      <c r="S226" s="221"/>
      <c r="T226" s="221"/>
      <c r="U226" s="221"/>
      <c r="V226" s="221"/>
      <c r="W226" s="221"/>
      <c r="X226" s="221"/>
      <c r="Y226" s="221"/>
      <c r="Z226" s="221"/>
      <c r="AA226" s="221"/>
      <c r="AB226" s="221"/>
      <c r="AC226" s="221"/>
      <c r="AD226" s="1422"/>
      <c r="AE226" s="1422"/>
      <c r="AF226" s="1422"/>
      <c r="AG226" s="1422"/>
      <c r="AH226" s="1422"/>
      <c r="AI226" s="1422"/>
      <c r="AJ226" s="1422"/>
      <c r="AK226" s="1422"/>
      <c r="AL226" s="1422"/>
      <c r="AM226" s="1422"/>
      <c r="AN226" s="1422"/>
      <c r="AO226" s="1422"/>
      <c r="AP226" s="1422"/>
      <c r="AQ226" s="1422"/>
      <c r="AR226" s="1422"/>
      <c r="AS226" s="1422"/>
      <c r="AT226" s="1422"/>
      <c r="AU226" s="1422"/>
      <c r="AV226" s="1423"/>
      <c r="AW226" s="1423"/>
      <c r="AX226" s="1423"/>
      <c r="AY226" s="1423"/>
      <c r="AZ226" s="1423"/>
      <c r="BA226" s="1423"/>
      <c r="BB226" s="1423"/>
      <c r="BC226" s="1423"/>
      <c r="BD226" s="1423"/>
      <c r="BE226" s="1423"/>
      <c r="BF226" s="1423"/>
      <c r="BG226" s="1423"/>
      <c r="BH226" s="1423"/>
      <c r="BI226" s="1423"/>
      <c r="BJ226" s="1423"/>
      <c r="BK226" s="1423"/>
      <c r="BL226" s="1423"/>
      <c r="BM226" s="1423"/>
      <c r="BN226" s="1423"/>
      <c r="BO226" s="1423"/>
      <c r="BP226" s="1423"/>
      <c r="BQ226" s="1423"/>
      <c r="BR226" s="1423"/>
      <c r="BS226" s="1423"/>
      <c r="BT226" s="1423"/>
      <c r="BU226" s="1423"/>
      <c r="BV226" s="1423"/>
      <c r="BW226" s="1423"/>
      <c r="BX226" s="1423"/>
      <c r="BY226" s="1423"/>
      <c r="BZ226" s="1423"/>
      <c r="CA226" s="1423"/>
      <c r="CB226" s="1423"/>
      <c r="CC226" s="1423"/>
      <c r="CD226" s="1423"/>
      <c r="CE226" s="1423"/>
      <c r="CF226" s="1423"/>
      <c r="CG226" s="1423"/>
      <c r="CH226" s="1423"/>
      <c r="CI226" s="1423"/>
      <c r="CJ226" s="1423"/>
      <c r="CK226" s="1423"/>
      <c r="CL226" s="1423"/>
      <c r="CM226" s="1423"/>
      <c r="CN226" s="1423"/>
      <c r="CO226" s="1423"/>
      <c r="CP226" s="1423"/>
      <c r="CQ226" s="1423"/>
      <c r="CR226" s="1423"/>
      <c r="CS226" s="1423"/>
      <c r="CT226" s="1423"/>
      <c r="CU226" s="1423"/>
      <c r="CV226" s="1423"/>
      <c r="CW226" s="1423"/>
      <c r="CX226" s="1423"/>
      <c r="CY226" s="1423"/>
      <c r="CZ226" s="1423"/>
      <c r="DA226" s="1423"/>
      <c r="DB226" s="1423"/>
      <c r="DC226" s="1423"/>
      <c r="DD226" s="1423"/>
      <c r="DE226" s="1423"/>
      <c r="DF226" s="1423"/>
      <c r="DG226" s="1423"/>
      <c r="DH226" s="1423"/>
      <c r="DI226" s="1423"/>
      <c r="DJ226" s="1423"/>
      <c r="DK226" s="1423"/>
      <c r="DL226" s="1423"/>
      <c r="DM226" s="1423"/>
      <c r="DN226" s="1423"/>
      <c r="DO226" s="1423"/>
      <c r="DP226" s="1423"/>
      <c r="DQ226" s="1423"/>
      <c r="DR226" s="1423"/>
      <c r="DS226" s="1423"/>
      <c r="DT226" s="1423"/>
      <c r="DU226" s="1423"/>
      <c r="DV226" s="1423"/>
      <c r="DW226" s="1423"/>
      <c r="DX226" s="1423"/>
      <c r="DY226" s="1423"/>
      <c r="DZ226" s="1423"/>
      <c r="EA226" s="1423"/>
      <c r="EB226" s="1423"/>
      <c r="EC226" s="1423"/>
      <c r="ED226" s="1423"/>
      <c r="EE226" s="1423"/>
      <c r="EF226" s="1423"/>
      <c r="EG226" s="1423"/>
      <c r="EH226" s="1423"/>
      <c r="EI226" s="1423"/>
      <c r="EJ226" s="1423"/>
      <c r="EK226" s="1423"/>
      <c r="EL226" s="1423"/>
      <c r="EM226" s="1423"/>
      <c r="EN226" s="1423"/>
      <c r="EO226" s="1423"/>
      <c r="EP226" s="1423"/>
      <c r="EQ226" s="1423"/>
      <c r="ER226" s="1423"/>
      <c r="ES226" s="1423"/>
      <c r="ET226" s="1423"/>
      <c r="EU226" s="1423"/>
      <c r="EV226" s="1423"/>
      <c r="EW226" s="1423"/>
      <c r="EX226" s="1423"/>
      <c r="EY226" s="1423"/>
      <c r="EZ226" s="1423"/>
      <c r="FA226" s="1423"/>
      <c r="FB226" s="1423"/>
      <c r="FC226" s="1423"/>
      <c r="FD226" s="1423"/>
      <c r="FE226" s="1423"/>
      <c r="FF226" s="1423"/>
      <c r="FG226" s="1423"/>
      <c r="FH226" s="1423"/>
      <c r="FI226" s="1423"/>
      <c r="FJ226" s="1423"/>
      <c r="FK226" s="1423"/>
      <c r="FL226" s="1423"/>
      <c r="FM226" s="1423"/>
      <c r="FN226" s="1423"/>
      <c r="FO226" s="1423"/>
      <c r="FP226" s="1423"/>
      <c r="FQ226" s="1423"/>
      <c r="FR226" s="1423"/>
      <c r="FS226" s="1423"/>
      <c r="FT226" s="1423"/>
      <c r="FU226" s="1423"/>
      <c r="FV226" s="1423"/>
      <c r="FW226" s="1423"/>
      <c r="FX226" s="1423"/>
      <c r="FY226" s="1423"/>
      <c r="FZ226" s="1423"/>
      <c r="GA226" s="1423"/>
      <c r="GB226" s="1423"/>
      <c r="GC226" s="1423"/>
      <c r="GD226" s="1423"/>
      <c r="GE226" s="1423"/>
      <c r="GF226" s="1423"/>
      <c r="GG226" s="1423"/>
      <c r="GH226" s="1423"/>
      <c r="GI226" s="1423"/>
      <c r="GJ226" s="1423"/>
      <c r="GK226" s="1423"/>
      <c r="GL226" s="1423"/>
      <c r="GM226" s="1423"/>
      <c r="GN226" s="1423"/>
      <c r="GO226" s="1423"/>
      <c r="GP226" s="1423"/>
      <c r="GQ226" s="1423"/>
      <c r="GR226" s="1423"/>
      <c r="GS226" s="1423"/>
      <c r="GT226" s="1423"/>
      <c r="GU226" s="1423"/>
      <c r="GV226" s="1423"/>
      <c r="GW226" s="1423"/>
      <c r="GX226" s="1423"/>
      <c r="GY226" s="1423"/>
      <c r="GZ226" s="1423"/>
      <c r="HA226" s="1423"/>
      <c r="HB226" s="1423"/>
      <c r="HC226" s="1423"/>
      <c r="HD226" s="1423"/>
      <c r="HE226" s="1423"/>
      <c r="HF226" s="1423"/>
      <c r="HG226" s="1423"/>
      <c r="HH226" s="1423"/>
      <c r="HI226" s="1423"/>
      <c r="HJ226" s="1423"/>
      <c r="HK226" s="1423"/>
      <c r="HL226" s="1423"/>
      <c r="HM226" s="1423"/>
      <c r="HN226" s="1423"/>
      <c r="HO226" s="1423"/>
      <c r="HP226" s="1423"/>
      <c r="HQ226" s="1423"/>
      <c r="HR226" s="1423"/>
      <c r="HS226" s="1423"/>
      <c r="HT226" s="1423"/>
      <c r="HU226" s="1423"/>
      <c r="HV226" s="1423"/>
      <c r="HW226" s="1423"/>
      <c r="HX226" s="1423"/>
      <c r="HY226" s="1423"/>
      <c r="HZ226" s="1423"/>
      <c r="IA226" s="1423"/>
      <c r="IB226" s="1423"/>
      <c r="IC226" s="1423"/>
      <c r="ID226" s="1423"/>
      <c r="IE226" s="1423"/>
      <c r="IF226" s="1423"/>
      <c r="IG226" s="1423"/>
      <c r="IH226" s="1423"/>
      <c r="II226" s="1423"/>
      <c r="IJ226" s="1423"/>
      <c r="IK226" s="1423"/>
      <c r="IL226" s="1423"/>
      <c r="IM226" s="1423"/>
      <c r="IN226" s="1423"/>
      <c r="IO226" s="1423"/>
      <c r="IP226" s="1423"/>
      <c r="IQ226" s="1423"/>
      <c r="IR226" s="1423"/>
      <c r="IS226" s="1423"/>
      <c r="IT226" s="1423"/>
      <c r="IU226" s="1423"/>
      <c r="IV226" s="1423"/>
      <c r="IW226" s="1423"/>
      <c r="IX226" s="1423"/>
      <c r="IY226" s="1423"/>
      <c r="IZ226" s="1423"/>
      <c r="JA226" s="1423"/>
      <c r="JB226" s="1423"/>
      <c r="JC226" s="1423"/>
      <c r="JD226" s="1423"/>
      <c r="JE226" s="1423"/>
      <c r="JF226" s="1423"/>
      <c r="JG226" s="1423"/>
      <c r="JH226" s="1423"/>
      <c r="JI226" s="1423"/>
      <c r="JJ226" s="1423"/>
      <c r="JK226" s="1423"/>
      <c r="JL226" s="1423"/>
      <c r="JM226" s="1423"/>
      <c r="JN226" s="1423"/>
      <c r="JO226" s="1423"/>
      <c r="JP226" s="1423"/>
      <c r="JQ226" s="1423"/>
      <c r="JR226" s="1423"/>
      <c r="JS226" s="1423"/>
      <c r="JT226" s="1423"/>
      <c r="JU226" s="1423"/>
      <c r="JV226" s="1423"/>
      <c r="JW226" s="1423"/>
      <c r="JX226" s="1423"/>
      <c r="JY226" s="1423"/>
      <c r="JZ226" s="1423"/>
      <c r="KA226" s="1423"/>
      <c r="KB226" s="1423"/>
      <c r="KC226" s="1423"/>
      <c r="KD226" s="1423"/>
      <c r="KE226" s="1423"/>
      <c r="KF226" s="1423"/>
      <c r="KG226" s="1423"/>
      <c r="KH226" s="1423"/>
      <c r="KI226" s="1423"/>
      <c r="KJ226" s="1423"/>
      <c r="KK226" s="1423"/>
      <c r="KL226" s="1423"/>
      <c r="KM226" s="1423"/>
      <c r="KN226" s="1423"/>
      <c r="KO226" s="1423"/>
      <c r="KP226" s="1423"/>
      <c r="KQ226" s="1423"/>
      <c r="KR226" s="1423"/>
      <c r="KS226" s="1423"/>
      <c r="KT226" s="1423"/>
      <c r="KU226" s="1423"/>
      <c r="KV226" s="1423"/>
      <c r="KW226" s="1423"/>
      <c r="KX226" s="1423"/>
      <c r="KY226" s="1423"/>
      <c r="KZ226" s="1423"/>
      <c r="LA226" s="1423"/>
      <c r="LB226" s="1423"/>
      <c r="LC226" s="1423"/>
      <c r="LD226" s="1423"/>
      <c r="LE226" s="1423"/>
      <c r="LF226" s="1423"/>
      <c r="LG226" s="1423"/>
      <c r="LH226" s="1423"/>
      <c r="LI226" s="1423"/>
      <c r="LJ226" s="1423"/>
      <c r="LK226" s="1423"/>
      <c r="LL226" s="1423"/>
      <c r="LM226" s="1423"/>
      <c r="LN226" s="1423"/>
      <c r="LO226" s="1423"/>
      <c r="LP226" s="1423"/>
      <c r="LQ226" s="1423"/>
      <c r="LR226" s="1423"/>
      <c r="LS226" s="1423"/>
      <c r="LT226" s="1423"/>
      <c r="LU226" s="1423"/>
      <c r="LV226" s="1423"/>
      <c r="LW226" s="1423"/>
      <c r="LX226" s="1423"/>
      <c r="LY226" s="1423"/>
      <c r="LZ226" s="1423"/>
      <c r="MA226" s="1423"/>
      <c r="MB226" s="1423"/>
      <c r="MC226" s="1423"/>
      <c r="MD226" s="1423"/>
      <c r="ME226" s="1423"/>
      <c r="MF226" s="1423"/>
      <c r="MG226" s="1423"/>
      <c r="MH226" s="1423"/>
      <c r="MI226" s="1423"/>
      <c r="MJ226" s="1423"/>
      <c r="MK226" s="1423"/>
      <c r="ML226" s="1423"/>
      <c r="MM226" s="1423"/>
      <c r="MN226" s="1423"/>
      <c r="MO226" s="1423"/>
      <c r="MP226" s="1423"/>
      <c r="MQ226" s="1423"/>
      <c r="MR226" s="1423"/>
      <c r="MS226" s="1423"/>
      <c r="MT226" s="1423"/>
      <c r="MU226" s="1423"/>
      <c r="MV226" s="1423"/>
      <c r="MW226" s="1423"/>
      <c r="MX226" s="1423"/>
      <c r="MY226" s="1423"/>
      <c r="MZ226" s="1423"/>
      <c r="NA226" s="1423"/>
      <c r="NB226" s="1423"/>
      <c r="NC226" s="1423"/>
      <c r="ND226" s="1423"/>
      <c r="NE226" s="1423"/>
      <c r="NF226" s="1423"/>
      <c r="NG226" s="1423"/>
      <c r="NH226" s="1423"/>
      <c r="NI226" s="1423"/>
      <c r="NJ226" s="1423"/>
      <c r="NK226" s="1423"/>
      <c r="NL226" s="1423"/>
      <c r="NM226" s="1423"/>
      <c r="NN226" s="1423"/>
      <c r="NO226" s="1423"/>
      <c r="NP226" s="1423"/>
      <c r="NQ226" s="1423"/>
      <c r="NR226" s="1423"/>
      <c r="NS226" s="1423"/>
      <c r="NT226" s="1423"/>
      <c r="NU226" s="1423"/>
      <c r="NV226" s="1423"/>
      <c r="NW226" s="1423"/>
      <c r="NX226" s="1423"/>
      <c r="NY226" s="1423"/>
      <c r="NZ226" s="1423"/>
      <c r="OA226" s="1423"/>
      <c r="OB226" s="1423"/>
      <c r="OC226" s="1423"/>
      <c r="OD226" s="1423"/>
      <c r="OE226" s="1423"/>
      <c r="OF226" s="1423"/>
      <c r="OG226" s="1423"/>
      <c r="OH226" s="1423"/>
      <c r="OI226" s="1423"/>
      <c r="OJ226" s="1423"/>
      <c r="OK226" s="1423"/>
      <c r="OL226" s="1423"/>
      <c r="OM226" s="1423"/>
      <c r="ON226" s="1423"/>
      <c r="OO226" s="1423"/>
      <c r="OP226" s="1423"/>
      <c r="OQ226" s="1423"/>
      <c r="OR226" s="1423"/>
      <c r="OS226" s="1423"/>
      <c r="OT226" s="1423"/>
      <c r="OU226" s="1423"/>
      <c r="OV226" s="1423"/>
      <c r="OW226" s="1423"/>
      <c r="OX226" s="1423"/>
      <c r="OY226" s="1423"/>
      <c r="OZ226" s="1423"/>
      <c r="PA226" s="1423"/>
      <c r="PB226" s="1423"/>
      <c r="PC226" s="1423"/>
      <c r="PD226" s="1423"/>
      <c r="PE226" s="1423"/>
      <c r="PF226" s="1423"/>
      <c r="PG226" s="1423"/>
      <c r="PH226" s="1423"/>
      <c r="PI226" s="1423"/>
      <c r="PJ226" s="1423"/>
      <c r="PK226" s="1423"/>
      <c r="PL226" s="1423"/>
      <c r="PM226" s="1423"/>
      <c r="PN226" s="1423"/>
      <c r="PO226" s="1423"/>
      <c r="PP226" s="1423"/>
      <c r="PQ226" s="1423"/>
      <c r="PR226" s="1423"/>
      <c r="PS226" s="1423"/>
      <c r="PT226" s="1423"/>
      <c r="PU226" s="1423"/>
      <c r="PV226" s="1423"/>
      <c r="PW226" s="1423"/>
      <c r="PX226" s="1423"/>
      <c r="PY226" s="1423"/>
      <c r="PZ226" s="1423"/>
      <c r="QA226" s="1423"/>
      <c r="QB226" s="1423"/>
      <c r="QC226" s="1423"/>
      <c r="QD226" s="1423"/>
      <c r="QE226" s="1423"/>
      <c r="QF226" s="1423"/>
      <c r="QG226" s="1423"/>
      <c r="QH226" s="1423"/>
      <c r="QI226" s="1423"/>
      <c r="QJ226" s="1423"/>
      <c r="QK226" s="1423"/>
      <c r="QL226" s="1423"/>
      <c r="QM226" s="1423"/>
      <c r="QN226" s="1423"/>
      <c r="QO226" s="1423"/>
      <c r="QP226" s="1423"/>
      <c r="QQ226" s="1423"/>
      <c r="QR226" s="1423"/>
      <c r="QS226" s="1423"/>
      <c r="QT226" s="1423"/>
      <c r="QU226" s="1423"/>
      <c r="QV226" s="1423"/>
      <c r="QW226" s="1423"/>
      <c r="QX226" s="1423"/>
      <c r="QY226" s="1423"/>
      <c r="QZ226" s="1423"/>
      <c r="RA226" s="1423"/>
      <c r="RB226" s="1423"/>
      <c r="RC226" s="1423"/>
      <c r="RD226" s="1423"/>
      <c r="RE226" s="1423"/>
      <c r="RF226" s="1423"/>
      <c r="RG226" s="1423"/>
      <c r="RH226" s="1423"/>
      <c r="RI226" s="1423"/>
      <c r="RJ226" s="1423"/>
      <c r="RK226" s="1423"/>
      <c r="RL226" s="1423"/>
      <c r="RM226" s="1423"/>
      <c r="RN226" s="1423"/>
      <c r="RO226" s="1423"/>
      <c r="RP226" s="1423"/>
      <c r="RQ226" s="1423"/>
      <c r="RR226" s="1423"/>
      <c r="RS226" s="1423"/>
      <c r="RT226" s="1423"/>
      <c r="RU226" s="1423"/>
      <c r="RV226" s="1423"/>
      <c r="RW226" s="1423"/>
      <c r="RX226" s="1423"/>
      <c r="RY226" s="1423"/>
      <c r="RZ226" s="1423"/>
      <c r="SA226" s="1423"/>
      <c r="SB226" s="1423"/>
      <c r="SC226" s="1423"/>
      <c r="SD226" s="1423"/>
      <c r="SE226" s="1423"/>
      <c r="SF226" s="1423"/>
      <c r="SG226" s="1423"/>
      <c r="SH226" s="1423"/>
      <c r="SI226" s="1423"/>
      <c r="SJ226" s="1423"/>
      <c r="SK226" s="1423"/>
      <c r="SL226" s="1423"/>
      <c r="SM226" s="1423"/>
      <c r="SN226" s="1423"/>
      <c r="SO226" s="1423"/>
      <c r="SP226" s="1423"/>
      <c r="SQ226" s="1423"/>
      <c r="SR226" s="1423"/>
      <c r="SS226" s="1423"/>
      <c r="ST226" s="1423"/>
      <c r="SU226" s="1423"/>
      <c r="SV226" s="1423"/>
      <c r="SW226" s="1423"/>
      <c r="SX226" s="1423"/>
      <c r="SY226" s="1423"/>
      <c r="SZ226" s="1423"/>
      <c r="TA226" s="1423"/>
      <c r="TB226" s="1423"/>
      <c r="TC226" s="1423"/>
      <c r="TD226" s="1423"/>
      <c r="TE226" s="1423"/>
      <c r="TF226" s="1423"/>
      <c r="TG226" s="1423"/>
      <c r="TH226" s="1423"/>
      <c r="TI226" s="1423"/>
      <c r="TJ226" s="1423"/>
      <c r="TK226" s="1423"/>
      <c r="TL226" s="1423"/>
      <c r="TM226" s="1423"/>
      <c r="TN226" s="1423"/>
      <c r="TO226" s="1423"/>
      <c r="TP226" s="1423"/>
      <c r="TQ226" s="1423"/>
      <c r="TR226" s="1423"/>
      <c r="TS226" s="1423"/>
      <c r="TT226" s="1423"/>
      <c r="TU226" s="1423"/>
      <c r="TV226" s="1423"/>
      <c r="TW226" s="1423"/>
      <c r="TX226" s="1423"/>
      <c r="TY226" s="1423"/>
      <c r="TZ226" s="1423"/>
      <c r="UA226" s="1423"/>
      <c r="UB226" s="1423"/>
      <c r="UC226" s="1423"/>
      <c r="UD226" s="1423"/>
      <c r="UE226" s="1423"/>
      <c r="UF226" s="1423"/>
      <c r="UG226" s="1423"/>
      <c r="UH226" s="1423"/>
      <c r="UI226" s="1423"/>
      <c r="UJ226" s="1423"/>
      <c r="UK226" s="1423"/>
      <c r="UL226" s="1423"/>
      <c r="UM226" s="1423"/>
      <c r="UN226" s="1423"/>
      <c r="UO226" s="1423"/>
      <c r="UP226" s="1423"/>
      <c r="UQ226" s="1423"/>
      <c r="UR226" s="1423"/>
      <c r="US226" s="1423"/>
      <c r="UT226" s="1423"/>
      <c r="UU226" s="1423"/>
      <c r="UV226" s="1423"/>
      <c r="UW226" s="1423"/>
      <c r="UX226" s="1423"/>
      <c r="UY226" s="1423"/>
      <c r="UZ226" s="1423"/>
      <c r="VA226" s="1423"/>
      <c r="VB226" s="1423"/>
      <c r="VC226" s="1423"/>
      <c r="VD226" s="1423"/>
      <c r="VE226" s="1423"/>
      <c r="VF226" s="1423"/>
      <c r="VG226" s="1423"/>
      <c r="VH226" s="1423"/>
      <c r="VI226" s="1423"/>
      <c r="VJ226" s="1423"/>
      <c r="VK226" s="1423"/>
      <c r="VL226" s="1423"/>
      <c r="VM226" s="1423"/>
      <c r="VN226" s="1423"/>
      <c r="VO226" s="1423"/>
      <c r="VP226" s="1423"/>
      <c r="VQ226" s="1423"/>
      <c r="VR226" s="1423"/>
      <c r="VS226" s="1423"/>
      <c r="VT226" s="1423"/>
      <c r="VU226" s="1423"/>
      <c r="VV226" s="1423"/>
      <c r="VW226" s="1423"/>
      <c r="VX226" s="1423"/>
      <c r="VY226" s="1423"/>
      <c r="VZ226" s="1423"/>
      <c r="WA226" s="1423"/>
      <c r="WB226" s="1423"/>
      <c r="WC226" s="1423"/>
      <c r="WD226" s="1423"/>
      <c r="WE226" s="1423"/>
      <c r="WF226" s="1423"/>
      <c r="WG226" s="1423"/>
      <c r="WH226" s="1423"/>
      <c r="WI226" s="1423"/>
      <c r="WJ226" s="1423"/>
      <c r="WK226" s="1423"/>
      <c r="WL226" s="1423"/>
      <c r="WM226" s="1423"/>
      <c r="WN226" s="1423"/>
      <c r="WO226" s="1423"/>
      <c r="WP226" s="1423"/>
      <c r="WQ226" s="1423"/>
      <c r="WR226" s="1423"/>
      <c r="WS226" s="1423"/>
      <c r="WT226" s="1423"/>
      <c r="WU226" s="1423"/>
      <c r="WV226" s="1423"/>
      <c r="WW226" s="1423"/>
      <c r="WX226" s="1423"/>
      <c r="WY226" s="1423"/>
      <c r="WZ226" s="1423"/>
      <c r="XA226" s="1423"/>
      <c r="XB226" s="1423"/>
      <c r="XC226" s="1423"/>
      <c r="XD226" s="1423"/>
      <c r="XE226" s="1423"/>
      <c r="XF226" s="1423"/>
      <c r="XG226" s="1423"/>
      <c r="XH226" s="1423"/>
      <c r="XI226" s="1423"/>
      <c r="XJ226" s="1423"/>
      <c r="XK226" s="1423"/>
      <c r="XL226" s="1423"/>
      <c r="XM226" s="1423"/>
      <c r="XN226" s="1423"/>
      <c r="XO226" s="1423"/>
      <c r="XP226" s="1423"/>
      <c r="XQ226" s="1423"/>
      <c r="XR226" s="1423"/>
      <c r="XS226" s="1423"/>
      <c r="XT226" s="1423"/>
      <c r="XU226" s="1423"/>
      <c r="XV226" s="1423"/>
      <c r="XW226" s="1423"/>
      <c r="XX226" s="1423"/>
      <c r="XY226" s="1423"/>
      <c r="XZ226" s="1423"/>
      <c r="YA226" s="1423"/>
      <c r="YB226" s="1423"/>
      <c r="YC226" s="1423"/>
      <c r="YD226" s="1423"/>
      <c r="YE226" s="1423"/>
      <c r="YF226" s="1423"/>
      <c r="YG226" s="1423"/>
      <c r="YH226" s="1423"/>
      <c r="YI226" s="1423"/>
      <c r="YJ226" s="1423"/>
      <c r="YK226" s="1423"/>
      <c r="YL226" s="1423"/>
      <c r="YM226" s="1423"/>
      <c r="YN226" s="1423"/>
      <c r="YO226" s="1423"/>
      <c r="YP226" s="1423"/>
      <c r="YQ226" s="1423"/>
      <c r="YR226" s="1423"/>
      <c r="YS226" s="1423"/>
      <c r="YT226" s="1423"/>
      <c r="YU226" s="1423"/>
      <c r="YV226" s="1423"/>
      <c r="YW226" s="1423"/>
      <c r="YX226" s="1423"/>
      <c r="YY226" s="1423"/>
      <c r="YZ226" s="1423"/>
      <c r="ZA226" s="1423"/>
      <c r="ZB226" s="1423"/>
      <c r="ZC226" s="1423"/>
      <c r="ZD226" s="1423"/>
      <c r="ZE226" s="1423"/>
      <c r="ZF226" s="1423"/>
      <c r="ZG226" s="1423"/>
      <c r="ZH226" s="1423"/>
      <c r="ZI226" s="1423"/>
      <c r="ZJ226" s="1423"/>
      <c r="ZK226" s="1423"/>
      <c r="ZL226" s="1423"/>
      <c r="ZM226" s="1423"/>
      <c r="ZN226" s="1423"/>
      <c r="ZO226" s="1423"/>
      <c r="ZP226" s="1423"/>
      <c r="ZQ226" s="1423"/>
      <c r="ZR226" s="1423"/>
      <c r="ZS226" s="1423"/>
      <c r="ZT226" s="1423"/>
      <c r="ZU226" s="1423"/>
      <c r="ZV226" s="1423"/>
      <c r="ZW226" s="1423"/>
      <c r="ZX226" s="1423"/>
      <c r="ZY226" s="1423"/>
      <c r="ZZ226" s="1423"/>
      <c r="AAA226" s="1423"/>
      <c r="AAB226" s="1423"/>
      <c r="AAC226" s="1423"/>
      <c r="AAD226" s="1423"/>
      <c r="AAE226" s="1423"/>
      <c r="AAF226" s="1423"/>
      <c r="AAG226" s="1423"/>
      <c r="AAH226" s="1423"/>
      <c r="AAI226" s="1423"/>
      <c r="AAJ226" s="1423"/>
      <c r="AAK226" s="1423"/>
      <c r="AAL226" s="1423"/>
      <c r="AAM226" s="1423"/>
      <c r="AAN226" s="1423"/>
      <c r="AAO226" s="1423"/>
      <c r="AAP226" s="1423"/>
      <c r="AAQ226" s="1423"/>
      <c r="AAR226" s="1423"/>
      <c r="AAS226" s="1423"/>
      <c r="AAT226" s="1423"/>
      <c r="AAU226" s="1423"/>
      <c r="AAV226" s="1423"/>
      <c r="AAW226" s="1423"/>
      <c r="AAX226" s="1423"/>
      <c r="AAY226" s="1423"/>
      <c r="AAZ226" s="1423"/>
      <c r="ABA226" s="1423"/>
      <c r="ABB226" s="1423"/>
      <c r="ABC226" s="1423"/>
      <c r="ABD226" s="1423"/>
      <c r="ABE226" s="1423"/>
      <c r="ABF226" s="1423"/>
      <c r="ABG226" s="1423"/>
      <c r="ABH226" s="1423"/>
      <c r="ABI226" s="1423"/>
      <c r="ABJ226" s="1423"/>
      <c r="ABK226" s="1423"/>
      <c r="ABL226" s="1423"/>
      <c r="ABM226" s="1423"/>
      <c r="ABN226" s="1423"/>
      <c r="ABO226" s="1423"/>
      <c r="ABP226" s="1423"/>
      <c r="ABQ226" s="1423"/>
      <c r="ABR226" s="1423"/>
      <c r="ABS226" s="1423"/>
      <c r="ABT226" s="1423"/>
      <c r="ABU226" s="1423"/>
      <c r="ABV226" s="1423"/>
      <c r="ABW226" s="1423"/>
      <c r="ABX226" s="1423"/>
      <c r="ABY226" s="1423"/>
      <c r="ABZ226" s="1423"/>
      <c r="ACA226" s="1423"/>
      <c r="ACB226" s="1423"/>
      <c r="ACC226" s="1423"/>
      <c r="ACD226" s="1423"/>
      <c r="ACE226" s="1423"/>
      <c r="ACF226" s="1423"/>
      <c r="ACG226" s="1423"/>
      <c r="ACH226" s="1423"/>
      <c r="ACI226" s="1423"/>
      <c r="ACJ226" s="1423"/>
      <c r="ACK226" s="1423"/>
      <c r="ACL226" s="1423"/>
      <c r="ACM226" s="1423"/>
      <c r="ACN226" s="1423"/>
      <c r="ACO226" s="1423"/>
      <c r="ACP226" s="1423"/>
      <c r="ACQ226" s="1423"/>
      <c r="ACR226" s="1423"/>
      <c r="ACS226" s="1423"/>
      <c r="ACT226" s="1423"/>
      <c r="ACU226" s="1423"/>
      <c r="ACV226" s="1423"/>
      <c r="ACW226" s="1423"/>
      <c r="ACX226" s="1423"/>
      <c r="ACY226" s="1423"/>
      <c r="ACZ226" s="1423"/>
      <c r="ADA226" s="1423"/>
      <c r="ADB226" s="1423"/>
      <c r="ADC226" s="1423"/>
      <c r="ADD226" s="1423"/>
      <c r="ADE226" s="1423"/>
      <c r="ADF226" s="1423"/>
      <c r="ADG226" s="1423"/>
      <c r="ADH226" s="1423"/>
      <c r="ADI226" s="1423"/>
      <c r="ADJ226" s="1423"/>
      <c r="ADK226" s="1423"/>
      <c r="ADL226" s="1423"/>
      <c r="ADM226" s="1423"/>
      <c r="ADN226" s="1423"/>
      <c r="ADO226" s="1423"/>
      <c r="ADP226" s="1423"/>
      <c r="ADQ226" s="1423"/>
      <c r="ADR226" s="1423"/>
      <c r="ADS226" s="1423"/>
      <c r="ADT226" s="1423"/>
      <c r="ADU226" s="1423"/>
      <c r="ADV226" s="1423"/>
      <c r="ADW226" s="1423"/>
      <c r="ADX226" s="1423"/>
      <c r="ADY226" s="1423"/>
      <c r="ADZ226" s="1423"/>
      <c r="AEA226" s="1423"/>
      <c r="AEB226" s="1423"/>
      <c r="AEC226" s="1423"/>
      <c r="AED226" s="1423"/>
      <c r="AEE226" s="1423"/>
      <c r="AEF226" s="1423"/>
      <c r="AEG226" s="1423"/>
      <c r="AEH226" s="1423"/>
      <c r="AEI226" s="1423"/>
      <c r="AEJ226" s="1423"/>
      <c r="AEK226" s="1423"/>
      <c r="AEL226" s="1423"/>
      <c r="AEM226" s="1423"/>
      <c r="AEN226" s="1423"/>
      <c r="AEO226" s="1423"/>
      <c r="AEP226" s="1423"/>
      <c r="AEQ226" s="1423"/>
      <c r="AER226" s="1423"/>
      <c r="AES226" s="1423"/>
      <c r="AET226" s="1423"/>
      <c r="AEU226" s="1423"/>
      <c r="AEV226" s="1423"/>
      <c r="AEW226" s="1423"/>
      <c r="AEX226" s="1423"/>
      <c r="AEY226" s="1423"/>
      <c r="AEZ226" s="1423"/>
      <c r="AFA226" s="1423"/>
      <c r="AFB226" s="1423"/>
      <c r="AFC226" s="1423"/>
      <c r="AFD226" s="1423"/>
      <c r="AFE226" s="1423"/>
      <c r="AFF226" s="1423"/>
      <c r="AFG226" s="1423"/>
      <c r="AFH226" s="1423"/>
      <c r="AFI226" s="1423"/>
      <c r="AFJ226" s="1423"/>
      <c r="AFK226" s="1423"/>
      <c r="AFL226" s="1423"/>
      <c r="AFM226" s="1423"/>
      <c r="AFN226" s="1423"/>
      <c r="AFO226" s="1423"/>
      <c r="AFP226" s="1423"/>
      <c r="AFQ226" s="1423"/>
      <c r="AFR226" s="1423"/>
      <c r="AFS226" s="1423"/>
      <c r="AFT226" s="1423"/>
      <c r="AFU226" s="1423"/>
      <c r="AFV226" s="1423"/>
      <c r="AFW226" s="1423"/>
      <c r="AFX226" s="1423"/>
      <c r="AFY226" s="1423"/>
      <c r="AFZ226" s="1423"/>
      <c r="AGA226" s="1423"/>
      <c r="AGB226" s="1423"/>
      <c r="AGC226" s="1423"/>
      <c r="AGD226" s="1423"/>
      <c r="AGE226" s="1423"/>
      <c r="AGF226" s="1423"/>
      <c r="AGG226" s="1423"/>
      <c r="AGH226" s="1423"/>
      <c r="AGI226" s="1423"/>
      <c r="AGJ226" s="1423"/>
      <c r="AGK226" s="1423"/>
      <c r="AGL226" s="1423"/>
      <c r="AGM226" s="1423"/>
      <c r="AGN226" s="1423"/>
      <c r="AGO226" s="1423"/>
      <c r="AGP226" s="1423"/>
      <c r="AGQ226" s="1423"/>
      <c r="AGR226" s="1423"/>
      <c r="AGS226" s="1423"/>
      <c r="AGT226" s="1423"/>
      <c r="AGU226" s="1423"/>
      <c r="AGV226" s="1423"/>
      <c r="AGW226" s="1423"/>
      <c r="AGX226" s="1423"/>
      <c r="AGY226" s="1423"/>
      <c r="AGZ226" s="1423"/>
      <c r="AHA226" s="1423"/>
      <c r="AHB226" s="1423"/>
      <c r="AHC226" s="1423"/>
      <c r="AHD226" s="1423"/>
      <c r="AHE226" s="1423"/>
      <c r="AHF226" s="1423"/>
      <c r="AHG226" s="1423"/>
      <c r="AHH226" s="1423"/>
      <c r="AHI226" s="1423"/>
      <c r="AHJ226" s="1423"/>
      <c r="AHK226" s="1423"/>
      <c r="AHL226" s="1423"/>
      <c r="AHM226" s="1423"/>
      <c r="AHN226" s="1423"/>
      <c r="AHO226" s="1423"/>
      <c r="AHP226" s="1423"/>
      <c r="AHQ226" s="1423"/>
      <c r="AHR226" s="1423"/>
      <c r="AHS226" s="1423"/>
      <c r="AHT226" s="1423"/>
      <c r="AHU226" s="1423"/>
      <c r="AHV226" s="1423"/>
      <c r="AHW226" s="1423"/>
      <c r="AHX226" s="1423"/>
      <c r="AHY226" s="1423"/>
      <c r="AHZ226" s="1423"/>
      <c r="AIA226" s="1423"/>
      <c r="AIB226" s="1423"/>
      <c r="AIC226" s="1423"/>
      <c r="AID226" s="1423"/>
      <c r="AIE226" s="1423"/>
      <c r="AIF226" s="1423"/>
      <c r="AIG226" s="1423"/>
      <c r="AIH226" s="1423"/>
      <c r="AII226" s="1423"/>
      <c r="AIJ226" s="1423"/>
      <c r="AIK226" s="1423"/>
      <c r="AIL226" s="1423"/>
      <c r="AIM226" s="1423"/>
      <c r="AIN226" s="1423"/>
      <c r="AIO226" s="1423"/>
      <c r="AIP226" s="1423"/>
      <c r="AIQ226" s="1423"/>
      <c r="AIR226" s="1423"/>
      <c r="AIS226" s="1423"/>
      <c r="AIT226" s="1423"/>
      <c r="AIU226" s="1423"/>
      <c r="AIV226" s="1423"/>
      <c r="AIW226" s="1423"/>
      <c r="AIX226" s="1423"/>
      <c r="AIY226" s="1423"/>
      <c r="AIZ226" s="1423"/>
      <c r="AJA226" s="1423"/>
      <c r="AJB226" s="1423"/>
      <c r="AJC226" s="1423"/>
      <c r="AJD226" s="1423"/>
      <c r="AJE226" s="1423"/>
      <c r="AJF226" s="1423"/>
      <c r="AJG226" s="1423"/>
      <c r="AJH226" s="1423"/>
      <c r="AJI226" s="1423"/>
      <c r="AJJ226" s="1423"/>
      <c r="AJK226" s="1423"/>
      <c r="AJL226" s="1423"/>
      <c r="AJM226" s="1423"/>
      <c r="AJN226" s="1423"/>
      <c r="AJO226" s="1423"/>
      <c r="AJP226" s="1423"/>
      <c r="AJQ226" s="1423"/>
      <c r="AJR226" s="1423"/>
      <c r="AJS226" s="1423"/>
      <c r="AJT226" s="1423"/>
      <c r="AJU226" s="1423"/>
      <c r="AJV226" s="1423"/>
      <c r="AJW226" s="1423"/>
      <c r="AJX226" s="1423"/>
      <c r="AJY226" s="1423"/>
      <c r="AJZ226" s="1423"/>
      <c r="AKA226" s="1423"/>
      <c r="AKB226" s="1423"/>
      <c r="AKC226" s="1423"/>
      <c r="AKD226" s="1423"/>
      <c r="AKE226" s="1423"/>
      <c r="AKF226" s="1423"/>
      <c r="AKG226" s="1423"/>
      <c r="AKH226" s="1423"/>
      <c r="AKI226" s="1423"/>
      <c r="AKJ226" s="1423"/>
      <c r="AKK226" s="1423"/>
      <c r="AKL226" s="1423"/>
      <c r="AKM226" s="1423"/>
      <c r="AKN226" s="1423"/>
      <c r="AKO226" s="1423"/>
      <c r="AKP226" s="1423"/>
      <c r="AKQ226" s="1423"/>
      <c r="AKR226" s="1423"/>
      <c r="AKS226" s="1423"/>
      <c r="AKT226" s="1423"/>
      <c r="AKU226" s="1423"/>
      <c r="AKV226" s="1423"/>
      <c r="AKW226" s="1423"/>
      <c r="AKX226" s="1423"/>
      <c r="AKY226" s="1423"/>
      <c r="AKZ226" s="1423"/>
      <c r="ALA226" s="1423"/>
      <c r="ALB226" s="1423"/>
      <c r="ALC226" s="1423"/>
      <c r="ALD226" s="1423"/>
      <c r="ALE226" s="1423"/>
      <c r="ALF226" s="1423"/>
      <c r="ALG226" s="1423"/>
      <c r="ALH226" s="1423"/>
      <c r="ALI226" s="1423"/>
      <c r="ALJ226" s="1423"/>
      <c r="ALK226" s="1423"/>
      <c r="ALL226" s="1423"/>
      <c r="ALM226" s="1423"/>
      <c r="ALN226" s="1423"/>
      <c r="ALO226" s="1423"/>
      <c r="ALP226" s="1423"/>
      <c r="ALQ226" s="1423"/>
      <c r="ALR226" s="1423"/>
      <c r="ALS226" s="1423"/>
      <c r="ALT226" s="1423"/>
      <c r="ALU226" s="1423"/>
      <c r="ALV226" s="1423"/>
      <c r="ALW226" s="1423"/>
      <c r="ALX226" s="1423"/>
      <c r="ALY226" s="1423"/>
      <c r="ALZ226" s="1423"/>
      <c r="AMA226" s="1423"/>
      <c r="AMB226" s="1423"/>
      <c r="AMC226" s="1423"/>
      <c r="AMD226" s="1423"/>
      <c r="AME226" s="1423"/>
      <c r="AMF226" s="1423"/>
      <c r="AMG226" s="1423"/>
      <c r="AMH226" s="1423"/>
      <c r="AMI226" s="1423"/>
      <c r="AMJ226" s="1423"/>
      <c r="AMK226" s="1423"/>
      <c r="AML226" s="1423"/>
      <c r="AMM226" s="1423"/>
      <c r="AMN226" s="1423"/>
      <c r="AMO226" s="1423"/>
      <c r="AMP226" s="1423"/>
      <c r="AMQ226" s="1423"/>
      <c r="AMR226" s="1423"/>
      <c r="AMS226" s="1423"/>
      <c r="AMT226" s="1423"/>
      <c r="AMU226" s="1423"/>
      <c r="AMV226" s="1423"/>
      <c r="AMW226" s="1423"/>
      <c r="AMX226" s="1423"/>
      <c r="AMY226" s="1423"/>
      <c r="AMZ226" s="1423"/>
      <c r="ANA226" s="1423"/>
      <c r="ANB226" s="1423"/>
      <c r="ANC226" s="1423"/>
      <c r="AND226" s="1423"/>
      <c r="ANE226" s="1423"/>
      <c r="ANF226" s="1423"/>
      <c r="ANG226" s="1423"/>
      <c r="ANH226" s="1423"/>
      <c r="ANI226" s="1423"/>
      <c r="ANJ226" s="1423"/>
      <c r="ANK226" s="1423"/>
      <c r="ANL226" s="1423"/>
      <c r="ANM226" s="1423"/>
      <c r="ANN226" s="1423"/>
      <c r="ANO226" s="1423"/>
      <c r="ANP226" s="1423"/>
      <c r="ANQ226" s="1423"/>
      <c r="ANR226" s="1423"/>
      <c r="ANS226" s="1423"/>
      <c r="ANT226" s="1423"/>
      <c r="ANU226" s="1423"/>
      <c r="ANV226" s="1423"/>
      <c r="ANW226" s="1423"/>
      <c r="ANX226" s="1423"/>
      <c r="ANY226" s="1423"/>
      <c r="ANZ226" s="1423"/>
      <c r="AOA226" s="1423"/>
      <c r="AOB226" s="1423"/>
      <c r="AOC226" s="1423"/>
      <c r="AOD226" s="1423"/>
      <c r="AOE226" s="1423"/>
      <c r="AOF226" s="1423"/>
      <c r="AOG226" s="1423"/>
      <c r="AOH226" s="1423"/>
      <c r="AOI226" s="1423"/>
      <c r="AOJ226" s="1423"/>
      <c r="AOK226" s="1423"/>
      <c r="AOL226" s="1423"/>
      <c r="AOM226" s="1423"/>
      <c r="AON226" s="1423"/>
      <c r="AOO226" s="1423"/>
      <c r="AOP226" s="1423"/>
      <c r="AOQ226" s="1423"/>
      <c r="AOR226" s="1423"/>
      <c r="AOS226" s="1423"/>
      <c r="AOT226" s="1423"/>
      <c r="AOU226" s="1423"/>
      <c r="AOV226" s="1423"/>
      <c r="AOW226" s="1423"/>
      <c r="AOX226" s="1423"/>
      <c r="AOY226" s="1423"/>
      <c r="AOZ226" s="1423"/>
      <c r="APA226" s="1423"/>
      <c r="APB226" s="1423"/>
      <c r="APC226" s="1423"/>
      <c r="APD226" s="1423"/>
      <c r="APE226" s="1423"/>
      <c r="APF226" s="1423"/>
      <c r="APG226" s="1423"/>
      <c r="APH226" s="1423"/>
      <c r="API226" s="1423"/>
      <c r="APJ226" s="1423"/>
      <c r="APK226" s="1423"/>
      <c r="APL226" s="1423"/>
      <c r="APM226" s="1423"/>
      <c r="APN226" s="1423"/>
      <c r="APO226" s="1423"/>
      <c r="APP226" s="1423"/>
      <c r="APQ226" s="1423"/>
      <c r="APR226" s="1423"/>
      <c r="APS226" s="1423"/>
      <c r="APT226" s="1423"/>
      <c r="APU226" s="1423"/>
      <c r="APV226" s="1423"/>
      <c r="APW226" s="1423"/>
      <c r="APX226" s="1423"/>
      <c r="APY226" s="1423"/>
      <c r="APZ226" s="1423"/>
      <c r="AQA226" s="1423"/>
      <c r="AQB226" s="1423"/>
      <c r="AQC226" s="1423"/>
      <c r="AQD226" s="1423"/>
      <c r="AQE226" s="1423"/>
      <c r="AQF226" s="1423"/>
      <c r="AQG226" s="1423"/>
      <c r="AQH226" s="1423"/>
      <c r="AQI226" s="1423"/>
      <c r="AQJ226" s="1423"/>
      <c r="AQK226" s="1423"/>
      <c r="AQL226" s="1423"/>
      <c r="AQM226" s="1423"/>
      <c r="AQN226" s="1423"/>
      <c r="AQO226" s="1423"/>
      <c r="AQP226" s="1423"/>
      <c r="AQQ226" s="1423"/>
      <c r="AQR226" s="1423"/>
      <c r="AQS226" s="1423"/>
      <c r="AQT226" s="1423"/>
      <c r="AQU226" s="1423"/>
      <c r="AQV226" s="1423"/>
      <c r="AQW226" s="1423"/>
      <c r="AQX226" s="1423"/>
      <c r="AQY226" s="1423"/>
      <c r="AQZ226" s="1423"/>
      <c r="ARA226" s="1423"/>
      <c r="ARB226" s="1423"/>
      <c r="ARC226" s="1423"/>
      <c r="ARD226" s="1423"/>
      <c r="ARE226" s="1423"/>
      <c r="ARF226" s="1423"/>
      <c r="ARG226" s="1423"/>
      <c r="ARH226" s="1423"/>
      <c r="ARI226" s="1423"/>
      <c r="ARJ226" s="1423"/>
      <c r="ARK226" s="1423"/>
      <c r="ARL226" s="1423"/>
      <c r="ARM226" s="1423"/>
      <c r="ARN226" s="1423"/>
      <c r="ARO226" s="1423"/>
      <c r="ARP226" s="1423"/>
      <c r="ARQ226" s="1423"/>
      <c r="ARR226" s="1423"/>
      <c r="ARS226" s="1423"/>
      <c r="ART226" s="1423"/>
      <c r="ARU226" s="1423"/>
      <c r="ARV226" s="1423"/>
      <c r="ARW226" s="1423"/>
      <c r="ARX226" s="1423"/>
      <c r="ARY226" s="1423"/>
      <c r="ARZ226" s="1423"/>
      <c r="ASA226" s="1423"/>
      <c r="ASB226" s="1423"/>
      <c r="ASC226" s="1423"/>
      <c r="ASD226" s="1423"/>
      <c r="ASE226" s="1423"/>
      <c r="ASF226" s="1423"/>
      <c r="ASG226" s="1423"/>
      <c r="ASH226" s="1423"/>
      <c r="ASI226" s="1423"/>
      <c r="ASJ226" s="1423"/>
      <c r="ASK226" s="1423"/>
      <c r="ASL226" s="1423"/>
      <c r="ASM226" s="1423"/>
      <c r="ASN226" s="1423"/>
      <c r="ASO226" s="1423"/>
      <c r="ASP226" s="1423"/>
      <c r="ASQ226" s="1423"/>
      <c r="ASR226" s="1423"/>
      <c r="ASS226" s="1423"/>
      <c r="AST226" s="1423"/>
      <c r="ASU226" s="1423"/>
      <c r="ASV226" s="1423"/>
      <c r="ASW226" s="1423"/>
      <c r="ASX226" s="1423"/>
      <c r="ASY226" s="1423"/>
      <c r="ASZ226" s="1423"/>
      <c r="ATA226" s="1423"/>
      <c r="ATB226" s="1423"/>
      <c r="ATC226" s="1423"/>
      <c r="ATD226" s="1423"/>
      <c r="ATE226" s="1423"/>
      <c r="ATF226" s="1423"/>
      <c r="ATG226" s="1423"/>
      <c r="ATH226" s="1423"/>
      <c r="ATI226" s="1423"/>
      <c r="ATJ226" s="1423"/>
      <c r="ATK226" s="1423"/>
      <c r="ATL226" s="1423"/>
      <c r="ATM226" s="1423"/>
      <c r="ATN226" s="1423"/>
      <c r="ATO226" s="1423"/>
      <c r="ATP226" s="1423"/>
      <c r="ATQ226" s="1423"/>
      <c r="ATR226" s="1423"/>
      <c r="ATS226" s="1423"/>
      <c r="ATT226" s="1423"/>
      <c r="ATU226" s="1423"/>
      <c r="ATV226" s="1423"/>
      <c r="ATW226" s="1423"/>
      <c r="ATX226" s="1423"/>
      <c r="ATY226" s="1423"/>
      <c r="ATZ226" s="1423"/>
      <c r="AUA226" s="1423"/>
      <c r="AUB226" s="1423"/>
      <c r="AUC226" s="1423"/>
      <c r="AUD226" s="1423"/>
      <c r="AUE226" s="1423"/>
      <c r="AUF226" s="1423"/>
      <c r="AUG226" s="1423"/>
      <c r="AUH226" s="1423"/>
      <c r="AUI226" s="1423"/>
      <c r="AUJ226" s="1423"/>
      <c r="AUK226" s="1423"/>
      <c r="AUL226" s="1423"/>
      <c r="AUM226" s="1423"/>
      <c r="AUN226" s="1423"/>
      <c r="AUO226" s="1423"/>
      <c r="AUP226" s="1423"/>
      <c r="AUQ226" s="1423"/>
      <c r="AUR226" s="1423"/>
      <c r="AUS226" s="1423"/>
      <c r="AUT226" s="1423"/>
      <c r="AUU226" s="1423"/>
      <c r="AUV226" s="1423"/>
      <c r="AUW226" s="1423"/>
      <c r="AUX226" s="1423"/>
      <c r="AUY226" s="1423"/>
      <c r="AUZ226" s="1423"/>
      <c r="AVA226" s="1423"/>
      <c r="AVB226" s="1423"/>
      <c r="AVC226" s="1423"/>
      <c r="AVD226" s="1423"/>
      <c r="AVE226" s="1423"/>
      <c r="AVF226" s="1423"/>
      <c r="AVG226" s="1423"/>
      <c r="AVH226" s="1423"/>
      <c r="AVI226" s="1423"/>
      <c r="AVJ226" s="1423"/>
      <c r="AVK226" s="1423"/>
      <c r="AVL226" s="1423"/>
      <c r="AVM226" s="1423"/>
      <c r="AVN226" s="1423"/>
      <c r="AVO226" s="1423"/>
      <c r="AVP226" s="1423"/>
      <c r="AVQ226" s="1423"/>
      <c r="AVR226" s="1423"/>
      <c r="AVS226" s="1423"/>
      <c r="AVT226" s="1423"/>
      <c r="AVU226" s="1423"/>
      <c r="AVV226" s="1423"/>
      <c r="AVW226" s="1423"/>
      <c r="AVX226" s="1423"/>
      <c r="AVY226" s="1423"/>
      <c r="AVZ226" s="1423"/>
      <c r="AWA226" s="1423"/>
      <c r="AWB226" s="1423"/>
      <c r="AWC226" s="1423"/>
      <c r="AWD226" s="1423"/>
      <c r="AWE226" s="1423"/>
      <c r="AWF226" s="1423"/>
      <c r="AWG226" s="1423"/>
      <c r="AWH226" s="1423"/>
      <c r="AWI226" s="1423"/>
      <c r="AWJ226" s="1423"/>
      <c r="AWK226" s="1423"/>
      <c r="AWL226" s="1423"/>
      <c r="AWM226" s="1423"/>
      <c r="AWN226" s="1423"/>
      <c r="AWO226" s="1423"/>
      <c r="AWP226" s="1423"/>
      <c r="AWQ226" s="1423"/>
      <c r="AWR226" s="1423"/>
      <c r="AWS226" s="1423"/>
      <c r="AWT226" s="1423"/>
      <c r="AWU226" s="1423"/>
      <c r="AWV226" s="1423"/>
      <c r="AWW226" s="1423"/>
      <c r="AWX226" s="1423"/>
      <c r="AWY226" s="1423"/>
      <c r="AWZ226" s="1423"/>
      <c r="AXA226" s="1423"/>
      <c r="AXB226" s="1423"/>
      <c r="AXC226" s="1423"/>
      <c r="AXD226" s="1423"/>
      <c r="AXE226" s="1423"/>
      <c r="AXF226" s="1423"/>
      <c r="AXG226" s="1423"/>
      <c r="AXH226" s="1423"/>
      <c r="AXI226" s="1423"/>
      <c r="AXJ226" s="1423"/>
    </row>
    <row r="227" spans="1:1310" s="1424" customFormat="1" ht="23.25" customHeight="1">
      <c r="A227" s="1425"/>
      <c r="B227" s="3755" t="s">
        <v>2025</v>
      </c>
      <c r="C227" s="3755"/>
      <c r="D227" s="3755"/>
      <c r="E227" s="3755"/>
      <c r="F227" s="1427"/>
      <c r="G227" s="3755" t="s">
        <v>2026</v>
      </c>
      <c r="H227" s="3755"/>
      <c r="I227" s="3755"/>
      <c r="J227" s="1427"/>
      <c r="K227" s="3758"/>
      <c r="L227" s="3758"/>
      <c r="M227" s="3758"/>
      <c r="N227" s="1427"/>
      <c r="O227" s="3755" t="s">
        <v>2027</v>
      </c>
      <c r="P227" s="3755"/>
      <c r="Q227" s="1427"/>
      <c r="R227" s="221"/>
      <c r="S227" s="221"/>
      <c r="T227" s="221"/>
      <c r="U227" s="221"/>
      <c r="V227" s="221"/>
      <c r="W227" s="221"/>
      <c r="X227" s="221"/>
      <c r="Y227" s="221"/>
      <c r="Z227" s="221"/>
      <c r="AA227" s="221"/>
      <c r="AB227" s="221"/>
      <c r="AC227" s="221"/>
      <c r="AD227" s="1422"/>
      <c r="AE227" s="1422"/>
      <c r="AF227" s="1422"/>
      <c r="AG227" s="1422"/>
      <c r="AH227" s="1422"/>
      <c r="AI227" s="1422"/>
      <c r="AJ227" s="1422"/>
      <c r="AK227" s="1422"/>
      <c r="AL227" s="1422"/>
      <c r="AM227" s="1422"/>
      <c r="AN227" s="1422"/>
      <c r="AO227" s="1422"/>
      <c r="AP227" s="1422"/>
      <c r="AQ227" s="1422"/>
      <c r="AR227" s="1422"/>
      <c r="AS227" s="1422"/>
      <c r="AT227" s="1422"/>
      <c r="AU227" s="1422"/>
      <c r="AV227" s="1423"/>
      <c r="AW227" s="1423"/>
      <c r="AX227" s="1423"/>
      <c r="AY227" s="1423"/>
      <c r="AZ227" s="1423"/>
      <c r="BA227" s="1423"/>
      <c r="BB227" s="1423"/>
      <c r="BC227" s="1423"/>
      <c r="BD227" s="1423"/>
      <c r="BE227" s="1423"/>
      <c r="BF227" s="1423"/>
      <c r="BG227" s="1423"/>
      <c r="BH227" s="1423"/>
      <c r="BI227" s="1423"/>
      <c r="BJ227" s="1423"/>
      <c r="BK227" s="1423"/>
      <c r="BL227" s="1423"/>
      <c r="BM227" s="1423"/>
      <c r="BN227" s="1423"/>
      <c r="BO227" s="1423"/>
      <c r="BP227" s="1423"/>
      <c r="BQ227" s="1423"/>
      <c r="BR227" s="1423"/>
      <c r="BS227" s="1423"/>
      <c r="BT227" s="1423"/>
      <c r="BU227" s="1423"/>
      <c r="BV227" s="1423"/>
      <c r="BW227" s="1423"/>
      <c r="BX227" s="1423"/>
      <c r="BY227" s="1423"/>
      <c r="BZ227" s="1423"/>
      <c r="CA227" s="1423"/>
      <c r="CB227" s="1423"/>
      <c r="CC227" s="1423"/>
      <c r="CD227" s="1423"/>
      <c r="CE227" s="1423"/>
      <c r="CF227" s="1423"/>
      <c r="CG227" s="1423"/>
      <c r="CH227" s="1423"/>
      <c r="CI227" s="1423"/>
      <c r="CJ227" s="1423"/>
      <c r="CK227" s="1423"/>
      <c r="CL227" s="1423"/>
      <c r="CM227" s="1423"/>
      <c r="CN227" s="1423"/>
      <c r="CO227" s="1423"/>
      <c r="CP227" s="1423"/>
      <c r="CQ227" s="1423"/>
      <c r="CR227" s="1423"/>
      <c r="CS227" s="1423"/>
      <c r="CT227" s="1423"/>
      <c r="CU227" s="1423"/>
      <c r="CV227" s="1423"/>
      <c r="CW227" s="1423"/>
      <c r="CX227" s="1423"/>
      <c r="CY227" s="1423"/>
      <c r="CZ227" s="1423"/>
      <c r="DA227" s="1423"/>
      <c r="DB227" s="1423"/>
      <c r="DC227" s="1423"/>
      <c r="DD227" s="1423"/>
      <c r="DE227" s="1423"/>
      <c r="DF227" s="1423"/>
      <c r="DG227" s="1423"/>
      <c r="DH227" s="1423"/>
      <c r="DI227" s="1423"/>
      <c r="DJ227" s="1423"/>
      <c r="DK227" s="1423"/>
      <c r="DL227" s="1423"/>
      <c r="DM227" s="1423"/>
      <c r="DN227" s="1423"/>
      <c r="DO227" s="1423"/>
      <c r="DP227" s="1423"/>
      <c r="DQ227" s="1423"/>
      <c r="DR227" s="1423"/>
      <c r="DS227" s="1423"/>
      <c r="DT227" s="1423"/>
      <c r="DU227" s="1423"/>
      <c r="DV227" s="1423"/>
      <c r="DW227" s="1423"/>
      <c r="DX227" s="1423"/>
      <c r="DY227" s="1423"/>
      <c r="DZ227" s="1423"/>
      <c r="EA227" s="1423"/>
      <c r="EB227" s="1423"/>
      <c r="EC227" s="1423"/>
      <c r="ED227" s="1423"/>
      <c r="EE227" s="1423"/>
      <c r="EF227" s="1423"/>
      <c r="EG227" s="1423"/>
      <c r="EH227" s="1423"/>
      <c r="EI227" s="1423"/>
      <c r="EJ227" s="1423"/>
      <c r="EK227" s="1423"/>
      <c r="EL227" s="1423"/>
      <c r="EM227" s="1423"/>
      <c r="EN227" s="1423"/>
      <c r="EO227" s="1423"/>
      <c r="EP227" s="1423"/>
      <c r="EQ227" s="1423"/>
      <c r="ER227" s="1423"/>
      <c r="ES227" s="1423"/>
      <c r="ET227" s="1423"/>
      <c r="EU227" s="1423"/>
      <c r="EV227" s="1423"/>
      <c r="EW227" s="1423"/>
      <c r="EX227" s="1423"/>
      <c r="EY227" s="1423"/>
      <c r="EZ227" s="1423"/>
      <c r="FA227" s="1423"/>
      <c r="FB227" s="1423"/>
      <c r="FC227" s="1423"/>
      <c r="FD227" s="1423"/>
      <c r="FE227" s="1423"/>
      <c r="FF227" s="1423"/>
      <c r="FG227" s="1423"/>
      <c r="FH227" s="1423"/>
      <c r="FI227" s="1423"/>
      <c r="FJ227" s="1423"/>
      <c r="FK227" s="1423"/>
      <c r="FL227" s="1423"/>
      <c r="FM227" s="1423"/>
      <c r="FN227" s="1423"/>
      <c r="FO227" s="1423"/>
      <c r="FP227" s="1423"/>
      <c r="FQ227" s="1423"/>
      <c r="FR227" s="1423"/>
      <c r="FS227" s="1423"/>
      <c r="FT227" s="1423"/>
      <c r="FU227" s="1423"/>
      <c r="FV227" s="1423"/>
      <c r="FW227" s="1423"/>
      <c r="FX227" s="1423"/>
      <c r="FY227" s="1423"/>
      <c r="FZ227" s="1423"/>
      <c r="GA227" s="1423"/>
      <c r="GB227" s="1423"/>
      <c r="GC227" s="1423"/>
      <c r="GD227" s="1423"/>
      <c r="GE227" s="1423"/>
      <c r="GF227" s="1423"/>
      <c r="GG227" s="1423"/>
      <c r="GH227" s="1423"/>
      <c r="GI227" s="1423"/>
      <c r="GJ227" s="1423"/>
      <c r="GK227" s="1423"/>
      <c r="GL227" s="1423"/>
      <c r="GM227" s="1423"/>
      <c r="GN227" s="1423"/>
      <c r="GO227" s="1423"/>
      <c r="GP227" s="1423"/>
      <c r="GQ227" s="1423"/>
      <c r="GR227" s="1423"/>
      <c r="GS227" s="1423"/>
      <c r="GT227" s="1423"/>
      <c r="GU227" s="1423"/>
      <c r="GV227" s="1423"/>
      <c r="GW227" s="1423"/>
      <c r="GX227" s="1423"/>
      <c r="GY227" s="1423"/>
      <c r="GZ227" s="1423"/>
      <c r="HA227" s="1423"/>
      <c r="HB227" s="1423"/>
      <c r="HC227" s="1423"/>
      <c r="HD227" s="1423"/>
      <c r="HE227" s="1423"/>
      <c r="HF227" s="1423"/>
      <c r="HG227" s="1423"/>
      <c r="HH227" s="1423"/>
      <c r="HI227" s="1423"/>
      <c r="HJ227" s="1423"/>
      <c r="HK227" s="1423"/>
      <c r="HL227" s="1423"/>
      <c r="HM227" s="1423"/>
      <c r="HN227" s="1423"/>
      <c r="HO227" s="1423"/>
      <c r="HP227" s="1423"/>
      <c r="HQ227" s="1423"/>
      <c r="HR227" s="1423"/>
      <c r="HS227" s="1423"/>
      <c r="HT227" s="1423"/>
      <c r="HU227" s="1423"/>
      <c r="HV227" s="1423"/>
      <c r="HW227" s="1423"/>
      <c r="HX227" s="1423"/>
      <c r="HY227" s="1423"/>
      <c r="HZ227" s="1423"/>
      <c r="IA227" s="1423"/>
      <c r="IB227" s="1423"/>
      <c r="IC227" s="1423"/>
      <c r="ID227" s="1423"/>
      <c r="IE227" s="1423"/>
      <c r="IF227" s="1423"/>
      <c r="IG227" s="1423"/>
      <c r="IH227" s="1423"/>
      <c r="II227" s="1423"/>
      <c r="IJ227" s="1423"/>
      <c r="IK227" s="1423"/>
      <c r="IL227" s="1423"/>
      <c r="IM227" s="1423"/>
      <c r="IN227" s="1423"/>
      <c r="IO227" s="1423"/>
      <c r="IP227" s="1423"/>
      <c r="IQ227" s="1423"/>
      <c r="IR227" s="1423"/>
      <c r="IS227" s="1423"/>
      <c r="IT227" s="1423"/>
      <c r="IU227" s="1423"/>
      <c r="IV227" s="1423"/>
      <c r="IW227" s="1423"/>
      <c r="IX227" s="1423"/>
      <c r="IY227" s="1423"/>
      <c r="IZ227" s="1423"/>
      <c r="JA227" s="1423"/>
      <c r="JB227" s="1423"/>
      <c r="JC227" s="1423"/>
      <c r="JD227" s="1423"/>
      <c r="JE227" s="1423"/>
      <c r="JF227" s="1423"/>
      <c r="JG227" s="1423"/>
      <c r="JH227" s="1423"/>
      <c r="JI227" s="1423"/>
      <c r="JJ227" s="1423"/>
      <c r="JK227" s="1423"/>
      <c r="JL227" s="1423"/>
      <c r="JM227" s="1423"/>
      <c r="JN227" s="1423"/>
      <c r="JO227" s="1423"/>
      <c r="JP227" s="1423"/>
      <c r="JQ227" s="1423"/>
      <c r="JR227" s="1423"/>
      <c r="JS227" s="1423"/>
      <c r="JT227" s="1423"/>
      <c r="JU227" s="1423"/>
      <c r="JV227" s="1423"/>
      <c r="JW227" s="1423"/>
      <c r="JX227" s="1423"/>
      <c r="JY227" s="1423"/>
      <c r="JZ227" s="1423"/>
      <c r="KA227" s="1423"/>
      <c r="KB227" s="1423"/>
      <c r="KC227" s="1423"/>
      <c r="KD227" s="1423"/>
      <c r="KE227" s="1423"/>
      <c r="KF227" s="1423"/>
      <c r="KG227" s="1423"/>
      <c r="KH227" s="1423"/>
      <c r="KI227" s="1423"/>
      <c r="KJ227" s="1423"/>
      <c r="KK227" s="1423"/>
      <c r="KL227" s="1423"/>
      <c r="KM227" s="1423"/>
      <c r="KN227" s="1423"/>
      <c r="KO227" s="1423"/>
      <c r="KP227" s="1423"/>
      <c r="KQ227" s="1423"/>
      <c r="KR227" s="1423"/>
      <c r="KS227" s="1423"/>
      <c r="KT227" s="1423"/>
      <c r="KU227" s="1423"/>
      <c r="KV227" s="1423"/>
      <c r="KW227" s="1423"/>
      <c r="KX227" s="1423"/>
      <c r="KY227" s="1423"/>
      <c r="KZ227" s="1423"/>
      <c r="LA227" s="1423"/>
      <c r="LB227" s="1423"/>
      <c r="LC227" s="1423"/>
      <c r="LD227" s="1423"/>
      <c r="LE227" s="1423"/>
      <c r="LF227" s="1423"/>
      <c r="LG227" s="1423"/>
      <c r="LH227" s="1423"/>
      <c r="LI227" s="1423"/>
      <c r="LJ227" s="1423"/>
      <c r="LK227" s="1423"/>
      <c r="LL227" s="1423"/>
      <c r="LM227" s="1423"/>
      <c r="LN227" s="1423"/>
      <c r="LO227" s="1423"/>
      <c r="LP227" s="1423"/>
      <c r="LQ227" s="1423"/>
      <c r="LR227" s="1423"/>
      <c r="LS227" s="1423"/>
      <c r="LT227" s="1423"/>
      <c r="LU227" s="1423"/>
      <c r="LV227" s="1423"/>
      <c r="LW227" s="1423"/>
      <c r="LX227" s="1423"/>
      <c r="LY227" s="1423"/>
      <c r="LZ227" s="1423"/>
      <c r="MA227" s="1423"/>
      <c r="MB227" s="1423"/>
      <c r="MC227" s="1423"/>
      <c r="MD227" s="1423"/>
      <c r="ME227" s="1423"/>
      <c r="MF227" s="1423"/>
      <c r="MG227" s="1423"/>
      <c r="MH227" s="1423"/>
      <c r="MI227" s="1423"/>
      <c r="MJ227" s="1423"/>
      <c r="MK227" s="1423"/>
      <c r="ML227" s="1423"/>
      <c r="MM227" s="1423"/>
      <c r="MN227" s="1423"/>
      <c r="MO227" s="1423"/>
      <c r="MP227" s="1423"/>
      <c r="MQ227" s="1423"/>
      <c r="MR227" s="1423"/>
      <c r="MS227" s="1423"/>
      <c r="MT227" s="1423"/>
      <c r="MU227" s="1423"/>
      <c r="MV227" s="1423"/>
      <c r="MW227" s="1423"/>
      <c r="MX227" s="1423"/>
      <c r="MY227" s="1423"/>
      <c r="MZ227" s="1423"/>
      <c r="NA227" s="1423"/>
      <c r="NB227" s="1423"/>
      <c r="NC227" s="1423"/>
      <c r="ND227" s="1423"/>
      <c r="NE227" s="1423"/>
      <c r="NF227" s="1423"/>
      <c r="NG227" s="1423"/>
      <c r="NH227" s="1423"/>
      <c r="NI227" s="1423"/>
      <c r="NJ227" s="1423"/>
      <c r="NK227" s="1423"/>
      <c r="NL227" s="1423"/>
      <c r="NM227" s="1423"/>
      <c r="NN227" s="1423"/>
      <c r="NO227" s="1423"/>
      <c r="NP227" s="1423"/>
      <c r="NQ227" s="1423"/>
      <c r="NR227" s="1423"/>
      <c r="NS227" s="1423"/>
      <c r="NT227" s="1423"/>
      <c r="NU227" s="1423"/>
      <c r="NV227" s="1423"/>
      <c r="NW227" s="1423"/>
      <c r="NX227" s="1423"/>
      <c r="NY227" s="1423"/>
      <c r="NZ227" s="1423"/>
      <c r="OA227" s="1423"/>
      <c r="OB227" s="1423"/>
      <c r="OC227" s="1423"/>
      <c r="OD227" s="1423"/>
      <c r="OE227" s="1423"/>
      <c r="OF227" s="1423"/>
      <c r="OG227" s="1423"/>
      <c r="OH227" s="1423"/>
      <c r="OI227" s="1423"/>
      <c r="OJ227" s="1423"/>
      <c r="OK227" s="1423"/>
      <c r="OL227" s="1423"/>
      <c r="OM227" s="1423"/>
      <c r="ON227" s="1423"/>
      <c r="OO227" s="1423"/>
      <c r="OP227" s="1423"/>
      <c r="OQ227" s="1423"/>
      <c r="OR227" s="1423"/>
      <c r="OS227" s="1423"/>
      <c r="OT227" s="1423"/>
      <c r="OU227" s="1423"/>
      <c r="OV227" s="1423"/>
      <c r="OW227" s="1423"/>
      <c r="OX227" s="1423"/>
      <c r="OY227" s="1423"/>
      <c r="OZ227" s="1423"/>
      <c r="PA227" s="1423"/>
      <c r="PB227" s="1423"/>
      <c r="PC227" s="1423"/>
      <c r="PD227" s="1423"/>
      <c r="PE227" s="1423"/>
      <c r="PF227" s="1423"/>
      <c r="PG227" s="1423"/>
      <c r="PH227" s="1423"/>
      <c r="PI227" s="1423"/>
      <c r="PJ227" s="1423"/>
      <c r="PK227" s="1423"/>
      <c r="PL227" s="1423"/>
      <c r="PM227" s="1423"/>
      <c r="PN227" s="1423"/>
      <c r="PO227" s="1423"/>
      <c r="PP227" s="1423"/>
      <c r="PQ227" s="1423"/>
      <c r="PR227" s="1423"/>
      <c r="PS227" s="1423"/>
      <c r="PT227" s="1423"/>
      <c r="PU227" s="1423"/>
      <c r="PV227" s="1423"/>
      <c r="PW227" s="1423"/>
      <c r="PX227" s="1423"/>
      <c r="PY227" s="1423"/>
      <c r="PZ227" s="1423"/>
      <c r="QA227" s="1423"/>
      <c r="QB227" s="1423"/>
      <c r="QC227" s="1423"/>
      <c r="QD227" s="1423"/>
      <c r="QE227" s="1423"/>
      <c r="QF227" s="1423"/>
      <c r="QG227" s="1423"/>
      <c r="QH227" s="1423"/>
      <c r="QI227" s="1423"/>
      <c r="QJ227" s="1423"/>
      <c r="QK227" s="1423"/>
      <c r="QL227" s="1423"/>
      <c r="QM227" s="1423"/>
      <c r="QN227" s="1423"/>
      <c r="QO227" s="1423"/>
      <c r="QP227" s="1423"/>
      <c r="QQ227" s="1423"/>
      <c r="QR227" s="1423"/>
      <c r="QS227" s="1423"/>
      <c r="QT227" s="1423"/>
      <c r="QU227" s="1423"/>
      <c r="QV227" s="1423"/>
      <c r="QW227" s="1423"/>
      <c r="QX227" s="1423"/>
      <c r="QY227" s="1423"/>
      <c r="QZ227" s="1423"/>
      <c r="RA227" s="1423"/>
      <c r="RB227" s="1423"/>
      <c r="RC227" s="1423"/>
      <c r="RD227" s="1423"/>
      <c r="RE227" s="1423"/>
      <c r="RF227" s="1423"/>
      <c r="RG227" s="1423"/>
      <c r="RH227" s="1423"/>
      <c r="RI227" s="1423"/>
      <c r="RJ227" s="1423"/>
      <c r="RK227" s="1423"/>
      <c r="RL227" s="1423"/>
      <c r="RM227" s="1423"/>
      <c r="RN227" s="1423"/>
      <c r="RO227" s="1423"/>
      <c r="RP227" s="1423"/>
      <c r="RQ227" s="1423"/>
      <c r="RR227" s="1423"/>
      <c r="RS227" s="1423"/>
      <c r="RT227" s="1423"/>
      <c r="RU227" s="1423"/>
      <c r="RV227" s="1423"/>
      <c r="RW227" s="1423"/>
      <c r="RX227" s="1423"/>
      <c r="RY227" s="1423"/>
      <c r="RZ227" s="1423"/>
      <c r="SA227" s="1423"/>
      <c r="SB227" s="1423"/>
      <c r="SC227" s="1423"/>
      <c r="SD227" s="1423"/>
      <c r="SE227" s="1423"/>
      <c r="SF227" s="1423"/>
      <c r="SG227" s="1423"/>
      <c r="SH227" s="1423"/>
      <c r="SI227" s="1423"/>
      <c r="SJ227" s="1423"/>
      <c r="SK227" s="1423"/>
      <c r="SL227" s="1423"/>
      <c r="SM227" s="1423"/>
      <c r="SN227" s="1423"/>
      <c r="SO227" s="1423"/>
      <c r="SP227" s="1423"/>
      <c r="SQ227" s="1423"/>
      <c r="SR227" s="1423"/>
      <c r="SS227" s="1423"/>
      <c r="ST227" s="1423"/>
      <c r="SU227" s="1423"/>
      <c r="SV227" s="1423"/>
      <c r="SW227" s="1423"/>
      <c r="SX227" s="1423"/>
      <c r="SY227" s="1423"/>
      <c r="SZ227" s="1423"/>
      <c r="TA227" s="1423"/>
      <c r="TB227" s="1423"/>
      <c r="TC227" s="1423"/>
      <c r="TD227" s="1423"/>
      <c r="TE227" s="1423"/>
      <c r="TF227" s="1423"/>
      <c r="TG227" s="1423"/>
      <c r="TH227" s="1423"/>
      <c r="TI227" s="1423"/>
      <c r="TJ227" s="1423"/>
      <c r="TK227" s="1423"/>
      <c r="TL227" s="1423"/>
      <c r="TM227" s="1423"/>
      <c r="TN227" s="1423"/>
      <c r="TO227" s="1423"/>
      <c r="TP227" s="1423"/>
      <c r="TQ227" s="1423"/>
      <c r="TR227" s="1423"/>
      <c r="TS227" s="1423"/>
      <c r="TT227" s="1423"/>
      <c r="TU227" s="1423"/>
      <c r="TV227" s="1423"/>
      <c r="TW227" s="1423"/>
      <c r="TX227" s="1423"/>
      <c r="TY227" s="1423"/>
      <c r="TZ227" s="1423"/>
      <c r="UA227" s="1423"/>
      <c r="UB227" s="1423"/>
      <c r="UC227" s="1423"/>
      <c r="UD227" s="1423"/>
      <c r="UE227" s="1423"/>
      <c r="UF227" s="1423"/>
      <c r="UG227" s="1423"/>
      <c r="UH227" s="1423"/>
      <c r="UI227" s="1423"/>
      <c r="UJ227" s="1423"/>
      <c r="UK227" s="1423"/>
      <c r="UL227" s="1423"/>
      <c r="UM227" s="1423"/>
      <c r="UN227" s="1423"/>
      <c r="UO227" s="1423"/>
      <c r="UP227" s="1423"/>
      <c r="UQ227" s="1423"/>
      <c r="UR227" s="1423"/>
      <c r="US227" s="1423"/>
      <c r="UT227" s="1423"/>
      <c r="UU227" s="1423"/>
      <c r="UV227" s="1423"/>
      <c r="UW227" s="1423"/>
      <c r="UX227" s="1423"/>
      <c r="UY227" s="1423"/>
      <c r="UZ227" s="1423"/>
      <c r="VA227" s="1423"/>
      <c r="VB227" s="1423"/>
      <c r="VC227" s="1423"/>
      <c r="VD227" s="1423"/>
      <c r="VE227" s="1423"/>
      <c r="VF227" s="1423"/>
      <c r="VG227" s="1423"/>
      <c r="VH227" s="1423"/>
      <c r="VI227" s="1423"/>
      <c r="VJ227" s="1423"/>
      <c r="VK227" s="1423"/>
      <c r="VL227" s="1423"/>
      <c r="VM227" s="1423"/>
      <c r="VN227" s="1423"/>
      <c r="VO227" s="1423"/>
      <c r="VP227" s="1423"/>
      <c r="VQ227" s="1423"/>
      <c r="VR227" s="1423"/>
      <c r="VS227" s="1423"/>
      <c r="VT227" s="1423"/>
      <c r="VU227" s="1423"/>
      <c r="VV227" s="1423"/>
      <c r="VW227" s="1423"/>
      <c r="VX227" s="1423"/>
      <c r="VY227" s="1423"/>
      <c r="VZ227" s="1423"/>
      <c r="WA227" s="1423"/>
      <c r="WB227" s="1423"/>
      <c r="WC227" s="1423"/>
      <c r="WD227" s="1423"/>
      <c r="WE227" s="1423"/>
      <c r="WF227" s="1423"/>
      <c r="WG227" s="1423"/>
      <c r="WH227" s="1423"/>
      <c r="WI227" s="1423"/>
      <c r="WJ227" s="1423"/>
      <c r="WK227" s="1423"/>
      <c r="WL227" s="1423"/>
      <c r="WM227" s="1423"/>
      <c r="WN227" s="1423"/>
      <c r="WO227" s="1423"/>
      <c r="WP227" s="1423"/>
      <c r="WQ227" s="1423"/>
      <c r="WR227" s="1423"/>
      <c r="WS227" s="1423"/>
      <c r="WT227" s="1423"/>
      <c r="WU227" s="1423"/>
      <c r="WV227" s="1423"/>
      <c r="WW227" s="1423"/>
      <c r="WX227" s="1423"/>
      <c r="WY227" s="1423"/>
      <c r="WZ227" s="1423"/>
      <c r="XA227" s="1423"/>
      <c r="XB227" s="1423"/>
      <c r="XC227" s="1423"/>
      <c r="XD227" s="1423"/>
      <c r="XE227" s="1423"/>
      <c r="XF227" s="1423"/>
      <c r="XG227" s="1423"/>
      <c r="XH227" s="1423"/>
      <c r="XI227" s="1423"/>
      <c r="XJ227" s="1423"/>
      <c r="XK227" s="1423"/>
      <c r="XL227" s="1423"/>
      <c r="XM227" s="1423"/>
      <c r="XN227" s="1423"/>
      <c r="XO227" s="1423"/>
      <c r="XP227" s="1423"/>
      <c r="XQ227" s="1423"/>
      <c r="XR227" s="1423"/>
      <c r="XS227" s="1423"/>
      <c r="XT227" s="1423"/>
      <c r="XU227" s="1423"/>
      <c r="XV227" s="1423"/>
      <c r="XW227" s="1423"/>
      <c r="XX227" s="1423"/>
      <c r="XY227" s="1423"/>
      <c r="XZ227" s="1423"/>
      <c r="YA227" s="1423"/>
      <c r="YB227" s="1423"/>
      <c r="YC227" s="1423"/>
      <c r="YD227" s="1423"/>
      <c r="YE227" s="1423"/>
      <c r="YF227" s="1423"/>
      <c r="YG227" s="1423"/>
      <c r="YH227" s="1423"/>
      <c r="YI227" s="1423"/>
      <c r="YJ227" s="1423"/>
      <c r="YK227" s="1423"/>
      <c r="YL227" s="1423"/>
      <c r="YM227" s="1423"/>
      <c r="YN227" s="1423"/>
      <c r="YO227" s="1423"/>
      <c r="YP227" s="1423"/>
      <c r="YQ227" s="1423"/>
      <c r="YR227" s="1423"/>
      <c r="YS227" s="1423"/>
      <c r="YT227" s="1423"/>
      <c r="YU227" s="1423"/>
      <c r="YV227" s="1423"/>
      <c r="YW227" s="1423"/>
      <c r="YX227" s="1423"/>
      <c r="YY227" s="1423"/>
      <c r="YZ227" s="1423"/>
      <c r="ZA227" s="1423"/>
      <c r="ZB227" s="1423"/>
      <c r="ZC227" s="1423"/>
      <c r="ZD227" s="1423"/>
      <c r="ZE227" s="1423"/>
      <c r="ZF227" s="1423"/>
      <c r="ZG227" s="1423"/>
      <c r="ZH227" s="1423"/>
      <c r="ZI227" s="1423"/>
      <c r="ZJ227" s="1423"/>
      <c r="ZK227" s="1423"/>
      <c r="ZL227" s="1423"/>
      <c r="ZM227" s="1423"/>
      <c r="ZN227" s="1423"/>
      <c r="ZO227" s="1423"/>
      <c r="ZP227" s="1423"/>
      <c r="ZQ227" s="1423"/>
      <c r="ZR227" s="1423"/>
      <c r="ZS227" s="1423"/>
      <c r="ZT227" s="1423"/>
      <c r="ZU227" s="1423"/>
      <c r="ZV227" s="1423"/>
      <c r="ZW227" s="1423"/>
      <c r="ZX227" s="1423"/>
      <c r="ZY227" s="1423"/>
      <c r="ZZ227" s="1423"/>
      <c r="AAA227" s="1423"/>
      <c r="AAB227" s="1423"/>
      <c r="AAC227" s="1423"/>
      <c r="AAD227" s="1423"/>
      <c r="AAE227" s="1423"/>
      <c r="AAF227" s="1423"/>
      <c r="AAG227" s="1423"/>
      <c r="AAH227" s="1423"/>
      <c r="AAI227" s="1423"/>
      <c r="AAJ227" s="1423"/>
      <c r="AAK227" s="1423"/>
      <c r="AAL227" s="1423"/>
      <c r="AAM227" s="1423"/>
      <c r="AAN227" s="1423"/>
      <c r="AAO227" s="1423"/>
      <c r="AAP227" s="1423"/>
      <c r="AAQ227" s="1423"/>
      <c r="AAR227" s="1423"/>
      <c r="AAS227" s="1423"/>
      <c r="AAT227" s="1423"/>
      <c r="AAU227" s="1423"/>
      <c r="AAV227" s="1423"/>
      <c r="AAW227" s="1423"/>
      <c r="AAX227" s="1423"/>
      <c r="AAY227" s="1423"/>
      <c r="AAZ227" s="1423"/>
      <c r="ABA227" s="1423"/>
      <c r="ABB227" s="1423"/>
      <c r="ABC227" s="1423"/>
      <c r="ABD227" s="1423"/>
      <c r="ABE227" s="1423"/>
      <c r="ABF227" s="1423"/>
      <c r="ABG227" s="1423"/>
      <c r="ABH227" s="1423"/>
      <c r="ABI227" s="1423"/>
      <c r="ABJ227" s="1423"/>
      <c r="ABK227" s="1423"/>
      <c r="ABL227" s="1423"/>
      <c r="ABM227" s="1423"/>
      <c r="ABN227" s="1423"/>
      <c r="ABO227" s="1423"/>
      <c r="ABP227" s="1423"/>
      <c r="ABQ227" s="1423"/>
      <c r="ABR227" s="1423"/>
      <c r="ABS227" s="1423"/>
      <c r="ABT227" s="1423"/>
      <c r="ABU227" s="1423"/>
      <c r="ABV227" s="1423"/>
      <c r="ABW227" s="1423"/>
      <c r="ABX227" s="1423"/>
      <c r="ABY227" s="1423"/>
      <c r="ABZ227" s="1423"/>
      <c r="ACA227" s="1423"/>
      <c r="ACB227" s="1423"/>
      <c r="ACC227" s="1423"/>
      <c r="ACD227" s="1423"/>
      <c r="ACE227" s="1423"/>
      <c r="ACF227" s="1423"/>
      <c r="ACG227" s="1423"/>
      <c r="ACH227" s="1423"/>
      <c r="ACI227" s="1423"/>
      <c r="ACJ227" s="1423"/>
      <c r="ACK227" s="1423"/>
      <c r="ACL227" s="1423"/>
      <c r="ACM227" s="1423"/>
      <c r="ACN227" s="1423"/>
      <c r="ACO227" s="1423"/>
      <c r="ACP227" s="1423"/>
      <c r="ACQ227" s="1423"/>
      <c r="ACR227" s="1423"/>
      <c r="ACS227" s="1423"/>
      <c r="ACT227" s="1423"/>
      <c r="ACU227" s="1423"/>
      <c r="ACV227" s="1423"/>
      <c r="ACW227" s="1423"/>
      <c r="ACX227" s="1423"/>
      <c r="ACY227" s="1423"/>
      <c r="ACZ227" s="1423"/>
      <c r="ADA227" s="1423"/>
      <c r="ADB227" s="1423"/>
      <c r="ADC227" s="1423"/>
      <c r="ADD227" s="1423"/>
      <c r="ADE227" s="1423"/>
      <c r="ADF227" s="1423"/>
      <c r="ADG227" s="1423"/>
      <c r="ADH227" s="1423"/>
      <c r="ADI227" s="1423"/>
      <c r="ADJ227" s="1423"/>
      <c r="ADK227" s="1423"/>
      <c r="ADL227" s="1423"/>
      <c r="ADM227" s="1423"/>
      <c r="ADN227" s="1423"/>
      <c r="ADO227" s="1423"/>
      <c r="ADP227" s="1423"/>
      <c r="ADQ227" s="1423"/>
      <c r="ADR227" s="1423"/>
      <c r="ADS227" s="1423"/>
      <c r="ADT227" s="1423"/>
      <c r="ADU227" s="1423"/>
      <c r="ADV227" s="1423"/>
      <c r="ADW227" s="1423"/>
      <c r="ADX227" s="1423"/>
      <c r="ADY227" s="1423"/>
      <c r="ADZ227" s="1423"/>
      <c r="AEA227" s="1423"/>
      <c r="AEB227" s="1423"/>
      <c r="AEC227" s="1423"/>
      <c r="AED227" s="1423"/>
      <c r="AEE227" s="1423"/>
      <c r="AEF227" s="1423"/>
      <c r="AEG227" s="1423"/>
      <c r="AEH227" s="1423"/>
      <c r="AEI227" s="1423"/>
      <c r="AEJ227" s="1423"/>
      <c r="AEK227" s="1423"/>
      <c r="AEL227" s="1423"/>
      <c r="AEM227" s="1423"/>
      <c r="AEN227" s="1423"/>
      <c r="AEO227" s="1423"/>
      <c r="AEP227" s="1423"/>
      <c r="AEQ227" s="1423"/>
      <c r="AER227" s="1423"/>
      <c r="AES227" s="1423"/>
      <c r="AET227" s="1423"/>
      <c r="AEU227" s="1423"/>
      <c r="AEV227" s="1423"/>
      <c r="AEW227" s="1423"/>
      <c r="AEX227" s="1423"/>
      <c r="AEY227" s="1423"/>
      <c r="AEZ227" s="1423"/>
      <c r="AFA227" s="1423"/>
      <c r="AFB227" s="1423"/>
      <c r="AFC227" s="1423"/>
      <c r="AFD227" s="1423"/>
      <c r="AFE227" s="1423"/>
      <c r="AFF227" s="1423"/>
      <c r="AFG227" s="1423"/>
      <c r="AFH227" s="1423"/>
      <c r="AFI227" s="1423"/>
      <c r="AFJ227" s="1423"/>
      <c r="AFK227" s="1423"/>
      <c r="AFL227" s="1423"/>
      <c r="AFM227" s="1423"/>
      <c r="AFN227" s="1423"/>
      <c r="AFO227" s="1423"/>
      <c r="AFP227" s="1423"/>
      <c r="AFQ227" s="1423"/>
      <c r="AFR227" s="1423"/>
      <c r="AFS227" s="1423"/>
      <c r="AFT227" s="1423"/>
      <c r="AFU227" s="1423"/>
      <c r="AFV227" s="1423"/>
      <c r="AFW227" s="1423"/>
      <c r="AFX227" s="1423"/>
      <c r="AFY227" s="1423"/>
      <c r="AFZ227" s="1423"/>
      <c r="AGA227" s="1423"/>
      <c r="AGB227" s="1423"/>
      <c r="AGC227" s="1423"/>
      <c r="AGD227" s="1423"/>
      <c r="AGE227" s="1423"/>
      <c r="AGF227" s="1423"/>
      <c r="AGG227" s="1423"/>
      <c r="AGH227" s="1423"/>
      <c r="AGI227" s="1423"/>
      <c r="AGJ227" s="1423"/>
      <c r="AGK227" s="1423"/>
      <c r="AGL227" s="1423"/>
      <c r="AGM227" s="1423"/>
      <c r="AGN227" s="1423"/>
      <c r="AGO227" s="1423"/>
      <c r="AGP227" s="1423"/>
      <c r="AGQ227" s="1423"/>
      <c r="AGR227" s="1423"/>
      <c r="AGS227" s="1423"/>
      <c r="AGT227" s="1423"/>
      <c r="AGU227" s="1423"/>
      <c r="AGV227" s="1423"/>
      <c r="AGW227" s="1423"/>
      <c r="AGX227" s="1423"/>
      <c r="AGY227" s="1423"/>
      <c r="AGZ227" s="1423"/>
      <c r="AHA227" s="1423"/>
      <c r="AHB227" s="1423"/>
      <c r="AHC227" s="1423"/>
      <c r="AHD227" s="1423"/>
      <c r="AHE227" s="1423"/>
      <c r="AHF227" s="1423"/>
      <c r="AHG227" s="1423"/>
      <c r="AHH227" s="1423"/>
      <c r="AHI227" s="1423"/>
      <c r="AHJ227" s="1423"/>
      <c r="AHK227" s="1423"/>
      <c r="AHL227" s="1423"/>
      <c r="AHM227" s="1423"/>
      <c r="AHN227" s="1423"/>
      <c r="AHO227" s="1423"/>
      <c r="AHP227" s="1423"/>
      <c r="AHQ227" s="1423"/>
      <c r="AHR227" s="1423"/>
      <c r="AHS227" s="1423"/>
      <c r="AHT227" s="1423"/>
      <c r="AHU227" s="1423"/>
      <c r="AHV227" s="1423"/>
      <c r="AHW227" s="1423"/>
      <c r="AHX227" s="1423"/>
      <c r="AHY227" s="1423"/>
      <c r="AHZ227" s="1423"/>
      <c r="AIA227" s="1423"/>
      <c r="AIB227" s="1423"/>
      <c r="AIC227" s="1423"/>
      <c r="AID227" s="1423"/>
      <c r="AIE227" s="1423"/>
      <c r="AIF227" s="1423"/>
      <c r="AIG227" s="1423"/>
      <c r="AIH227" s="1423"/>
      <c r="AII227" s="1423"/>
      <c r="AIJ227" s="1423"/>
      <c r="AIK227" s="1423"/>
      <c r="AIL227" s="1423"/>
      <c r="AIM227" s="1423"/>
      <c r="AIN227" s="1423"/>
      <c r="AIO227" s="1423"/>
      <c r="AIP227" s="1423"/>
      <c r="AIQ227" s="1423"/>
      <c r="AIR227" s="1423"/>
      <c r="AIS227" s="1423"/>
      <c r="AIT227" s="1423"/>
      <c r="AIU227" s="1423"/>
      <c r="AIV227" s="1423"/>
      <c r="AIW227" s="1423"/>
      <c r="AIX227" s="1423"/>
      <c r="AIY227" s="1423"/>
      <c r="AIZ227" s="1423"/>
      <c r="AJA227" s="1423"/>
      <c r="AJB227" s="1423"/>
      <c r="AJC227" s="1423"/>
      <c r="AJD227" s="1423"/>
      <c r="AJE227" s="1423"/>
      <c r="AJF227" s="1423"/>
      <c r="AJG227" s="1423"/>
      <c r="AJH227" s="1423"/>
      <c r="AJI227" s="1423"/>
      <c r="AJJ227" s="1423"/>
      <c r="AJK227" s="1423"/>
      <c r="AJL227" s="1423"/>
      <c r="AJM227" s="1423"/>
      <c r="AJN227" s="1423"/>
      <c r="AJO227" s="1423"/>
      <c r="AJP227" s="1423"/>
      <c r="AJQ227" s="1423"/>
      <c r="AJR227" s="1423"/>
      <c r="AJS227" s="1423"/>
      <c r="AJT227" s="1423"/>
      <c r="AJU227" s="1423"/>
      <c r="AJV227" s="1423"/>
      <c r="AJW227" s="1423"/>
      <c r="AJX227" s="1423"/>
      <c r="AJY227" s="1423"/>
      <c r="AJZ227" s="1423"/>
      <c r="AKA227" s="1423"/>
      <c r="AKB227" s="1423"/>
      <c r="AKC227" s="1423"/>
      <c r="AKD227" s="1423"/>
      <c r="AKE227" s="1423"/>
      <c r="AKF227" s="1423"/>
      <c r="AKG227" s="1423"/>
      <c r="AKH227" s="1423"/>
      <c r="AKI227" s="1423"/>
      <c r="AKJ227" s="1423"/>
      <c r="AKK227" s="1423"/>
      <c r="AKL227" s="1423"/>
      <c r="AKM227" s="1423"/>
      <c r="AKN227" s="1423"/>
      <c r="AKO227" s="1423"/>
      <c r="AKP227" s="1423"/>
      <c r="AKQ227" s="1423"/>
      <c r="AKR227" s="1423"/>
      <c r="AKS227" s="1423"/>
      <c r="AKT227" s="1423"/>
      <c r="AKU227" s="1423"/>
      <c r="AKV227" s="1423"/>
      <c r="AKW227" s="1423"/>
      <c r="AKX227" s="1423"/>
      <c r="AKY227" s="1423"/>
      <c r="AKZ227" s="1423"/>
      <c r="ALA227" s="1423"/>
      <c r="ALB227" s="1423"/>
      <c r="ALC227" s="1423"/>
      <c r="ALD227" s="1423"/>
      <c r="ALE227" s="1423"/>
      <c r="ALF227" s="1423"/>
      <c r="ALG227" s="1423"/>
      <c r="ALH227" s="1423"/>
      <c r="ALI227" s="1423"/>
      <c r="ALJ227" s="1423"/>
      <c r="ALK227" s="1423"/>
      <c r="ALL227" s="1423"/>
      <c r="ALM227" s="1423"/>
      <c r="ALN227" s="1423"/>
      <c r="ALO227" s="1423"/>
      <c r="ALP227" s="1423"/>
      <c r="ALQ227" s="1423"/>
      <c r="ALR227" s="1423"/>
      <c r="ALS227" s="1423"/>
      <c r="ALT227" s="1423"/>
      <c r="ALU227" s="1423"/>
      <c r="ALV227" s="1423"/>
      <c r="ALW227" s="1423"/>
      <c r="ALX227" s="1423"/>
      <c r="ALY227" s="1423"/>
      <c r="ALZ227" s="1423"/>
      <c r="AMA227" s="1423"/>
      <c r="AMB227" s="1423"/>
      <c r="AMC227" s="1423"/>
      <c r="AMD227" s="1423"/>
      <c r="AME227" s="1423"/>
      <c r="AMF227" s="1423"/>
      <c r="AMG227" s="1423"/>
      <c r="AMH227" s="1423"/>
      <c r="AMI227" s="1423"/>
      <c r="AMJ227" s="1423"/>
      <c r="AMK227" s="1423"/>
      <c r="AML227" s="1423"/>
      <c r="AMM227" s="1423"/>
      <c r="AMN227" s="1423"/>
      <c r="AMO227" s="1423"/>
      <c r="AMP227" s="1423"/>
      <c r="AMQ227" s="1423"/>
      <c r="AMR227" s="1423"/>
      <c r="AMS227" s="1423"/>
      <c r="AMT227" s="1423"/>
      <c r="AMU227" s="1423"/>
      <c r="AMV227" s="1423"/>
      <c r="AMW227" s="1423"/>
      <c r="AMX227" s="1423"/>
      <c r="AMY227" s="1423"/>
      <c r="AMZ227" s="1423"/>
      <c r="ANA227" s="1423"/>
      <c r="ANB227" s="1423"/>
      <c r="ANC227" s="1423"/>
      <c r="AND227" s="1423"/>
      <c r="ANE227" s="1423"/>
      <c r="ANF227" s="1423"/>
      <c r="ANG227" s="1423"/>
      <c r="ANH227" s="1423"/>
      <c r="ANI227" s="1423"/>
      <c r="ANJ227" s="1423"/>
      <c r="ANK227" s="1423"/>
      <c r="ANL227" s="1423"/>
      <c r="ANM227" s="1423"/>
      <c r="ANN227" s="1423"/>
      <c r="ANO227" s="1423"/>
      <c r="ANP227" s="1423"/>
      <c r="ANQ227" s="1423"/>
      <c r="ANR227" s="1423"/>
      <c r="ANS227" s="1423"/>
      <c r="ANT227" s="1423"/>
      <c r="ANU227" s="1423"/>
      <c r="ANV227" s="1423"/>
      <c r="ANW227" s="1423"/>
      <c r="ANX227" s="1423"/>
      <c r="ANY227" s="1423"/>
      <c r="ANZ227" s="1423"/>
      <c r="AOA227" s="1423"/>
      <c r="AOB227" s="1423"/>
      <c r="AOC227" s="1423"/>
      <c r="AOD227" s="1423"/>
      <c r="AOE227" s="1423"/>
      <c r="AOF227" s="1423"/>
      <c r="AOG227" s="1423"/>
      <c r="AOH227" s="1423"/>
      <c r="AOI227" s="1423"/>
      <c r="AOJ227" s="1423"/>
      <c r="AOK227" s="1423"/>
      <c r="AOL227" s="1423"/>
      <c r="AOM227" s="1423"/>
      <c r="AON227" s="1423"/>
      <c r="AOO227" s="1423"/>
      <c r="AOP227" s="1423"/>
      <c r="AOQ227" s="1423"/>
      <c r="AOR227" s="1423"/>
      <c r="AOS227" s="1423"/>
      <c r="AOT227" s="1423"/>
      <c r="AOU227" s="1423"/>
      <c r="AOV227" s="1423"/>
      <c r="AOW227" s="1423"/>
      <c r="AOX227" s="1423"/>
      <c r="AOY227" s="1423"/>
      <c r="AOZ227" s="1423"/>
      <c r="APA227" s="1423"/>
      <c r="APB227" s="1423"/>
      <c r="APC227" s="1423"/>
      <c r="APD227" s="1423"/>
      <c r="APE227" s="1423"/>
      <c r="APF227" s="1423"/>
      <c r="APG227" s="1423"/>
      <c r="APH227" s="1423"/>
      <c r="API227" s="1423"/>
      <c r="APJ227" s="1423"/>
      <c r="APK227" s="1423"/>
      <c r="APL227" s="1423"/>
      <c r="APM227" s="1423"/>
      <c r="APN227" s="1423"/>
      <c r="APO227" s="1423"/>
      <c r="APP227" s="1423"/>
      <c r="APQ227" s="1423"/>
      <c r="APR227" s="1423"/>
      <c r="APS227" s="1423"/>
      <c r="APT227" s="1423"/>
      <c r="APU227" s="1423"/>
      <c r="APV227" s="1423"/>
      <c r="APW227" s="1423"/>
      <c r="APX227" s="1423"/>
      <c r="APY227" s="1423"/>
      <c r="APZ227" s="1423"/>
      <c r="AQA227" s="1423"/>
      <c r="AQB227" s="1423"/>
      <c r="AQC227" s="1423"/>
      <c r="AQD227" s="1423"/>
      <c r="AQE227" s="1423"/>
      <c r="AQF227" s="1423"/>
      <c r="AQG227" s="1423"/>
      <c r="AQH227" s="1423"/>
      <c r="AQI227" s="1423"/>
      <c r="AQJ227" s="1423"/>
      <c r="AQK227" s="1423"/>
      <c r="AQL227" s="1423"/>
      <c r="AQM227" s="1423"/>
      <c r="AQN227" s="1423"/>
      <c r="AQO227" s="1423"/>
      <c r="AQP227" s="1423"/>
      <c r="AQQ227" s="1423"/>
      <c r="AQR227" s="1423"/>
      <c r="AQS227" s="1423"/>
      <c r="AQT227" s="1423"/>
      <c r="AQU227" s="1423"/>
      <c r="AQV227" s="1423"/>
      <c r="AQW227" s="1423"/>
      <c r="AQX227" s="1423"/>
      <c r="AQY227" s="1423"/>
      <c r="AQZ227" s="1423"/>
      <c r="ARA227" s="1423"/>
      <c r="ARB227" s="1423"/>
      <c r="ARC227" s="1423"/>
      <c r="ARD227" s="1423"/>
      <c r="ARE227" s="1423"/>
      <c r="ARF227" s="1423"/>
      <c r="ARG227" s="1423"/>
      <c r="ARH227" s="1423"/>
      <c r="ARI227" s="1423"/>
      <c r="ARJ227" s="1423"/>
      <c r="ARK227" s="1423"/>
      <c r="ARL227" s="1423"/>
      <c r="ARM227" s="1423"/>
      <c r="ARN227" s="1423"/>
      <c r="ARO227" s="1423"/>
      <c r="ARP227" s="1423"/>
      <c r="ARQ227" s="1423"/>
      <c r="ARR227" s="1423"/>
      <c r="ARS227" s="1423"/>
      <c r="ART227" s="1423"/>
      <c r="ARU227" s="1423"/>
      <c r="ARV227" s="1423"/>
      <c r="ARW227" s="1423"/>
      <c r="ARX227" s="1423"/>
      <c r="ARY227" s="1423"/>
      <c r="ARZ227" s="1423"/>
      <c r="ASA227" s="1423"/>
      <c r="ASB227" s="1423"/>
      <c r="ASC227" s="1423"/>
      <c r="ASD227" s="1423"/>
      <c r="ASE227" s="1423"/>
      <c r="ASF227" s="1423"/>
      <c r="ASG227" s="1423"/>
      <c r="ASH227" s="1423"/>
      <c r="ASI227" s="1423"/>
      <c r="ASJ227" s="1423"/>
      <c r="ASK227" s="1423"/>
      <c r="ASL227" s="1423"/>
      <c r="ASM227" s="1423"/>
      <c r="ASN227" s="1423"/>
      <c r="ASO227" s="1423"/>
      <c r="ASP227" s="1423"/>
      <c r="ASQ227" s="1423"/>
      <c r="ASR227" s="1423"/>
      <c r="ASS227" s="1423"/>
      <c r="AST227" s="1423"/>
      <c r="ASU227" s="1423"/>
      <c r="ASV227" s="1423"/>
      <c r="ASW227" s="1423"/>
      <c r="ASX227" s="1423"/>
      <c r="ASY227" s="1423"/>
      <c r="ASZ227" s="1423"/>
      <c r="ATA227" s="1423"/>
      <c r="ATB227" s="1423"/>
      <c r="ATC227" s="1423"/>
      <c r="ATD227" s="1423"/>
      <c r="ATE227" s="1423"/>
      <c r="ATF227" s="1423"/>
      <c r="ATG227" s="1423"/>
      <c r="ATH227" s="1423"/>
      <c r="ATI227" s="1423"/>
      <c r="ATJ227" s="1423"/>
      <c r="ATK227" s="1423"/>
      <c r="ATL227" s="1423"/>
      <c r="ATM227" s="1423"/>
      <c r="ATN227" s="1423"/>
      <c r="ATO227" s="1423"/>
      <c r="ATP227" s="1423"/>
      <c r="ATQ227" s="1423"/>
      <c r="ATR227" s="1423"/>
      <c r="ATS227" s="1423"/>
      <c r="ATT227" s="1423"/>
      <c r="ATU227" s="1423"/>
      <c r="ATV227" s="1423"/>
      <c r="ATW227" s="1423"/>
      <c r="ATX227" s="1423"/>
      <c r="ATY227" s="1423"/>
      <c r="ATZ227" s="1423"/>
      <c r="AUA227" s="1423"/>
      <c r="AUB227" s="1423"/>
      <c r="AUC227" s="1423"/>
      <c r="AUD227" s="1423"/>
      <c r="AUE227" s="1423"/>
      <c r="AUF227" s="1423"/>
      <c r="AUG227" s="1423"/>
      <c r="AUH227" s="1423"/>
      <c r="AUI227" s="1423"/>
      <c r="AUJ227" s="1423"/>
      <c r="AUK227" s="1423"/>
      <c r="AUL227" s="1423"/>
      <c r="AUM227" s="1423"/>
      <c r="AUN227" s="1423"/>
      <c r="AUO227" s="1423"/>
      <c r="AUP227" s="1423"/>
      <c r="AUQ227" s="1423"/>
      <c r="AUR227" s="1423"/>
      <c r="AUS227" s="1423"/>
      <c r="AUT227" s="1423"/>
      <c r="AUU227" s="1423"/>
      <c r="AUV227" s="1423"/>
      <c r="AUW227" s="1423"/>
      <c r="AUX227" s="1423"/>
      <c r="AUY227" s="1423"/>
      <c r="AUZ227" s="1423"/>
      <c r="AVA227" s="1423"/>
      <c r="AVB227" s="1423"/>
      <c r="AVC227" s="1423"/>
      <c r="AVD227" s="1423"/>
      <c r="AVE227" s="1423"/>
      <c r="AVF227" s="1423"/>
      <c r="AVG227" s="1423"/>
      <c r="AVH227" s="1423"/>
      <c r="AVI227" s="1423"/>
      <c r="AVJ227" s="1423"/>
      <c r="AVK227" s="1423"/>
      <c r="AVL227" s="1423"/>
      <c r="AVM227" s="1423"/>
      <c r="AVN227" s="1423"/>
      <c r="AVO227" s="1423"/>
      <c r="AVP227" s="1423"/>
      <c r="AVQ227" s="1423"/>
      <c r="AVR227" s="1423"/>
      <c r="AVS227" s="1423"/>
      <c r="AVT227" s="1423"/>
      <c r="AVU227" s="1423"/>
      <c r="AVV227" s="1423"/>
      <c r="AVW227" s="1423"/>
      <c r="AVX227" s="1423"/>
      <c r="AVY227" s="1423"/>
      <c r="AVZ227" s="1423"/>
      <c r="AWA227" s="1423"/>
      <c r="AWB227" s="1423"/>
      <c r="AWC227" s="1423"/>
      <c r="AWD227" s="1423"/>
      <c r="AWE227" s="1423"/>
      <c r="AWF227" s="1423"/>
      <c r="AWG227" s="1423"/>
      <c r="AWH227" s="1423"/>
      <c r="AWI227" s="1423"/>
      <c r="AWJ227" s="1423"/>
      <c r="AWK227" s="1423"/>
      <c r="AWL227" s="1423"/>
      <c r="AWM227" s="1423"/>
      <c r="AWN227" s="1423"/>
      <c r="AWO227" s="1423"/>
      <c r="AWP227" s="1423"/>
      <c r="AWQ227" s="1423"/>
      <c r="AWR227" s="1423"/>
      <c r="AWS227" s="1423"/>
      <c r="AWT227" s="1423"/>
      <c r="AWU227" s="1423"/>
      <c r="AWV227" s="1423"/>
      <c r="AWW227" s="1423"/>
      <c r="AWX227" s="1423"/>
      <c r="AWY227" s="1423"/>
      <c r="AWZ227" s="1423"/>
      <c r="AXA227" s="1423"/>
      <c r="AXB227" s="1423"/>
      <c r="AXC227" s="1423"/>
      <c r="AXD227" s="1423"/>
      <c r="AXE227" s="1423"/>
      <c r="AXF227" s="1423"/>
      <c r="AXG227" s="1423"/>
      <c r="AXH227" s="1423"/>
      <c r="AXI227" s="1423"/>
      <c r="AXJ227" s="1423"/>
    </row>
    <row r="228" spans="1:1310" s="1424" customFormat="1" ht="23.25" customHeight="1">
      <c r="A228" s="1425"/>
      <c r="B228" s="3755" t="s">
        <v>2028</v>
      </c>
      <c r="C228" s="3755"/>
      <c r="D228" s="3755"/>
      <c r="E228" s="3755"/>
      <c r="F228" s="1427"/>
      <c r="G228" s="3755" t="s">
        <v>2010</v>
      </c>
      <c r="H228" s="3755"/>
      <c r="I228" s="3755"/>
      <c r="J228" s="1427"/>
      <c r="K228" s="3755" t="s">
        <v>2029</v>
      </c>
      <c r="L228" s="3755"/>
      <c r="M228" s="3755"/>
      <c r="N228" s="1427"/>
      <c r="O228" s="3755" t="s">
        <v>2030</v>
      </c>
      <c r="P228" s="3755"/>
      <c r="Q228" s="1427"/>
      <c r="R228" s="221"/>
      <c r="S228" s="221"/>
      <c r="T228" s="221"/>
      <c r="U228" s="221"/>
      <c r="V228" s="221"/>
      <c r="W228" s="221"/>
      <c r="X228" s="221"/>
      <c r="Y228" s="221"/>
      <c r="Z228" s="221"/>
      <c r="AA228" s="221"/>
      <c r="AB228" s="221"/>
      <c r="AC228" s="221"/>
      <c r="AD228" s="1422"/>
      <c r="AE228" s="1422"/>
      <c r="AF228" s="1422"/>
      <c r="AG228" s="1422"/>
      <c r="AH228" s="1422"/>
      <c r="AI228" s="1422"/>
      <c r="AJ228" s="1422"/>
      <c r="AK228" s="1422"/>
      <c r="AL228" s="1422"/>
      <c r="AM228" s="1422"/>
      <c r="AN228" s="1422"/>
      <c r="AO228" s="1422"/>
      <c r="AP228" s="1422"/>
      <c r="AQ228" s="1422"/>
      <c r="AR228" s="1422"/>
      <c r="AS228" s="1422"/>
      <c r="AT228" s="1422"/>
      <c r="AU228" s="1422"/>
      <c r="AV228" s="1423"/>
      <c r="AW228" s="1423"/>
      <c r="AX228" s="1423"/>
      <c r="AY228" s="1423"/>
      <c r="AZ228" s="1423"/>
      <c r="BA228" s="1423"/>
      <c r="BB228" s="1423"/>
      <c r="BC228" s="1423"/>
      <c r="BD228" s="1423"/>
      <c r="BE228" s="1423"/>
      <c r="BF228" s="1423"/>
      <c r="BG228" s="1423"/>
      <c r="BH228" s="1423"/>
      <c r="BI228" s="1423"/>
      <c r="BJ228" s="1423"/>
      <c r="BK228" s="1423"/>
      <c r="BL228" s="1423"/>
      <c r="BM228" s="1423"/>
      <c r="BN228" s="1423"/>
      <c r="BO228" s="1423"/>
      <c r="BP228" s="1423"/>
      <c r="BQ228" s="1423"/>
      <c r="BR228" s="1423"/>
      <c r="BS228" s="1423"/>
      <c r="BT228" s="1423"/>
      <c r="BU228" s="1423"/>
      <c r="BV228" s="1423"/>
      <c r="BW228" s="1423"/>
      <c r="BX228" s="1423"/>
      <c r="BY228" s="1423"/>
      <c r="BZ228" s="1423"/>
      <c r="CA228" s="1423"/>
      <c r="CB228" s="1423"/>
      <c r="CC228" s="1423"/>
      <c r="CD228" s="1423"/>
      <c r="CE228" s="1423"/>
      <c r="CF228" s="1423"/>
      <c r="CG228" s="1423"/>
      <c r="CH228" s="1423"/>
      <c r="CI228" s="1423"/>
      <c r="CJ228" s="1423"/>
      <c r="CK228" s="1423"/>
      <c r="CL228" s="1423"/>
      <c r="CM228" s="1423"/>
      <c r="CN228" s="1423"/>
      <c r="CO228" s="1423"/>
      <c r="CP228" s="1423"/>
      <c r="CQ228" s="1423"/>
      <c r="CR228" s="1423"/>
      <c r="CS228" s="1423"/>
      <c r="CT228" s="1423"/>
      <c r="CU228" s="1423"/>
      <c r="CV228" s="1423"/>
      <c r="CW228" s="1423"/>
      <c r="CX228" s="1423"/>
      <c r="CY228" s="1423"/>
      <c r="CZ228" s="1423"/>
      <c r="DA228" s="1423"/>
      <c r="DB228" s="1423"/>
      <c r="DC228" s="1423"/>
      <c r="DD228" s="1423"/>
      <c r="DE228" s="1423"/>
      <c r="DF228" s="1423"/>
      <c r="DG228" s="1423"/>
      <c r="DH228" s="1423"/>
      <c r="DI228" s="1423"/>
      <c r="DJ228" s="1423"/>
      <c r="DK228" s="1423"/>
      <c r="DL228" s="1423"/>
      <c r="DM228" s="1423"/>
      <c r="DN228" s="1423"/>
      <c r="DO228" s="1423"/>
      <c r="DP228" s="1423"/>
      <c r="DQ228" s="1423"/>
      <c r="DR228" s="1423"/>
      <c r="DS228" s="1423"/>
      <c r="DT228" s="1423"/>
      <c r="DU228" s="1423"/>
      <c r="DV228" s="1423"/>
      <c r="DW228" s="1423"/>
      <c r="DX228" s="1423"/>
      <c r="DY228" s="1423"/>
      <c r="DZ228" s="1423"/>
      <c r="EA228" s="1423"/>
      <c r="EB228" s="1423"/>
      <c r="EC228" s="1423"/>
      <c r="ED228" s="1423"/>
      <c r="EE228" s="1423"/>
      <c r="EF228" s="1423"/>
      <c r="EG228" s="1423"/>
      <c r="EH228" s="1423"/>
      <c r="EI228" s="1423"/>
      <c r="EJ228" s="1423"/>
      <c r="EK228" s="1423"/>
      <c r="EL228" s="1423"/>
      <c r="EM228" s="1423"/>
      <c r="EN228" s="1423"/>
      <c r="EO228" s="1423"/>
      <c r="EP228" s="1423"/>
      <c r="EQ228" s="1423"/>
      <c r="ER228" s="1423"/>
      <c r="ES228" s="1423"/>
      <c r="ET228" s="1423"/>
      <c r="EU228" s="1423"/>
      <c r="EV228" s="1423"/>
      <c r="EW228" s="1423"/>
      <c r="EX228" s="1423"/>
      <c r="EY228" s="1423"/>
      <c r="EZ228" s="1423"/>
      <c r="FA228" s="1423"/>
      <c r="FB228" s="1423"/>
      <c r="FC228" s="1423"/>
      <c r="FD228" s="1423"/>
      <c r="FE228" s="1423"/>
      <c r="FF228" s="1423"/>
      <c r="FG228" s="1423"/>
      <c r="FH228" s="1423"/>
      <c r="FI228" s="1423"/>
      <c r="FJ228" s="1423"/>
      <c r="FK228" s="1423"/>
      <c r="FL228" s="1423"/>
      <c r="FM228" s="1423"/>
      <c r="FN228" s="1423"/>
      <c r="FO228" s="1423"/>
      <c r="FP228" s="1423"/>
      <c r="FQ228" s="1423"/>
      <c r="FR228" s="1423"/>
      <c r="FS228" s="1423"/>
      <c r="FT228" s="1423"/>
      <c r="FU228" s="1423"/>
      <c r="FV228" s="1423"/>
      <c r="FW228" s="1423"/>
      <c r="FX228" s="1423"/>
      <c r="FY228" s="1423"/>
      <c r="FZ228" s="1423"/>
      <c r="GA228" s="1423"/>
      <c r="GB228" s="1423"/>
      <c r="GC228" s="1423"/>
      <c r="GD228" s="1423"/>
      <c r="GE228" s="1423"/>
      <c r="GF228" s="1423"/>
      <c r="GG228" s="1423"/>
      <c r="GH228" s="1423"/>
      <c r="GI228" s="1423"/>
      <c r="GJ228" s="1423"/>
      <c r="GK228" s="1423"/>
      <c r="GL228" s="1423"/>
      <c r="GM228" s="1423"/>
      <c r="GN228" s="1423"/>
      <c r="GO228" s="1423"/>
      <c r="GP228" s="1423"/>
      <c r="GQ228" s="1423"/>
      <c r="GR228" s="1423"/>
      <c r="GS228" s="1423"/>
      <c r="GT228" s="1423"/>
      <c r="GU228" s="1423"/>
      <c r="GV228" s="1423"/>
      <c r="GW228" s="1423"/>
      <c r="GX228" s="1423"/>
      <c r="GY228" s="1423"/>
      <c r="GZ228" s="1423"/>
      <c r="HA228" s="1423"/>
      <c r="HB228" s="1423"/>
      <c r="HC228" s="1423"/>
      <c r="HD228" s="1423"/>
      <c r="HE228" s="1423"/>
      <c r="HF228" s="1423"/>
      <c r="HG228" s="1423"/>
      <c r="HH228" s="1423"/>
      <c r="HI228" s="1423"/>
      <c r="HJ228" s="1423"/>
      <c r="HK228" s="1423"/>
      <c r="HL228" s="1423"/>
      <c r="HM228" s="1423"/>
      <c r="HN228" s="1423"/>
      <c r="HO228" s="1423"/>
      <c r="HP228" s="1423"/>
      <c r="HQ228" s="1423"/>
      <c r="HR228" s="1423"/>
      <c r="HS228" s="1423"/>
      <c r="HT228" s="1423"/>
      <c r="HU228" s="1423"/>
      <c r="HV228" s="1423"/>
      <c r="HW228" s="1423"/>
      <c r="HX228" s="1423"/>
      <c r="HY228" s="1423"/>
      <c r="HZ228" s="1423"/>
      <c r="IA228" s="1423"/>
      <c r="IB228" s="1423"/>
      <c r="IC228" s="1423"/>
      <c r="ID228" s="1423"/>
      <c r="IE228" s="1423"/>
      <c r="IF228" s="1423"/>
      <c r="IG228" s="1423"/>
      <c r="IH228" s="1423"/>
      <c r="II228" s="1423"/>
      <c r="IJ228" s="1423"/>
      <c r="IK228" s="1423"/>
      <c r="IL228" s="1423"/>
      <c r="IM228" s="1423"/>
      <c r="IN228" s="1423"/>
      <c r="IO228" s="1423"/>
      <c r="IP228" s="1423"/>
      <c r="IQ228" s="1423"/>
      <c r="IR228" s="1423"/>
      <c r="IS228" s="1423"/>
      <c r="IT228" s="1423"/>
      <c r="IU228" s="1423"/>
      <c r="IV228" s="1423"/>
      <c r="IW228" s="1423"/>
      <c r="IX228" s="1423"/>
      <c r="IY228" s="1423"/>
      <c r="IZ228" s="1423"/>
      <c r="JA228" s="1423"/>
      <c r="JB228" s="1423"/>
      <c r="JC228" s="1423"/>
      <c r="JD228" s="1423"/>
      <c r="JE228" s="1423"/>
      <c r="JF228" s="1423"/>
      <c r="JG228" s="1423"/>
      <c r="JH228" s="1423"/>
      <c r="JI228" s="1423"/>
      <c r="JJ228" s="1423"/>
      <c r="JK228" s="1423"/>
      <c r="JL228" s="1423"/>
      <c r="JM228" s="1423"/>
      <c r="JN228" s="1423"/>
      <c r="JO228" s="1423"/>
      <c r="JP228" s="1423"/>
      <c r="JQ228" s="1423"/>
      <c r="JR228" s="1423"/>
      <c r="JS228" s="1423"/>
      <c r="JT228" s="1423"/>
      <c r="JU228" s="1423"/>
      <c r="JV228" s="1423"/>
      <c r="JW228" s="1423"/>
      <c r="JX228" s="1423"/>
      <c r="JY228" s="1423"/>
      <c r="JZ228" s="1423"/>
      <c r="KA228" s="1423"/>
      <c r="KB228" s="1423"/>
      <c r="KC228" s="1423"/>
      <c r="KD228" s="1423"/>
      <c r="KE228" s="1423"/>
      <c r="KF228" s="1423"/>
      <c r="KG228" s="1423"/>
      <c r="KH228" s="1423"/>
      <c r="KI228" s="1423"/>
      <c r="KJ228" s="1423"/>
      <c r="KK228" s="1423"/>
      <c r="KL228" s="1423"/>
      <c r="KM228" s="1423"/>
      <c r="KN228" s="1423"/>
      <c r="KO228" s="1423"/>
      <c r="KP228" s="1423"/>
      <c r="KQ228" s="1423"/>
      <c r="KR228" s="1423"/>
      <c r="KS228" s="1423"/>
      <c r="KT228" s="1423"/>
      <c r="KU228" s="1423"/>
      <c r="KV228" s="1423"/>
      <c r="KW228" s="1423"/>
      <c r="KX228" s="1423"/>
      <c r="KY228" s="1423"/>
      <c r="KZ228" s="1423"/>
      <c r="LA228" s="1423"/>
      <c r="LB228" s="1423"/>
      <c r="LC228" s="1423"/>
      <c r="LD228" s="1423"/>
      <c r="LE228" s="1423"/>
      <c r="LF228" s="1423"/>
      <c r="LG228" s="1423"/>
      <c r="LH228" s="1423"/>
      <c r="LI228" s="1423"/>
      <c r="LJ228" s="1423"/>
      <c r="LK228" s="1423"/>
      <c r="LL228" s="1423"/>
      <c r="LM228" s="1423"/>
      <c r="LN228" s="1423"/>
      <c r="LO228" s="1423"/>
      <c r="LP228" s="1423"/>
      <c r="LQ228" s="1423"/>
      <c r="LR228" s="1423"/>
      <c r="LS228" s="1423"/>
      <c r="LT228" s="1423"/>
      <c r="LU228" s="1423"/>
      <c r="LV228" s="1423"/>
      <c r="LW228" s="1423"/>
      <c r="LX228" s="1423"/>
      <c r="LY228" s="1423"/>
      <c r="LZ228" s="1423"/>
      <c r="MA228" s="1423"/>
      <c r="MB228" s="1423"/>
      <c r="MC228" s="1423"/>
      <c r="MD228" s="1423"/>
      <c r="ME228" s="1423"/>
      <c r="MF228" s="1423"/>
      <c r="MG228" s="1423"/>
      <c r="MH228" s="1423"/>
      <c r="MI228" s="1423"/>
      <c r="MJ228" s="1423"/>
      <c r="MK228" s="1423"/>
      <c r="ML228" s="1423"/>
      <c r="MM228" s="1423"/>
      <c r="MN228" s="1423"/>
      <c r="MO228" s="1423"/>
      <c r="MP228" s="1423"/>
      <c r="MQ228" s="1423"/>
      <c r="MR228" s="1423"/>
      <c r="MS228" s="1423"/>
      <c r="MT228" s="1423"/>
      <c r="MU228" s="1423"/>
      <c r="MV228" s="1423"/>
      <c r="MW228" s="1423"/>
      <c r="MX228" s="1423"/>
      <c r="MY228" s="1423"/>
      <c r="MZ228" s="1423"/>
      <c r="NA228" s="1423"/>
      <c r="NB228" s="1423"/>
      <c r="NC228" s="1423"/>
      <c r="ND228" s="1423"/>
      <c r="NE228" s="1423"/>
      <c r="NF228" s="1423"/>
      <c r="NG228" s="1423"/>
      <c r="NH228" s="1423"/>
      <c r="NI228" s="1423"/>
      <c r="NJ228" s="1423"/>
      <c r="NK228" s="1423"/>
      <c r="NL228" s="1423"/>
      <c r="NM228" s="1423"/>
      <c r="NN228" s="1423"/>
      <c r="NO228" s="1423"/>
      <c r="NP228" s="1423"/>
      <c r="NQ228" s="1423"/>
      <c r="NR228" s="1423"/>
      <c r="NS228" s="1423"/>
      <c r="NT228" s="1423"/>
      <c r="NU228" s="1423"/>
      <c r="NV228" s="1423"/>
      <c r="NW228" s="1423"/>
      <c r="NX228" s="1423"/>
      <c r="NY228" s="1423"/>
      <c r="NZ228" s="1423"/>
      <c r="OA228" s="1423"/>
      <c r="OB228" s="1423"/>
      <c r="OC228" s="1423"/>
      <c r="OD228" s="1423"/>
      <c r="OE228" s="1423"/>
      <c r="OF228" s="1423"/>
      <c r="OG228" s="1423"/>
      <c r="OH228" s="1423"/>
      <c r="OI228" s="1423"/>
      <c r="OJ228" s="1423"/>
      <c r="OK228" s="1423"/>
      <c r="OL228" s="1423"/>
      <c r="OM228" s="1423"/>
      <c r="ON228" s="1423"/>
      <c r="OO228" s="1423"/>
      <c r="OP228" s="1423"/>
      <c r="OQ228" s="1423"/>
      <c r="OR228" s="1423"/>
      <c r="OS228" s="1423"/>
      <c r="OT228" s="1423"/>
      <c r="OU228" s="1423"/>
      <c r="OV228" s="1423"/>
      <c r="OW228" s="1423"/>
      <c r="OX228" s="1423"/>
      <c r="OY228" s="1423"/>
      <c r="OZ228" s="1423"/>
      <c r="PA228" s="1423"/>
      <c r="PB228" s="1423"/>
      <c r="PC228" s="1423"/>
      <c r="PD228" s="1423"/>
      <c r="PE228" s="1423"/>
      <c r="PF228" s="1423"/>
      <c r="PG228" s="1423"/>
      <c r="PH228" s="1423"/>
      <c r="PI228" s="1423"/>
      <c r="PJ228" s="1423"/>
      <c r="PK228" s="1423"/>
      <c r="PL228" s="1423"/>
      <c r="PM228" s="1423"/>
      <c r="PN228" s="1423"/>
      <c r="PO228" s="1423"/>
      <c r="PP228" s="1423"/>
      <c r="PQ228" s="1423"/>
      <c r="PR228" s="1423"/>
      <c r="PS228" s="1423"/>
      <c r="PT228" s="1423"/>
      <c r="PU228" s="1423"/>
      <c r="PV228" s="1423"/>
      <c r="PW228" s="1423"/>
      <c r="PX228" s="1423"/>
      <c r="PY228" s="1423"/>
      <c r="PZ228" s="1423"/>
      <c r="QA228" s="1423"/>
      <c r="QB228" s="1423"/>
      <c r="QC228" s="1423"/>
      <c r="QD228" s="1423"/>
      <c r="QE228" s="1423"/>
      <c r="QF228" s="1423"/>
      <c r="QG228" s="1423"/>
      <c r="QH228" s="1423"/>
      <c r="QI228" s="1423"/>
      <c r="QJ228" s="1423"/>
      <c r="QK228" s="1423"/>
      <c r="QL228" s="1423"/>
      <c r="QM228" s="1423"/>
      <c r="QN228" s="1423"/>
      <c r="QO228" s="1423"/>
      <c r="QP228" s="1423"/>
      <c r="QQ228" s="1423"/>
      <c r="QR228" s="1423"/>
      <c r="QS228" s="1423"/>
      <c r="QT228" s="1423"/>
      <c r="QU228" s="1423"/>
      <c r="QV228" s="1423"/>
      <c r="QW228" s="1423"/>
      <c r="QX228" s="1423"/>
      <c r="QY228" s="1423"/>
      <c r="QZ228" s="1423"/>
      <c r="RA228" s="1423"/>
      <c r="RB228" s="1423"/>
      <c r="RC228" s="1423"/>
      <c r="RD228" s="1423"/>
      <c r="RE228" s="1423"/>
      <c r="RF228" s="1423"/>
      <c r="RG228" s="1423"/>
      <c r="RH228" s="1423"/>
      <c r="RI228" s="1423"/>
      <c r="RJ228" s="1423"/>
      <c r="RK228" s="1423"/>
      <c r="RL228" s="1423"/>
      <c r="RM228" s="1423"/>
      <c r="RN228" s="1423"/>
      <c r="RO228" s="1423"/>
      <c r="RP228" s="1423"/>
      <c r="RQ228" s="1423"/>
      <c r="RR228" s="1423"/>
      <c r="RS228" s="1423"/>
      <c r="RT228" s="1423"/>
      <c r="RU228" s="1423"/>
      <c r="RV228" s="1423"/>
      <c r="RW228" s="1423"/>
      <c r="RX228" s="1423"/>
      <c r="RY228" s="1423"/>
      <c r="RZ228" s="1423"/>
      <c r="SA228" s="1423"/>
      <c r="SB228" s="1423"/>
      <c r="SC228" s="1423"/>
      <c r="SD228" s="1423"/>
      <c r="SE228" s="1423"/>
      <c r="SF228" s="1423"/>
      <c r="SG228" s="1423"/>
      <c r="SH228" s="1423"/>
      <c r="SI228" s="1423"/>
      <c r="SJ228" s="1423"/>
      <c r="SK228" s="1423"/>
      <c r="SL228" s="1423"/>
      <c r="SM228" s="1423"/>
      <c r="SN228" s="1423"/>
      <c r="SO228" s="1423"/>
      <c r="SP228" s="1423"/>
      <c r="SQ228" s="1423"/>
      <c r="SR228" s="1423"/>
      <c r="SS228" s="1423"/>
      <c r="ST228" s="1423"/>
      <c r="SU228" s="1423"/>
      <c r="SV228" s="1423"/>
      <c r="SW228" s="1423"/>
      <c r="SX228" s="1423"/>
      <c r="SY228" s="1423"/>
      <c r="SZ228" s="1423"/>
      <c r="TA228" s="1423"/>
      <c r="TB228" s="1423"/>
      <c r="TC228" s="1423"/>
      <c r="TD228" s="1423"/>
      <c r="TE228" s="1423"/>
      <c r="TF228" s="1423"/>
      <c r="TG228" s="1423"/>
      <c r="TH228" s="1423"/>
      <c r="TI228" s="1423"/>
      <c r="TJ228" s="1423"/>
      <c r="TK228" s="1423"/>
      <c r="TL228" s="1423"/>
      <c r="TM228" s="1423"/>
      <c r="TN228" s="1423"/>
      <c r="TO228" s="1423"/>
      <c r="TP228" s="1423"/>
      <c r="TQ228" s="1423"/>
      <c r="TR228" s="1423"/>
      <c r="TS228" s="1423"/>
      <c r="TT228" s="1423"/>
      <c r="TU228" s="1423"/>
      <c r="TV228" s="1423"/>
      <c r="TW228" s="1423"/>
      <c r="TX228" s="1423"/>
      <c r="TY228" s="1423"/>
      <c r="TZ228" s="1423"/>
      <c r="UA228" s="1423"/>
      <c r="UB228" s="1423"/>
      <c r="UC228" s="1423"/>
      <c r="UD228" s="1423"/>
      <c r="UE228" s="1423"/>
      <c r="UF228" s="1423"/>
      <c r="UG228" s="1423"/>
      <c r="UH228" s="1423"/>
      <c r="UI228" s="1423"/>
      <c r="UJ228" s="1423"/>
      <c r="UK228" s="1423"/>
      <c r="UL228" s="1423"/>
      <c r="UM228" s="1423"/>
      <c r="UN228" s="1423"/>
      <c r="UO228" s="1423"/>
      <c r="UP228" s="1423"/>
      <c r="UQ228" s="1423"/>
      <c r="UR228" s="1423"/>
      <c r="US228" s="1423"/>
      <c r="UT228" s="1423"/>
      <c r="UU228" s="1423"/>
      <c r="UV228" s="1423"/>
      <c r="UW228" s="1423"/>
      <c r="UX228" s="1423"/>
      <c r="UY228" s="1423"/>
      <c r="UZ228" s="1423"/>
      <c r="VA228" s="1423"/>
      <c r="VB228" s="1423"/>
      <c r="VC228" s="1423"/>
      <c r="VD228" s="1423"/>
      <c r="VE228" s="1423"/>
      <c r="VF228" s="1423"/>
      <c r="VG228" s="1423"/>
      <c r="VH228" s="1423"/>
      <c r="VI228" s="1423"/>
      <c r="VJ228" s="1423"/>
      <c r="VK228" s="1423"/>
      <c r="VL228" s="1423"/>
      <c r="VM228" s="1423"/>
      <c r="VN228" s="1423"/>
      <c r="VO228" s="1423"/>
      <c r="VP228" s="1423"/>
      <c r="VQ228" s="1423"/>
      <c r="VR228" s="1423"/>
      <c r="VS228" s="1423"/>
      <c r="VT228" s="1423"/>
      <c r="VU228" s="1423"/>
      <c r="VV228" s="1423"/>
      <c r="VW228" s="1423"/>
      <c r="VX228" s="1423"/>
      <c r="VY228" s="1423"/>
      <c r="VZ228" s="1423"/>
      <c r="WA228" s="1423"/>
      <c r="WB228" s="1423"/>
      <c r="WC228" s="1423"/>
      <c r="WD228" s="1423"/>
      <c r="WE228" s="1423"/>
      <c r="WF228" s="1423"/>
      <c r="WG228" s="1423"/>
      <c r="WH228" s="1423"/>
      <c r="WI228" s="1423"/>
      <c r="WJ228" s="1423"/>
      <c r="WK228" s="1423"/>
      <c r="WL228" s="1423"/>
      <c r="WM228" s="1423"/>
      <c r="WN228" s="1423"/>
      <c r="WO228" s="1423"/>
      <c r="WP228" s="1423"/>
      <c r="WQ228" s="1423"/>
      <c r="WR228" s="1423"/>
      <c r="WS228" s="1423"/>
      <c r="WT228" s="1423"/>
      <c r="WU228" s="1423"/>
      <c r="WV228" s="1423"/>
      <c r="WW228" s="1423"/>
      <c r="WX228" s="1423"/>
      <c r="WY228" s="1423"/>
      <c r="WZ228" s="1423"/>
      <c r="XA228" s="1423"/>
      <c r="XB228" s="1423"/>
      <c r="XC228" s="1423"/>
      <c r="XD228" s="1423"/>
      <c r="XE228" s="1423"/>
      <c r="XF228" s="1423"/>
      <c r="XG228" s="1423"/>
      <c r="XH228" s="1423"/>
      <c r="XI228" s="1423"/>
      <c r="XJ228" s="1423"/>
      <c r="XK228" s="1423"/>
      <c r="XL228" s="1423"/>
      <c r="XM228" s="1423"/>
      <c r="XN228" s="1423"/>
      <c r="XO228" s="1423"/>
      <c r="XP228" s="1423"/>
      <c r="XQ228" s="1423"/>
      <c r="XR228" s="1423"/>
      <c r="XS228" s="1423"/>
      <c r="XT228" s="1423"/>
      <c r="XU228" s="1423"/>
      <c r="XV228" s="1423"/>
      <c r="XW228" s="1423"/>
      <c r="XX228" s="1423"/>
      <c r="XY228" s="1423"/>
      <c r="XZ228" s="1423"/>
      <c r="YA228" s="1423"/>
      <c r="YB228" s="1423"/>
      <c r="YC228" s="1423"/>
      <c r="YD228" s="1423"/>
      <c r="YE228" s="1423"/>
      <c r="YF228" s="1423"/>
      <c r="YG228" s="1423"/>
      <c r="YH228" s="1423"/>
      <c r="YI228" s="1423"/>
      <c r="YJ228" s="1423"/>
      <c r="YK228" s="1423"/>
      <c r="YL228" s="1423"/>
      <c r="YM228" s="1423"/>
      <c r="YN228" s="1423"/>
      <c r="YO228" s="1423"/>
      <c r="YP228" s="1423"/>
      <c r="YQ228" s="1423"/>
      <c r="YR228" s="1423"/>
      <c r="YS228" s="1423"/>
      <c r="YT228" s="1423"/>
      <c r="YU228" s="1423"/>
      <c r="YV228" s="1423"/>
      <c r="YW228" s="1423"/>
      <c r="YX228" s="1423"/>
      <c r="YY228" s="1423"/>
      <c r="YZ228" s="1423"/>
      <c r="ZA228" s="1423"/>
      <c r="ZB228" s="1423"/>
      <c r="ZC228" s="1423"/>
      <c r="ZD228" s="1423"/>
      <c r="ZE228" s="1423"/>
      <c r="ZF228" s="1423"/>
      <c r="ZG228" s="1423"/>
      <c r="ZH228" s="1423"/>
      <c r="ZI228" s="1423"/>
      <c r="ZJ228" s="1423"/>
      <c r="ZK228" s="1423"/>
      <c r="ZL228" s="1423"/>
      <c r="ZM228" s="1423"/>
      <c r="ZN228" s="1423"/>
      <c r="ZO228" s="1423"/>
      <c r="ZP228" s="1423"/>
      <c r="ZQ228" s="1423"/>
      <c r="ZR228" s="1423"/>
      <c r="ZS228" s="1423"/>
      <c r="ZT228" s="1423"/>
      <c r="ZU228" s="1423"/>
      <c r="ZV228" s="1423"/>
      <c r="ZW228" s="1423"/>
      <c r="ZX228" s="1423"/>
      <c r="ZY228" s="1423"/>
      <c r="ZZ228" s="1423"/>
      <c r="AAA228" s="1423"/>
      <c r="AAB228" s="1423"/>
      <c r="AAC228" s="1423"/>
      <c r="AAD228" s="1423"/>
      <c r="AAE228" s="1423"/>
      <c r="AAF228" s="1423"/>
      <c r="AAG228" s="1423"/>
      <c r="AAH228" s="1423"/>
      <c r="AAI228" s="1423"/>
      <c r="AAJ228" s="1423"/>
      <c r="AAK228" s="1423"/>
      <c r="AAL228" s="1423"/>
      <c r="AAM228" s="1423"/>
      <c r="AAN228" s="1423"/>
      <c r="AAO228" s="1423"/>
      <c r="AAP228" s="1423"/>
      <c r="AAQ228" s="1423"/>
      <c r="AAR228" s="1423"/>
      <c r="AAS228" s="1423"/>
      <c r="AAT228" s="1423"/>
      <c r="AAU228" s="1423"/>
      <c r="AAV228" s="1423"/>
      <c r="AAW228" s="1423"/>
      <c r="AAX228" s="1423"/>
      <c r="AAY228" s="1423"/>
      <c r="AAZ228" s="1423"/>
      <c r="ABA228" s="1423"/>
      <c r="ABB228" s="1423"/>
      <c r="ABC228" s="1423"/>
      <c r="ABD228" s="1423"/>
      <c r="ABE228" s="1423"/>
      <c r="ABF228" s="1423"/>
      <c r="ABG228" s="1423"/>
      <c r="ABH228" s="1423"/>
      <c r="ABI228" s="1423"/>
      <c r="ABJ228" s="1423"/>
      <c r="ABK228" s="1423"/>
      <c r="ABL228" s="1423"/>
      <c r="ABM228" s="1423"/>
      <c r="ABN228" s="1423"/>
      <c r="ABO228" s="1423"/>
      <c r="ABP228" s="1423"/>
      <c r="ABQ228" s="1423"/>
      <c r="ABR228" s="1423"/>
      <c r="ABS228" s="1423"/>
      <c r="ABT228" s="1423"/>
      <c r="ABU228" s="1423"/>
      <c r="ABV228" s="1423"/>
      <c r="ABW228" s="1423"/>
      <c r="ABX228" s="1423"/>
      <c r="ABY228" s="1423"/>
      <c r="ABZ228" s="1423"/>
      <c r="ACA228" s="1423"/>
      <c r="ACB228" s="1423"/>
      <c r="ACC228" s="1423"/>
      <c r="ACD228" s="1423"/>
      <c r="ACE228" s="1423"/>
      <c r="ACF228" s="1423"/>
      <c r="ACG228" s="1423"/>
      <c r="ACH228" s="1423"/>
      <c r="ACI228" s="1423"/>
      <c r="ACJ228" s="1423"/>
      <c r="ACK228" s="1423"/>
      <c r="ACL228" s="1423"/>
      <c r="ACM228" s="1423"/>
      <c r="ACN228" s="1423"/>
      <c r="ACO228" s="1423"/>
      <c r="ACP228" s="1423"/>
      <c r="ACQ228" s="1423"/>
      <c r="ACR228" s="1423"/>
      <c r="ACS228" s="1423"/>
      <c r="ACT228" s="1423"/>
      <c r="ACU228" s="1423"/>
      <c r="ACV228" s="1423"/>
      <c r="ACW228" s="1423"/>
      <c r="ACX228" s="1423"/>
      <c r="ACY228" s="1423"/>
      <c r="ACZ228" s="1423"/>
      <c r="ADA228" s="1423"/>
      <c r="ADB228" s="1423"/>
      <c r="ADC228" s="1423"/>
      <c r="ADD228" s="1423"/>
      <c r="ADE228" s="1423"/>
      <c r="ADF228" s="1423"/>
      <c r="ADG228" s="1423"/>
      <c r="ADH228" s="1423"/>
      <c r="ADI228" s="1423"/>
      <c r="ADJ228" s="1423"/>
      <c r="ADK228" s="1423"/>
      <c r="ADL228" s="1423"/>
      <c r="ADM228" s="1423"/>
      <c r="ADN228" s="1423"/>
      <c r="ADO228" s="1423"/>
      <c r="ADP228" s="1423"/>
      <c r="ADQ228" s="1423"/>
      <c r="ADR228" s="1423"/>
      <c r="ADS228" s="1423"/>
      <c r="ADT228" s="1423"/>
      <c r="ADU228" s="1423"/>
      <c r="ADV228" s="1423"/>
      <c r="ADW228" s="1423"/>
      <c r="ADX228" s="1423"/>
      <c r="ADY228" s="1423"/>
      <c r="ADZ228" s="1423"/>
      <c r="AEA228" s="1423"/>
      <c r="AEB228" s="1423"/>
      <c r="AEC228" s="1423"/>
      <c r="AED228" s="1423"/>
      <c r="AEE228" s="1423"/>
      <c r="AEF228" s="1423"/>
      <c r="AEG228" s="1423"/>
      <c r="AEH228" s="1423"/>
      <c r="AEI228" s="1423"/>
      <c r="AEJ228" s="1423"/>
      <c r="AEK228" s="1423"/>
      <c r="AEL228" s="1423"/>
      <c r="AEM228" s="1423"/>
      <c r="AEN228" s="1423"/>
      <c r="AEO228" s="1423"/>
      <c r="AEP228" s="1423"/>
      <c r="AEQ228" s="1423"/>
      <c r="AER228" s="1423"/>
      <c r="AES228" s="1423"/>
      <c r="AET228" s="1423"/>
      <c r="AEU228" s="1423"/>
      <c r="AEV228" s="1423"/>
      <c r="AEW228" s="1423"/>
      <c r="AEX228" s="1423"/>
      <c r="AEY228" s="1423"/>
      <c r="AEZ228" s="1423"/>
      <c r="AFA228" s="1423"/>
      <c r="AFB228" s="1423"/>
      <c r="AFC228" s="1423"/>
      <c r="AFD228" s="1423"/>
      <c r="AFE228" s="1423"/>
      <c r="AFF228" s="1423"/>
      <c r="AFG228" s="1423"/>
      <c r="AFH228" s="1423"/>
      <c r="AFI228" s="1423"/>
      <c r="AFJ228" s="1423"/>
      <c r="AFK228" s="1423"/>
      <c r="AFL228" s="1423"/>
      <c r="AFM228" s="1423"/>
      <c r="AFN228" s="1423"/>
      <c r="AFO228" s="1423"/>
      <c r="AFP228" s="1423"/>
      <c r="AFQ228" s="1423"/>
      <c r="AFR228" s="1423"/>
      <c r="AFS228" s="1423"/>
      <c r="AFT228" s="1423"/>
      <c r="AFU228" s="1423"/>
      <c r="AFV228" s="1423"/>
      <c r="AFW228" s="1423"/>
      <c r="AFX228" s="1423"/>
      <c r="AFY228" s="1423"/>
      <c r="AFZ228" s="1423"/>
      <c r="AGA228" s="1423"/>
      <c r="AGB228" s="1423"/>
      <c r="AGC228" s="1423"/>
      <c r="AGD228" s="1423"/>
      <c r="AGE228" s="1423"/>
      <c r="AGF228" s="1423"/>
      <c r="AGG228" s="1423"/>
      <c r="AGH228" s="1423"/>
      <c r="AGI228" s="1423"/>
      <c r="AGJ228" s="1423"/>
      <c r="AGK228" s="1423"/>
      <c r="AGL228" s="1423"/>
      <c r="AGM228" s="1423"/>
      <c r="AGN228" s="1423"/>
      <c r="AGO228" s="1423"/>
      <c r="AGP228" s="1423"/>
      <c r="AGQ228" s="1423"/>
      <c r="AGR228" s="1423"/>
      <c r="AGS228" s="1423"/>
      <c r="AGT228" s="1423"/>
      <c r="AGU228" s="1423"/>
      <c r="AGV228" s="1423"/>
      <c r="AGW228" s="1423"/>
      <c r="AGX228" s="1423"/>
      <c r="AGY228" s="1423"/>
      <c r="AGZ228" s="1423"/>
      <c r="AHA228" s="1423"/>
      <c r="AHB228" s="1423"/>
      <c r="AHC228" s="1423"/>
      <c r="AHD228" s="1423"/>
      <c r="AHE228" s="1423"/>
      <c r="AHF228" s="1423"/>
      <c r="AHG228" s="1423"/>
      <c r="AHH228" s="1423"/>
      <c r="AHI228" s="1423"/>
      <c r="AHJ228" s="1423"/>
      <c r="AHK228" s="1423"/>
      <c r="AHL228" s="1423"/>
      <c r="AHM228" s="1423"/>
      <c r="AHN228" s="1423"/>
      <c r="AHO228" s="1423"/>
      <c r="AHP228" s="1423"/>
      <c r="AHQ228" s="1423"/>
      <c r="AHR228" s="1423"/>
      <c r="AHS228" s="1423"/>
      <c r="AHT228" s="1423"/>
      <c r="AHU228" s="1423"/>
      <c r="AHV228" s="1423"/>
      <c r="AHW228" s="1423"/>
      <c r="AHX228" s="1423"/>
      <c r="AHY228" s="1423"/>
      <c r="AHZ228" s="1423"/>
      <c r="AIA228" s="1423"/>
      <c r="AIB228" s="1423"/>
      <c r="AIC228" s="1423"/>
      <c r="AID228" s="1423"/>
      <c r="AIE228" s="1423"/>
      <c r="AIF228" s="1423"/>
      <c r="AIG228" s="1423"/>
      <c r="AIH228" s="1423"/>
      <c r="AII228" s="1423"/>
      <c r="AIJ228" s="1423"/>
      <c r="AIK228" s="1423"/>
      <c r="AIL228" s="1423"/>
      <c r="AIM228" s="1423"/>
      <c r="AIN228" s="1423"/>
      <c r="AIO228" s="1423"/>
      <c r="AIP228" s="1423"/>
      <c r="AIQ228" s="1423"/>
      <c r="AIR228" s="1423"/>
      <c r="AIS228" s="1423"/>
      <c r="AIT228" s="1423"/>
      <c r="AIU228" s="1423"/>
      <c r="AIV228" s="1423"/>
      <c r="AIW228" s="1423"/>
      <c r="AIX228" s="1423"/>
      <c r="AIY228" s="1423"/>
      <c r="AIZ228" s="1423"/>
      <c r="AJA228" s="1423"/>
      <c r="AJB228" s="1423"/>
      <c r="AJC228" s="1423"/>
      <c r="AJD228" s="1423"/>
      <c r="AJE228" s="1423"/>
      <c r="AJF228" s="1423"/>
      <c r="AJG228" s="1423"/>
      <c r="AJH228" s="1423"/>
      <c r="AJI228" s="1423"/>
      <c r="AJJ228" s="1423"/>
      <c r="AJK228" s="1423"/>
      <c r="AJL228" s="1423"/>
      <c r="AJM228" s="1423"/>
      <c r="AJN228" s="1423"/>
      <c r="AJO228" s="1423"/>
      <c r="AJP228" s="1423"/>
      <c r="AJQ228" s="1423"/>
      <c r="AJR228" s="1423"/>
      <c r="AJS228" s="1423"/>
      <c r="AJT228" s="1423"/>
      <c r="AJU228" s="1423"/>
      <c r="AJV228" s="1423"/>
      <c r="AJW228" s="1423"/>
      <c r="AJX228" s="1423"/>
      <c r="AJY228" s="1423"/>
      <c r="AJZ228" s="1423"/>
      <c r="AKA228" s="1423"/>
      <c r="AKB228" s="1423"/>
      <c r="AKC228" s="1423"/>
      <c r="AKD228" s="1423"/>
      <c r="AKE228" s="1423"/>
      <c r="AKF228" s="1423"/>
      <c r="AKG228" s="1423"/>
      <c r="AKH228" s="1423"/>
      <c r="AKI228" s="1423"/>
      <c r="AKJ228" s="1423"/>
      <c r="AKK228" s="1423"/>
      <c r="AKL228" s="1423"/>
      <c r="AKM228" s="1423"/>
      <c r="AKN228" s="1423"/>
      <c r="AKO228" s="1423"/>
      <c r="AKP228" s="1423"/>
      <c r="AKQ228" s="1423"/>
      <c r="AKR228" s="1423"/>
      <c r="AKS228" s="1423"/>
      <c r="AKT228" s="1423"/>
      <c r="AKU228" s="1423"/>
      <c r="AKV228" s="1423"/>
      <c r="AKW228" s="1423"/>
      <c r="AKX228" s="1423"/>
      <c r="AKY228" s="1423"/>
      <c r="AKZ228" s="1423"/>
      <c r="ALA228" s="1423"/>
      <c r="ALB228" s="1423"/>
      <c r="ALC228" s="1423"/>
      <c r="ALD228" s="1423"/>
      <c r="ALE228" s="1423"/>
      <c r="ALF228" s="1423"/>
      <c r="ALG228" s="1423"/>
      <c r="ALH228" s="1423"/>
      <c r="ALI228" s="1423"/>
      <c r="ALJ228" s="1423"/>
      <c r="ALK228" s="1423"/>
      <c r="ALL228" s="1423"/>
      <c r="ALM228" s="1423"/>
      <c r="ALN228" s="1423"/>
      <c r="ALO228" s="1423"/>
      <c r="ALP228" s="1423"/>
      <c r="ALQ228" s="1423"/>
      <c r="ALR228" s="1423"/>
      <c r="ALS228" s="1423"/>
      <c r="ALT228" s="1423"/>
      <c r="ALU228" s="1423"/>
      <c r="ALV228" s="1423"/>
      <c r="ALW228" s="1423"/>
      <c r="ALX228" s="1423"/>
      <c r="ALY228" s="1423"/>
      <c r="ALZ228" s="1423"/>
      <c r="AMA228" s="1423"/>
      <c r="AMB228" s="1423"/>
      <c r="AMC228" s="1423"/>
      <c r="AMD228" s="1423"/>
      <c r="AME228" s="1423"/>
      <c r="AMF228" s="1423"/>
      <c r="AMG228" s="1423"/>
      <c r="AMH228" s="1423"/>
      <c r="AMI228" s="1423"/>
      <c r="AMJ228" s="1423"/>
      <c r="AMK228" s="1423"/>
      <c r="AML228" s="1423"/>
      <c r="AMM228" s="1423"/>
      <c r="AMN228" s="1423"/>
      <c r="AMO228" s="1423"/>
      <c r="AMP228" s="1423"/>
      <c r="AMQ228" s="1423"/>
      <c r="AMR228" s="1423"/>
      <c r="AMS228" s="1423"/>
      <c r="AMT228" s="1423"/>
      <c r="AMU228" s="1423"/>
      <c r="AMV228" s="1423"/>
      <c r="AMW228" s="1423"/>
      <c r="AMX228" s="1423"/>
      <c r="AMY228" s="1423"/>
      <c r="AMZ228" s="1423"/>
      <c r="ANA228" s="1423"/>
      <c r="ANB228" s="1423"/>
      <c r="ANC228" s="1423"/>
      <c r="AND228" s="1423"/>
      <c r="ANE228" s="1423"/>
      <c r="ANF228" s="1423"/>
      <c r="ANG228" s="1423"/>
      <c r="ANH228" s="1423"/>
      <c r="ANI228" s="1423"/>
      <c r="ANJ228" s="1423"/>
      <c r="ANK228" s="1423"/>
      <c r="ANL228" s="1423"/>
      <c r="ANM228" s="1423"/>
      <c r="ANN228" s="1423"/>
      <c r="ANO228" s="1423"/>
      <c r="ANP228" s="1423"/>
      <c r="ANQ228" s="1423"/>
      <c r="ANR228" s="1423"/>
      <c r="ANS228" s="1423"/>
      <c r="ANT228" s="1423"/>
      <c r="ANU228" s="1423"/>
      <c r="ANV228" s="1423"/>
      <c r="ANW228" s="1423"/>
      <c r="ANX228" s="1423"/>
      <c r="ANY228" s="1423"/>
      <c r="ANZ228" s="1423"/>
      <c r="AOA228" s="1423"/>
      <c r="AOB228" s="1423"/>
      <c r="AOC228" s="1423"/>
      <c r="AOD228" s="1423"/>
      <c r="AOE228" s="1423"/>
      <c r="AOF228" s="1423"/>
      <c r="AOG228" s="1423"/>
      <c r="AOH228" s="1423"/>
      <c r="AOI228" s="1423"/>
      <c r="AOJ228" s="1423"/>
      <c r="AOK228" s="1423"/>
      <c r="AOL228" s="1423"/>
      <c r="AOM228" s="1423"/>
      <c r="AON228" s="1423"/>
      <c r="AOO228" s="1423"/>
      <c r="AOP228" s="1423"/>
      <c r="AOQ228" s="1423"/>
      <c r="AOR228" s="1423"/>
      <c r="AOS228" s="1423"/>
      <c r="AOT228" s="1423"/>
      <c r="AOU228" s="1423"/>
      <c r="AOV228" s="1423"/>
      <c r="AOW228" s="1423"/>
      <c r="AOX228" s="1423"/>
      <c r="AOY228" s="1423"/>
      <c r="AOZ228" s="1423"/>
      <c r="APA228" s="1423"/>
      <c r="APB228" s="1423"/>
      <c r="APC228" s="1423"/>
      <c r="APD228" s="1423"/>
      <c r="APE228" s="1423"/>
      <c r="APF228" s="1423"/>
      <c r="APG228" s="1423"/>
      <c r="APH228" s="1423"/>
      <c r="API228" s="1423"/>
      <c r="APJ228" s="1423"/>
      <c r="APK228" s="1423"/>
      <c r="APL228" s="1423"/>
      <c r="APM228" s="1423"/>
      <c r="APN228" s="1423"/>
      <c r="APO228" s="1423"/>
      <c r="APP228" s="1423"/>
      <c r="APQ228" s="1423"/>
      <c r="APR228" s="1423"/>
      <c r="APS228" s="1423"/>
      <c r="APT228" s="1423"/>
      <c r="APU228" s="1423"/>
      <c r="APV228" s="1423"/>
      <c r="APW228" s="1423"/>
      <c r="APX228" s="1423"/>
      <c r="APY228" s="1423"/>
      <c r="APZ228" s="1423"/>
      <c r="AQA228" s="1423"/>
      <c r="AQB228" s="1423"/>
      <c r="AQC228" s="1423"/>
      <c r="AQD228" s="1423"/>
      <c r="AQE228" s="1423"/>
      <c r="AQF228" s="1423"/>
      <c r="AQG228" s="1423"/>
      <c r="AQH228" s="1423"/>
      <c r="AQI228" s="1423"/>
      <c r="AQJ228" s="1423"/>
      <c r="AQK228" s="1423"/>
      <c r="AQL228" s="1423"/>
      <c r="AQM228" s="1423"/>
      <c r="AQN228" s="1423"/>
      <c r="AQO228" s="1423"/>
      <c r="AQP228" s="1423"/>
      <c r="AQQ228" s="1423"/>
      <c r="AQR228" s="1423"/>
      <c r="AQS228" s="1423"/>
      <c r="AQT228" s="1423"/>
      <c r="AQU228" s="1423"/>
      <c r="AQV228" s="1423"/>
      <c r="AQW228" s="1423"/>
      <c r="AQX228" s="1423"/>
      <c r="AQY228" s="1423"/>
      <c r="AQZ228" s="1423"/>
      <c r="ARA228" s="1423"/>
      <c r="ARB228" s="1423"/>
      <c r="ARC228" s="1423"/>
      <c r="ARD228" s="1423"/>
      <c r="ARE228" s="1423"/>
      <c r="ARF228" s="1423"/>
      <c r="ARG228" s="1423"/>
      <c r="ARH228" s="1423"/>
      <c r="ARI228" s="1423"/>
      <c r="ARJ228" s="1423"/>
      <c r="ARK228" s="1423"/>
      <c r="ARL228" s="1423"/>
      <c r="ARM228" s="1423"/>
      <c r="ARN228" s="1423"/>
      <c r="ARO228" s="1423"/>
      <c r="ARP228" s="1423"/>
      <c r="ARQ228" s="1423"/>
      <c r="ARR228" s="1423"/>
      <c r="ARS228" s="1423"/>
      <c r="ART228" s="1423"/>
      <c r="ARU228" s="1423"/>
      <c r="ARV228" s="1423"/>
      <c r="ARW228" s="1423"/>
      <c r="ARX228" s="1423"/>
      <c r="ARY228" s="1423"/>
      <c r="ARZ228" s="1423"/>
      <c r="ASA228" s="1423"/>
      <c r="ASB228" s="1423"/>
      <c r="ASC228" s="1423"/>
      <c r="ASD228" s="1423"/>
      <c r="ASE228" s="1423"/>
      <c r="ASF228" s="1423"/>
      <c r="ASG228" s="1423"/>
      <c r="ASH228" s="1423"/>
      <c r="ASI228" s="1423"/>
      <c r="ASJ228" s="1423"/>
      <c r="ASK228" s="1423"/>
      <c r="ASL228" s="1423"/>
      <c r="ASM228" s="1423"/>
      <c r="ASN228" s="1423"/>
      <c r="ASO228" s="1423"/>
      <c r="ASP228" s="1423"/>
      <c r="ASQ228" s="1423"/>
      <c r="ASR228" s="1423"/>
      <c r="ASS228" s="1423"/>
      <c r="AST228" s="1423"/>
      <c r="ASU228" s="1423"/>
      <c r="ASV228" s="1423"/>
      <c r="ASW228" s="1423"/>
      <c r="ASX228" s="1423"/>
      <c r="ASY228" s="1423"/>
      <c r="ASZ228" s="1423"/>
      <c r="ATA228" s="1423"/>
      <c r="ATB228" s="1423"/>
      <c r="ATC228" s="1423"/>
      <c r="ATD228" s="1423"/>
      <c r="ATE228" s="1423"/>
      <c r="ATF228" s="1423"/>
      <c r="ATG228" s="1423"/>
      <c r="ATH228" s="1423"/>
      <c r="ATI228" s="1423"/>
      <c r="ATJ228" s="1423"/>
      <c r="ATK228" s="1423"/>
      <c r="ATL228" s="1423"/>
      <c r="ATM228" s="1423"/>
      <c r="ATN228" s="1423"/>
      <c r="ATO228" s="1423"/>
      <c r="ATP228" s="1423"/>
      <c r="ATQ228" s="1423"/>
      <c r="ATR228" s="1423"/>
      <c r="ATS228" s="1423"/>
      <c r="ATT228" s="1423"/>
      <c r="ATU228" s="1423"/>
      <c r="ATV228" s="1423"/>
      <c r="ATW228" s="1423"/>
      <c r="ATX228" s="1423"/>
      <c r="ATY228" s="1423"/>
      <c r="ATZ228" s="1423"/>
      <c r="AUA228" s="1423"/>
      <c r="AUB228" s="1423"/>
      <c r="AUC228" s="1423"/>
      <c r="AUD228" s="1423"/>
      <c r="AUE228" s="1423"/>
      <c r="AUF228" s="1423"/>
      <c r="AUG228" s="1423"/>
      <c r="AUH228" s="1423"/>
      <c r="AUI228" s="1423"/>
      <c r="AUJ228" s="1423"/>
      <c r="AUK228" s="1423"/>
      <c r="AUL228" s="1423"/>
      <c r="AUM228" s="1423"/>
      <c r="AUN228" s="1423"/>
      <c r="AUO228" s="1423"/>
      <c r="AUP228" s="1423"/>
      <c r="AUQ228" s="1423"/>
      <c r="AUR228" s="1423"/>
      <c r="AUS228" s="1423"/>
      <c r="AUT228" s="1423"/>
      <c r="AUU228" s="1423"/>
      <c r="AUV228" s="1423"/>
      <c r="AUW228" s="1423"/>
      <c r="AUX228" s="1423"/>
      <c r="AUY228" s="1423"/>
      <c r="AUZ228" s="1423"/>
      <c r="AVA228" s="1423"/>
      <c r="AVB228" s="1423"/>
      <c r="AVC228" s="1423"/>
      <c r="AVD228" s="1423"/>
      <c r="AVE228" s="1423"/>
      <c r="AVF228" s="1423"/>
      <c r="AVG228" s="1423"/>
      <c r="AVH228" s="1423"/>
      <c r="AVI228" s="1423"/>
      <c r="AVJ228" s="1423"/>
      <c r="AVK228" s="1423"/>
      <c r="AVL228" s="1423"/>
      <c r="AVM228" s="1423"/>
      <c r="AVN228" s="1423"/>
      <c r="AVO228" s="1423"/>
      <c r="AVP228" s="1423"/>
      <c r="AVQ228" s="1423"/>
      <c r="AVR228" s="1423"/>
      <c r="AVS228" s="1423"/>
      <c r="AVT228" s="1423"/>
      <c r="AVU228" s="1423"/>
      <c r="AVV228" s="1423"/>
      <c r="AVW228" s="1423"/>
      <c r="AVX228" s="1423"/>
      <c r="AVY228" s="1423"/>
      <c r="AVZ228" s="1423"/>
      <c r="AWA228" s="1423"/>
      <c r="AWB228" s="1423"/>
      <c r="AWC228" s="1423"/>
      <c r="AWD228" s="1423"/>
      <c r="AWE228" s="1423"/>
      <c r="AWF228" s="1423"/>
      <c r="AWG228" s="1423"/>
      <c r="AWH228" s="1423"/>
      <c r="AWI228" s="1423"/>
      <c r="AWJ228" s="1423"/>
      <c r="AWK228" s="1423"/>
      <c r="AWL228" s="1423"/>
      <c r="AWM228" s="1423"/>
      <c r="AWN228" s="1423"/>
      <c r="AWO228" s="1423"/>
      <c r="AWP228" s="1423"/>
      <c r="AWQ228" s="1423"/>
      <c r="AWR228" s="1423"/>
      <c r="AWS228" s="1423"/>
      <c r="AWT228" s="1423"/>
      <c r="AWU228" s="1423"/>
      <c r="AWV228" s="1423"/>
      <c r="AWW228" s="1423"/>
      <c r="AWX228" s="1423"/>
      <c r="AWY228" s="1423"/>
      <c r="AWZ228" s="1423"/>
      <c r="AXA228" s="1423"/>
      <c r="AXB228" s="1423"/>
      <c r="AXC228" s="1423"/>
      <c r="AXD228" s="1423"/>
      <c r="AXE228" s="1423"/>
      <c r="AXF228" s="1423"/>
      <c r="AXG228" s="1423"/>
      <c r="AXH228" s="1423"/>
      <c r="AXI228" s="1423"/>
      <c r="AXJ228" s="1423"/>
    </row>
    <row r="229" spans="1:1310" s="1424" customFormat="1" ht="23.25" customHeight="1">
      <c r="A229" s="1425"/>
      <c r="B229" s="3755" t="s">
        <v>2031</v>
      </c>
      <c r="C229" s="3755"/>
      <c r="D229" s="3755"/>
      <c r="E229" s="3755"/>
      <c r="F229" s="1427"/>
      <c r="G229" s="3755" t="s">
        <v>2032</v>
      </c>
      <c r="H229" s="3755"/>
      <c r="I229" s="3755"/>
      <c r="J229" s="1427"/>
      <c r="K229" s="3755" t="s">
        <v>2033</v>
      </c>
      <c r="L229" s="3755"/>
      <c r="M229" s="3755"/>
      <c r="N229" s="1427"/>
      <c r="O229" s="3755" t="s">
        <v>2030</v>
      </c>
      <c r="P229" s="3755"/>
      <c r="Q229" s="1427"/>
      <c r="R229" s="221"/>
      <c r="S229" s="221"/>
      <c r="T229" s="221"/>
      <c r="U229" s="221"/>
      <c r="V229" s="221"/>
      <c r="W229" s="221"/>
      <c r="X229" s="221"/>
      <c r="Y229" s="221"/>
      <c r="Z229" s="221"/>
      <c r="AA229" s="221"/>
      <c r="AB229" s="221"/>
      <c r="AC229" s="221"/>
      <c r="AD229" s="1422"/>
      <c r="AE229" s="1422"/>
      <c r="AF229" s="1422"/>
      <c r="AG229" s="1422"/>
      <c r="AH229" s="1422"/>
      <c r="AI229" s="1422"/>
      <c r="AJ229" s="1422"/>
      <c r="AK229" s="1422"/>
      <c r="AL229" s="1422"/>
      <c r="AM229" s="1422"/>
      <c r="AN229" s="1422"/>
      <c r="AO229" s="1422"/>
      <c r="AP229" s="1422"/>
      <c r="AQ229" s="1422"/>
      <c r="AR229" s="1422"/>
      <c r="AS229" s="1422"/>
      <c r="AT229" s="1422"/>
      <c r="AU229" s="1422"/>
      <c r="AV229" s="1423"/>
      <c r="AW229" s="1423"/>
      <c r="AX229" s="1423"/>
      <c r="AY229" s="1423"/>
      <c r="AZ229" s="1423"/>
      <c r="BA229" s="1423"/>
      <c r="BB229" s="1423"/>
      <c r="BC229" s="1423"/>
      <c r="BD229" s="1423"/>
      <c r="BE229" s="1423"/>
      <c r="BF229" s="1423"/>
      <c r="BG229" s="1423"/>
      <c r="BH229" s="1423"/>
      <c r="BI229" s="1423"/>
      <c r="BJ229" s="1423"/>
      <c r="BK229" s="1423"/>
      <c r="BL229" s="1423"/>
      <c r="BM229" s="1423"/>
      <c r="BN229" s="1423"/>
      <c r="BO229" s="1423"/>
      <c r="BP229" s="1423"/>
      <c r="BQ229" s="1423"/>
      <c r="BR229" s="1423"/>
      <c r="BS229" s="1423"/>
      <c r="BT229" s="1423"/>
      <c r="BU229" s="1423"/>
      <c r="BV229" s="1423"/>
      <c r="BW229" s="1423"/>
      <c r="BX229" s="1423"/>
      <c r="BY229" s="1423"/>
      <c r="BZ229" s="1423"/>
      <c r="CA229" s="1423"/>
      <c r="CB229" s="1423"/>
      <c r="CC229" s="1423"/>
      <c r="CD229" s="1423"/>
      <c r="CE229" s="1423"/>
      <c r="CF229" s="1423"/>
      <c r="CG229" s="1423"/>
      <c r="CH229" s="1423"/>
      <c r="CI229" s="1423"/>
      <c r="CJ229" s="1423"/>
      <c r="CK229" s="1423"/>
      <c r="CL229" s="1423"/>
      <c r="CM229" s="1423"/>
      <c r="CN229" s="1423"/>
      <c r="CO229" s="1423"/>
      <c r="CP229" s="1423"/>
      <c r="CQ229" s="1423"/>
      <c r="CR229" s="1423"/>
      <c r="CS229" s="1423"/>
      <c r="CT229" s="1423"/>
      <c r="CU229" s="1423"/>
      <c r="CV229" s="1423"/>
      <c r="CW229" s="1423"/>
      <c r="CX229" s="1423"/>
      <c r="CY229" s="1423"/>
      <c r="CZ229" s="1423"/>
      <c r="DA229" s="1423"/>
      <c r="DB229" s="1423"/>
      <c r="DC229" s="1423"/>
      <c r="DD229" s="1423"/>
      <c r="DE229" s="1423"/>
      <c r="DF229" s="1423"/>
      <c r="DG229" s="1423"/>
      <c r="DH229" s="1423"/>
      <c r="DI229" s="1423"/>
      <c r="DJ229" s="1423"/>
      <c r="DK229" s="1423"/>
      <c r="DL229" s="1423"/>
      <c r="DM229" s="1423"/>
      <c r="DN229" s="1423"/>
      <c r="DO229" s="1423"/>
      <c r="DP229" s="1423"/>
      <c r="DQ229" s="1423"/>
      <c r="DR229" s="1423"/>
      <c r="DS229" s="1423"/>
      <c r="DT229" s="1423"/>
      <c r="DU229" s="1423"/>
      <c r="DV229" s="1423"/>
      <c r="DW229" s="1423"/>
      <c r="DX229" s="1423"/>
      <c r="DY229" s="1423"/>
      <c r="DZ229" s="1423"/>
      <c r="EA229" s="1423"/>
      <c r="EB229" s="1423"/>
      <c r="EC229" s="1423"/>
      <c r="ED229" s="1423"/>
      <c r="EE229" s="1423"/>
      <c r="EF229" s="1423"/>
      <c r="EG229" s="1423"/>
      <c r="EH229" s="1423"/>
      <c r="EI229" s="1423"/>
      <c r="EJ229" s="1423"/>
      <c r="EK229" s="1423"/>
      <c r="EL229" s="1423"/>
      <c r="EM229" s="1423"/>
      <c r="EN229" s="1423"/>
      <c r="EO229" s="1423"/>
      <c r="EP229" s="1423"/>
      <c r="EQ229" s="1423"/>
      <c r="ER229" s="1423"/>
      <c r="ES229" s="1423"/>
      <c r="ET229" s="1423"/>
      <c r="EU229" s="1423"/>
      <c r="EV229" s="1423"/>
      <c r="EW229" s="1423"/>
      <c r="EX229" s="1423"/>
      <c r="EY229" s="1423"/>
      <c r="EZ229" s="1423"/>
      <c r="FA229" s="1423"/>
      <c r="FB229" s="1423"/>
      <c r="FC229" s="1423"/>
      <c r="FD229" s="1423"/>
      <c r="FE229" s="1423"/>
      <c r="FF229" s="1423"/>
      <c r="FG229" s="1423"/>
      <c r="FH229" s="1423"/>
      <c r="FI229" s="1423"/>
      <c r="FJ229" s="1423"/>
      <c r="FK229" s="1423"/>
      <c r="FL229" s="1423"/>
      <c r="FM229" s="1423"/>
      <c r="FN229" s="1423"/>
      <c r="FO229" s="1423"/>
      <c r="FP229" s="1423"/>
      <c r="FQ229" s="1423"/>
      <c r="FR229" s="1423"/>
      <c r="FS229" s="1423"/>
      <c r="FT229" s="1423"/>
      <c r="FU229" s="1423"/>
      <c r="FV229" s="1423"/>
      <c r="FW229" s="1423"/>
      <c r="FX229" s="1423"/>
      <c r="FY229" s="1423"/>
      <c r="FZ229" s="1423"/>
      <c r="GA229" s="1423"/>
      <c r="GB229" s="1423"/>
      <c r="GC229" s="1423"/>
      <c r="GD229" s="1423"/>
      <c r="GE229" s="1423"/>
      <c r="GF229" s="1423"/>
      <c r="GG229" s="1423"/>
      <c r="GH229" s="1423"/>
      <c r="GI229" s="1423"/>
      <c r="GJ229" s="1423"/>
      <c r="GK229" s="1423"/>
      <c r="GL229" s="1423"/>
      <c r="GM229" s="1423"/>
      <c r="GN229" s="1423"/>
      <c r="GO229" s="1423"/>
      <c r="GP229" s="1423"/>
      <c r="GQ229" s="1423"/>
      <c r="GR229" s="1423"/>
      <c r="GS229" s="1423"/>
      <c r="GT229" s="1423"/>
      <c r="GU229" s="1423"/>
      <c r="GV229" s="1423"/>
      <c r="GW229" s="1423"/>
      <c r="GX229" s="1423"/>
      <c r="GY229" s="1423"/>
      <c r="GZ229" s="1423"/>
      <c r="HA229" s="1423"/>
      <c r="HB229" s="1423"/>
      <c r="HC229" s="1423"/>
      <c r="HD229" s="1423"/>
      <c r="HE229" s="1423"/>
      <c r="HF229" s="1423"/>
      <c r="HG229" s="1423"/>
      <c r="HH229" s="1423"/>
      <c r="HI229" s="1423"/>
      <c r="HJ229" s="1423"/>
      <c r="HK229" s="1423"/>
      <c r="HL229" s="1423"/>
      <c r="HM229" s="1423"/>
      <c r="HN229" s="1423"/>
      <c r="HO229" s="1423"/>
      <c r="HP229" s="1423"/>
      <c r="HQ229" s="1423"/>
      <c r="HR229" s="1423"/>
      <c r="HS229" s="1423"/>
      <c r="HT229" s="1423"/>
      <c r="HU229" s="1423"/>
      <c r="HV229" s="1423"/>
      <c r="HW229" s="1423"/>
      <c r="HX229" s="1423"/>
      <c r="HY229" s="1423"/>
      <c r="HZ229" s="1423"/>
      <c r="IA229" s="1423"/>
      <c r="IB229" s="1423"/>
      <c r="IC229" s="1423"/>
      <c r="ID229" s="1423"/>
      <c r="IE229" s="1423"/>
      <c r="IF229" s="1423"/>
      <c r="IG229" s="1423"/>
      <c r="IH229" s="1423"/>
      <c r="II229" s="1423"/>
      <c r="IJ229" s="1423"/>
      <c r="IK229" s="1423"/>
      <c r="IL229" s="1423"/>
      <c r="IM229" s="1423"/>
      <c r="IN229" s="1423"/>
      <c r="IO229" s="1423"/>
      <c r="IP229" s="1423"/>
      <c r="IQ229" s="1423"/>
      <c r="IR229" s="1423"/>
      <c r="IS229" s="1423"/>
      <c r="IT229" s="1423"/>
      <c r="IU229" s="1423"/>
      <c r="IV229" s="1423"/>
      <c r="IW229" s="1423"/>
      <c r="IX229" s="1423"/>
      <c r="IY229" s="1423"/>
      <c r="IZ229" s="1423"/>
      <c r="JA229" s="1423"/>
      <c r="JB229" s="1423"/>
      <c r="JC229" s="1423"/>
      <c r="JD229" s="1423"/>
      <c r="JE229" s="1423"/>
      <c r="JF229" s="1423"/>
      <c r="JG229" s="1423"/>
      <c r="JH229" s="1423"/>
      <c r="JI229" s="1423"/>
      <c r="JJ229" s="1423"/>
      <c r="JK229" s="1423"/>
      <c r="JL229" s="1423"/>
      <c r="JM229" s="1423"/>
      <c r="JN229" s="1423"/>
      <c r="JO229" s="1423"/>
      <c r="JP229" s="1423"/>
      <c r="JQ229" s="1423"/>
      <c r="JR229" s="1423"/>
      <c r="JS229" s="1423"/>
      <c r="JT229" s="1423"/>
      <c r="JU229" s="1423"/>
      <c r="JV229" s="1423"/>
      <c r="JW229" s="1423"/>
      <c r="JX229" s="1423"/>
      <c r="JY229" s="1423"/>
      <c r="JZ229" s="1423"/>
      <c r="KA229" s="1423"/>
      <c r="KB229" s="1423"/>
      <c r="KC229" s="1423"/>
      <c r="KD229" s="1423"/>
      <c r="KE229" s="1423"/>
      <c r="KF229" s="1423"/>
      <c r="KG229" s="1423"/>
      <c r="KH229" s="1423"/>
      <c r="KI229" s="1423"/>
      <c r="KJ229" s="1423"/>
      <c r="KK229" s="1423"/>
      <c r="KL229" s="1423"/>
      <c r="KM229" s="1423"/>
      <c r="KN229" s="1423"/>
      <c r="KO229" s="1423"/>
      <c r="KP229" s="1423"/>
      <c r="KQ229" s="1423"/>
      <c r="KR229" s="1423"/>
      <c r="KS229" s="1423"/>
      <c r="KT229" s="1423"/>
      <c r="KU229" s="1423"/>
      <c r="KV229" s="1423"/>
      <c r="KW229" s="1423"/>
      <c r="KX229" s="1423"/>
      <c r="KY229" s="1423"/>
      <c r="KZ229" s="1423"/>
      <c r="LA229" s="1423"/>
      <c r="LB229" s="1423"/>
      <c r="LC229" s="1423"/>
      <c r="LD229" s="1423"/>
      <c r="LE229" s="1423"/>
      <c r="LF229" s="1423"/>
      <c r="LG229" s="1423"/>
      <c r="LH229" s="1423"/>
      <c r="LI229" s="1423"/>
      <c r="LJ229" s="1423"/>
      <c r="LK229" s="1423"/>
      <c r="LL229" s="1423"/>
      <c r="LM229" s="1423"/>
      <c r="LN229" s="1423"/>
      <c r="LO229" s="1423"/>
      <c r="LP229" s="1423"/>
      <c r="LQ229" s="1423"/>
      <c r="LR229" s="1423"/>
      <c r="LS229" s="1423"/>
      <c r="LT229" s="1423"/>
      <c r="LU229" s="1423"/>
      <c r="LV229" s="1423"/>
      <c r="LW229" s="1423"/>
      <c r="LX229" s="1423"/>
      <c r="LY229" s="1423"/>
      <c r="LZ229" s="1423"/>
      <c r="MA229" s="1423"/>
      <c r="MB229" s="1423"/>
      <c r="MC229" s="1423"/>
      <c r="MD229" s="1423"/>
      <c r="ME229" s="1423"/>
      <c r="MF229" s="1423"/>
      <c r="MG229" s="1423"/>
      <c r="MH229" s="1423"/>
      <c r="MI229" s="1423"/>
      <c r="MJ229" s="1423"/>
      <c r="MK229" s="1423"/>
      <c r="ML229" s="1423"/>
      <c r="MM229" s="1423"/>
      <c r="MN229" s="1423"/>
      <c r="MO229" s="1423"/>
      <c r="MP229" s="1423"/>
      <c r="MQ229" s="1423"/>
      <c r="MR229" s="1423"/>
      <c r="MS229" s="1423"/>
      <c r="MT229" s="1423"/>
      <c r="MU229" s="1423"/>
      <c r="MV229" s="1423"/>
      <c r="MW229" s="1423"/>
      <c r="MX229" s="1423"/>
      <c r="MY229" s="1423"/>
      <c r="MZ229" s="1423"/>
      <c r="NA229" s="1423"/>
      <c r="NB229" s="1423"/>
      <c r="NC229" s="1423"/>
      <c r="ND229" s="1423"/>
      <c r="NE229" s="1423"/>
      <c r="NF229" s="1423"/>
      <c r="NG229" s="1423"/>
      <c r="NH229" s="1423"/>
      <c r="NI229" s="1423"/>
      <c r="NJ229" s="1423"/>
      <c r="NK229" s="1423"/>
      <c r="NL229" s="1423"/>
      <c r="NM229" s="1423"/>
      <c r="NN229" s="1423"/>
      <c r="NO229" s="1423"/>
      <c r="NP229" s="1423"/>
      <c r="NQ229" s="1423"/>
      <c r="NR229" s="1423"/>
      <c r="NS229" s="1423"/>
      <c r="NT229" s="1423"/>
      <c r="NU229" s="1423"/>
      <c r="NV229" s="1423"/>
      <c r="NW229" s="1423"/>
      <c r="NX229" s="1423"/>
      <c r="NY229" s="1423"/>
      <c r="NZ229" s="1423"/>
      <c r="OA229" s="1423"/>
      <c r="OB229" s="1423"/>
      <c r="OC229" s="1423"/>
      <c r="OD229" s="1423"/>
      <c r="OE229" s="1423"/>
      <c r="OF229" s="1423"/>
      <c r="OG229" s="1423"/>
      <c r="OH229" s="1423"/>
      <c r="OI229" s="1423"/>
      <c r="OJ229" s="1423"/>
      <c r="OK229" s="1423"/>
      <c r="OL229" s="1423"/>
      <c r="OM229" s="1423"/>
      <c r="ON229" s="1423"/>
      <c r="OO229" s="1423"/>
      <c r="OP229" s="1423"/>
      <c r="OQ229" s="1423"/>
      <c r="OR229" s="1423"/>
      <c r="OS229" s="1423"/>
      <c r="OT229" s="1423"/>
      <c r="OU229" s="1423"/>
      <c r="OV229" s="1423"/>
      <c r="OW229" s="1423"/>
      <c r="OX229" s="1423"/>
      <c r="OY229" s="1423"/>
      <c r="OZ229" s="1423"/>
      <c r="PA229" s="1423"/>
      <c r="PB229" s="1423"/>
      <c r="PC229" s="1423"/>
      <c r="PD229" s="1423"/>
      <c r="PE229" s="1423"/>
      <c r="PF229" s="1423"/>
      <c r="PG229" s="1423"/>
      <c r="PH229" s="1423"/>
      <c r="PI229" s="1423"/>
      <c r="PJ229" s="1423"/>
      <c r="PK229" s="1423"/>
      <c r="PL229" s="1423"/>
      <c r="PM229" s="1423"/>
      <c r="PN229" s="1423"/>
      <c r="PO229" s="1423"/>
      <c r="PP229" s="1423"/>
      <c r="PQ229" s="1423"/>
      <c r="PR229" s="1423"/>
      <c r="PS229" s="1423"/>
      <c r="PT229" s="1423"/>
      <c r="PU229" s="1423"/>
      <c r="PV229" s="1423"/>
      <c r="PW229" s="1423"/>
      <c r="PX229" s="1423"/>
      <c r="PY229" s="1423"/>
      <c r="PZ229" s="1423"/>
      <c r="QA229" s="1423"/>
      <c r="QB229" s="1423"/>
      <c r="QC229" s="1423"/>
      <c r="QD229" s="1423"/>
      <c r="QE229" s="1423"/>
      <c r="QF229" s="1423"/>
      <c r="QG229" s="1423"/>
      <c r="QH229" s="1423"/>
      <c r="QI229" s="1423"/>
      <c r="QJ229" s="1423"/>
      <c r="QK229" s="1423"/>
      <c r="QL229" s="1423"/>
      <c r="QM229" s="1423"/>
      <c r="QN229" s="1423"/>
      <c r="QO229" s="1423"/>
      <c r="QP229" s="1423"/>
      <c r="QQ229" s="1423"/>
      <c r="QR229" s="1423"/>
      <c r="QS229" s="1423"/>
      <c r="QT229" s="1423"/>
      <c r="QU229" s="1423"/>
      <c r="QV229" s="1423"/>
      <c r="QW229" s="1423"/>
      <c r="QX229" s="1423"/>
      <c r="QY229" s="1423"/>
      <c r="QZ229" s="1423"/>
      <c r="RA229" s="1423"/>
      <c r="RB229" s="1423"/>
      <c r="RC229" s="1423"/>
      <c r="RD229" s="1423"/>
      <c r="RE229" s="1423"/>
      <c r="RF229" s="1423"/>
      <c r="RG229" s="1423"/>
      <c r="RH229" s="1423"/>
      <c r="RI229" s="1423"/>
      <c r="RJ229" s="1423"/>
      <c r="RK229" s="1423"/>
      <c r="RL229" s="1423"/>
      <c r="RM229" s="1423"/>
      <c r="RN229" s="1423"/>
      <c r="RO229" s="1423"/>
      <c r="RP229" s="1423"/>
      <c r="RQ229" s="1423"/>
      <c r="RR229" s="1423"/>
      <c r="RS229" s="1423"/>
      <c r="RT229" s="1423"/>
      <c r="RU229" s="1423"/>
      <c r="RV229" s="1423"/>
      <c r="RW229" s="1423"/>
      <c r="RX229" s="1423"/>
      <c r="RY229" s="1423"/>
      <c r="RZ229" s="1423"/>
      <c r="SA229" s="1423"/>
      <c r="SB229" s="1423"/>
      <c r="SC229" s="1423"/>
      <c r="SD229" s="1423"/>
      <c r="SE229" s="1423"/>
      <c r="SF229" s="1423"/>
      <c r="SG229" s="1423"/>
      <c r="SH229" s="1423"/>
      <c r="SI229" s="1423"/>
      <c r="SJ229" s="1423"/>
      <c r="SK229" s="1423"/>
      <c r="SL229" s="1423"/>
      <c r="SM229" s="1423"/>
      <c r="SN229" s="1423"/>
      <c r="SO229" s="1423"/>
      <c r="SP229" s="1423"/>
      <c r="SQ229" s="1423"/>
      <c r="SR229" s="1423"/>
      <c r="SS229" s="1423"/>
      <c r="ST229" s="1423"/>
      <c r="SU229" s="1423"/>
      <c r="SV229" s="1423"/>
      <c r="SW229" s="1423"/>
      <c r="SX229" s="1423"/>
      <c r="SY229" s="1423"/>
      <c r="SZ229" s="1423"/>
      <c r="TA229" s="1423"/>
      <c r="TB229" s="1423"/>
      <c r="TC229" s="1423"/>
      <c r="TD229" s="1423"/>
      <c r="TE229" s="1423"/>
      <c r="TF229" s="1423"/>
      <c r="TG229" s="1423"/>
      <c r="TH229" s="1423"/>
      <c r="TI229" s="1423"/>
      <c r="TJ229" s="1423"/>
      <c r="TK229" s="1423"/>
      <c r="TL229" s="1423"/>
      <c r="TM229" s="1423"/>
      <c r="TN229" s="1423"/>
      <c r="TO229" s="1423"/>
      <c r="TP229" s="1423"/>
      <c r="TQ229" s="1423"/>
      <c r="TR229" s="1423"/>
      <c r="TS229" s="1423"/>
      <c r="TT229" s="1423"/>
      <c r="TU229" s="1423"/>
      <c r="TV229" s="1423"/>
      <c r="TW229" s="1423"/>
      <c r="TX229" s="1423"/>
      <c r="TY229" s="1423"/>
      <c r="TZ229" s="1423"/>
      <c r="UA229" s="1423"/>
      <c r="UB229" s="1423"/>
      <c r="UC229" s="1423"/>
      <c r="UD229" s="1423"/>
      <c r="UE229" s="1423"/>
      <c r="UF229" s="1423"/>
      <c r="UG229" s="1423"/>
      <c r="UH229" s="1423"/>
      <c r="UI229" s="1423"/>
      <c r="UJ229" s="1423"/>
      <c r="UK229" s="1423"/>
      <c r="UL229" s="1423"/>
      <c r="UM229" s="1423"/>
      <c r="UN229" s="1423"/>
      <c r="UO229" s="1423"/>
      <c r="UP229" s="1423"/>
      <c r="UQ229" s="1423"/>
      <c r="UR229" s="1423"/>
      <c r="US229" s="1423"/>
      <c r="UT229" s="1423"/>
      <c r="UU229" s="1423"/>
      <c r="UV229" s="1423"/>
      <c r="UW229" s="1423"/>
      <c r="UX229" s="1423"/>
      <c r="UY229" s="1423"/>
      <c r="UZ229" s="1423"/>
      <c r="VA229" s="1423"/>
      <c r="VB229" s="1423"/>
      <c r="VC229" s="1423"/>
      <c r="VD229" s="1423"/>
      <c r="VE229" s="1423"/>
      <c r="VF229" s="1423"/>
      <c r="VG229" s="1423"/>
      <c r="VH229" s="1423"/>
      <c r="VI229" s="1423"/>
      <c r="VJ229" s="1423"/>
      <c r="VK229" s="1423"/>
      <c r="VL229" s="1423"/>
      <c r="VM229" s="1423"/>
      <c r="VN229" s="1423"/>
      <c r="VO229" s="1423"/>
      <c r="VP229" s="1423"/>
      <c r="VQ229" s="1423"/>
      <c r="VR229" s="1423"/>
      <c r="VS229" s="1423"/>
      <c r="VT229" s="1423"/>
      <c r="VU229" s="1423"/>
      <c r="VV229" s="1423"/>
      <c r="VW229" s="1423"/>
      <c r="VX229" s="1423"/>
      <c r="VY229" s="1423"/>
      <c r="VZ229" s="1423"/>
      <c r="WA229" s="1423"/>
      <c r="WB229" s="1423"/>
      <c r="WC229" s="1423"/>
      <c r="WD229" s="1423"/>
      <c r="WE229" s="1423"/>
      <c r="WF229" s="1423"/>
      <c r="WG229" s="1423"/>
      <c r="WH229" s="1423"/>
      <c r="WI229" s="1423"/>
      <c r="WJ229" s="1423"/>
      <c r="WK229" s="1423"/>
      <c r="WL229" s="1423"/>
      <c r="WM229" s="1423"/>
      <c r="WN229" s="1423"/>
      <c r="WO229" s="1423"/>
      <c r="WP229" s="1423"/>
      <c r="WQ229" s="1423"/>
      <c r="WR229" s="1423"/>
      <c r="WS229" s="1423"/>
      <c r="WT229" s="1423"/>
      <c r="WU229" s="1423"/>
      <c r="WV229" s="1423"/>
      <c r="WW229" s="1423"/>
      <c r="WX229" s="1423"/>
      <c r="WY229" s="1423"/>
      <c r="WZ229" s="1423"/>
      <c r="XA229" s="1423"/>
      <c r="XB229" s="1423"/>
      <c r="XC229" s="1423"/>
      <c r="XD229" s="1423"/>
      <c r="XE229" s="1423"/>
      <c r="XF229" s="1423"/>
      <c r="XG229" s="1423"/>
      <c r="XH229" s="1423"/>
      <c r="XI229" s="1423"/>
      <c r="XJ229" s="1423"/>
      <c r="XK229" s="1423"/>
      <c r="XL229" s="1423"/>
      <c r="XM229" s="1423"/>
      <c r="XN229" s="1423"/>
      <c r="XO229" s="1423"/>
      <c r="XP229" s="1423"/>
      <c r="XQ229" s="1423"/>
      <c r="XR229" s="1423"/>
      <c r="XS229" s="1423"/>
      <c r="XT229" s="1423"/>
      <c r="XU229" s="1423"/>
      <c r="XV229" s="1423"/>
      <c r="XW229" s="1423"/>
      <c r="XX229" s="1423"/>
      <c r="XY229" s="1423"/>
      <c r="XZ229" s="1423"/>
      <c r="YA229" s="1423"/>
      <c r="YB229" s="1423"/>
      <c r="YC229" s="1423"/>
      <c r="YD229" s="1423"/>
      <c r="YE229" s="1423"/>
      <c r="YF229" s="1423"/>
      <c r="YG229" s="1423"/>
      <c r="YH229" s="1423"/>
      <c r="YI229" s="1423"/>
      <c r="YJ229" s="1423"/>
      <c r="YK229" s="1423"/>
      <c r="YL229" s="1423"/>
      <c r="YM229" s="1423"/>
      <c r="YN229" s="1423"/>
      <c r="YO229" s="1423"/>
      <c r="YP229" s="1423"/>
      <c r="YQ229" s="1423"/>
      <c r="YR229" s="1423"/>
      <c r="YS229" s="1423"/>
      <c r="YT229" s="1423"/>
      <c r="YU229" s="1423"/>
      <c r="YV229" s="1423"/>
      <c r="YW229" s="1423"/>
      <c r="YX229" s="1423"/>
      <c r="YY229" s="1423"/>
      <c r="YZ229" s="1423"/>
      <c r="ZA229" s="1423"/>
      <c r="ZB229" s="1423"/>
      <c r="ZC229" s="1423"/>
      <c r="ZD229" s="1423"/>
      <c r="ZE229" s="1423"/>
      <c r="ZF229" s="1423"/>
      <c r="ZG229" s="1423"/>
      <c r="ZH229" s="1423"/>
      <c r="ZI229" s="1423"/>
      <c r="ZJ229" s="1423"/>
      <c r="ZK229" s="1423"/>
      <c r="ZL229" s="1423"/>
      <c r="ZM229" s="1423"/>
      <c r="ZN229" s="1423"/>
      <c r="ZO229" s="1423"/>
      <c r="ZP229" s="1423"/>
      <c r="ZQ229" s="1423"/>
      <c r="ZR229" s="1423"/>
      <c r="ZS229" s="1423"/>
      <c r="ZT229" s="1423"/>
      <c r="ZU229" s="1423"/>
      <c r="ZV229" s="1423"/>
      <c r="ZW229" s="1423"/>
      <c r="ZX229" s="1423"/>
      <c r="ZY229" s="1423"/>
      <c r="ZZ229" s="1423"/>
      <c r="AAA229" s="1423"/>
      <c r="AAB229" s="1423"/>
      <c r="AAC229" s="1423"/>
      <c r="AAD229" s="1423"/>
      <c r="AAE229" s="1423"/>
      <c r="AAF229" s="1423"/>
      <c r="AAG229" s="1423"/>
      <c r="AAH229" s="1423"/>
      <c r="AAI229" s="1423"/>
      <c r="AAJ229" s="1423"/>
      <c r="AAK229" s="1423"/>
      <c r="AAL229" s="1423"/>
      <c r="AAM229" s="1423"/>
      <c r="AAN229" s="1423"/>
      <c r="AAO229" s="1423"/>
      <c r="AAP229" s="1423"/>
      <c r="AAQ229" s="1423"/>
      <c r="AAR229" s="1423"/>
      <c r="AAS229" s="1423"/>
      <c r="AAT229" s="1423"/>
      <c r="AAU229" s="1423"/>
      <c r="AAV229" s="1423"/>
      <c r="AAW229" s="1423"/>
      <c r="AAX229" s="1423"/>
      <c r="AAY229" s="1423"/>
      <c r="AAZ229" s="1423"/>
      <c r="ABA229" s="1423"/>
      <c r="ABB229" s="1423"/>
      <c r="ABC229" s="1423"/>
      <c r="ABD229" s="1423"/>
      <c r="ABE229" s="1423"/>
      <c r="ABF229" s="1423"/>
      <c r="ABG229" s="1423"/>
      <c r="ABH229" s="1423"/>
      <c r="ABI229" s="1423"/>
      <c r="ABJ229" s="1423"/>
      <c r="ABK229" s="1423"/>
      <c r="ABL229" s="1423"/>
      <c r="ABM229" s="1423"/>
      <c r="ABN229" s="1423"/>
      <c r="ABO229" s="1423"/>
      <c r="ABP229" s="1423"/>
      <c r="ABQ229" s="1423"/>
      <c r="ABR229" s="1423"/>
      <c r="ABS229" s="1423"/>
      <c r="ABT229" s="1423"/>
      <c r="ABU229" s="1423"/>
      <c r="ABV229" s="1423"/>
      <c r="ABW229" s="1423"/>
      <c r="ABX229" s="1423"/>
      <c r="ABY229" s="1423"/>
      <c r="ABZ229" s="1423"/>
      <c r="ACA229" s="1423"/>
      <c r="ACB229" s="1423"/>
      <c r="ACC229" s="1423"/>
      <c r="ACD229" s="1423"/>
      <c r="ACE229" s="1423"/>
      <c r="ACF229" s="1423"/>
      <c r="ACG229" s="1423"/>
      <c r="ACH229" s="1423"/>
      <c r="ACI229" s="1423"/>
      <c r="ACJ229" s="1423"/>
      <c r="ACK229" s="1423"/>
      <c r="ACL229" s="1423"/>
      <c r="ACM229" s="1423"/>
      <c r="ACN229" s="1423"/>
      <c r="ACO229" s="1423"/>
      <c r="ACP229" s="1423"/>
      <c r="ACQ229" s="1423"/>
      <c r="ACR229" s="1423"/>
      <c r="ACS229" s="1423"/>
      <c r="ACT229" s="1423"/>
      <c r="ACU229" s="1423"/>
      <c r="ACV229" s="1423"/>
      <c r="ACW229" s="1423"/>
      <c r="ACX229" s="1423"/>
      <c r="ACY229" s="1423"/>
      <c r="ACZ229" s="1423"/>
      <c r="ADA229" s="1423"/>
      <c r="ADB229" s="1423"/>
      <c r="ADC229" s="1423"/>
      <c r="ADD229" s="1423"/>
      <c r="ADE229" s="1423"/>
      <c r="ADF229" s="1423"/>
      <c r="ADG229" s="1423"/>
      <c r="ADH229" s="1423"/>
      <c r="ADI229" s="1423"/>
      <c r="ADJ229" s="1423"/>
      <c r="ADK229" s="1423"/>
      <c r="ADL229" s="1423"/>
      <c r="ADM229" s="1423"/>
      <c r="ADN229" s="1423"/>
      <c r="ADO229" s="1423"/>
      <c r="ADP229" s="1423"/>
      <c r="ADQ229" s="1423"/>
      <c r="ADR229" s="1423"/>
      <c r="ADS229" s="1423"/>
      <c r="ADT229" s="1423"/>
      <c r="ADU229" s="1423"/>
      <c r="ADV229" s="1423"/>
      <c r="ADW229" s="1423"/>
      <c r="ADX229" s="1423"/>
      <c r="ADY229" s="1423"/>
      <c r="ADZ229" s="1423"/>
      <c r="AEA229" s="1423"/>
      <c r="AEB229" s="1423"/>
      <c r="AEC229" s="1423"/>
      <c r="AED229" s="1423"/>
      <c r="AEE229" s="1423"/>
      <c r="AEF229" s="1423"/>
      <c r="AEG229" s="1423"/>
      <c r="AEH229" s="1423"/>
      <c r="AEI229" s="1423"/>
      <c r="AEJ229" s="1423"/>
      <c r="AEK229" s="1423"/>
      <c r="AEL229" s="1423"/>
      <c r="AEM229" s="1423"/>
      <c r="AEN229" s="1423"/>
      <c r="AEO229" s="1423"/>
      <c r="AEP229" s="1423"/>
      <c r="AEQ229" s="1423"/>
      <c r="AER229" s="1423"/>
      <c r="AES229" s="1423"/>
      <c r="AET229" s="1423"/>
      <c r="AEU229" s="1423"/>
      <c r="AEV229" s="1423"/>
      <c r="AEW229" s="1423"/>
      <c r="AEX229" s="1423"/>
      <c r="AEY229" s="1423"/>
      <c r="AEZ229" s="1423"/>
      <c r="AFA229" s="1423"/>
      <c r="AFB229" s="1423"/>
      <c r="AFC229" s="1423"/>
      <c r="AFD229" s="1423"/>
      <c r="AFE229" s="1423"/>
      <c r="AFF229" s="1423"/>
      <c r="AFG229" s="1423"/>
      <c r="AFH229" s="1423"/>
      <c r="AFI229" s="1423"/>
      <c r="AFJ229" s="1423"/>
      <c r="AFK229" s="1423"/>
      <c r="AFL229" s="1423"/>
      <c r="AFM229" s="1423"/>
      <c r="AFN229" s="1423"/>
      <c r="AFO229" s="1423"/>
      <c r="AFP229" s="1423"/>
      <c r="AFQ229" s="1423"/>
      <c r="AFR229" s="1423"/>
      <c r="AFS229" s="1423"/>
      <c r="AFT229" s="1423"/>
      <c r="AFU229" s="1423"/>
      <c r="AFV229" s="1423"/>
      <c r="AFW229" s="1423"/>
      <c r="AFX229" s="1423"/>
      <c r="AFY229" s="1423"/>
      <c r="AFZ229" s="1423"/>
      <c r="AGA229" s="1423"/>
      <c r="AGB229" s="1423"/>
      <c r="AGC229" s="1423"/>
      <c r="AGD229" s="1423"/>
      <c r="AGE229" s="1423"/>
      <c r="AGF229" s="1423"/>
      <c r="AGG229" s="1423"/>
      <c r="AGH229" s="1423"/>
      <c r="AGI229" s="1423"/>
      <c r="AGJ229" s="1423"/>
      <c r="AGK229" s="1423"/>
      <c r="AGL229" s="1423"/>
      <c r="AGM229" s="1423"/>
      <c r="AGN229" s="1423"/>
      <c r="AGO229" s="1423"/>
      <c r="AGP229" s="1423"/>
      <c r="AGQ229" s="1423"/>
      <c r="AGR229" s="1423"/>
      <c r="AGS229" s="1423"/>
      <c r="AGT229" s="1423"/>
      <c r="AGU229" s="1423"/>
      <c r="AGV229" s="1423"/>
      <c r="AGW229" s="1423"/>
      <c r="AGX229" s="1423"/>
      <c r="AGY229" s="1423"/>
      <c r="AGZ229" s="1423"/>
      <c r="AHA229" s="1423"/>
      <c r="AHB229" s="1423"/>
      <c r="AHC229" s="1423"/>
      <c r="AHD229" s="1423"/>
      <c r="AHE229" s="1423"/>
      <c r="AHF229" s="1423"/>
      <c r="AHG229" s="1423"/>
      <c r="AHH229" s="1423"/>
      <c r="AHI229" s="1423"/>
      <c r="AHJ229" s="1423"/>
      <c r="AHK229" s="1423"/>
      <c r="AHL229" s="1423"/>
      <c r="AHM229" s="1423"/>
      <c r="AHN229" s="1423"/>
      <c r="AHO229" s="1423"/>
      <c r="AHP229" s="1423"/>
      <c r="AHQ229" s="1423"/>
      <c r="AHR229" s="1423"/>
      <c r="AHS229" s="1423"/>
      <c r="AHT229" s="1423"/>
      <c r="AHU229" s="1423"/>
      <c r="AHV229" s="1423"/>
      <c r="AHW229" s="1423"/>
      <c r="AHX229" s="1423"/>
      <c r="AHY229" s="1423"/>
      <c r="AHZ229" s="1423"/>
      <c r="AIA229" s="1423"/>
      <c r="AIB229" s="1423"/>
      <c r="AIC229" s="1423"/>
      <c r="AID229" s="1423"/>
      <c r="AIE229" s="1423"/>
      <c r="AIF229" s="1423"/>
      <c r="AIG229" s="1423"/>
      <c r="AIH229" s="1423"/>
      <c r="AII229" s="1423"/>
      <c r="AIJ229" s="1423"/>
      <c r="AIK229" s="1423"/>
      <c r="AIL229" s="1423"/>
      <c r="AIM229" s="1423"/>
      <c r="AIN229" s="1423"/>
      <c r="AIO229" s="1423"/>
      <c r="AIP229" s="1423"/>
      <c r="AIQ229" s="1423"/>
      <c r="AIR229" s="1423"/>
      <c r="AIS229" s="1423"/>
      <c r="AIT229" s="1423"/>
      <c r="AIU229" s="1423"/>
      <c r="AIV229" s="1423"/>
      <c r="AIW229" s="1423"/>
      <c r="AIX229" s="1423"/>
      <c r="AIY229" s="1423"/>
      <c r="AIZ229" s="1423"/>
      <c r="AJA229" s="1423"/>
      <c r="AJB229" s="1423"/>
      <c r="AJC229" s="1423"/>
      <c r="AJD229" s="1423"/>
      <c r="AJE229" s="1423"/>
      <c r="AJF229" s="1423"/>
      <c r="AJG229" s="1423"/>
      <c r="AJH229" s="1423"/>
      <c r="AJI229" s="1423"/>
      <c r="AJJ229" s="1423"/>
      <c r="AJK229" s="1423"/>
      <c r="AJL229" s="1423"/>
      <c r="AJM229" s="1423"/>
      <c r="AJN229" s="1423"/>
      <c r="AJO229" s="1423"/>
      <c r="AJP229" s="1423"/>
      <c r="AJQ229" s="1423"/>
      <c r="AJR229" s="1423"/>
      <c r="AJS229" s="1423"/>
      <c r="AJT229" s="1423"/>
      <c r="AJU229" s="1423"/>
      <c r="AJV229" s="1423"/>
      <c r="AJW229" s="1423"/>
      <c r="AJX229" s="1423"/>
      <c r="AJY229" s="1423"/>
      <c r="AJZ229" s="1423"/>
      <c r="AKA229" s="1423"/>
      <c r="AKB229" s="1423"/>
      <c r="AKC229" s="1423"/>
      <c r="AKD229" s="1423"/>
      <c r="AKE229" s="1423"/>
      <c r="AKF229" s="1423"/>
      <c r="AKG229" s="1423"/>
      <c r="AKH229" s="1423"/>
      <c r="AKI229" s="1423"/>
      <c r="AKJ229" s="1423"/>
      <c r="AKK229" s="1423"/>
      <c r="AKL229" s="1423"/>
      <c r="AKM229" s="1423"/>
      <c r="AKN229" s="1423"/>
      <c r="AKO229" s="1423"/>
      <c r="AKP229" s="1423"/>
      <c r="AKQ229" s="1423"/>
      <c r="AKR229" s="1423"/>
      <c r="AKS229" s="1423"/>
      <c r="AKT229" s="1423"/>
      <c r="AKU229" s="1423"/>
      <c r="AKV229" s="1423"/>
      <c r="AKW229" s="1423"/>
      <c r="AKX229" s="1423"/>
      <c r="AKY229" s="1423"/>
      <c r="AKZ229" s="1423"/>
      <c r="ALA229" s="1423"/>
      <c r="ALB229" s="1423"/>
      <c r="ALC229" s="1423"/>
      <c r="ALD229" s="1423"/>
      <c r="ALE229" s="1423"/>
      <c r="ALF229" s="1423"/>
      <c r="ALG229" s="1423"/>
      <c r="ALH229" s="1423"/>
      <c r="ALI229" s="1423"/>
      <c r="ALJ229" s="1423"/>
      <c r="ALK229" s="1423"/>
      <c r="ALL229" s="1423"/>
      <c r="ALM229" s="1423"/>
      <c r="ALN229" s="1423"/>
      <c r="ALO229" s="1423"/>
      <c r="ALP229" s="1423"/>
      <c r="ALQ229" s="1423"/>
      <c r="ALR229" s="1423"/>
      <c r="ALS229" s="1423"/>
      <c r="ALT229" s="1423"/>
      <c r="ALU229" s="1423"/>
      <c r="ALV229" s="1423"/>
      <c r="ALW229" s="1423"/>
      <c r="ALX229" s="1423"/>
      <c r="ALY229" s="1423"/>
      <c r="ALZ229" s="1423"/>
      <c r="AMA229" s="1423"/>
      <c r="AMB229" s="1423"/>
      <c r="AMC229" s="1423"/>
      <c r="AMD229" s="1423"/>
      <c r="AME229" s="1423"/>
      <c r="AMF229" s="1423"/>
      <c r="AMG229" s="1423"/>
      <c r="AMH229" s="1423"/>
      <c r="AMI229" s="1423"/>
      <c r="AMJ229" s="1423"/>
      <c r="AMK229" s="1423"/>
      <c r="AML229" s="1423"/>
      <c r="AMM229" s="1423"/>
      <c r="AMN229" s="1423"/>
      <c r="AMO229" s="1423"/>
      <c r="AMP229" s="1423"/>
      <c r="AMQ229" s="1423"/>
      <c r="AMR229" s="1423"/>
      <c r="AMS229" s="1423"/>
      <c r="AMT229" s="1423"/>
      <c r="AMU229" s="1423"/>
      <c r="AMV229" s="1423"/>
      <c r="AMW229" s="1423"/>
      <c r="AMX229" s="1423"/>
      <c r="AMY229" s="1423"/>
      <c r="AMZ229" s="1423"/>
      <c r="ANA229" s="1423"/>
      <c r="ANB229" s="1423"/>
      <c r="ANC229" s="1423"/>
      <c r="AND229" s="1423"/>
      <c r="ANE229" s="1423"/>
      <c r="ANF229" s="1423"/>
      <c r="ANG229" s="1423"/>
      <c r="ANH229" s="1423"/>
      <c r="ANI229" s="1423"/>
      <c r="ANJ229" s="1423"/>
      <c r="ANK229" s="1423"/>
      <c r="ANL229" s="1423"/>
      <c r="ANM229" s="1423"/>
      <c r="ANN229" s="1423"/>
      <c r="ANO229" s="1423"/>
      <c r="ANP229" s="1423"/>
      <c r="ANQ229" s="1423"/>
      <c r="ANR229" s="1423"/>
      <c r="ANS229" s="1423"/>
      <c r="ANT229" s="1423"/>
      <c r="ANU229" s="1423"/>
      <c r="ANV229" s="1423"/>
      <c r="ANW229" s="1423"/>
      <c r="ANX229" s="1423"/>
      <c r="ANY229" s="1423"/>
      <c r="ANZ229" s="1423"/>
      <c r="AOA229" s="1423"/>
      <c r="AOB229" s="1423"/>
      <c r="AOC229" s="1423"/>
      <c r="AOD229" s="1423"/>
      <c r="AOE229" s="1423"/>
      <c r="AOF229" s="1423"/>
      <c r="AOG229" s="1423"/>
      <c r="AOH229" s="1423"/>
      <c r="AOI229" s="1423"/>
      <c r="AOJ229" s="1423"/>
      <c r="AOK229" s="1423"/>
      <c r="AOL229" s="1423"/>
      <c r="AOM229" s="1423"/>
      <c r="AON229" s="1423"/>
      <c r="AOO229" s="1423"/>
      <c r="AOP229" s="1423"/>
      <c r="AOQ229" s="1423"/>
      <c r="AOR229" s="1423"/>
      <c r="AOS229" s="1423"/>
      <c r="AOT229" s="1423"/>
      <c r="AOU229" s="1423"/>
      <c r="AOV229" s="1423"/>
      <c r="AOW229" s="1423"/>
      <c r="AOX229" s="1423"/>
      <c r="AOY229" s="1423"/>
      <c r="AOZ229" s="1423"/>
      <c r="APA229" s="1423"/>
      <c r="APB229" s="1423"/>
      <c r="APC229" s="1423"/>
      <c r="APD229" s="1423"/>
      <c r="APE229" s="1423"/>
      <c r="APF229" s="1423"/>
      <c r="APG229" s="1423"/>
      <c r="APH229" s="1423"/>
      <c r="API229" s="1423"/>
      <c r="APJ229" s="1423"/>
      <c r="APK229" s="1423"/>
      <c r="APL229" s="1423"/>
      <c r="APM229" s="1423"/>
      <c r="APN229" s="1423"/>
      <c r="APO229" s="1423"/>
      <c r="APP229" s="1423"/>
      <c r="APQ229" s="1423"/>
      <c r="APR229" s="1423"/>
      <c r="APS229" s="1423"/>
      <c r="APT229" s="1423"/>
      <c r="APU229" s="1423"/>
      <c r="APV229" s="1423"/>
      <c r="APW229" s="1423"/>
      <c r="APX229" s="1423"/>
      <c r="APY229" s="1423"/>
      <c r="APZ229" s="1423"/>
      <c r="AQA229" s="1423"/>
      <c r="AQB229" s="1423"/>
      <c r="AQC229" s="1423"/>
      <c r="AQD229" s="1423"/>
      <c r="AQE229" s="1423"/>
      <c r="AQF229" s="1423"/>
      <c r="AQG229" s="1423"/>
      <c r="AQH229" s="1423"/>
      <c r="AQI229" s="1423"/>
      <c r="AQJ229" s="1423"/>
      <c r="AQK229" s="1423"/>
      <c r="AQL229" s="1423"/>
      <c r="AQM229" s="1423"/>
      <c r="AQN229" s="1423"/>
      <c r="AQO229" s="1423"/>
      <c r="AQP229" s="1423"/>
      <c r="AQQ229" s="1423"/>
      <c r="AQR229" s="1423"/>
      <c r="AQS229" s="1423"/>
      <c r="AQT229" s="1423"/>
      <c r="AQU229" s="1423"/>
      <c r="AQV229" s="1423"/>
      <c r="AQW229" s="1423"/>
      <c r="AQX229" s="1423"/>
      <c r="AQY229" s="1423"/>
      <c r="AQZ229" s="1423"/>
      <c r="ARA229" s="1423"/>
      <c r="ARB229" s="1423"/>
      <c r="ARC229" s="1423"/>
      <c r="ARD229" s="1423"/>
      <c r="ARE229" s="1423"/>
      <c r="ARF229" s="1423"/>
      <c r="ARG229" s="1423"/>
      <c r="ARH229" s="1423"/>
      <c r="ARI229" s="1423"/>
      <c r="ARJ229" s="1423"/>
      <c r="ARK229" s="1423"/>
      <c r="ARL229" s="1423"/>
      <c r="ARM229" s="1423"/>
      <c r="ARN229" s="1423"/>
      <c r="ARO229" s="1423"/>
      <c r="ARP229" s="1423"/>
      <c r="ARQ229" s="1423"/>
      <c r="ARR229" s="1423"/>
      <c r="ARS229" s="1423"/>
      <c r="ART229" s="1423"/>
      <c r="ARU229" s="1423"/>
      <c r="ARV229" s="1423"/>
      <c r="ARW229" s="1423"/>
      <c r="ARX229" s="1423"/>
      <c r="ARY229" s="1423"/>
      <c r="ARZ229" s="1423"/>
      <c r="ASA229" s="1423"/>
      <c r="ASB229" s="1423"/>
      <c r="ASC229" s="1423"/>
      <c r="ASD229" s="1423"/>
      <c r="ASE229" s="1423"/>
      <c r="ASF229" s="1423"/>
      <c r="ASG229" s="1423"/>
      <c r="ASH229" s="1423"/>
      <c r="ASI229" s="1423"/>
      <c r="ASJ229" s="1423"/>
      <c r="ASK229" s="1423"/>
      <c r="ASL229" s="1423"/>
      <c r="ASM229" s="1423"/>
      <c r="ASN229" s="1423"/>
      <c r="ASO229" s="1423"/>
      <c r="ASP229" s="1423"/>
      <c r="ASQ229" s="1423"/>
      <c r="ASR229" s="1423"/>
      <c r="ASS229" s="1423"/>
      <c r="AST229" s="1423"/>
      <c r="ASU229" s="1423"/>
      <c r="ASV229" s="1423"/>
      <c r="ASW229" s="1423"/>
      <c r="ASX229" s="1423"/>
      <c r="ASY229" s="1423"/>
      <c r="ASZ229" s="1423"/>
      <c r="ATA229" s="1423"/>
      <c r="ATB229" s="1423"/>
      <c r="ATC229" s="1423"/>
      <c r="ATD229" s="1423"/>
      <c r="ATE229" s="1423"/>
      <c r="ATF229" s="1423"/>
      <c r="ATG229" s="1423"/>
      <c r="ATH229" s="1423"/>
      <c r="ATI229" s="1423"/>
      <c r="ATJ229" s="1423"/>
      <c r="ATK229" s="1423"/>
      <c r="ATL229" s="1423"/>
      <c r="ATM229" s="1423"/>
      <c r="ATN229" s="1423"/>
      <c r="ATO229" s="1423"/>
      <c r="ATP229" s="1423"/>
      <c r="ATQ229" s="1423"/>
      <c r="ATR229" s="1423"/>
      <c r="ATS229" s="1423"/>
      <c r="ATT229" s="1423"/>
      <c r="ATU229" s="1423"/>
      <c r="ATV229" s="1423"/>
      <c r="ATW229" s="1423"/>
      <c r="ATX229" s="1423"/>
      <c r="ATY229" s="1423"/>
      <c r="ATZ229" s="1423"/>
      <c r="AUA229" s="1423"/>
      <c r="AUB229" s="1423"/>
      <c r="AUC229" s="1423"/>
      <c r="AUD229" s="1423"/>
      <c r="AUE229" s="1423"/>
      <c r="AUF229" s="1423"/>
      <c r="AUG229" s="1423"/>
      <c r="AUH229" s="1423"/>
      <c r="AUI229" s="1423"/>
      <c r="AUJ229" s="1423"/>
      <c r="AUK229" s="1423"/>
      <c r="AUL229" s="1423"/>
      <c r="AUM229" s="1423"/>
      <c r="AUN229" s="1423"/>
      <c r="AUO229" s="1423"/>
      <c r="AUP229" s="1423"/>
      <c r="AUQ229" s="1423"/>
      <c r="AUR229" s="1423"/>
      <c r="AUS229" s="1423"/>
      <c r="AUT229" s="1423"/>
      <c r="AUU229" s="1423"/>
      <c r="AUV229" s="1423"/>
      <c r="AUW229" s="1423"/>
      <c r="AUX229" s="1423"/>
      <c r="AUY229" s="1423"/>
      <c r="AUZ229" s="1423"/>
      <c r="AVA229" s="1423"/>
      <c r="AVB229" s="1423"/>
      <c r="AVC229" s="1423"/>
      <c r="AVD229" s="1423"/>
      <c r="AVE229" s="1423"/>
      <c r="AVF229" s="1423"/>
      <c r="AVG229" s="1423"/>
      <c r="AVH229" s="1423"/>
      <c r="AVI229" s="1423"/>
      <c r="AVJ229" s="1423"/>
      <c r="AVK229" s="1423"/>
      <c r="AVL229" s="1423"/>
      <c r="AVM229" s="1423"/>
      <c r="AVN229" s="1423"/>
      <c r="AVO229" s="1423"/>
      <c r="AVP229" s="1423"/>
      <c r="AVQ229" s="1423"/>
      <c r="AVR229" s="1423"/>
      <c r="AVS229" s="1423"/>
      <c r="AVT229" s="1423"/>
      <c r="AVU229" s="1423"/>
      <c r="AVV229" s="1423"/>
      <c r="AVW229" s="1423"/>
      <c r="AVX229" s="1423"/>
      <c r="AVY229" s="1423"/>
      <c r="AVZ229" s="1423"/>
      <c r="AWA229" s="1423"/>
      <c r="AWB229" s="1423"/>
      <c r="AWC229" s="1423"/>
      <c r="AWD229" s="1423"/>
      <c r="AWE229" s="1423"/>
      <c r="AWF229" s="1423"/>
      <c r="AWG229" s="1423"/>
      <c r="AWH229" s="1423"/>
      <c r="AWI229" s="1423"/>
      <c r="AWJ229" s="1423"/>
      <c r="AWK229" s="1423"/>
      <c r="AWL229" s="1423"/>
      <c r="AWM229" s="1423"/>
      <c r="AWN229" s="1423"/>
      <c r="AWO229" s="1423"/>
      <c r="AWP229" s="1423"/>
      <c r="AWQ229" s="1423"/>
      <c r="AWR229" s="1423"/>
      <c r="AWS229" s="1423"/>
      <c r="AWT229" s="1423"/>
      <c r="AWU229" s="1423"/>
      <c r="AWV229" s="1423"/>
      <c r="AWW229" s="1423"/>
      <c r="AWX229" s="1423"/>
      <c r="AWY229" s="1423"/>
      <c r="AWZ229" s="1423"/>
      <c r="AXA229" s="1423"/>
      <c r="AXB229" s="1423"/>
      <c r="AXC229" s="1423"/>
      <c r="AXD229" s="1423"/>
      <c r="AXE229" s="1423"/>
      <c r="AXF229" s="1423"/>
      <c r="AXG229" s="1423"/>
      <c r="AXH229" s="1423"/>
      <c r="AXI229" s="1423"/>
      <c r="AXJ229" s="1423"/>
    </row>
    <row r="230" spans="1:1310" s="1424" customFormat="1" ht="23.25" customHeight="1">
      <c r="A230" s="1425"/>
      <c r="B230" s="3755" t="s">
        <v>2034</v>
      </c>
      <c r="C230" s="3755"/>
      <c r="D230" s="3755"/>
      <c r="E230" s="3755"/>
      <c r="F230" s="1427"/>
      <c r="G230" s="3755" t="s">
        <v>2035</v>
      </c>
      <c r="H230" s="3755"/>
      <c r="I230" s="3755"/>
      <c r="J230" s="1427"/>
      <c r="K230" s="3755" t="s">
        <v>2036</v>
      </c>
      <c r="L230" s="3755"/>
      <c r="M230" s="3755"/>
      <c r="N230" s="1427"/>
      <c r="O230" s="3755" t="s">
        <v>2037</v>
      </c>
      <c r="P230" s="3755"/>
      <c r="Q230" s="1427"/>
      <c r="R230" s="221"/>
      <c r="S230" s="221"/>
      <c r="T230" s="221"/>
      <c r="U230" s="221"/>
      <c r="V230" s="221"/>
      <c r="W230" s="221"/>
      <c r="X230" s="221"/>
      <c r="Y230" s="221"/>
      <c r="Z230" s="221"/>
      <c r="AA230" s="221"/>
      <c r="AB230" s="221"/>
      <c r="AC230" s="221"/>
      <c r="AD230" s="1422"/>
      <c r="AE230" s="1422"/>
      <c r="AF230" s="1422"/>
      <c r="AG230" s="1422"/>
      <c r="AH230" s="1422"/>
      <c r="AI230" s="1422"/>
      <c r="AJ230" s="1422"/>
      <c r="AK230" s="1422"/>
      <c r="AL230" s="1422"/>
      <c r="AM230" s="1422"/>
      <c r="AN230" s="1422"/>
      <c r="AO230" s="1422"/>
      <c r="AP230" s="1422"/>
      <c r="AQ230" s="1422"/>
      <c r="AR230" s="1422"/>
      <c r="AS230" s="1422"/>
      <c r="AT230" s="1422"/>
      <c r="AU230" s="1422"/>
      <c r="AV230" s="1423"/>
      <c r="AW230" s="1423"/>
      <c r="AX230" s="1423"/>
      <c r="AY230" s="1423"/>
      <c r="AZ230" s="1423"/>
      <c r="BA230" s="1423"/>
      <c r="BB230" s="1423"/>
      <c r="BC230" s="1423"/>
      <c r="BD230" s="1423"/>
      <c r="BE230" s="1423"/>
      <c r="BF230" s="1423"/>
      <c r="BG230" s="1423"/>
      <c r="BH230" s="1423"/>
      <c r="BI230" s="1423"/>
      <c r="BJ230" s="1423"/>
      <c r="BK230" s="1423"/>
      <c r="BL230" s="1423"/>
      <c r="BM230" s="1423"/>
      <c r="BN230" s="1423"/>
      <c r="BO230" s="1423"/>
      <c r="BP230" s="1423"/>
      <c r="BQ230" s="1423"/>
      <c r="BR230" s="1423"/>
      <c r="BS230" s="1423"/>
      <c r="BT230" s="1423"/>
      <c r="BU230" s="1423"/>
      <c r="BV230" s="1423"/>
      <c r="BW230" s="1423"/>
      <c r="BX230" s="1423"/>
      <c r="BY230" s="1423"/>
      <c r="BZ230" s="1423"/>
      <c r="CA230" s="1423"/>
      <c r="CB230" s="1423"/>
      <c r="CC230" s="1423"/>
      <c r="CD230" s="1423"/>
      <c r="CE230" s="1423"/>
      <c r="CF230" s="1423"/>
      <c r="CG230" s="1423"/>
      <c r="CH230" s="1423"/>
      <c r="CI230" s="1423"/>
      <c r="CJ230" s="1423"/>
      <c r="CK230" s="1423"/>
      <c r="CL230" s="1423"/>
      <c r="CM230" s="1423"/>
      <c r="CN230" s="1423"/>
      <c r="CO230" s="1423"/>
      <c r="CP230" s="1423"/>
      <c r="CQ230" s="1423"/>
      <c r="CR230" s="1423"/>
      <c r="CS230" s="1423"/>
      <c r="CT230" s="1423"/>
      <c r="CU230" s="1423"/>
      <c r="CV230" s="1423"/>
      <c r="CW230" s="1423"/>
      <c r="CX230" s="1423"/>
      <c r="CY230" s="1423"/>
      <c r="CZ230" s="1423"/>
      <c r="DA230" s="1423"/>
      <c r="DB230" s="1423"/>
      <c r="DC230" s="1423"/>
      <c r="DD230" s="1423"/>
      <c r="DE230" s="1423"/>
      <c r="DF230" s="1423"/>
      <c r="DG230" s="1423"/>
      <c r="DH230" s="1423"/>
      <c r="DI230" s="1423"/>
      <c r="DJ230" s="1423"/>
      <c r="DK230" s="1423"/>
      <c r="DL230" s="1423"/>
      <c r="DM230" s="1423"/>
      <c r="DN230" s="1423"/>
      <c r="DO230" s="1423"/>
      <c r="DP230" s="1423"/>
      <c r="DQ230" s="1423"/>
      <c r="DR230" s="1423"/>
      <c r="DS230" s="1423"/>
      <c r="DT230" s="1423"/>
      <c r="DU230" s="1423"/>
      <c r="DV230" s="1423"/>
      <c r="DW230" s="1423"/>
      <c r="DX230" s="1423"/>
      <c r="DY230" s="1423"/>
      <c r="DZ230" s="1423"/>
      <c r="EA230" s="1423"/>
      <c r="EB230" s="1423"/>
      <c r="EC230" s="1423"/>
      <c r="ED230" s="1423"/>
      <c r="EE230" s="1423"/>
      <c r="EF230" s="1423"/>
      <c r="EG230" s="1423"/>
      <c r="EH230" s="1423"/>
      <c r="EI230" s="1423"/>
      <c r="EJ230" s="1423"/>
      <c r="EK230" s="1423"/>
      <c r="EL230" s="1423"/>
      <c r="EM230" s="1423"/>
      <c r="EN230" s="1423"/>
      <c r="EO230" s="1423"/>
      <c r="EP230" s="1423"/>
      <c r="EQ230" s="1423"/>
      <c r="ER230" s="1423"/>
      <c r="ES230" s="1423"/>
      <c r="ET230" s="1423"/>
      <c r="EU230" s="1423"/>
      <c r="EV230" s="1423"/>
      <c r="EW230" s="1423"/>
      <c r="EX230" s="1423"/>
      <c r="EY230" s="1423"/>
      <c r="EZ230" s="1423"/>
      <c r="FA230" s="1423"/>
      <c r="FB230" s="1423"/>
      <c r="FC230" s="1423"/>
      <c r="FD230" s="1423"/>
      <c r="FE230" s="1423"/>
      <c r="FF230" s="1423"/>
      <c r="FG230" s="1423"/>
      <c r="FH230" s="1423"/>
      <c r="FI230" s="1423"/>
      <c r="FJ230" s="1423"/>
      <c r="FK230" s="1423"/>
      <c r="FL230" s="1423"/>
      <c r="FM230" s="1423"/>
      <c r="FN230" s="1423"/>
      <c r="FO230" s="1423"/>
      <c r="FP230" s="1423"/>
      <c r="FQ230" s="1423"/>
      <c r="FR230" s="1423"/>
      <c r="FS230" s="1423"/>
      <c r="FT230" s="1423"/>
      <c r="FU230" s="1423"/>
      <c r="FV230" s="1423"/>
      <c r="FW230" s="1423"/>
      <c r="FX230" s="1423"/>
      <c r="FY230" s="1423"/>
      <c r="FZ230" s="1423"/>
      <c r="GA230" s="1423"/>
      <c r="GB230" s="1423"/>
      <c r="GC230" s="1423"/>
      <c r="GD230" s="1423"/>
      <c r="GE230" s="1423"/>
      <c r="GF230" s="1423"/>
      <c r="GG230" s="1423"/>
      <c r="GH230" s="1423"/>
      <c r="GI230" s="1423"/>
      <c r="GJ230" s="1423"/>
      <c r="GK230" s="1423"/>
      <c r="GL230" s="1423"/>
      <c r="GM230" s="1423"/>
      <c r="GN230" s="1423"/>
      <c r="GO230" s="1423"/>
      <c r="GP230" s="1423"/>
      <c r="GQ230" s="1423"/>
      <c r="GR230" s="1423"/>
      <c r="GS230" s="1423"/>
      <c r="GT230" s="1423"/>
      <c r="GU230" s="1423"/>
      <c r="GV230" s="1423"/>
      <c r="GW230" s="1423"/>
      <c r="GX230" s="1423"/>
      <c r="GY230" s="1423"/>
      <c r="GZ230" s="1423"/>
      <c r="HA230" s="1423"/>
      <c r="HB230" s="1423"/>
      <c r="HC230" s="1423"/>
      <c r="HD230" s="1423"/>
      <c r="HE230" s="1423"/>
      <c r="HF230" s="1423"/>
      <c r="HG230" s="1423"/>
      <c r="HH230" s="1423"/>
      <c r="HI230" s="1423"/>
      <c r="HJ230" s="1423"/>
      <c r="HK230" s="1423"/>
      <c r="HL230" s="1423"/>
      <c r="HM230" s="1423"/>
      <c r="HN230" s="1423"/>
      <c r="HO230" s="1423"/>
      <c r="HP230" s="1423"/>
      <c r="HQ230" s="1423"/>
      <c r="HR230" s="1423"/>
      <c r="HS230" s="1423"/>
      <c r="HT230" s="1423"/>
      <c r="HU230" s="1423"/>
      <c r="HV230" s="1423"/>
      <c r="HW230" s="1423"/>
      <c r="HX230" s="1423"/>
      <c r="HY230" s="1423"/>
      <c r="HZ230" s="1423"/>
      <c r="IA230" s="1423"/>
      <c r="IB230" s="1423"/>
      <c r="IC230" s="1423"/>
      <c r="ID230" s="1423"/>
      <c r="IE230" s="1423"/>
      <c r="IF230" s="1423"/>
      <c r="IG230" s="1423"/>
      <c r="IH230" s="1423"/>
      <c r="II230" s="1423"/>
      <c r="IJ230" s="1423"/>
      <c r="IK230" s="1423"/>
      <c r="IL230" s="1423"/>
      <c r="IM230" s="1423"/>
      <c r="IN230" s="1423"/>
      <c r="IO230" s="1423"/>
      <c r="IP230" s="1423"/>
      <c r="IQ230" s="1423"/>
      <c r="IR230" s="1423"/>
      <c r="IS230" s="1423"/>
      <c r="IT230" s="1423"/>
      <c r="IU230" s="1423"/>
      <c r="IV230" s="1423"/>
      <c r="IW230" s="1423"/>
      <c r="IX230" s="1423"/>
      <c r="IY230" s="1423"/>
      <c r="IZ230" s="1423"/>
      <c r="JA230" s="1423"/>
      <c r="JB230" s="1423"/>
      <c r="JC230" s="1423"/>
      <c r="JD230" s="1423"/>
      <c r="JE230" s="1423"/>
      <c r="JF230" s="1423"/>
      <c r="JG230" s="1423"/>
      <c r="JH230" s="1423"/>
      <c r="JI230" s="1423"/>
      <c r="JJ230" s="1423"/>
      <c r="JK230" s="1423"/>
      <c r="JL230" s="1423"/>
      <c r="JM230" s="1423"/>
      <c r="JN230" s="1423"/>
      <c r="JO230" s="1423"/>
      <c r="JP230" s="1423"/>
      <c r="JQ230" s="1423"/>
      <c r="JR230" s="1423"/>
      <c r="JS230" s="1423"/>
      <c r="JT230" s="1423"/>
      <c r="JU230" s="1423"/>
      <c r="JV230" s="1423"/>
      <c r="JW230" s="1423"/>
      <c r="JX230" s="1423"/>
      <c r="JY230" s="1423"/>
      <c r="JZ230" s="1423"/>
      <c r="KA230" s="1423"/>
      <c r="KB230" s="1423"/>
      <c r="KC230" s="1423"/>
      <c r="KD230" s="1423"/>
      <c r="KE230" s="1423"/>
      <c r="KF230" s="1423"/>
      <c r="KG230" s="1423"/>
      <c r="KH230" s="1423"/>
      <c r="KI230" s="1423"/>
      <c r="KJ230" s="1423"/>
      <c r="KK230" s="1423"/>
      <c r="KL230" s="1423"/>
      <c r="KM230" s="1423"/>
      <c r="KN230" s="1423"/>
      <c r="KO230" s="1423"/>
      <c r="KP230" s="1423"/>
      <c r="KQ230" s="1423"/>
      <c r="KR230" s="1423"/>
      <c r="KS230" s="1423"/>
      <c r="KT230" s="1423"/>
      <c r="KU230" s="1423"/>
      <c r="KV230" s="1423"/>
      <c r="KW230" s="1423"/>
      <c r="KX230" s="1423"/>
      <c r="KY230" s="1423"/>
      <c r="KZ230" s="1423"/>
      <c r="LA230" s="1423"/>
      <c r="LB230" s="1423"/>
      <c r="LC230" s="1423"/>
      <c r="LD230" s="1423"/>
      <c r="LE230" s="1423"/>
      <c r="LF230" s="1423"/>
      <c r="LG230" s="1423"/>
      <c r="LH230" s="1423"/>
      <c r="LI230" s="1423"/>
      <c r="LJ230" s="1423"/>
      <c r="LK230" s="1423"/>
      <c r="LL230" s="1423"/>
      <c r="LM230" s="1423"/>
      <c r="LN230" s="1423"/>
      <c r="LO230" s="1423"/>
      <c r="LP230" s="1423"/>
      <c r="LQ230" s="1423"/>
      <c r="LR230" s="1423"/>
      <c r="LS230" s="1423"/>
      <c r="LT230" s="1423"/>
      <c r="LU230" s="1423"/>
      <c r="LV230" s="1423"/>
      <c r="LW230" s="1423"/>
      <c r="LX230" s="1423"/>
      <c r="LY230" s="1423"/>
      <c r="LZ230" s="1423"/>
      <c r="MA230" s="1423"/>
      <c r="MB230" s="1423"/>
      <c r="MC230" s="1423"/>
      <c r="MD230" s="1423"/>
      <c r="ME230" s="1423"/>
      <c r="MF230" s="1423"/>
      <c r="MG230" s="1423"/>
      <c r="MH230" s="1423"/>
      <c r="MI230" s="1423"/>
      <c r="MJ230" s="1423"/>
      <c r="MK230" s="1423"/>
      <c r="ML230" s="1423"/>
      <c r="MM230" s="1423"/>
      <c r="MN230" s="1423"/>
      <c r="MO230" s="1423"/>
      <c r="MP230" s="1423"/>
      <c r="MQ230" s="1423"/>
      <c r="MR230" s="1423"/>
      <c r="MS230" s="1423"/>
      <c r="MT230" s="1423"/>
      <c r="MU230" s="1423"/>
      <c r="MV230" s="1423"/>
      <c r="MW230" s="1423"/>
      <c r="MX230" s="1423"/>
      <c r="MY230" s="1423"/>
      <c r="MZ230" s="1423"/>
      <c r="NA230" s="1423"/>
      <c r="NB230" s="1423"/>
      <c r="NC230" s="1423"/>
      <c r="ND230" s="1423"/>
      <c r="NE230" s="1423"/>
      <c r="NF230" s="1423"/>
      <c r="NG230" s="1423"/>
      <c r="NH230" s="1423"/>
      <c r="NI230" s="1423"/>
      <c r="NJ230" s="1423"/>
      <c r="NK230" s="1423"/>
      <c r="NL230" s="1423"/>
      <c r="NM230" s="1423"/>
      <c r="NN230" s="1423"/>
      <c r="NO230" s="1423"/>
      <c r="NP230" s="1423"/>
      <c r="NQ230" s="1423"/>
      <c r="NR230" s="1423"/>
      <c r="NS230" s="1423"/>
      <c r="NT230" s="1423"/>
      <c r="NU230" s="1423"/>
      <c r="NV230" s="1423"/>
      <c r="NW230" s="1423"/>
      <c r="NX230" s="1423"/>
      <c r="NY230" s="1423"/>
      <c r="NZ230" s="1423"/>
      <c r="OA230" s="1423"/>
      <c r="OB230" s="1423"/>
      <c r="OC230" s="1423"/>
      <c r="OD230" s="1423"/>
      <c r="OE230" s="1423"/>
      <c r="OF230" s="1423"/>
      <c r="OG230" s="1423"/>
      <c r="OH230" s="1423"/>
      <c r="OI230" s="1423"/>
      <c r="OJ230" s="1423"/>
      <c r="OK230" s="1423"/>
      <c r="OL230" s="1423"/>
      <c r="OM230" s="1423"/>
      <c r="ON230" s="1423"/>
      <c r="OO230" s="1423"/>
      <c r="OP230" s="1423"/>
      <c r="OQ230" s="1423"/>
      <c r="OR230" s="1423"/>
      <c r="OS230" s="1423"/>
      <c r="OT230" s="1423"/>
      <c r="OU230" s="1423"/>
      <c r="OV230" s="1423"/>
      <c r="OW230" s="1423"/>
      <c r="OX230" s="1423"/>
      <c r="OY230" s="1423"/>
      <c r="OZ230" s="1423"/>
      <c r="PA230" s="1423"/>
      <c r="PB230" s="1423"/>
      <c r="PC230" s="1423"/>
      <c r="PD230" s="1423"/>
      <c r="PE230" s="1423"/>
      <c r="PF230" s="1423"/>
      <c r="PG230" s="1423"/>
      <c r="PH230" s="1423"/>
      <c r="PI230" s="1423"/>
      <c r="PJ230" s="1423"/>
      <c r="PK230" s="1423"/>
      <c r="PL230" s="1423"/>
      <c r="PM230" s="1423"/>
      <c r="PN230" s="1423"/>
      <c r="PO230" s="1423"/>
      <c r="PP230" s="1423"/>
      <c r="PQ230" s="1423"/>
      <c r="PR230" s="1423"/>
      <c r="PS230" s="1423"/>
      <c r="PT230" s="1423"/>
      <c r="PU230" s="1423"/>
      <c r="PV230" s="1423"/>
      <c r="PW230" s="1423"/>
      <c r="PX230" s="1423"/>
      <c r="PY230" s="1423"/>
      <c r="PZ230" s="1423"/>
      <c r="QA230" s="1423"/>
      <c r="QB230" s="1423"/>
      <c r="QC230" s="1423"/>
      <c r="QD230" s="1423"/>
      <c r="QE230" s="1423"/>
      <c r="QF230" s="1423"/>
      <c r="QG230" s="1423"/>
      <c r="QH230" s="1423"/>
      <c r="QI230" s="1423"/>
      <c r="QJ230" s="1423"/>
      <c r="QK230" s="1423"/>
      <c r="QL230" s="1423"/>
      <c r="QM230" s="1423"/>
      <c r="QN230" s="1423"/>
      <c r="QO230" s="1423"/>
      <c r="QP230" s="1423"/>
      <c r="QQ230" s="1423"/>
      <c r="QR230" s="1423"/>
      <c r="QS230" s="1423"/>
      <c r="QT230" s="1423"/>
      <c r="QU230" s="1423"/>
      <c r="QV230" s="1423"/>
      <c r="QW230" s="1423"/>
      <c r="QX230" s="1423"/>
      <c r="QY230" s="1423"/>
      <c r="QZ230" s="1423"/>
      <c r="RA230" s="1423"/>
      <c r="RB230" s="1423"/>
      <c r="RC230" s="1423"/>
      <c r="RD230" s="1423"/>
      <c r="RE230" s="1423"/>
      <c r="RF230" s="1423"/>
      <c r="RG230" s="1423"/>
      <c r="RH230" s="1423"/>
      <c r="RI230" s="1423"/>
      <c r="RJ230" s="1423"/>
      <c r="RK230" s="1423"/>
      <c r="RL230" s="1423"/>
      <c r="RM230" s="1423"/>
      <c r="RN230" s="1423"/>
      <c r="RO230" s="1423"/>
      <c r="RP230" s="1423"/>
      <c r="RQ230" s="1423"/>
      <c r="RR230" s="1423"/>
      <c r="RS230" s="1423"/>
      <c r="RT230" s="1423"/>
      <c r="RU230" s="1423"/>
      <c r="RV230" s="1423"/>
      <c r="RW230" s="1423"/>
      <c r="RX230" s="1423"/>
      <c r="RY230" s="1423"/>
      <c r="RZ230" s="1423"/>
      <c r="SA230" s="1423"/>
      <c r="SB230" s="1423"/>
      <c r="SC230" s="1423"/>
      <c r="SD230" s="1423"/>
      <c r="SE230" s="1423"/>
      <c r="SF230" s="1423"/>
      <c r="SG230" s="1423"/>
      <c r="SH230" s="1423"/>
      <c r="SI230" s="1423"/>
      <c r="SJ230" s="1423"/>
      <c r="SK230" s="1423"/>
      <c r="SL230" s="1423"/>
      <c r="SM230" s="1423"/>
      <c r="SN230" s="1423"/>
      <c r="SO230" s="1423"/>
      <c r="SP230" s="1423"/>
      <c r="SQ230" s="1423"/>
      <c r="SR230" s="1423"/>
      <c r="SS230" s="1423"/>
      <c r="ST230" s="1423"/>
      <c r="SU230" s="1423"/>
      <c r="SV230" s="1423"/>
      <c r="SW230" s="1423"/>
      <c r="SX230" s="1423"/>
      <c r="SY230" s="1423"/>
      <c r="SZ230" s="1423"/>
      <c r="TA230" s="1423"/>
      <c r="TB230" s="1423"/>
      <c r="TC230" s="1423"/>
      <c r="TD230" s="1423"/>
      <c r="TE230" s="1423"/>
      <c r="TF230" s="1423"/>
      <c r="TG230" s="1423"/>
      <c r="TH230" s="1423"/>
      <c r="TI230" s="1423"/>
      <c r="TJ230" s="1423"/>
      <c r="TK230" s="1423"/>
      <c r="TL230" s="1423"/>
      <c r="TM230" s="1423"/>
      <c r="TN230" s="1423"/>
      <c r="TO230" s="1423"/>
      <c r="TP230" s="1423"/>
      <c r="TQ230" s="1423"/>
      <c r="TR230" s="1423"/>
      <c r="TS230" s="1423"/>
      <c r="TT230" s="1423"/>
      <c r="TU230" s="1423"/>
      <c r="TV230" s="1423"/>
      <c r="TW230" s="1423"/>
      <c r="TX230" s="1423"/>
      <c r="TY230" s="1423"/>
      <c r="TZ230" s="1423"/>
      <c r="UA230" s="1423"/>
      <c r="UB230" s="1423"/>
      <c r="UC230" s="1423"/>
      <c r="UD230" s="1423"/>
      <c r="UE230" s="1423"/>
      <c r="UF230" s="1423"/>
      <c r="UG230" s="1423"/>
      <c r="UH230" s="1423"/>
      <c r="UI230" s="1423"/>
      <c r="UJ230" s="1423"/>
      <c r="UK230" s="1423"/>
      <c r="UL230" s="1423"/>
      <c r="UM230" s="1423"/>
      <c r="UN230" s="1423"/>
      <c r="UO230" s="1423"/>
      <c r="UP230" s="1423"/>
      <c r="UQ230" s="1423"/>
      <c r="UR230" s="1423"/>
      <c r="US230" s="1423"/>
      <c r="UT230" s="1423"/>
      <c r="UU230" s="1423"/>
      <c r="UV230" s="1423"/>
      <c r="UW230" s="1423"/>
      <c r="UX230" s="1423"/>
      <c r="UY230" s="1423"/>
      <c r="UZ230" s="1423"/>
      <c r="VA230" s="1423"/>
      <c r="VB230" s="1423"/>
      <c r="VC230" s="1423"/>
      <c r="VD230" s="1423"/>
      <c r="VE230" s="1423"/>
      <c r="VF230" s="1423"/>
      <c r="VG230" s="1423"/>
      <c r="VH230" s="1423"/>
      <c r="VI230" s="1423"/>
      <c r="VJ230" s="1423"/>
      <c r="VK230" s="1423"/>
      <c r="VL230" s="1423"/>
      <c r="VM230" s="1423"/>
      <c r="VN230" s="1423"/>
      <c r="VO230" s="1423"/>
      <c r="VP230" s="1423"/>
      <c r="VQ230" s="1423"/>
      <c r="VR230" s="1423"/>
      <c r="VS230" s="1423"/>
      <c r="VT230" s="1423"/>
      <c r="VU230" s="1423"/>
      <c r="VV230" s="1423"/>
      <c r="VW230" s="1423"/>
      <c r="VX230" s="1423"/>
      <c r="VY230" s="1423"/>
      <c r="VZ230" s="1423"/>
      <c r="WA230" s="1423"/>
      <c r="WB230" s="1423"/>
      <c r="WC230" s="1423"/>
      <c r="WD230" s="1423"/>
      <c r="WE230" s="1423"/>
      <c r="WF230" s="1423"/>
      <c r="WG230" s="1423"/>
      <c r="WH230" s="1423"/>
      <c r="WI230" s="1423"/>
      <c r="WJ230" s="1423"/>
      <c r="WK230" s="1423"/>
      <c r="WL230" s="1423"/>
      <c r="WM230" s="1423"/>
      <c r="WN230" s="1423"/>
      <c r="WO230" s="1423"/>
      <c r="WP230" s="1423"/>
      <c r="WQ230" s="1423"/>
      <c r="WR230" s="1423"/>
      <c r="WS230" s="1423"/>
      <c r="WT230" s="1423"/>
      <c r="WU230" s="1423"/>
      <c r="WV230" s="1423"/>
      <c r="WW230" s="1423"/>
      <c r="WX230" s="1423"/>
      <c r="WY230" s="1423"/>
      <c r="WZ230" s="1423"/>
      <c r="XA230" s="1423"/>
      <c r="XB230" s="1423"/>
      <c r="XC230" s="1423"/>
      <c r="XD230" s="1423"/>
      <c r="XE230" s="1423"/>
      <c r="XF230" s="1423"/>
      <c r="XG230" s="1423"/>
      <c r="XH230" s="1423"/>
      <c r="XI230" s="1423"/>
      <c r="XJ230" s="1423"/>
      <c r="XK230" s="1423"/>
      <c r="XL230" s="1423"/>
      <c r="XM230" s="1423"/>
      <c r="XN230" s="1423"/>
      <c r="XO230" s="1423"/>
      <c r="XP230" s="1423"/>
      <c r="XQ230" s="1423"/>
      <c r="XR230" s="1423"/>
      <c r="XS230" s="1423"/>
      <c r="XT230" s="1423"/>
      <c r="XU230" s="1423"/>
      <c r="XV230" s="1423"/>
      <c r="XW230" s="1423"/>
      <c r="XX230" s="1423"/>
      <c r="XY230" s="1423"/>
      <c r="XZ230" s="1423"/>
      <c r="YA230" s="1423"/>
      <c r="YB230" s="1423"/>
      <c r="YC230" s="1423"/>
      <c r="YD230" s="1423"/>
      <c r="YE230" s="1423"/>
      <c r="YF230" s="1423"/>
      <c r="YG230" s="1423"/>
      <c r="YH230" s="1423"/>
      <c r="YI230" s="1423"/>
      <c r="YJ230" s="1423"/>
      <c r="YK230" s="1423"/>
      <c r="YL230" s="1423"/>
      <c r="YM230" s="1423"/>
      <c r="YN230" s="1423"/>
      <c r="YO230" s="1423"/>
      <c r="YP230" s="1423"/>
      <c r="YQ230" s="1423"/>
      <c r="YR230" s="1423"/>
      <c r="YS230" s="1423"/>
      <c r="YT230" s="1423"/>
      <c r="YU230" s="1423"/>
      <c r="YV230" s="1423"/>
      <c r="YW230" s="1423"/>
      <c r="YX230" s="1423"/>
      <c r="YY230" s="1423"/>
      <c r="YZ230" s="1423"/>
      <c r="ZA230" s="1423"/>
      <c r="ZB230" s="1423"/>
      <c r="ZC230" s="1423"/>
      <c r="ZD230" s="1423"/>
      <c r="ZE230" s="1423"/>
      <c r="ZF230" s="1423"/>
      <c r="ZG230" s="1423"/>
      <c r="ZH230" s="1423"/>
      <c r="ZI230" s="1423"/>
      <c r="ZJ230" s="1423"/>
      <c r="ZK230" s="1423"/>
      <c r="ZL230" s="1423"/>
      <c r="ZM230" s="1423"/>
      <c r="ZN230" s="1423"/>
      <c r="ZO230" s="1423"/>
      <c r="ZP230" s="1423"/>
      <c r="ZQ230" s="1423"/>
      <c r="ZR230" s="1423"/>
      <c r="ZS230" s="1423"/>
      <c r="ZT230" s="1423"/>
      <c r="ZU230" s="1423"/>
      <c r="ZV230" s="1423"/>
      <c r="ZW230" s="1423"/>
      <c r="ZX230" s="1423"/>
      <c r="ZY230" s="1423"/>
      <c r="ZZ230" s="1423"/>
      <c r="AAA230" s="1423"/>
      <c r="AAB230" s="1423"/>
      <c r="AAC230" s="1423"/>
      <c r="AAD230" s="1423"/>
      <c r="AAE230" s="1423"/>
      <c r="AAF230" s="1423"/>
      <c r="AAG230" s="1423"/>
      <c r="AAH230" s="1423"/>
      <c r="AAI230" s="1423"/>
      <c r="AAJ230" s="1423"/>
      <c r="AAK230" s="1423"/>
      <c r="AAL230" s="1423"/>
      <c r="AAM230" s="1423"/>
      <c r="AAN230" s="1423"/>
      <c r="AAO230" s="1423"/>
      <c r="AAP230" s="1423"/>
      <c r="AAQ230" s="1423"/>
      <c r="AAR230" s="1423"/>
      <c r="AAS230" s="1423"/>
      <c r="AAT230" s="1423"/>
      <c r="AAU230" s="1423"/>
      <c r="AAV230" s="1423"/>
      <c r="AAW230" s="1423"/>
      <c r="AAX230" s="1423"/>
      <c r="AAY230" s="1423"/>
      <c r="AAZ230" s="1423"/>
      <c r="ABA230" s="1423"/>
      <c r="ABB230" s="1423"/>
      <c r="ABC230" s="1423"/>
      <c r="ABD230" s="1423"/>
      <c r="ABE230" s="1423"/>
      <c r="ABF230" s="1423"/>
      <c r="ABG230" s="1423"/>
      <c r="ABH230" s="1423"/>
      <c r="ABI230" s="1423"/>
      <c r="ABJ230" s="1423"/>
      <c r="ABK230" s="1423"/>
      <c r="ABL230" s="1423"/>
      <c r="ABM230" s="1423"/>
      <c r="ABN230" s="1423"/>
      <c r="ABO230" s="1423"/>
      <c r="ABP230" s="1423"/>
      <c r="ABQ230" s="1423"/>
      <c r="ABR230" s="1423"/>
      <c r="ABS230" s="1423"/>
      <c r="ABT230" s="1423"/>
      <c r="ABU230" s="1423"/>
      <c r="ABV230" s="1423"/>
      <c r="ABW230" s="1423"/>
      <c r="ABX230" s="1423"/>
      <c r="ABY230" s="1423"/>
      <c r="ABZ230" s="1423"/>
      <c r="ACA230" s="1423"/>
      <c r="ACB230" s="1423"/>
      <c r="ACC230" s="1423"/>
      <c r="ACD230" s="1423"/>
      <c r="ACE230" s="1423"/>
      <c r="ACF230" s="1423"/>
      <c r="ACG230" s="1423"/>
      <c r="ACH230" s="1423"/>
      <c r="ACI230" s="1423"/>
      <c r="ACJ230" s="1423"/>
      <c r="ACK230" s="1423"/>
      <c r="ACL230" s="1423"/>
      <c r="ACM230" s="1423"/>
      <c r="ACN230" s="1423"/>
      <c r="ACO230" s="1423"/>
      <c r="ACP230" s="1423"/>
      <c r="ACQ230" s="1423"/>
      <c r="ACR230" s="1423"/>
      <c r="ACS230" s="1423"/>
      <c r="ACT230" s="1423"/>
      <c r="ACU230" s="1423"/>
      <c r="ACV230" s="1423"/>
      <c r="ACW230" s="1423"/>
      <c r="ACX230" s="1423"/>
      <c r="ACY230" s="1423"/>
      <c r="ACZ230" s="1423"/>
      <c r="ADA230" s="1423"/>
      <c r="ADB230" s="1423"/>
      <c r="ADC230" s="1423"/>
      <c r="ADD230" s="1423"/>
      <c r="ADE230" s="1423"/>
      <c r="ADF230" s="1423"/>
      <c r="ADG230" s="1423"/>
      <c r="ADH230" s="1423"/>
      <c r="ADI230" s="1423"/>
      <c r="ADJ230" s="1423"/>
      <c r="ADK230" s="1423"/>
      <c r="ADL230" s="1423"/>
      <c r="ADM230" s="1423"/>
      <c r="ADN230" s="1423"/>
      <c r="ADO230" s="1423"/>
      <c r="ADP230" s="1423"/>
      <c r="ADQ230" s="1423"/>
      <c r="ADR230" s="1423"/>
      <c r="ADS230" s="1423"/>
      <c r="ADT230" s="1423"/>
      <c r="ADU230" s="1423"/>
      <c r="ADV230" s="1423"/>
      <c r="ADW230" s="1423"/>
      <c r="ADX230" s="1423"/>
      <c r="ADY230" s="1423"/>
      <c r="ADZ230" s="1423"/>
      <c r="AEA230" s="1423"/>
      <c r="AEB230" s="1423"/>
      <c r="AEC230" s="1423"/>
      <c r="AED230" s="1423"/>
      <c r="AEE230" s="1423"/>
      <c r="AEF230" s="1423"/>
      <c r="AEG230" s="1423"/>
      <c r="AEH230" s="1423"/>
      <c r="AEI230" s="1423"/>
      <c r="AEJ230" s="1423"/>
      <c r="AEK230" s="1423"/>
      <c r="AEL230" s="1423"/>
      <c r="AEM230" s="1423"/>
      <c r="AEN230" s="1423"/>
      <c r="AEO230" s="1423"/>
      <c r="AEP230" s="1423"/>
      <c r="AEQ230" s="1423"/>
      <c r="AER230" s="1423"/>
      <c r="AES230" s="1423"/>
      <c r="AET230" s="1423"/>
      <c r="AEU230" s="1423"/>
      <c r="AEV230" s="1423"/>
      <c r="AEW230" s="1423"/>
      <c r="AEX230" s="1423"/>
      <c r="AEY230" s="1423"/>
      <c r="AEZ230" s="1423"/>
      <c r="AFA230" s="1423"/>
      <c r="AFB230" s="1423"/>
      <c r="AFC230" s="1423"/>
      <c r="AFD230" s="1423"/>
      <c r="AFE230" s="1423"/>
      <c r="AFF230" s="1423"/>
      <c r="AFG230" s="1423"/>
      <c r="AFH230" s="1423"/>
      <c r="AFI230" s="1423"/>
      <c r="AFJ230" s="1423"/>
      <c r="AFK230" s="1423"/>
      <c r="AFL230" s="1423"/>
      <c r="AFM230" s="1423"/>
      <c r="AFN230" s="1423"/>
      <c r="AFO230" s="1423"/>
      <c r="AFP230" s="1423"/>
      <c r="AFQ230" s="1423"/>
      <c r="AFR230" s="1423"/>
      <c r="AFS230" s="1423"/>
      <c r="AFT230" s="1423"/>
      <c r="AFU230" s="1423"/>
      <c r="AFV230" s="1423"/>
      <c r="AFW230" s="1423"/>
      <c r="AFX230" s="1423"/>
      <c r="AFY230" s="1423"/>
      <c r="AFZ230" s="1423"/>
      <c r="AGA230" s="1423"/>
      <c r="AGB230" s="1423"/>
      <c r="AGC230" s="1423"/>
      <c r="AGD230" s="1423"/>
      <c r="AGE230" s="1423"/>
      <c r="AGF230" s="1423"/>
      <c r="AGG230" s="1423"/>
      <c r="AGH230" s="1423"/>
      <c r="AGI230" s="1423"/>
      <c r="AGJ230" s="1423"/>
      <c r="AGK230" s="1423"/>
      <c r="AGL230" s="1423"/>
      <c r="AGM230" s="1423"/>
      <c r="AGN230" s="1423"/>
      <c r="AGO230" s="1423"/>
      <c r="AGP230" s="1423"/>
      <c r="AGQ230" s="1423"/>
      <c r="AGR230" s="1423"/>
      <c r="AGS230" s="1423"/>
      <c r="AGT230" s="1423"/>
      <c r="AGU230" s="1423"/>
      <c r="AGV230" s="1423"/>
      <c r="AGW230" s="1423"/>
      <c r="AGX230" s="1423"/>
      <c r="AGY230" s="1423"/>
      <c r="AGZ230" s="1423"/>
      <c r="AHA230" s="1423"/>
      <c r="AHB230" s="1423"/>
      <c r="AHC230" s="1423"/>
      <c r="AHD230" s="1423"/>
      <c r="AHE230" s="1423"/>
      <c r="AHF230" s="1423"/>
      <c r="AHG230" s="1423"/>
      <c r="AHH230" s="1423"/>
      <c r="AHI230" s="1423"/>
      <c r="AHJ230" s="1423"/>
      <c r="AHK230" s="1423"/>
      <c r="AHL230" s="1423"/>
      <c r="AHM230" s="1423"/>
      <c r="AHN230" s="1423"/>
      <c r="AHO230" s="1423"/>
      <c r="AHP230" s="1423"/>
      <c r="AHQ230" s="1423"/>
      <c r="AHR230" s="1423"/>
      <c r="AHS230" s="1423"/>
      <c r="AHT230" s="1423"/>
      <c r="AHU230" s="1423"/>
      <c r="AHV230" s="1423"/>
      <c r="AHW230" s="1423"/>
      <c r="AHX230" s="1423"/>
      <c r="AHY230" s="1423"/>
      <c r="AHZ230" s="1423"/>
      <c r="AIA230" s="1423"/>
      <c r="AIB230" s="1423"/>
      <c r="AIC230" s="1423"/>
      <c r="AID230" s="1423"/>
      <c r="AIE230" s="1423"/>
      <c r="AIF230" s="1423"/>
      <c r="AIG230" s="1423"/>
      <c r="AIH230" s="1423"/>
      <c r="AII230" s="1423"/>
      <c r="AIJ230" s="1423"/>
      <c r="AIK230" s="1423"/>
      <c r="AIL230" s="1423"/>
      <c r="AIM230" s="1423"/>
      <c r="AIN230" s="1423"/>
      <c r="AIO230" s="1423"/>
      <c r="AIP230" s="1423"/>
      <c r="AIQ230" s="1423"/>
      <c r="AIR230" s="1423"/>
      <c r="AIS230" s="1423"/>
      <c r="AIT230" s="1423"/>
      <c r="AIU230" s="1423"/>
      <c r="AIV230" s="1423"/>
      <c r="AIW230" s="1423"/>
      <c r="AIX230" s="1423"/>
      <c r="AIY230" s="1423"/>
      <c r="AIZ230" s="1423"/>
      <c r="AJA230" s="1423"/>
      <c r="AJB230" s="1423"/>
      <c r="AJC230" s="1423"/>
      <c r="AJD230" s="1423"/>
      <c r="AJE230" s="1423"/>
      <c r="AJF230" s="1423"/>
      <c r="AJG230" s="1423"/>
      <c r="AJH230" s="1423"/>
      <c r="AJI230" s="1423"/>
      <c r="AJJ230" s="1423"/>
      <c r="AJK230" s="1423"/>
      <c r="AJL230" s="1423"/>
      <c r="AJM230" s="1423"/>
      <c r="AJN230" s="1423"/>
      <c r="AJO230" s="1423"/>
      <c r="AJP230" s="1423"/>
      <c r="AJQ230" s="1423"/>
      <c r="AJR230" s="1423"/>
      <c r="AJS230" s="1423"/>
      <c r="AJT230" s="1423"/>
      <c r="AJU230" s="1423"/>
      <c r="AJV230" s="1423"/>
      <c r="AJW230" s="1423"/>
      <c r="AJX230" s="1423"/>
      <c r="AJY230" s="1423"/>
      <c r="AJZ230" s="1423"/>
      <c r="AKA230" s="1423"/>
      <c r="AKB230" s="1423"/>
      <c r="AKC230" s="1423"/>
      <c r="AKD230" s="1423"/>
      <c r="AKE230" s="1423"/>
      <c r="AKF230" s="1423"/>
      <c r="AKG230" s="1423"/>
      <c r="AKH230" s="1423"/>
      <c r="AKI230" s="1423"/>
      <c r="AKJ230" s="1423"/>
      <c r="AKK230" s="1423"/>
      <c r="AKL230" s="1423"/>
      <c r="AKM230" s="1423"/>
      <c r="AKN230" s="1423"/>
      <c r="AKO230" s="1423"/>
      <c r="AKP230" s="1423"/>
      <c r="AKQ230" s="1423"/>
      <c r="AKR230" s="1423"/>
      <c r="AKS230" s="1423"/>
      <c r="AKT230" s="1423"/>
      <c r="AKU230" s="1423"/>
      <c r="AKV230" s="1423"/>
      <c r="AKW230" s="1423"/>
      <c r="AKX230" s="1423"/>
      <c r="AKY230" s="1423"/>
      <c r="AKZ230" s="1423"/>
      <c r="ALA230" s="1423"/>
      <c r="ALB230" s="1423"/>
      <c r="ALC230" s="1423"/>
      <c r="ALD230" s="1423"/>
      <c r="ALE230" s="1423"/>
      <c r="ALF230" s="1423"/>
      <c r="ALG230" s="1423"/>
      <c r="ALH230" s="1423"/>
      <c r="ALI230" s="1423"/>
      <c r="ALJ230" s="1423"/>
      <c r="ALK230" s="1423"/>
      <c r="ALL230" s="1423"/>
      <c r="ALM230" s="1423"/>
      <c r="ALN230" s="1423"/>
      <c r="ALO230" s="1423"/>
      <c r="ALP230" s="1423"/>
      <c r="ALQ230" s="1423"/>
      <c r="ALR230" s="1423"/>
      <c r="ALS230" s="1423"/>
      <c r="ALT230" s="1423"/>
      <c r="ALU230" s="1423"/>
      <c r="ALV230" s="1423"/>
      <c r="ALW230" s="1423"/>
      <c r="ALX230" s="1423"/>
      <c r="ALY230" s="1423"/>
      <c r="ALZ230" s="1423"/>
      <c r="AMA230" s="1423"/>
      <c r="AMB230" s="1423"/>
      <c r="AMC230" s="1423"/>
      <c r="AMD230" s="1423"/>
      <c r="AME230" s="1423"/>
      <c r="AMF230" s="1423"/>
      <c r="AMG230" s="1423"/>
      <c r="AMH230" s="1423"/>
      <c r="AMI230" s="1423"/>
      <c r="AMJ230" s="1423"/>
      <c r="AMK230" s="1423"/>
      <c r="AML230" s="1423"/>
      <c r="AMM230" s="1423"/>
      <c r="AMN230" s="1423"/>
      <c r="AMO230" s="1423"/>
      <c r="AMP230" s="1423"/>
      <c r="AMQ230" s="1423"/>
      <c r="AMR230" s="1423"/>
      <c r="AMS230" s="1423"/>
      <c r="AMT230" s="1423"/>
      <c r="AMU230" s="1423"/>
      <c r="AMV230" s="1423"/>
      <c r="AMW230" s="1423"/>
      <c r="AMX230" s="1423"/>
      <c r="AMY230" s="1423"/>
      <c r="AMZ230" s="1423"/>
      <c r="ANA230" s="1423"/>
      <c r="ANB230" s="1423"/>
      <c r="ANC230" s="1423"/>
      <c r="AND230" s="1423"/>
      <c r="ANE230" s="1423"/>
      <c r="ANF230" s="1423"/>
      <c r="ANG230" s="1423"/>
      <c r="ANH230" s="1423"/>
      <c r="ANI230" s="1423"/>
      <c r="ANJ230" s="1423"/>
      <c r="ANK230" s="1423"/>
      <c r="ANL230" s="1423"/>
      <c r="ANM230" s="1423"/>
      <c r="ANN230" s="1423"/>
      <c r="ANO230" s="1423"/>
      <c r="ANP230" s="1423"/>
      <c r="ANQ230" s="1423"/>
      <c r="ANR230" s="1423"/>
      <c r="ANS230" s="1423"/>
      <c r="ANT230" s="1423"/>
      <c r="ANU230" s="1423"/>
      <c r="ANV230" s="1423"/>
      <c r="ANW230" s="1423"/>
      <c r="ANX230" s="1423"/>
      <c r="ANY230" s="1423"/>
      <c r="ANZ230" s="1423"/>
      <c r="AOA230" s="1423"/>
      <c r="AOB230" s="1423"/>
      <c r="AOC230" s="1423"/>
      <c r="AOD230" s="1423"/>
      <c r="AOE230" s="1423"/>
      <c r="AOF230" s="1423"/>
      <c r="AOG230" s="1423"/>
      <c r="AOH230" s="1423"/>
      <c r="AOI230" s="1423"/>
      <c r="AOJ230" s="1423"/>
      <c r="AOK230" s="1423"/>
      <c r="AOL230" s="1423"/>
      <c r="AOM230" s="1423"/>
      <c r="AON230" s="1423"/>
      <c r="AOO230" s="1423"/>
      <c r="AOP230" s="1423"/>
      <c r="AOQ230" s="1423"/>
      <c r="AOR230" s="1423"/>
      <c r="AOS230" s="1423"/>
      <c r="AOT230" s="1423"/>
      <c r="AOU230" s="1423"/>
      <c r="AOV230" s="1423"/>
      <c r="AOW230" s="1423"/>
      <c r="AOX230" s="1423"/>
      <c r="AOY230" s="1423"/>
      <c r="AOZ230" s="1423"/>
      <c r="APA230" s="1423"/>
      <c r="APB230" s="1423"/>
      <c r="APC230" s="1423"/>
      <c r="APD230" s="1423"/>
      <c r="APE230" s="1423"/>
      <c r="APF230" s="1423"/>
      <c r="APG230" s="1423"/>
      <c r="APH230" s="1423"/>
      <c r="API230" s="1423"/>
      <c r="APJ230" s="1423"/>
      <c r="APK230" s="1423"/>
      <c r="APL230" s="1423"/>
      <c r="APM230" s="1423"/>
      <c r="APN230" s="1423"/>
      <c r="APO230" s="1423"/>
      <c r="APP230" s="1423"/>
      <c r="APQ230" s="1423"/>
      <c r="APR230" s="1423"/>
      <c r="APS230" s="1423"/>
      <c r="APT230" s="1423"/>
      <c r="APU230" s="1423"/>
      <c r="APV230" s="1423"/>
      <c r="APW230" s="1423"/>
      <c r="APX230" s="1423"/>
      <c r="APY230" s="1423"/>
      <c r="APZ230" s="1423"/>
      <c r="AQA230" s="1423"/>
      <c r="AQB230" s="1423"/>
      <c r="AQC230" s="1423"/>
      <c r="AQD230" s="1423"/>
      <c r="AQE230" s="1423"/>
      <c r="AQF230" s="1423"/>
      <c r="AQG230" s="1423"/>
      <c r="AQH230" s="1423"/>
      <c r="AQI230" s="1423"/>
      <c r="AQJ230" s="1423"/>
      <c r="AQK230" s="1423"/>
      <c r="AQL230" s="1423"/>
      <c r="AQM230" s="1423"/>
      <c r="AQN230" s="1423"/>
      <c r="AQO230" s="1423"/>
      <c r="AQP230" s="1423"/>
      <c r="AQQ230" s="1423"/>
      <c r="AQR230" s="1423"/>
      <c r="AQS230" s="1423"/>
      <c r="AQT230" s="1423"/>
      <c r="AQU230" s="1423"/>
      <c r="AQV230" s="1423"/>
      <c r="AQW230" s="1423"/>
      <c r="AQX230" s="1423"/>
      <c r="AQY230" s="1423"/>
      <c r="AQZ230" s="1423"/>
      <c r="ARA230" s="1423"/>
      <c r="ARB230" s="1423"/>
      <c r="ARC230" s="1423"/>
      <c r="ARD230" s="1423"/>
      <c r="ARE230" s="1423"/>
      <c r="ARF230" s="1423"/>
      <c r="ARG230" s="1423"/>
      <c r="ARH230" s="1423"/>
      <c r="ARI230" s="1423"/>
      <c r="ARJ230" s="1423"/>
      <c r="ARK230" s="1423"/>
      <c r="ARL230" s="1423"/>
      <c r="ARM230" s="1423"/>
      <c r="ARN230" s="1423"/>
      <c r="ARO230" s="1423"/>
      <c r="ARP230" s="1423"/>
      <c r="ARQ230" s="1423"/>
      <c r="ARR230" s="1423"/>
      <c r="ARS230" s="1423"/>
      <c r="ART230" s="1423"/>
      <c r="ARU230" s="1423"/>
      <c r="ARV230" s="1423"/>
      <c r="ARW230" s="1423"/>
      <c r="ARX230" s="1423"/>
      <c r="ARY230" s="1423"/>
      <c r="ARZ230" s="1423"/>
      <c r="ASA230" s="1423"/>
      <c r="ASB230" s="1423"/>
      <c r="ASC230" s="1423"/>
      <c r="ASD230" s="1423"/>
      <c r="ASE230" s="1423"/>
      <c r="ASF230" s="1423"/>
      <c r="ASG230" s="1423"/>
      <c r="ASH230" s="1423"/>
      <c r="ASI230" s="1423"/>
      <c r="ASJ230" s="1423"/>
      <c r="ASK230" s="1423"/>
      <c r="ASL230" s="1423"/>
      <c r="ASM230" s="1423"/>
      <c r="ASN230" s="1423"/>
      <c r="ASO230" s="1423"/>
      <c r="ASP230" s="1423"/>
      <c r="ASQ230" s="1423"/>
      <c r="ASR230" s="1423"/>
      <c r="ASS230" s="1423"/>
      <c r="AST230" s="1423"/>
      <c r="ASU230" s="1423"/>
      <c r="ASV230" s="1423"/>
      <c r="ASW230" s="1423"/>
      <c r="ASX230" s="1423"/>
      <c r="ASY230" s="1423"/>
      <c r="ASZ230" s="1423"/>
      <c r="ATA230" s="1423"/>
      <c r="ATB230" s="1423"/>
      <c r="ATC230" s="1423"/>
      <c r="ATD230" s="1423"/>
      <c r="ATE230" s="1423"/>
      <c r="ATF230" s="1423"/>
      <c r="ATG230" s="1423"/>
      <c r="ATH230" s="1423"/>
      <c r="ATI230" s="1423"/>
      <c r="ATJ230" s="1423"/>
      <c r="ATK230" s="1423"/>
      <c r="ATL230" s="1423"/>
      <c r="ATM230" s="1423"/>
      <c r="ATN230" s="1423"/>
      <c r="ATO230" s="1423"/>
      <c r="ATP230" s="1423"/>
      <c r="ATQ230" s="1423"/>
      <c r="ATR230" s="1423"/>
      <c r="ATS230" s="1423"/>
      <c r="ATT230" s="1423"/>
      <c r="ATU230" s="1423"/>
      <c r="ATV230" s="1423"/>
      <c r="ATW230" s="1423"/>
      <c r="ATX230" s="1423"/>
      <c r="ATY230" s="1423"/>
      <c r="ATZ230" s="1423"/>
      <c r="AUA230" s="1423"/>
      <c r="AUB230" s="1423"/>
      <c r="AUC230" s="1423"/>
      <c r="AUD230" s="1423"/>
      <c r="AUE230" s="1423"/>
      <c r="AUF230" s="1423"/>
      <c r="AUG230" s="1423"/>
      <c r="AUH230" s="1423"/>
      <c r="AUI230" s="1423"/>
      <c r="AUJ230" s="1423"/>
      <c r="AUK230" s="1423"/>
      <c r="AUL230" s="1423"/>
      <c r="AUM230" s="1423"/>
      <c r="AUN230" s="1423"/>
      <c r="AUO230" s="1423"/>
      <c r="AUP230" s="1423"/>
      <c r="AUQ230" s="1423"/>
      <c r="AUR230" s="1423"/>
      <c r="AUS230" s="1423"/>
      <c r="AUT230" s="1423"/>
      <c r="AUU230" s="1423"/>
      <c r="AUV230" s="1423"/>
      <c r="AUW230" s="1423"/>
      <c r="AUX230" s="1423"/>
      <c r="AUY230" s="1423"/>
      <c r="AUZ230" s="1423"/>
      <c r="AVA230" s="1423"/>
      <c r="AVB230" s="1423"/>
      <c r="AVC230" s="1423"/>
      <c r="AVD230" s="1423"/>
      <c r="AVE230" s="1423"/>
      <c r="AVF230" s="1423"/>
      <c r="AVG230" s="1423"/>
      <c r="AVH230" s="1423"/>
      <c r="AVI230" s="1423"/>
      <c r="AVJ230" s="1423"/>
      <c r="AVK230" s="1423"/>
      <c r="AVL230" s="1423"/>
      <c r="AVM230" s="1423"/>
      <c r="AVN230" s="1423"/>
      <c r="AVO230" s="1423"/>
      <c r="AVP230" s="1423"/>
      <c r="AVQ230" s="1423"/>
      <c r="AVR230" s="1423"/>
      <c r="AVS230" s="1423"/>
      <c r="AVT230" s="1423"/>
      <c r="AVU230" s="1423"/>
      <c r="AVV230" s="1423"/>
      <c r="AVW230" s="1423"/>
      <c r="AVX230" s="1423"/>
      <c r="AVY230" s="1423"/>
      <c r="AVZ230" s="1423"/>
      <c r="AWA230" s="1423"/>
      <c r="AWB230" s="1423"/>
      <c r="AWC230" s="1423"/>
      <c r="AWD230" s="1423"/>
      <c r="AWE230" s="1423"/>
      <c r="AWF230" s="1423"/>
      <c r="AWG230" s="1423"/>
      <c r="AWH230" s="1423"/>
      <c r="AWI230" s="1423"/>
      <c r="AWJ230" s="1423"/>
      <c r="AWK230" s="1423"/>
      <c r="AWL230" s="1423"/>
      <c r="AWM230" s="1423"/>
      <c r="AWN230" s="1423"/>
      <c r="AWO230" s="1423"/>
      <c r="AWP230" s="1423"/>
      <c r="AWQ230" s="1423"/>
      <c r="AWR230" s="1423"/>
      <c r="AWS230" s="1423"/>
      <c r="AWT230" s="1423"/>
      <c r="AWU230" s="1423"/>
      <c r="AWV230" s="1423"/>
      <c r="AWW230" s="1423"/>
      <c r="AWX230" s="1423"/>
      <c r="AWY230" s="1423"/>
      <c r="AWZ230" s="1423"/>
      <c r="AXA230" s="1423"/>
      <c r="AXB230" s="1423"/>
      <c r="AXC230" s="1423"/>
      <c r="AXD230" s="1423"/>
      <c r="AXE230" s="1423"/>
      <c r="AXF230" s="1423"/>
      <c r="AXG230" s="1423"/>
      <c r="AXH230" s="1423"/>
      <c r="AXI230" s="1423"/>
      <c r="AXJ230" s="1423"/>
    </row>
    <row r="231" spans="1:1310" s="1424" customFormat="1" ht="23.25" customHeight="1">
      <c r="A231" s="1425"/>
      <c r="B231" s="3755" t="s">
        <v>2038</v>
      </c>
      <c r="C231" s="3755"/>
      <c r="D231" s="3755"/>
      <c r="E231" s="3755"/>
      <c r="F231" s="1427"/>
      <c r="G231" s="3755" t="s">
        <v>2039</v>
      </c>
      <c r="H231" s="3755"/>
      <c r="I231" s="3755"/>
      <c r="J231" s="1427"/>
      <c r="K231" s="3755" t="s">
        <v>2040</v>
      </c>
      <c r="L231" s="3755"/>
      <c r="M231" s="3755"/>
      <c r="N231" s="1427"/>
      <c r="O231" s="3755" t="s">
        <v>2041</v>
      </c>
      <c r="P231" s="3755"/>
      <c r="Q231" s="1427"/>
      <c r="R231" s="221"/>
      <c r="S231" s="221"/>
      <c r="T231" s="221"/>
      <c r="U231" s="221"/>
      <c r="V231" s="221"/>
      <c r="W231" s="221"/>
      <c r="X231" s="221"/>
      <c r="Y231" s="221"/>
      <c r="Z231" s="221"/>
      <c r="AA231" s="221"/>
      <c r="AB231" s="221"/>
      <c r="AC231" s="221"/>
      <c r="AD231" s="1422"/>
      <c r="AE231" s="1422"/>
      <c r="AF231" s="1422"/>
      <c r="AG231" s="1422"/>
      <c r="AH231" s="1422"/>
      <c r="AI231" s="1422"/>
      <c r="AJ231" s="1422"/>
      <c r="AK231" s="1422"/>
      <c r="AL231" s="1422"/>
      <c r="AM231" s="1422"/>
      <c r="AN231" s="1422"/>
      <c r="AO231" s="1422"/>
      <c r="AP231" s="1422"/>
      <c r="AQ231" s="1422"/>
      <c r="AR231" s="1422"/>
      <c r="AS231" s="1422"/>
      <c r="AT231" s="1422"/>
      <c r="AU231" s="1422"/>
      <c r="AV231" s="1423"/>
      <c r="AW231" s="1423"/>
      <c r="AX231" s="1423"/>
      <c r="AY231" s="1423"/>
      <c r="AZ231" s="1423"/>
      <c r="BA231" s="1423"/>
      <c r="BB231" s="1423"/>
      <c r="BC231" s="1423"/>
      <c r="BD231" s="1423"/>
      <c r="BE231" s="1423"/>
      <c r="BF231" s="1423"/>
      <c r="BG231" s="1423"/>
      <c r="BH231" s="1423"/>
      <c r="BI231" s="1423"/>
      <c r="BJ231" s="1423"/>
      <c r="BK231" s="1423"/>
      <c r="BL231" s="1423"/>
      <c r="BM231" s="1423"/>
      <c r="BN231" s="1423"/>
      <c r="BO231" s="1423"/>
      <c r="BP231" s="1423"/>
      <c r="BQ231" s="1423"/>
      <c r="BR231" s="1423"/>
      <c r="BS231" s="1423"/>
      <c r="BT231" s="1423"/>
      <c r="BU231" s="1423"/>
      <c r="BV231" s="1423"/>
      <c r="BW231" s="1423"/>
      <c r="BX231" s="1423"/>
      <c r="BY231" s="1423"/>
      <c r="BZ231" s="1423"/>
      <c r="CA231" s="1423"/>
      <c r="CB231" s="1423"/>
      <c r="CC231" s="1423"/>
      <c r="CD231" s="1423"/>
      <c r="CE231" s="1423"/>
      <c r="CF231" s="1423"/>
      <c r="CG231" s="1423"/>
      <c r="CH231" s="1423"/>
      <c r="CI231" s="1423"/>
      <c r="CJ231" s="1423"/>
      <c r="CK231" s="1423"/>
      <c r="CL231" s="1423"/>
      <c r="CM231" s="1423"/>
      <c r="CN231" s="1423"/>
      <c r="CO231" s="1423"/>
      <c r="CP231" s="1423"/>
      <c r="CQ231" s="1423"/>
      <c r="CR231" s="1423"/>
      <c r="CS231" s="1423"/>
      <c r="CT231" s="1423"/>
      <c r="CU231" s="1423"/>
      <c r="CV231" s="1423"/>
      <c r="CW231" s="1423"/>
      <c r="CX231" s="1423"/>
      <c r="CY231" s="1423"/>
      <c r="CZ231" s="1423"/>
      <c r="DA231" s="1423"/>
      <c r="DB231" s="1423"/>
      <c r="DC231" s="1423"/>
      <c r="DD231" s="1423"/>
      <c r="DE231" s="1423"/>
      <c r="DF231" s="1423"/>
      <c r="DG231" s="1423"/>
      <c r="DH231" s="1423"/>
      <c r="DI231" s="1423"/>
      <c r="DJ231" s="1423"/>
      <c r="DK231" s="1423"/>
      <c r="DL231" s="1423"/>
      <c r="DM231" s="1423"/>
      <c r="DN231" s="1423"/>
      <c r="DO231" s="1423"/>
      <c r="DP231" s="1423"/>
      <c r="DQ231" s="1423"/>
      <c r="DR231" s="1423"/>
      <c r="DS231" s="1423"/>
      <c r="DT231" s="1423"/>
      <c r="DU231" s="1423"/>
      <c r="DV231" s="1423"/>
      <c r="DW231" s="1423"/>
      <c r="DX231" s="1423"/>
      <c r="DY231" s="1423"/>
      <c r="DZ231" s="1423"/>
      <c r="EA231" s="1423"/>
      <c r="EB231" s="1423"/>
      <c r="EC231" s="1423"/>
      <c r="ED231" s="1423"/>
      <c r="EE231" s="1423"/>
      <c r="EF231" s="1423"/>
      <c r="EG231" s="1423"/>
      <c r="EH231" s="1423"/>
      <c r="EI231" s="1423"/>
      <c r="EJ231" s="1423"/>
      <c r="EK231" s="1423"/>
      <c r="EL231" s="1423"/>
      <c r="EM231" s="1423"/>
      <c r="EN231" s="1423"/>
      <c r="EO231" s="1423"/>
      <c r="EP231" s="1423"/>
      <c r="EQ231" s="1423"/>
      <c r="ER231" s="1423"/>
      <c r="ES231" s="1423"/>
      <c r="ET231" s="1423"/>
      <c r="EU231" s="1423"/>
      <c r="EV231" s="1423"/>
      <c r="EW231" s="1423"/>
      <c r="EX231" s="1423"/>
      <c r="EY231" s="1423"/>
      <c r="EZ231" s="1423"/>
      <c r="FA231" s="1423"/>
      <c r="FB231" s="1423"/>
      <c r="FC231" s="1423"/>
      <c r="FD231" s="1423"/>
      <c r="FE231" s="1423"/>
      <c r="FF231" s="1423"/>
      <c r="FG231" s="1423"/>
      <c r="FH231" s="1423"/>
      <c r="FI231" s="1423"/>
      <c r="FJ231" s="1423"/>
      <c r="FK231" s="1423"/>
      <c r="FL231" s="1423"/>
      <c r="FM231" s="1423"/>
      <c r="FN231" s="1423"/>
      <c r="FO231" s="1423"/>
      <c r="FP231" s="1423"/>
      <c r="FQ231" s="1423"/>
      <c r="FR231" s="1423"/>
      <c r="FS231" s="1423"/>
      <c r="FT231" s="1423"/>
      <c r="FU231" s="1423"/>
      <c r="FV231" s="1423"/>
      <c r="FW231" s="1423"/>
      <c r="FX231" s="1423"/>
      <c r="FY231" s="1423"/>
      <c r="FZ231" s="1423"/>
      <c r="GA231" s="1423"/>
      <c r="GB231" s="1423"/>
      <c r="GC231" s="1423"/>
      <c r="GD231" s="1423"/>
      <c r="GE231" s="1423"/>
      <c r="GF231" s="1423"/>
      <c r="GG231" s="1423"/>
      <c r="GH231" s="1423"/>
      <c r="GI231" s="1423"/>
      <c r="GJ231" s="1423"/>
      <c r="GK231" s="1423"/>
      <c r="GL231" s="1423"/>
      <c r="GM231" s="1423"/>
      <c r="GN231" s="1423"/>
      <c r="GO231" s="1423"/>
      <c r="GP231" s="1423"/>
      <c r="GQ231" s="1423"/>
      <c r="GR231" s="1423"/>
      <c r="GS231" s="1423"/>
      <c r="GT231" s="1423"/>
      <c r="GU231" s="1423"/>
      <c r="GV231" s="1423"/>
      <c r="GW231" s="1423"/>
      <c r="GX231" s="1423"/>
      <c r="GY231" s="1423"/>
      <c r="GZ231" s="1423"/>
      <c r="HA231" s="1423"/>
      <c r="HB231" s="1423"/>
      <c r="HC231" s="1423"/>
      <c r="HD231" s="1423"/>
      <c r="HE231" s="1423"/>
      <c r="HF231" s="1423"/>
      <c r="HG231" s="1423"/>
      <c r="HH231" s="1423"/>
      <c r="HI231" s="1423"/>
      <c r="HJ231" s="1423"/>
      <c r="HK231" s="1423"/>
      <c r="HL231" s="1423"/>
      <c r="HM231" s="1423"/>
      <c r="HN231" s="1423"/>
      <c r="HO231" s="1423"/>
      <c r="HP231" s="1423"/>
      <c r="HQ231" s="1423"/>
      <c r="HR231" s="1423"/>
      <c r="HS231" s="1423"/>
      <c r="HT231" s="1423"/>
      <c r="HU231" s="1423"/>
      <c r="HV231" s="1423"/>
      <c r="HW231" s="1423"/>
      <c r="HX231" s="1423"/>
      <c r="HY231" s="1423"/>
      <c r="HZ231" s="1423"/>
      <c r="IA231" s="1423"/>
      <c r="IB231" s="1423"/>
      <c r="IC231" s="1423"/>
      <c r="ID231" s="1423"/>
      <c r="IE231" s="1423"/>
      <c r="IF231" s="1423"/>
      <c r="IG231" s="1423"/>
      <c r="IH231" s="1423"/>
      <c r="II231" s="1423"/>
      <c r="IJ231" s="1423"/>
      <c r="IK231" s="1423"/>
      <c r="IL231" s="1423"/>
      <c r="IM231" s="1423"/>
      <c r="IN231" s="1423"/>
      <c r="IO231" s="1423"/>
      <c r="IP231" s="1423"/>
      <c r="IQ231" s="1423"/>
      <c r="IR231" s="1423"/>
      <c r="IS231" s="1423"/>
      <c r="IT231" s="1423"/>
      <c r="IU231" s="1423"/>
      <c r="IV231" s="1423"/>
      <c r="IW231" s="1423"/>
      <c r="IX231" s="1423"/>
      <c r="IY231" s="1423"/>
      <c r="IZ231" s="1423"/>
      <c r="JA231" s="1423"/>
      <c r="JB231" s="1423"/>
      <c r="JC231" s="1423"/>
      <c r="JD231" s="1423"/>
      <c r="JE231" s="1423"/>
      <c r="JF231" s="1423"/>
      <c r="JG231" s="1423"/>
      <c r="JH231" s="1423"/>
      <c r="JI231" s="1423"/>
      <c r="JJ231" s="1423"/>
      <c r="JK231" s="1423"/>
      <c r="JL231" s="1423"/>
      <c r="JM231" s="1423"/>
      <c r="JN231" s="1423"/>
      <c r="JO231" s="1423"/>
      <c r="JP231" s="1423"/>
      <c r="JQ231" s="1423"/>
      <c r="JR231" s="1423"/>
      <c r="JS231" s="1423"/>
      <c r="JT231" s="1423"/>
      <c r="JU231" s="1423"/>
      <c r="JV231" s="1423"/>
      <c r="JW231" s="1423"/>
      <c r="JX231" s="1423"/>
      <c r="JY231" s="1423"/>
      <c r="JZ231" s="1423"/>
      <c r="KA231" s="1423"/>
      <c r="KB231" s="1423"/>
      <c r="KC231" s="1423"/>
      <c r="KD231" s="1423"/>
      <c r="KE231" s="1423"/>
      <c r="KF231" s="1423"/>
      <c r="KG231" s="1423"/>
      <c r="KH231" s="1423"/>
      <c r="KI231" s="1423"/>
      <c r="KJ231" s="1423"/>
      <c r="KK231" s="1423"/>
      <c r="KL231" s="1423"/>
      <c r="KM231" s="1423"/>
      <c r="KN231" s="1423"/>
      <c r="KO231" s="1423"/>
      <c r="KP231" s="1423"/>
      <c r="KQ231" s="1423"/>
      <c r="KR231" s="1423"/>
      <c r="KS231" s="1423"/>
      <c r="KT231" s="1423"/>
      <c r="KU231" s="1423"/>
      <c r="KV231" s="1423"/>
      <c r="KW231" s="1423"/>
      <c r="KX231" s="1423"/>
      <c r="KY231" s="1423"/>
      <c r="KZ231" s="1423"/>
      <c r="LA231" s="1423"/>
      <c r="LB231" s="1423"/>
      <c r="LC231" s="1423"/>
      <c r="LD231" s="1423"/>
      <c r="LE231" s="1423"/>
      <c r="LF231" s="1423"/>
      <c r="LG231" s="1423"/>
      <c r="LH231" s="1423"/>
      <c r="LI231" s="1423"/>
      <c r="LJ231" s="1423"/>
      <c r="LK231" s="1423"/>
      <c r="LL231" s="1423"/>
      <c r="LM231" s="1423"/>
      <c r="LN231" s="1423"/>
      <c r="LO231" s="1423"/>
      <c r="LP231" s="1423"/>
      <c r="LQ231" s="1423"/>
      <c r="LR231" s="1423"/>
      <c r="LS231" s="1423"/>
      <c r="LT231" s="1423"/>
      <c r="LU231" s="1423"/>
      <c r="LV231" s="1423"/>
      <c r="LW231" s="1423"/>
      <c r="LX231" s="1423"/>
      <c r="LY231" s="1423"/>
      <c r="LZ231" s="1423"/>
      <c r="MA231" s="1423"/>
      <c r="MB231" s="1423"/>
      <c r="MC231" s="1423"/>
      <c r="MD231" s="1423"/>
      <c r="ME231" s="1423"/>
      <c r="MF231" s="1423"/>
      <c r="MG231" s="1423"/>
      <c r="MH231" s="1423"/>
      <c r="MI231" s="1423"/>
      <c r="MJ231" s="1423"/>
      <c r="MK231" s="1423"/>
      <c r="ML231" s="1423"/>
      <c r="MM231" s="1423"/>
      <c r="MN231" s="1423"/>
      <c r="MO231" s="1423"/>
      <c r="MP231" s="1423"/>
      <c r="MQ231" s="1423"/>
      <c r="MR231" s="1423"/>
      <c r="MS231" s="1423"/>
      <c r="MT231" s="1423"/>
      <c r="MU231" s="1423"/>
      <c r="MV231" s="1423"/>
      <c r="MW231" s="1423"/>
      <c r="MX231" s="1423"/>
      <c r="MY231" s="1423"/>
      <c r="MZ231" s="1423"/>
      <c r="NA231" s="1423"/>
      <c r="NB231" s="1423"/>
      <c r="NC231" s="1423"/>
      <c r="ND231" s="1423"/>
      <c r="NE231" s="1423"/>
      <c r="NF231" s="1423"/>
      <c r="NG231" s="1423"/>
      <c r="NH231" s="1423"/>
      <c r="NI231" s="1423"/>
      <c r="NJ231" s="1423"/>
      <c r="NK231" s="1423"/>
      <c r="NL231" s="1423"/>
      <c r="NM231" s="1423"/>
      <c r="NN231" s="1423"/>
      <c r="NO231" s="1423"/>
      <c r="NP231" s="1423"/>
      <c r="NQ231" s="1423"/>
      <c r="NR231" s="1423"/>
      <c r="NS231" s="1423"/>
      <c r="NT231" s="1423"/>
      <c r="NU231" s="1423"/>
      <c r="NV231" s="1423"/>
      <c r="NW231" s="1423"/>
      <c r="NX231" s="1423"/>
      <c r="NY231" s="1423"/>
      <c r="NZ231" s="1423"/>
      <c r="OA231" s="1423"/>
      <c r="OB231" s="1423"/>
      <c r="OC231" s="1423"/>
      <c r="OD231" s="1423"/>
      <c r="OE231" s="1423"/>
      <c r="OF231" s="1423"/>
      <c r="OG231" s="1423"/>
      <c r="OH231" s="1423"/>
      <c r="OI231" s="1423"/>
      <c r="OJ231" s="1423"/>
      <c r="OK231" s="1423"/>
      <c r="OL231" s="1423"/>
      <c r="OM231" s="1423"/>
      <c r="ON231" s="1423"/>
      <c r="OO231" s="1423"/>
      <c r="OP231" s="1423"/>
      <c r="OQ231" s="1423"/>
      <c r="OR231" s="1423"/>
      <c r="OS231" s="1423"/>
      <c r="OT231" s="1423"/>
      <c r="OU231" s="1423"/>
      <c r="OV231" s="1423"/>
      <c r="OW231" s="1423"/>
      <c r="OX231" s="1423"/>
      <c r="OY231" s="1423"/>
      <c r="OZ231" s="1423"/>
      <c r="PA231" s="1423"/>
      <c r="PB231" s="1423"/>
      <c r="PC231" s="1423"/>
      <c r="PD231" s="1423"/>
      <c r="PE231" s="1423"/>
      <c r="PF231" s="1423"/>
      <c r="PG231" s="1423"/>
      <c r="PH231" s="1423"/>
      <c r="PI231" s="1423"/>
      <c r="PJ231" s="1423"/>
      <c r="PK231" s="1423"/>
      <c r="PL231" s="1423"/>
      <c r="PM231" s="1423"/>
      <c r="PN231" s="1423"/>
      <c r="PO231" s="1423"/>
      <c r="PP231" s="1423"/>
      <c r="PQ231" s="1423"/>
      <c r="PR231" s="1423"/>
      <c r="PS231" s="1423"/>
      <c r="PT231" s="1423"/>
      <c r="PU231" s="1423"/>
      <c r="PV231" s="1423"/>
      <c r="PW231" s="1423"/>
      <c r="PX231" s="1423"/>
      <c r="PY231" s="1423"/>
      <c r="PZ231" s="1423"/>
      <c r="QA231" s="1423"/>
      <c r="QB231" s="1423"/>
      <c r="QC231" s="1423"/>
      <c r="QD231" s="1423"/>
      <c r="QE231" s="1423"/>
      <c r="QF231" s="1423"/>
      <c r="QG231" s="1423"/>
      <c r="QH231" s="1423"/>
      <c r="QI231" s="1423"/>
      <c r="QJ231" s="1423"/>
      <c r="QK231" s="1423"/>
      <c r="QL231" s="1423"/>
      <c r="QM231" s="1423"/>
      <c r="QN231" s="1423"/>
      <c r="QO231" s="1423"/>
      <c r="QP231" s="1423"/>
      <c r="QQ231" s="1423"/>
      <c r="QR231" s="1423"/>
      <c r="QS231" s="1423"/>
      <c r="QT231" s="1423"/>
      <c r="QU231" s="1423"/>
      <c r="QV231" s="1423"/>
      <c r="QW231" s="1423"/>
      <c r="QX231" s="1423"/>
      <c r="QY231" s="1423"/>
      <c r="QZ231" s="1423"/>
      <c r="RA231" s="1423"/>
      <c r="RB231" s="1423"/>
      <c r="RC231" s="1423"/>
      <c r="RD231" s="1423"/>
      <c r="RE231" s="1423"/>
      <c r="RF231" s="1423"/>
      <c r="RG231" s="1423"/>
      <c r="RH231" s="1423"/>
      <c r="RI231" s="1423"/>
      <c r="RJ231" s="1423"/>
      <c r="RK231" s="1423"/>
      <c r="RL231" s="1423"/>
      <c r="RM231" s="1423"/>
      <c r="RN231" s="1423"/>
      <c r="RO231" s="1423"/>
      <c r="RP231" s="1423"/>
      <c r="RQ231" s="1423"/>
      <c r="RR231" s="1423"/>
      <c r="RS231" s="1423"/>
      <c r="RT231" s="1423"/>
      <c r="RU231" s="1423"/>
      <c r="RV231" s="1423"/>
      <c r="RW231" s="1423"/>
      <c r="RX231" s="1423"/>
      <c r="RY231" s="1423"/>
      <c r="RZ231" s="1423"/>
      <c r="SA231" s="1423"/>
      <c r="SB231" s="1423"/>
      <c r="SC231" s="1423"/>
      <c r="SD231" s="1423"/>
      <c r="SE231" s="1423"/>
      <c r="SF231" s="1423"/>
      <c r="SG231" s="1423"/>
      <c r="SH231" s="1423"/>
      <c r="SI231" s="1423"/>
      <c r="SJ231" s="1423"/>
      <c r="SK231" s="1423"/>
      <c r="SL231" s="1423"/>
      <c r="SM231" s="1423"/>
      <c r="SN231" s="1423"/>
      <c r="SO231" s="1423"/>
      <c r="SP231" s="1423"/>
      <c r="SQ231" s="1423"/>
      <c r="SR231" s="1423"/>
      <c r="SS231" s="1423"/>
      <c r="ST231" s="1423"/>
      <c r="SU231" s="1423"/>
      <c r="SV231" s="1423"/>
      <c r="SW231" s="1423"/>
      <c r="SX231" s="1423"/>
      <c r="SY231" s="1423"/>
      <c r="SZ231" s="1423"/>
      <c r="TA231" s="1423"/>
      <c r="TB231" s="1423"/>
      <c r="TC231" s="1423"/>
      <c r="TD231" s="1423"/>
      <c r="TE231" s="1423"/>
      <c r="TF231" s="1423"/>
      <c r="TG231" s="1423"/>
      <c r="TH231" s="1423"/>
      <c r="TI231" s="1423"/>
      <c r="TJ231" s="1423"/>
      <c r="TK231" s="1423"/>
      <c r="TL231" s="1423"/>
      <c r="TM231" s="1423"/>
      <c r="TN231" s="1423"/>
      <c r="TO231" s="1423"/>
      <c r="TP231" s="1423"/>
      <c r="TQ231" s="1423"/>
      <c r="TR231" s="1423"/>
      <c r="TS231" s="1423"/>
      <c r="TT231" s="1423"/>
      <c r="TU231" s="1423"/>
      <c r="TV231" s="1423"/>
      <c r="TW231" s="1423"/>
      <c r="TX231" s="1423"/>
      <c r="TY231" s="1423"/>
      <c r="TZ231" s="1423"/>
      <c r="UA231" s="1423"/>
      <c r="UB231" s="1423"/>
      <c r="UC231" s="1423"/>
      <c r="UD231" s="1423"/>
      <c r="UE231" s="1423"/>
      <c r="UF231" s="1423"/>
      <c r="UG231" s="1423"/>
      <c r="UH231" s="1423"/>
      <c r="UI231" s="1423"/>
      <c r="UJ231" s="1423"/>
      <c r="UK231" s="1423"/>
      <c r="UL231" s="1423"/>
      <c r="UM231" s="1423"/>
      <c r="UN231" s="1423"/>
      <c r="UO231" s="1423"/>
      <c r="UP231" s="1423"/>
      <c r="UQ231" s="1423"/>
      <c r="UR231" s="1423"/>
      <c r="US231" s="1423"/>
      <c r="UT231" s="1423"/>
      <c r="UU231" s="1423"/>
      <c r="UV231" s="1423"/>
      <c r="UW231" s="1423"/>
      <c r="UX231" s="1423"/>
      <c r="UY231" s="1423"/>
      <c r="UZ231" s="1423"/>
      <c r="VA231" s="1423"/>
      <c r="VB231" s="1423"/>
      <c r="VC231" s="1423"/>
      <c r="VD231" s="1423"/>
      <c r="VE231" s="1423"/>
      <c r="VF231" s="1423"/>
      <c r="VG231" s="1423"/>
      <c r="VH231" s="1423"/>
      <c r="VI231" s="1423"/>
      <c r="VJ231" s="1423"/>
      <c r="VK231" s="1423"/>
      <c r="VL231" s="1423"/>
      <c r="VM231" s="1423"/>
      <c r="VN231" s="1423"/>
      <c r="VO231" s="1423"/>
      <c r="VP231" s="1423"/>
      <c r="VQ231" s="1423"/>
      <c r="VR231" s="1423"/>
      <c r="VS231" s="1423"/>
      <c r="VT231" s="1423"/>
      <c r="VU231" s="1423"/>
      <c r="VV231" s="1423"/>
      <c r="VW231" s="1423"/>
      <c r="VX231" s="1423"/>
      <c r="VY231" s="1423"/>
      <c r="VZ231" s="1423"/>
      <c r="WA231" s="1423"/>
      <c r="WB231" s="1423"/>
      <c r="WC231" s="1423"/>
      <c r="WD231" s="1423"/>
      <c r="WE231" s="1423"/>
      <c r="WF231" s="1423"/>
      <c r="WG231" s="1423"/>
      <c r="WH231" s="1423"/>
      <c r="WI231" s="1423"/>
      <c r="WJ231" s="1423"/>
      <c r="WK231" s="1423"/>
      <c r="WL231" s="1423"/>
      <c r="WM231" s="1423"/>
      <c r="WN231" s="1423"/>
      <c r="WO231" s="1423"/>
      <c r="WP231" s="1423"/>
      <c r="WQ231" s="1423"/>
      <c r="WR231" s="1423"/>
      <c r="WS231" s="1423"/>
      <c r="WT231" s="1423"/>
      <c r="WU231" s="1423"/>
      <c r="WV231" s="1423"/>
      <c r="WW231" s="1423"/>
      <c r="WX231" s="1423"/>
      <c r="WY231" s="1423"/>
      <c r="WZ231" s="1423"/>
      <c r="XA231" s="1423"/>
      <c r="XB231" s="1423"/>
      <c r="XC231" s="1423"/>
      <c r="XD231" s="1423"/>
      <c r="XE231" s="1423"/>
      <c r="XF231" s="1423"/>
      <c r="XG231" s="1423"/>
      <c r="XH231" s="1423"/>
      <c r="XI231" s="1423"/>
      <c r="XJ231" s="1423"/>
      <c r="XK231" s="1423"/>
      <c r="XL231" s="1423"/>
      <c r="XM231" s="1423"/>
      <c r="XN231" s="1423"/>
      <c r="XO231" s="1423"/>
      <c r="XP231" s="1423"/>
      <c r="XQ231" s="1423"/>
      <c r="XR231" s="1423"/>
      <c r="XS231" s="1423"/>
      <c r="XT231" s="1423"/>
      <c r="XU231" s="1423"/>
      <c r="XV231" s="1423"/>
      <c r="XW231" s="1423"/>
      <c r="XX231" s="1423"/>
      <c r="XY231" s="1423"/>
      <c r="XZ231" s="1423"/>
      <c r="YA231" s="1423"/>
      <c r="YB231" s="1423"/>
      <c r="YC231" s="1423"/>
      <c r="YD231" s="1423"/>
      <c r="YE231" s="1423"/>
      <c r="YF231" s="1423"/>
      <c r="YG231" s="1423"/>
      <c r="YH231" s="1423"/>
      <c r="YI231" s="1423"/>
      <c r="YJ231" s="1423"/>
      <c r="YK231" s="1423"/>
      <c r="YL231" s="1423"/>
      <c r="YM231" s="1423"/>
      <c r="YN231" s="1423"/>
      <c r="YO231" s="1423"/>
      <c r="YP231" s="1423"/>
      <c r="YQ231" s="1423"/>
      <c r="YR231" s="1423"/>
      <c r="YS231" s="1423"/>
      <c r="YT231" s="1423"/>
      <c r="YU231" s="1423"/>
      <c r="YV231" s="1423"/>
      <c r="YW231" s="1423"/>
      <c r="YX231" s="1423"/>
      <c r="YY231" s="1423"/>
      <c r="YZ231" s="1423"/>
      <c r="ZA231" s="1423"/>
      <c r="ZB231" s="1423"/>
      <c r="ZC231" s="1423"/>
      <c r="ZD231" s="1423"/>
      <c r="ZE231" s="1423"/>
      <c r="ZF231" s="1423"/>
      <c r="ZG231" s="1423"/>
      <c r="ZH231" s="1423"/>
      <c r="ZI231" s="1423"/>
      <c r="ZJ231" s="1423"/>
      <c r="ZK231" s="1423"/>
      <c r="ZL231" s="1423"/>
      <c r="ZM231" s="1423"/>
      <c r="ZN231" s="1423"/>
      <c r="ZO231" s="1423"/>
      <c r="ZP231" s="1423"/>
      <c r="ZQ231" s="1423"/>
      <c r="ZR231" s="1423"/>
      <c r="ZS231" s="1423"/>
      <c r="ZT231" s="1423"/>
      <c r="ZU231" s="1423"/>
      <c r="ZV231" s="1423"/>
      <c r="ZW231" s="1423"/>
      <c r="ZX231" s="1423"/>
      <c r="ZY231" s="1423"/>
      <c r="ZZ231" s="1423"/>
      <c r="AAA231" s="1423"/>
      <c r="AAB231" s="1423"/>
      <c r="AAC231" s="1423"/>
      <c r="AAD231" s="1423"/>
      <c r="AAE231" s="1423"/>
      <c r="AAF231" s="1423"/>
      <c r="AAG231" s="1423"/>
      <c r="AAH231" s="1423"/>
      <c r="AAI231" s="1423"/>
      <c r="AAJ231" s="1423"/>
      <c r="AAK231" s="1423"/>
      <c r="AAL231" s="1423"/>
      <c r="AAM231" s="1423"/>
      <c r="AAN231" s="1423"/>
      <c r="AAO231" s="1423"/>
      <c r="AAP231" s="1423"/>
      <c r="AAQ231" s="1423"/>
      <c r="AAR231" s="1423"/>
      <c r="AAS231" s="1423"/>
      <c r="AAT231" s="1423"/>
      <c r="AAU231" s="1423"/>
      <c r="AAV231" s="1423"/>
      <c r="AAW231" s="1423"/>
      <c r="AAX231" s="1423"/>
      <c r="AAY231" s="1423"/>
      <c r="AAZ231" s="1423"/>
      <c r="ABA231" s="1423"/>
      <c r="ABB231" s="1423"/>
      <c r="ABC231" s="1423"/>
      <c r="ABD231" s="1423"/>
      <c r="ABE231" s="1423"/>
      <c r="ABF231" s="1423"/>
      <c r="ABG231" s="1423"/>
      <c r="ABH231" s="1423"/>
      <c r="ABI231" s="1423"/>
      <c r="ABJ231" s="1423"/>
      <c r="ABK231" s="1423"/>
      <c r="ABL231" s="1423"/>
      <c r="ABM231" s="1423"/>
      <c r="ABN231" s="1423"/>
      <c r="ABO231" s="1423"/>
      <c r="ABP231" s="1423"/>
      <c r="ABQ231" s="1423"/>
      <c r="ABR231" s="1423"/>
      <c r="ABS231" s="1423"/>
      <c r="ABT231" s="1423"/>
      <c r="ABU231" s="1423"/>
      <c r="ABV231" s="1423"/>
      <c r="ABW231" s="1423"/>
      <c r="ABX231" s="1423"/>
      <c r="ABY231" s="1423"/>
      <c r="ABZ231" s="1423"/>
      <c r="ACA231" s="1423"/>
      <c r="ACB231" s="1423"/>
      <c r="ACC231" s="1423"/>
      <c r="ACD231" s="1423"/>
      <c r="ACE231" s="1423"/>
      <c r="ACF231" s="1423"/>
      <c r="ACG231" s="1423"/>
      <c r="ACH231" s="1423"/>
      <c r="ACI231" s="1423"/>
      <c r="ACJ231" s="1423"/>
      <c r="ACK231" s="1423"/>
      <c r="ACL231" s="1423"/>
      <c r="ACM231" s="1423"/>
      <c r="ACN231" s="1423"/>
      <c r="ACO231" s="1423"/>
      <c r="ACP231" s="1423"/>
      <c r="ACQ231" s="1423"/>
      <c r="ACR231" s="1423"/>
      <c r="ACS231" s="1423"/>
      <c r="ACT231" s="1423"/>
      <c r="ACU231" s="1423"/>
      <c r="ACV231" s="1423"/>
      <c r="ACW231" s="1423"/>
      <c r="ACX231" s="1423"/>
      <c r="ACY231" s="1423"/>
      <c r="ACZ231" s="1423"/>
      <c r="ADA231" s="1423"/>
      <c r="ADB231" s="1423"/>
      <c r="ADC231" s="1423"/>
      <c r="ADD231" s="1423"/>
      <c r="ADE231" s="1423"/>
      <c r="ADF231" s="1423"/>
      <c r="ADG231" s="1423"/>
      <c r="ADH231" s="1423"/>
      <c r="ADI231" s="1423"/>
      <c r="ADJ231" s="1423"/>
      <c r="ADK231" s="1423"/>
      <c r="ADL231" s="1423"/>
      <c r="ADM231" s="1423"/>
      <c r="ADN231" s="1423"/>
      <c r="ADO231" s="1423"/>
      <c r="ADP231" s="1423"/>
      <c r="ADQ231" s="1423"/>
      <c r="ADR231" s="1423"/>
      <c r="ADS231" s="1423"/>
      <c r="ADT231" s="1423"/>
      <c r="ADU231" s="1423"/>
      <c r="ADV231" s="1423"/>
      <c r="ADW231" s="1423"/>
      <c r="ADX231" s="1423"/>
      <c r="ADY231" s="1423"/>
      <c r="ADZ231" s="1423"/>
      <c r="AEA231" s="1423"/>
      <c r="AEB231" s="1423"/>
      <c r="AEC231" s="1423"/>
      <c r="AED231" s="1423"/>
      <c r="AEE231" s="1423"/>
      <c r="AEF231" s="1423"/>
      <c r="AEG231" s="1423"/>
      <c r="AEH231" s="1423"/>
      <c r="AEI231" s="1423"/>
      <c r="AEJ231" s="1423"/>
      <c r="AEK231" s="1423"/>
      <c r="AEL231" s="1423"/>
      <c r="AEM231" s="1423"/>
      <c r="AEN231" s="1423"/>
      <c r="AEO231" s="1423"/>
      <c r="AEP231" s="1423"/>
      <c r="AEQ231" s="1423"/>
      <c r="AER231" s="1423"/>
      <c r="AES231" s="1423"/>
      <c r="AET231" s="1423"/>
      <c r="AEU231" s="1423"/>
      <c r="AEV231" s="1423"/>
      <c r="AEW231" s="1423"/>
      <c r="AEX231" s="1423"/>
      <c r="AEY231" s="1423"/>
      <c r="AEZ231" s="1423"/>
      <c r="AFA231" s="1423"/>
      <c r="AFB231" s="1423"/>
      <c r="AFC231" s="1423"/>
      <c r="AFD231" s="1423"/>
      <c r="AFE231" s="1423"/>
      <c r="AFF231" s="1423"/>
      <c r="AFG231" s="1423"/>
      <c r="AFH231" s="1423"/>
      <c r="AFI231" s="1423"/>
      <c r="AFJ231" s="1423"/>
      <c r="AFK231" s="1423"/>
      <c r="AFL231" s="1423"/>
      <c r="AFM231" s="1423"/>
      <c r="AFN231" s="1423"/>
      <c r="AFO231" s="1423"/>
      <c r="AFP231" s="1423"/>
      <c r="AFQ231" s="1423"/>
      <c r="AFR231" s="1423"/>
      <c r="AFS231" s="1423"/>
      <c r="AFT231" s="1423"/>
      <c r="AFU231" s="1423"/>
      <c r="AFV231" s="1423"/>
      <c r="AFW231" s="1423"/>
      <c r="AFX231" s="1423"/>
      <c r="AFY231" s="1423"/>
      <c r="AFZ231" s="1423"/>
      <c r="AGA231" s="1423"/>
      <c r="AGB231" s="1423"/>
      <c r="AGC231" s="1423"/>
      <c r="AGD231" s="1423"/>
      <c r="AGE231" s="1423"/>
      <c r="AGF231" s="1423"/>
      <c r="AGG231" s="1423"/>
      <c r="AGH231" s="1423"/>
      <c r="AGI231" s="1423"/>
      <c r="AGJ231" s="1423"/>
      <c r="AGK231" s="1423"/>
      <c r="AGL231" s="1423"/>
      <c r="AGM231" s="1423"/>
      <c r="AGN231" s="1423"/>
      <c r="AGO231" s="1423"/>
      <c r="AGP231" s="1423"/>
      <c r="AGQ231" s="1423"/>
      <c r="AGR231" s="1423"/>
      <c r="AGS231" s="1423"/>
      <c r="AGT231" s="1423"/>
      <c r="AGU231" s="1423"/>
      <c r="AGV231" s="1423"/>
      <c r="AGW231" s="1423"/>
      <c r="AGX231" s="1423"/>
      <c r="AGY231" s="1423"/>
      <c r="AGZ231" s="1423"/>
      <c r="AHA231" s="1423"/>
      <c r="AHB231" s="1423"/>
      <c r="AHC231" s="1423"/>
      <c r="AHD231" s="1423"/>
      <c r="AHE231" s="1423"/>
      <c r="AHF231" s="1423"/>
      <c r="AHG231" s="1423"/>
      <c r="AHH231" s="1423"/>
      <c r="AHI231" s="1423"/>
      <c r="AHJ231" s="1423"/>
      <c r="AHK231" s="1423"/>
      <c r="AHL231" s="1423"/>
      <c r="AHM231" s="1423"/>
      <c r="AHN231" s="1423"/>
      <c r="AHO231" s="1423"/>
      <c r="AHP231" s="1423"/>
      <c r="AHQ231" s="1423"/>
      <c r="AHR231" s="1423"/>
      <c r="AHS231" s="1423"/>
      <c r="AHT231" s="1423"/>
      <c r="AHU231" s="1423"/>
      <c r="AHV231" s="1423"/>
      <c r="AHW231" s="1423"/>
      <c r="AHX231" s="1423"/>
      <c r="AHY231" s="1423"/>
      <c r="AHZ231" s="1423"/>
      <c r="AIA231" s="1423"/>
      <c r="AIB231" s="1423"/>
      <c r="AIC231" s="1423"/>
      <c r="AID231" s="1423"/>
      <c r="AIE231" s="1423"/>
      <c r="AIF231" s="1423"/>
      <c r="AIG231" s="1423"/>
      <c r="AIH231" s="1423"/>
      <c r="AII231" s="1423"/>
      <c r="AIJ231" s="1423"/>
      <c r="AIK231" s="1423"/>
      <c r="AIL231" s="1423"/>
      <c r="AIM231" s="1423"/>
      <c r="AIN231" s="1423"/>
      <c r="AIO231" s="1423"/>
      <c r="AIP231" s="1423"/>
      <c r="AIQ231" s="1423"/>
      <c r="AIR231" s="1423"/>
      <c r="AIS231" s="1423"/>
      <c r="AIT231" s="1423"/>
      <c r="AIU231" s="1423"/>
      <c r="AIV231" s="1423"/>
      <c r="AIW231" s="1423"/>
      <c r="AIX231" s="1423"/>
      <c r="AIY231" s="1423"/>
      <c r="AIZ231" s="1423"/>
      <c r="AJA231" s="1423"/>
      <c r="AJB231" s="1423"/>
      <c r="AJC231" s="1423"/>
      <c r="AJD231" s="1423"/>
      <c r="AJE231" s="1423"/>
      <c r="AJF231" s="1423"/>
      <c r="AJG231" s="1423"/>
      <c r="AJH231" s="1423"/>
      <c r="AJI231" s="1423"/>
      <c r="AJJ231" s="1423"/>
      <c r="AJK231" s="1423"/>
      <c r="AJL231" s="1423"/>
      <c r="AJM231" s="1423"/>
      <c r="AJN231" s="1423"/>
      <c r="AJO231" s="1423"/>
      <c r="AJP231" s="1423"/>
      <c r="AJQ231" s="1423"/>
      <c r="AJR231" s="1423"/>
      <c r="AJS231" s="1423"/>
      <c r="AJT231" s="1423"/>
      <c r="AJU231" s="1423"/>
      <c r="AJV231" s="1423"/>
      <c r="AJW231" s="1423"/>
      <c r="AJX231" s="1423"/>
      <c r="AJY231" s="1423"/>
      <c r="AJZ231" s="1423"/>
      <c r="AKA231" s="1423"/>
      <c r="AKB231" s="1423"/>
      <c r="AKC231" s="1423"/>
      <c r="AKD231" s="1423"/>
      <c r="AKE231" s="1423"/>
      <c r="AKF231" s="1423"/>
      <c r="AKG231" s="1423"/>
      <c r="AKH231" s="1423"/>
      <c r="AKI231" s="1423"/>
      <c r="AKJ231" s="1423"/>
      <c r="AKK231" s="1423"/>
      <c r="AKL231" s="1423"/>
      <c r="AKM231" s="1423"/>
      <c r="AKN231" s="1423"/>
      <c r="AKO231" s="1423"/>
      <c r="AKP231" s="1423"/>
      <c r="AKQ231" s="1423"/>
      <c r="AKR231" s="1423"/>
      <c r="AKS231" s="1423"/>
      <c r="AKT231" s="1423"/>
      <c r="AKU231" s="1423"/>
      <c r="AKV231" s="1423"/>
      <c r="AKW231" s="1423"/>
      <c r="AKX231" s="1423"/>
      <c r="AKY231" s="1423"/>
      <c r="AKZ231" s="1423"/>
      <c r="ALA231" s="1423"/>
      <c r="ALB231" s="1423"/>
      <c r="ALC231" s="1423"/>
      <c r="ALD231" s="1423"/>
      <c r="ALE231" s="1423"/>
      <c r="ALF231" s="1423"/>
      <c r="ALG231" s="1423"/>
      <c r="ALH231" s="1423"/>
      <c r="ALI231" s="1423"/>
      <c r="ALJ231" s="1423"/>
      <c r="ALK231" s="1423"/>
      <c r="ALL231" s="1423"/>
      <c r="ALM231" s="1423"/>
      <c r="ALN231" s="1423"/>
      <c r="ALO231" s="1423"/>
      <c r="ALP231" s="1423"/>
      <c r="ALQ231" s="1423"/>
      <c r="ALR231" s="1423"/>
      <c r="ALS231" s="1423"/>
      <c r="ALT231" s="1423"/>
      <c r="ALU231" s="1423"/>
      <c r="ALV231" s="1423"/>
      <c r="ALW231" s="1423"/>
      <c r="ALX231" s="1423"/>
      <c r="ALY231" s="1423"/>
      <c r="ALZ231" s="1423"/>
      <c r="AMA231" s="1423"/>
      <c r="AMB231" s="1423"/>
      <c r="AMC231" s="1423"/>
      <c r="AMD231" s="1423"/>
      <c r="AME231" s="1423"/>
      <c r="AMF231" s="1423"/>
      <c r="AMG231" s="1423"/>
      <c r="AMH231" s="1423"/>
      <c r="AMI231" s="1423"/>
      <c r="AMJ231" s="1423"/>
      <c r="AMK231" s="1423"/>
      <c r="AML231" s="1423"/>
      <c r="AMM231" s="1423"/>
      <c r="AMN231" s="1423"/>
      <c r="AMO231" s="1423"/>
      <c r="AMP231" s="1423"/>
      <c r="AMQ231" s="1423"/>
      <c r="AMR231" s="1423"/>
      <c r="AMS231" s="1423"/>
      <c r="AMT231" s="1423"/>
      <c r="AMU231" s="1423"/>
      <c r="AMV231" s="1423"/>
      <c r="AMW231" s="1423"/>
      <c r="AMX231" s="1423"/>
      <c r="AMY231" s="1423"/>
      <c r="AMZ231" s="1423"/>
      <c r="ANA231" s="1423"/>
      <c r="ANB231" s="1423"/>
      <c r="ANC231" s="1423"/>
      <c r="AND231" s="1423"/>
      <c r="ANE231" s="1423"/>
      <c r="ANF231" s="1423"/>
      <c r="ANG231" s="1423"/>
      <c r="ANH231" s="1423"/>
      <c r="ANI231" s="1423"/>
      <c r="ANJ231" s="1423"/>
      <c r="ANK231" s="1423"/>
      <c r="ANL231" s="1423"/>
      <c r="ANM231" s="1423"/>
      <c r="ANN231" s="1423"/>
      <c r="ANO231" s="1423"/>
      <c r="ANP231" s="1423"/>
      <c r="ANQ231" s="1423"/>
      <c r="ANR231" s="1423"/>
      <c r="ANS231" s="1423"/>
      <c r="ANT231" s="1423"/>
      <c r="ANU231" s="1423"/>
      <c r="ANV231" s="1423"/>
      <c r="ANW231" s="1423"/>
      <c r="ANX231" s="1423"/>
      <c r="ANY231" s="1423"/>
      <c r="ANZ231" s="1423"/>
      <c r="AOA231" s="1423"/>
      <c r="AOB231" s="1423"/>
      <c r="AOC231" s="1423"/>
      <c r="AOD231" s="1423"/>
      <c r="AOE231" s="1423"/>
      <c r="AOF231" s="1423"/>
      <c r="AOG231" s="1423"/>
      <c r="AOH231" s="1423"/>
      <c r="AOI231" s="1423"/>
      <c r="AOJ231" s="1423"/>
      <c r="AOK231" s="1423"/>
      <c r="AOL231" s="1423"/>
      <c r="AOM231" s="1423"/>
      <c r="AON231" s="1423"/>
      <c r="AOO231" s="1423"/>
      <c r="AOP231" s="1423"/>
      <c r="AOQ231" s="1423"/>
      <c r="AOR231" s="1423"/>
      <c r="AOS231" s="1423"/>
      <c r="AOT231" s="1423"/>
      <c r="AOU231" s="1423"/>
      <c r="AOV231" s="1423"/>
      <c r="AOW231" s="1423"/>
      <c r="AOX231" s="1423"/>
      <c r="AOY231" s="1423"/>
      <c r="AOZ231" s="1423"/>
      <c r="APA231" s="1423"/>
      <c r="APB231" s="1423"/>
      <c r="APC231" s="1423"/>
      <c r="APD231" s="1423"/>
      <c r="APE231" s="1423"/>
      <c r="APF231" s="1423"/>
      <c r="APG231" s="1423"/>
      <c r="APH231" s="1423"/>
      <c r="API231" s="1423"/>
      <c r="APJ231" s="1423"/>
      <c r="APK231" s="1423"/>
      <c r="APL231" s="1423"/>
      <c r="APM231" s="1423"/>
      <c r="APN231" s="1423"/>
      <c r="APO231" s="1423"/>
      <c r="APP231" s="1423"/>
      <c r="APQ231" s="1423"/>
      <c r="APR231" s="1423"/>
      <c r="APS231" s="1423"/>
      <c r="APT231" s="1423"/>
      <c r="APU231" s="1423"/>
      <c r="APV231" s="1423"/>
      <c r="APW231" s="1423"/>
      <c r="APX231" s="1423"/>
      <c r="APY231" s="1423"/>
      <c r="APZ231" s="1423"/>
      <c r="AQA231" s="1423"/>
      <c r="AQB231" s="1423"/>
      <c r="AQC231" s="1423"/>
      <c r="AQD231" s="1423"/>
      <c r="AQE231" s="1423"/>
      <c r="AQF231" s="1423"/>
      <c r="AQG231" s="1423"/>
      <c r="AQH231" s="1423"/>
      <c r="AQI231" s="1423"/>
      <c r="AQJ231" s="1423"/>
      <c r="AQK231" s="1423"/>
      <c r="AQL231" s="1423"/>
      <c r="AQM231" s="1423"/>
      <c r="AQN231" s="1423"/>
      <c r="AQO231" s="1423"/>
      <c r="AQP231" s="1423"/>
      <c r="AQQ231" s="1423"/>
      <c r="AQR231" s="1423"/>
      <c r="AQS231" s="1423"/>
      <c r="AQT231" s="1423"/>
      <c r="AQU231" s="1423"/>
      <c r="AQV231" s="1423"/>
      <c r="AQW231" s="1423"/>
      <c r="AQX231" s="1423"/>
      <c r="AQY231" s="1423"/>
      <c r="AQZ231" s="1423"/>
      <c r="ARA231" s="1423"/>
      <c r="ARB231" s="1423"/>
      <c r="ARC231" s="1423"/>
      <c r="ARD231" s="1423"/>
      <c r="ARE231" s="1423"/>
      <c r="ARF231" s="1423"/>
      <c r="ARG231" s="1423"/>
      <c r="ARH231" s="1423"/>
      <c r="ARI231" s="1423"/>
      <c r="ARJ231" s="1423"/>
      <c r="ARK231" s="1423"/>
      <c r="ARL231" s="1423"/>
      <c r="ARM231" s="1423"/>
      <c r="ARN231" s="1423"/>
      <c r="ARO231" s="1423"/>
      <c r="ARP231" s="1423"/>
      <c r="ARQ231" s="1423"/>
      <c r="ARR231" s="1423"/>
      <c r="ARS231" s="1423"/>
      <c r="ART231" s="1423"/>
      <c r="ARU231" s="1423"/>
      <c r="ARV231" s="1423"/>
      <c r="ARW231" s="1423"/>
      <c r="ARX231" s="1423"/>
      <c r="ARY231" s="1423"/>
      <c r="ARZ231" s="1423"/>
      <c r="ASA231" s="1423"/>
      <c r="ASB231" s="1423"/>
      <c r="ASC231" s="1423"/>
      <c r="ASD231" s="1423"/>
      <c r="ASE231" s="1423"/>
      <c r="ASF231" s="1423"/>
      <c r="ASG231" s="1423"/>
      <c r="ASH231" s="1423"/>
      <c r="ASI231" s="1423"/>
      <c r="ASJ231" s="1423"/>
      <c r="ASK231" s="1423"/>
      <c r="ASL231" s="1423"/>
      <c r="ASM231" s="1423"/>
      <c r="ASN231" s="1423"/>
      <c r="ASO231" s="1423"/>
      <c r="ASP231" s="1423"/>
      <c r="ASQ231" s="1423"/>
      <c r="ASR231" s="1423"/>
      <c r="ASS231" s="1423"/>
      <c r="AST231" s="1423"/>
      <c r="ASU231" s="1423"/>
      <c r="ASV231" s="1423"/>
      <c r="ASW231" s="1423"/>
      <c r="ASX231" s="1423"/>
      <c r="ASY231" s="1423"/>
      <c r="ASZ231" s="1423"/>
      <c r="ATA231" s="1423"/>
      <c r="ATB231" s="1423"/>
      <c r="ATC231" s="1423"/>
      <c r="ATD231" s="1423"/>
      <c r="ATE231" s="1423"/>
      <c r="ATF231" s="1423"/>
      <c r="ATG231" s="1423"/>
      <c r="ATH231" s="1423"/>
      <c r="ATI231" s="1423"/>
      <c r="ATJ231" s="1423"/>
      <c r="ATK231" s="1423"/>
      <c r="ATL231" s="1423"/>
      <c r="ATM231" s="1423"/>
      <c r="ATN231" s="1423"/>
      <c r="ATO231" s="1423"/>
      <c r="ATP231" s="1423"/>
      <c r="ATQ231" s="1423"/>
      <c r="ATR231" s="1423"/>
      <c r="ATS231" s="1423"/>
      <c r="ATT231" s="1423"/>
      <c r="ATU231" s="1423"/>
      <c r="ATV231" s="1423"/>
      <c r="ATW231" s="1423"/>
      <c r="ATX231" s="1423"/>
      <c r="ATY231" s="1423"/>
      <c r="ATZ231" s="1423"/>
      <c r="AUA231" s="1423"/>
      <c r="AUB231" s="1423"/>
      <c r="AUC231" s="1423"/>
      <c r="AUD231" s="1423"/>
      <c r="AUE231" s="1423"/>
      <c r="AUF231" s="1423"/>
      <c r="AUG231" s="1423"/>
      <c r="AUH231" s="1423"/>
      <c r="AUI231" s="1423"/>
      <c r="AUJ231" s="1423"/>
      <c r="AUK231" s="1423"/>
      <c r="AUL231" s="1423"/>
      <c r="AUM231" s="1423"/>
      <c r="AUN231" s="1423"/>
      <c r="AUO231" s="1423"/>
      <c r="AUP231" s="1423"/>
      <c r="AUQ231" s="1423"/>
      <c r="AUR231" s="1423"/>
      <c r="AUS231" s="1423"/>
      <c r="AUT231" s="1423"/>
      <c r="AUU231" s="1423"/>
      <c r="AUV231" s="1423"/>
      <c r="AUW231" s="1423"/>
      <c r="AUX231" s="1423"/>
      <c r="AUY231" s="1423"/>
      <c r="AUZ231" s="1423"/>
      <c r="AVA231" s="1423"/>
      <c r="AVB231" s="1423"/>
      <c r="AVC231" s="1423"/>
      <c r="AVD231" s="1423"/>
      <c r="AVE231" s="1423"/>
      <c r="AVF231" s="1423"/>
      <c r="AVG231" s="1423"/>
      <c r="AVH231" s="1423"/>
      <c r="AVI231" s="1423"/>
      <c r="AVJ231" s="1423"/>
      <c r="AVK231" s="1423"/>
      <c r="AVL231" s="1423"/>
      <c r="AVM231" s="1423"/>
      <c r="AVN231" s="1423"/>
      <c r="AVO231" s="1423"/>
      <c r="AVP231" s="1423"/>
      <c r="AVQ231" s="1423"/>
      <c r="AVR231" s="1423"/>
      <c r="AVS231" s="1423"/>
      <c r="AVT231" s="1423"/>
      <c r="AVU231" s="1423"/>
      <c r="AVV231" s="1423"/>
      <c r="AVW231" s="1423"/>
      <c r="AVX231" s="1423"/>
      <c r="AVY231" s="1423"/>
      <c r="AVZ231" s="1423"/>
      <c r="AWA231" s="1423"/>
      <c r="AWB231" s="1423"/>
      <c r="AWC231" s="1423"/>
      <c r="AWD231" s="1423"/>
      <c r="AWE231" s="1423"/>
      <c r="AWF231" s="1423"/>
      <c r="AWG231" s="1423"/>
      <c r="AWH231" s="1423"/>
      <c r="AWI231" s="1423"/>
      <c r="AWJ231" s="1423"/>
      <c r="AWK231" s="1423"/>
      <c r="AWL231" s="1423"/>
      <c r="AWM231" s="1423"/>
      <c r="AWN231" s="1423"/>
      <c r="AWO231" s="1423"/>
      <c r="AWP231" s="1423"/>
      <c r="AWQ231" s="1423"/>
      <c r="AWR231" s="1423"/>
      <c r="AWS231" s="1423"/>
      <c r="AWT231" s="1423"/>
      <c r="AWU231" s="1423"/>
      <c r="AWV231" s="1423"/>
      <c r="AWW231" s="1423"/>
      <c r="AWX231" s="1423"/>
      <c r="AWY231" s="1423"/>
      <c r="AWZ231" s="1423"/>
      <c r="AXA231" s="1423"/>
      <c r="AXB231" s="1423"/>
      <c r="AXC231" s="1423"/>
      <c r="AXD231" s="1423"/>
      <c r="AXE231" s="1423"/>
      <c r="AXF231" s="1423"/>
      <c r="AXG231" s="1423"/>
      <c r="AXH231" s="1423"/>
      <c r="AXI231" s="1423"/>
      <c r="AXJ231" s="1423"/>
    </row>
    <row r="232" spans="1:1310" s="1424" customFormat="1" ht="23.25" customHeight="1">
      <c r="A232" s="1425"/>
      <c r="B232" s="3755" t="s">
        <v>2042</v>
      </c>
      <c r="C232" s="3755"/>
      <c r="D232" s="3755"/>
      <c r="E232" s="3755"/>
      <c r="F232" s="1427"/>
      <c r="G232" s="3755" t="s">
        <v>2043</v>
      </c>
      <c r="H232" s="3755"/>
      <c r="I232" s="3755"/>
      <c r="J232" s="1427"/>
      <c r="K232" s="3756" t="s">
        <v>2044</v>
      </c>
      <c r="L232" s="3756"/>
      <c r="M232" s="3756"/>
      <c r="N232" s="1427"/>
      <c r="O232" s="3755" t="s">
        <v>2045</v>
      </c>
      <c r="P232" s="3755"/>
      <c r="Q232" s="1427"/>
      <c r="R232" s="221"/>
      <c r="S232" s="221"/>
      <c r="T232" s="221"/>
      <c r="U232" s="221"/>
      <c r="V232" s="221"/>
      <c r="W232" s="221"/>
      <c r="X232" s="221"/>
      <c r="Y232" s="221"/>
      <c r="Z232" s="221"/>
      <c r="AA232" s="221"/>
      <c r="AB232" s="221"/>
      <c r="AC232" s="221"/>
      <c r="AD232" s="1422"/>
      <c r="AE232" s="1422"/>
      <c r="AF232" s="1422"/>
      <c r="AG232" s="1422"/>
      <c r="AH232" s="1422"/>
      <c r="AI232" s="1422"/>
      <c r="AJ232" s="1422"/>
      <c r="AK232" s="1422"/>
      <c r="AL232" s="1422"/>
      <c r="AM232" s="1422"/>
      <c r="AN232" s="1422"/>
      <c r="AO232" s="1422"/>
      <c r="AP232" s="1422"/>
      <c r="AQ232" s="1422"/>
      <c r="AR232" s="1422"/>
      <c r="AS232" s="1422"/>
      <c r="AT232" s="1422"/>
      <c r="AU232" s="1422"/>
      <c r="AV232" s="1423"/>
      <c r="AW232" s="1423"/>
      <c r="AX232" s="1423"/>
      <c r="AY232" s="1423"/>
      <c r="AZ232" s="1423"/>
      <c r="BA232" s="1423"/>
      <c r="BB232" s="1423"/>
      <c r="BC232" s="1423"/>
      <c r="BD232" s="1423"/>
      <c r="BE232" s="1423"/>
      <c r="BF232" s="1423"/>
      <c r="BG232" s="1423"/>
      <c r="BH232" s="1423"/>
      <c r="BI232" s="1423"/>
      <c r="BJ232" s="1423"/>
      <c r="BK232" s="1423"/>
      <c r="BL232" s="1423"/>
      <c r="BM232" s="1423"/>
      <c r="BN232" s="1423"/>
      <c r="BO232" s="1423"/>
      <c r="BP232" s="1423"/>
      <c r="BQ232" s="1423"/>
      <c r="BR232" s="1423"/>
      <c r="BS232" s="1423"/>
      <c r="BT232" s="1423"/>
      <c r="BU232" s="1423"/>
      <c r="BV232" s="1423"/>
      <c r="BW232" s="1423"/>
      <c r="BX232" s="1423"/>
      <c r="BY232" s="1423"/>
      <c r="BZ232" s="1423"/>
      <c r="CA232" s="1423"/>
      <c r="CB232" s="1423"/>
      <c r="CC232" s="1423"/>
      <c r="CD232" s="1423"/>
      <c r="CE232" s="1423"/>
      <c r="CF232" s="1423"/>
      <c r="CG232" s="1423"/>
      <c r="CH232" s="1423"/>
      <c r="CI232" s="1423"/>
      <c r="CJ232" s="1423"/>
      <c r="CK232" s="1423"/>
      <c r="CL232" s="1423"/>
      <c r="CM232" s="1423"/>
      <c r="CN232" s="1423"/>
      <c r="CO232" s="1423"/>
      <c r="CP232" s="1423"/>
      <c r="CQ232" s="1423"/>
      <c r="CR232" s="1423"/>
      <c r="CS232" s="1423"/>
      <c r="CT232" s="1423"/>
      <c r="CU232" s="1423"/>
      <c r="CV232" s="1423"/>
      <c r="CW232" s="1423"/>
      <c r="CX232" s="1423"/>
      <c r="CY232" s="1423"/>
      <c r="CZ232" s="1423"/>
      <c r="DA232" s="1423"/>
      <c r="DB232" s="1423"/>
      <c r="DC232" s="1423"/>
      <c r="DD232" s="1423"/>
      <c r="DE232" s="1423"/>
      <c r="DF232" s="1423"/>
      <c r="DG232" s="1423"/>
      <c r="DH232" s="1423"/>
      <c r="DI232" s="1423"/>
      <c r="DJ232" s="1423"/>
      <c r="DK232" s="1423"/>
      <c r="DL232" s="1423"/>
      <c r="DM232" s="1423"/>
      <c r="DN232" s="1423"/>
      <c r="DO232" s="1423"/>
      <c r="DP232" s="1423"/>
      <c r="DQ232" s="1423"/>
      <c r="DR232" s="1423"/>
      <c r="DS232" s="1423"/>
      <c r="DT232" s="1423"/>
      <c r="DU232" s="1423"/>
      <c r="DV232" s="1423"/>
      <c r="DW232" s="1423"/>
      <c r="DX232" s="1423"/>
      <c r="DY232" s="1423"/>
      <c r="DZ232" s="1423"/>
      <c r="EA232" s="1423"/>
      <c r="EB232" s="1423"/>
      <c r="EC232" s="1423"/>
      <c r="ED232" s="1423"/>
      <c r="EE232" s="1423"/>
      <c r="EF232" s="1423"/>
      <c r="EG232" s="1423"/>
      <c r="EH232" s="1423"/>
      <c r="EI232" s="1423"/>
      <c r="EJ232" s="1423"/>
      <c r="EK232" s="1423"/>
      <c r="EL232" s="1423"/>
      <c r="EM232" s="1423"/>
      <c r="EN232" s="1423"/>
      <c r="EO232" s="1423"/>
      <c r="EP232" s="1423"/>
      <c r="EQ232" s="1423"/>
      <c r="ER232" s="1423"/>
      <c r="ES232" s="1423"/>
      <c r="ET232" s="1423"/>
      <c r="EU232" s="1423"/>
      <c r="EV232" s="1423"/>
      <c r="EW232" s="1423"/>
      <c r="EX232" s="1423"/>
      <c r="EY232" s="1423"/>
      <c r="EZ232" s="1423"/>
      <c r="FA232" s="1423"/>
      <c r="FB232" s="1423"/>
      <c r="FC232" s="1423"/>
      <c r="FD232" s="1423"/>
      <c r="FE232" s="1423"/>
      <c r="FF232" s="1423"/>
      <c r="FG232" s="1423"/>
      <c r="FH232" s="1423"/>
      <c r="FI232" s="1423"/>
      <c r="FJ232" s="1423"/>
      <c r="FK232" s="1423"/>
      <c r="FL232" s="1423"/>
      <c r="FM232" s="1423"/>
      <c r="FN232" s="1423"/>
      <c r="FO232" s="1423"/>
      <c r="FP232" s="1423"/>
      <c r="FQ232" s="1423"/>
      <c r="FR232" s="1423"/>
      <c r="FS232" s="1423"/>
      <c r="FT232" s="1423"/>
      <c r="FU232" s="1423"/>
      <c r="FV232" s="1423"/>
      <c r="FW232" s="1423"/>
      <c r="FX232" s="1423"/>
      <c r="FY232" s="1423"/>
      <c r="FZ232" s="1423"/>
      <c r="GA232" s="1423"/>
      <c r="GB232" s="1423"/>
      <c r="GC232" s="1423"/>
      <c r="GD232" s="1423"/>
      <c r="GE232" s="1423"/>
      <c r="GF232" s="1423"/>
      <c r="GG232" s="1423"/>
      <c r="GH232" s="1423"/>
      <c r="GI232" s="1423"/>
      <c r="GJ232" s="1423"/>
      <c r="GK232" s="1423"/>
      <c r="GL232" s="1423"/>
      <c r="GM232" s="1423"/>
      <c r="GN232" s="1423"/>
      <c r="GO232" s="1423"/>
      <c r="GP232" s="1423"/>
      <c r="GQ232" s="1423"/>
      <c r="GR232" s="1423"/>
      <c r="GS232" s="1423"/>
      <c r="GT232" s="1423"/>
      <c r="GU232" s="1423"/>
      <c r="GV232" s="1423"/>
      <c r="GW232" s="1423"/>
      <c r="GX232" s="1423"/>
      <c r="GY232" s="1423"/>
      <c r="GZ232" s="1423"/>
      <c r="HA232" s="1423"/>
      <c r="HB232" s="1423"/>
      <c r="HC232" s="1423"/>
      <c r="HD232" s="1423"/>
      <c r="HE232" s="1423"/>
      <c r="HF232" s="1423"/>
      <c r="HG232" s="1423"/>
      <c r="HH232" s="1423"/>
      <c r="HI232" s="1423"/>
      <c r="HJ232" s="1423"/>
      <c r="HK232" s="1423"/>
      <c r="HL232" s="1423"/>
      <c r="HM232" s="1423"/>
      <c r="HN232" s="1423"/>
      <c r="HO232" s="1423"/>
      <c r="HP232" s="1423"/>
      <c r="HQ232" s="1423"/>
      <c r="HR232" s="1423"/>
      <c r="HS232" s="1423"/>
      <c r="HT232" s="1423"/>
      <c r="HU232" s="1423"/>
      <c r="HV232" s="1423"/>
      <c r="HW232" s="1423"/>
      <c r="HX232" s="1423"/>
      <c r="HY232" s="1423"/>
      <c r="HZ232" s="1423"/>
      <c r="IA232" s="1423"/>
      <c r="IB232" s="1423"/>
      <c r="IC232" s="1423"/>
      <c r="ID232" s="1423"/>
      <c r="IE232" s="1423"/>
      <c r="IF232" s="1423"/>
      <c r="IG232" s="1423"/>
      <c r="IH232" s="1423"/>
      <c r="II232" s="1423"/>
      <c r="IJ232" s="1423"/>
      <c r="IK232" s="1423"/>
      <c r="IL232" s="1423"/>
      <c r="IM232" s="1423"/>
      <c r="IN232" s="1423"/>
      <c r="IO232" s="1423"/>
      <c r="IP232" s="1423"/>
      <c r="IQ232" s="1423"/>
      <c r="IR232" s="1423"/>
      <c r="IS232" s="1423"/>
      <c r="IT232" s="1423"/>
      <c r="IU232" s="1423"/>
      <c r="IV232" s="1423"/>
      <c r="IW232" s="1423"/>
      <c r="IX232" s="1423"/>
      <c r="IY232" s="1423"/>
      <c r="IZ232" s="1423"/>
      <c r="JA232" s="1423"/>
      <c r="JB232" s="1423"/>
      <c r="JC232" s="1423"/>
      <c r="JD232" s="1423"/>
      <c r="JE232" s="1423"/>
      <c r="JF232" s="1423"/>
      <c r="JG232" s="1423"/>
      <c r="JH232" s="1423"/>
      <c r="JI232" s="1423"/>
      <c r="JJ232" s="1423"/>
      <c r="JK232" s="1423"/>
      <c r="JL232" s="1423"/>
      <c r="JM232" s="1423"/>
      <c r="JN232" s="1423"/>
      <c r="JO232" s="1423"/>
      <c r="JP232" s="1423"/>
      <c r="JQ232" s="1423"/>
      <c r="JR232" s="1423"/>
      <c r="JS232" s="1423"/>
      <c r="JT232" s="1423"/>
      <c r="JU232" s="1423"/>
      <c r="JV232" s="1423"/>
      <c r="JW232" s="1423"/>
      <c r="JX232" s="1423"/>
      <c r="JY232" s="1423"/>
      <c r="JZ232" s="1423"/>
      <c r="KA232" s="1423"/>
      <c r="KB232" s="1423"/>
      <c r="KC232" s="1423"/>
      <c r="KD232" s="1423"/>
      <c r="KE232" s="1423"/>
      <c r="KF232" s="1423"/>
      <c r="KG232" s="1423"/>
      <c r="KH232" s="1423"/>
      <c r="KI232" s="1423"/>
      <c r="KJ232" s="1423"/>
      <c r="KK232" s="1423"/>
      <c r="KL232" s="1423"/>
      <c r="KM232" s="1423"/>
      <c r="KN232" s="1423"/>
      <c r="KO232" s="1423"/>
      <c r="KP232" s="1423"/>
      <c r="KQ232" s="1423"/>
      <c r="KR232" s="1423"/>
      <c r="KS232" s="1423"/>
      <c r="KT232" s="1423"/>
      <c r="KU232" s="1423"/>
      <c r="KV232" s="1423"/>
      <c r="KW232" s="1423"/>
      <c r="KX232" s="1423"/>
      <c r="KY232" s="1423"/>
      <c r="KZ232" s="1423"/>
      <c r="LA232" s="1423"/>
      <c r="LB232" s="1423"/>
      <c r="LC232" s="1423"/>
      <c r="LD232" s="1423"/>
      <c r="LE232" s="1423"/>
      <c r="LF232" s="1423"/>
      <c r="LG232" s="1423"/>
      <c r="LH232" s="1423"/>
      <c r="LI232" s="1423"/>
      <c r="LJ232" s="1423"/>
      <c r="LK232" s="1423"/>
      <c r="LL232" s="1423"/>
      <c r="LM232" s="1423"/>
      <c r="LN232" s="1423"/>
      <c r="LO232" s="1423"/>
      <c r="LP232" s="1423"/>
      <c r="LQ232" s="1423"/>
      <c r="LR232" s="1423"/>
      <c r="LS232" s="1423"/>
      <c r="LT232" s="1423"/>
      <c r="LU232" s="1423"/>
      <c r="LV232" s="1423"/>
      <c r="LW232" s="1423"/>
      <c r="LX232" s="1423"/>
      <c r="LY232" s="1423"/>
      <c r="LZ232" s="1423"/>
      <c r="MA232" s="1423"/>
      <c r="MB232" s="1423"/>
      <c r="MC232" s="1423"/>
      <c r="MD232" s="1423"/>
      <c r="ME232" s="1423"/>
      <c r="MF232" s="1423"/>
      <c r="MG232" s="1423"/>
      <c r="MH232" s="1423"/>
      <c r="MI232" s="1423"/>
      <c r="MJ232" s="1423"/>
      <c r="MK232" s="1423"/>
      <c r="ML232" s="1423"/>
      <c r="MM232" s="1423"/>
      <c r="MN232" s="1423"/>
      <c r="MO232" s="1423"/>
      <c r="MP232" s="1423"/>
      <c r="MQ232" s="1423"/>
      <c r="MR232" s="1423"/>
      <c r="MS232" s="1423"/>
      <c r="MT232" s="1423"/>
      <c r="MU232" s="1423"/>
      <c r="MV232" s="1423"/>
      <c r="MW232" s="1423"/>
      <c r="MX232" s="1423"/>
      <c r="MY232" s="1423"/>
      <c r="MZ232" s="1423"/>
      <c r="NA232" s="1423"/>
      <c r="NB232" s="1423"/>
      <c r="NC232" s="1423"/>
      <c r="ND232" s="1423"/>
      <c r="NE232" s="1423"/>
      <c r="NF232" s="1423"/>
      <c r="NG232" s="1423"/>
      <c r="NH232" s="1423"/>
      <c r="NI232" s="1423"/>
      <c r="NJ232" s="1423"/>
      <c r="NK232" s="1423"/>
      <c r="NL232" s="1423"/>
      <c r="NM232" s="1423"/>
      <c r="NN232" s="1423"/>
      <c r="NO232" s="1423"/>
      <c r="NP232" s="1423"/>
      <c r="NQ232" s="1423"/>
      <c r="NR232" s="1423"/>
      <c r="NS232" s="1423"/>
      <c r="NT232" s="1423"/>
      <c r="NU232" s="1423"/>
      <c r="NV232" s="1423"/>
      <c r="NW232" s="1423"/>
      <c r="NX232" s="1423"/>
      <c r="NY232" s="1423"/>
      <c r="NZ232" s="1423"/>
      <c r="OA232" s="1423"/>
      <c r="OB232" s="1423"/>
      <c r="OC232" s="1423"/>
      <c r="OD232" s="1423"/>
      <c r="OE232" s="1423"/>
      <c r="OF232" s="1423"/>
      <c r="OG232" s="1423"/>
      <c r="OH232" s="1423"/>
      <c r="OI232" s="1423"/>
      <c r="OJ232" s="1423"/>
      <c r="OK232" s="1423"/>
      <c r="OL232" s="1423"/>
      <c r="OM232" s="1423"/>
      <c r="ON232" s="1423"/>
      <c r="OO232" s="1423"/>
      <c r="OP232" s="1423"/>
      <c r="OQ232" s="1423"/>
      <c r="OR232" s="1423"/>
      <c r="OS232" s="1423"/>
      <c r="OT232" s="1423"/>
      <c r="OU232" s="1423"/>
      <c r="OV232" s="1423"/>
      <c r="OW232" s="1423"/>
      <c r="OX232" s="1423"/>
      <c r="OY232" s="1423"/>
      <c r="OZ232" s="1423"/>
      <c r="PA232" s="1423"/>
      <c r="PB232" s="1423"/>
      <c r="PC232" s="1423"/>
      <c r="PD232" s="1423"/>
      <c r="PE232" s="1423"/>
      <c r="PF232" s="1423"/>
      <c r="PG232" s="1423"/>
      <c r="PH232" s="1423"/>
      <c r="PI232" s="1423"/>
      <c r="PJ232" s="1423"/>
      <c r="PK232" s="1423"/>
      <c r="PL232" s="1423"/>
      <c r="PM232" s="1423"/>
      <c r="PN232" s="1423"/>
      <c r="PO232" s="1423"/>
      <c r="PP232" s="1423"/>
      <c r="PQ232" s="1423"/>
      <c r="PR232" s="1423"/>
      <c r="PS232" s="1423"/>
      <c r="PT232" s="1423"/>
      <c r="PU232" s="1423"/>
      <c r="PV232" s="1423"/>
      <c r="PW232" s="1423"/>
      <c r="PX232" s="1423"/>
      <c r="PY232" s="1423"/>
      <c r="PZ232" s="1423"/>
      <c r="QA232" s="1423"/>
      <c r="QB232" s="1423"/>
      <c r="QC232" s="1423"/>
      <c r="QD232" s="1423"/>
      <c r="QE232" s="1423"/>
      <c r="QF232" s="1423"/>
      <c r="QG232" s="1423"/>
      <c r="QH232" s="1423"/>
      <c r="QI232" s="1423"/>
      <c r="QJ232" s="1423"/>
      <c r="QK232" s="1423"/>
      <c r="QL232" s="1423"/>
      <c r="QM232" s="1423"/>
      <c r="QN232" s="1423"/>
      <c r="QO232" s="1423"/>
      <c r="QP232" s="1423"/>
      <c r="QQ232" s="1423"/>
      <c r="QR232" s="1423"/>
      <c r="QS232" s="1423"/>
      <c r="QT232" s="1423"/>
      <c r="QU232" s="1423"/>
      <c r="QV232" s="1423"/>
      <c r="QW232" s="1423"/>
      <c r="QX232" s="1423"/>
      <c r="QY232" s="1423"/>
      <c r="QZ232" s="1423"/>
      <c r="RA232" s="1423"/>
      <c r="RB232" s="1423"/>
      <c r="RC232" s="1423"/>
      <c r="RD232" s="1423"/>
      <c r="RE232" s="1423"/>
      <c r="RF232" s="1423"/>
      <c r="RG232" s="1423"/>
      <c r="RH232" s="1423"/>
      <c r="RI232" s="1423"/>
      <c r="RJ232" s="1423"/>
      <c r="RK232" s="1423"/>
      <c r="RL232" s="1423"/>
      <c r="RM232" s="1423"/>
      <c r="RN232" s="1423"/>
      <c r="RO232" s="1423"/>
      <c r="RP232" s="1423"/>
      <c r="RQ232" s="1423"/>
      <c r="RR232" s="1423"/>
      <c r="RS232" s="1423"/>
      <c r="RT232" s="1423"/>
      <c r="RU232" s="1423"/>
      <c r="RV232" s="1423"/>
      <c r="RW232" s="1423"/>
      <c r="RX232" s="1423"/>
      <c r="RY232" s="1423"/>
      <c r="RZ232" s="1423"/>
      <c r="SA232" s="1423"/>
      <c r="SB232" s="1423"/>
      <c r="SC232" s="1423"/>
      <c r="SD232" s="1423"/>
      <c r="SE232" s="1423"/>
      <c r="SF232" s="1423"/>
      <c r="SG232" s="1423"/>
      <c r="SH232" s="1423"/>
      <c r="SI232" s="1423"/>
      <c r="SJ232" s="1423"/>
      <c r="SK232" s="1423"/>
      <c r="SL232" s="1423"/>
      <c r="SM232" s="1423"/>
      <c r="SN232" s="1423"/>
      <c r="SO232" s="1423"/>
      <c r="SP232" s="1423"/>
      <c r="SQ232" s="1423"/>
      <c r="SR232" s="1423"/>
      <c r="SS232" s="1423"/>
      <c r="ST232" s="1423"/>
      <c r="SU232" s="1423"/>
      <c r="SV232" s="1423"/>
      <c r="SW232" s="1423"/>
      <c r="SX232" s="1423"/>
      <c r="SY232" s="1423"/>
      <c r="SZ232" s="1423"/>
      <c r="TA232" s="1423"/>
      <c r="TB232" s="1423"/>
      <c r="TC232" s="1423"/>
      <c r="TD232" s="1423"/>
      <c r="TE232" s="1423"/>
      <c r="TF232" s="1423"/>
      <c r="TG232" s="1423"/>
      <c r="TH232" s="1423"/>
      <c r="TI232" s="1423"/>
      <c r="TJ232" s="1423"/>
      <c r="TK232" s="1423"/>
      <c r="TL232" s="1423"/>
      <c r="TM232" s="1423"/>
      <c r="TN232" s="1423"/>
      <c r="TO232" s="1423"/>
      <c r="TP232" s="1423"/>
      <c r="TQ232" s="1423"/>
      <c r="TR232" s="1423"/>
      <c r="TS232" s="1423"/>
      <c r="TT232" s="1423"/>
      <c r="TU232" s="1423"/>
      <c r="TV232" s="1423"/>
      <c r="TW232" s="1423"/>
      <c r="TX232" s="1423"/>
      <c r="TY232" s="1423"/>
      <c r="TZ232" s="1423"/>
      <c r="UA232" s="1423"/>
      <c r="UB232" s="1423"/>
      <c r="UC232" s="1423"/>
      <c r="UD232" s="1423"/>
      <c r="UE232" s="1423"/>
      <c r="UF232" s="1423"/>
      <c r="UG232" s="1423"/>
      <c r="UH232" s="1423"/>
      <c r="UI232" s="1423"/>
      <c r="UJ232" s="1423"/>
      <c r="UK232" s="1423"/>
      <c r="UL232" s="1423"/>
      <c r="UM232" s="1423"/>
      <c r="UN232" s="1423"/>
      <c r="UO232" s="1423"/>
      <c r="UP232" s="1423"/>
      <c r="UQ232" s="1423"/>
      <c r="UR232" s="1423"/>
      <c r="US232" s="1423"/>
      <c r="UT232" s="1423"/>
      <c r="UU232" s="1423"/>
      <c r="UV232" s="1423"/>
      <c r="UW232" s="1423"/>
      <c r="UX232" s="1423"/>
      <c r="UY232" s="1423"/>
      <c r="UZ232" s="1423"/>
      <c r="VA232" s="1423"/>
      <c r="VB232" s="1423"/>
      <c r="VC232" s="1423"/>
      <c r="VD232" s="1423"/>
      <c r="VE232" s="1423"/>
      <c r="VF232" s="1423"/>
      <c r="VG232" s="1423"/>
      <c r="VH232" s="1423"/>
      <c r="VI232" s="1423"/>
      <c r="VJ232" s="1423"/>
      <c r="VK232" s="1423"/>
      <c r="VL232" s="1423"/>
      <c r="VM232" s="1423"/>
      <c r="VN232" s="1423"/>
      <c r="VO232" s="1423"/>
      <c r="VP232" s="1423"/>
      <c r="VQ232" s="1423"/>
      <c r="VR232" s="1423"/>
      <c r="VS232" s="1423"/>
      <c r="VT232" s="1423"/>
      <c r="VU232" s="1423"/>
      <c r="VV232" s="1423"/>
      <c r="VW232" s="1423"/>
      <c r="VX232" s="1423"/>
      <c r="VY232" s="1423"/>
      <c r="VZ232" s="1423"/>
      <c r="WA232" s="1423"/>
      <c r="WB232" s="1423"/>
      <c r="WC232" s="1423"/>
      <c r="WD232" s="1423"/>
      <c r="WE232" s="1423"/>
      <c r="WF232" s="1423"/>
      <c r="WG232" s="1423"/>
      <c r="WH232" s="1423"/>
      <c r="WI232" s="1423"/>
      <c r="WJ232" s="1423"/>
      <c r="WK232" s="1423"/>
      <c r="WL232" s="1423"/>
      <c r="WM232" s="1423"/>
      <c r="WN232" s="1423"/>
      <c r="WO232" s="1423"/>
      <c r="WP232" s="1423"/>
      <c r="WQ232" s="1423"/>
      <c r="WR232" s="1423"/>
      <c r="WS232" s="1423"/>
      <c r="WT232" s="1423"/>
      <c r="WU232" s="1423"/>
      <c r="WV232" s="1423"/>
      <c r="WW232" s="1423"/>
      <c r="WX232" s="1423"/>
      <c r="WY232" s="1423"/>
      <c r="WZ232" s="1423"/>
      <c r="XA232" s="1423"/>
      <c r="XB232" s="1423"/>
      <c r="XC232" s="1423"/>
      <c r="XD232" s="1423"/>
      <c r="XE232" s="1423"/>
      <c r="XF232" s="1423"/>
      <c r="XG232" s="1423"/>
      <c r="XH232" s="1423"/>
      <c r="XI232" s="1423"/>
      <c r="XJ232" s="1423"/>
      <c r="XK232" s="1423"/>
      <c r="XL232" s="1423"/>
      <c r="XM232" s="1423"/>
      <c r="XN232" s="1423"/>
      <c r="XO232" s="1423"/>
      <c r="XP232" s="1423"/>
      <c r="XQ232" s="1423"/>
      <c r="XR232" s="1423"/>
      <c r="XS232" s="1423"/>
      <c r="XT232" s="1423"/>
      <c r="XU232" s="1423"/>
      <c r="XV232" s="1423"/>
      <c r="XW232" s="1423"/>
      <c r="XX232" s="1423"/>
      <c r="XY232" s="1423"/>
      <c r="XZ232" s="1423"/>
      <c r="YA232" s="1423"/>
      <c r="YB232" s="1423"/>
      <c r="YC232" s="1423"/>
      <c r="YD232" s="1423"/>
      <c r="YE232" s="1423"/>
      <c r="YF232" s="1423"/>
      <c r="YG232" s="1423"/>
      <c r="YH232" s="1423"/>
      <c r="YI232" s="1423"/>
      <c r="YJ232" s="1423"/>
      <c r="YK232" s="1423"/>
      <c r="YL232" s="1423"/>
      <c r="YM232" s="1423"/>
      <c r="YN232" s="1423"/>
      <c r="YO232" s="1423"/>
      <c r="YP232" s="1423"/>
      <c r="YQ232" s="1423"/>
      <c r="YR232" s="1423"/>
      <c r="YS232" s="1423"/>
      <c r="YT232" s="1423"/>
      <c r="YU232" s="1423"/>
      <c r="YV232" s="1423"/>
      <c r="YW232" s="1423"/>
      <c r="YX232" s="1423"/>
      <c r="YY232" s="1423"/>
      <c r="YZ232" s="1423"/>
      <c r="ZA232" s="1423"/>
      <c r="ZB232" s="1423"/>
      <c r="ZC232" s="1423"/>
      <c r="ZD232" s="1423"/>
      <c r="ZE232" s="1423"/>
      <c r="ZF232" s="1423"/>
      <c r="ZG232" s="1423"/>
      <c r="ZH232" s="1423"/>
      <c r="ZI232" s="1423"/>
      <c r="ZJ232" s="1423"/>
      <c r="ZK232" s="1423"/>
      <c r="ZL232" s="1423"/>
      <c r="ZM232" s="1423"/>
      <c r="ZN232" s="1423"/>
      <c r="ZO232" s="1423"/>
      <c r="ZP232" s="1423"/>
      <c r="ZQ232" s="1423"/>
      <c r="ZR232" s="1423"/>
      <c r="ZS232" s="1423"/>
      <c r="ZT232" s="1423"/>
      <c r="ZU232" s="1423"/>
      <c r="ZV232" s="1423"/>
      <c r="ZW232" s="1423"/>
      <c r="ZX232" s="1423"/>
      <c r="ZY232" s="1423"/>
      <c r="ZZ232" s="1423"/>
      <c r="AAA232" s="1423"/>
      <c r="AAB232" s="1423"/>
      <c r="AAC232" s="1423"/>
      <c r="AAD232" s="1423"/>
      <c r="AAE232" s="1423"/>
      <c r="AAF232" s="1423"/>
      <c r="AAG232" s="1423"/>
      <c r="AAH232" s="1423"/>
      <c r="AAI232" s="1423"/>
      <c r="AAJ232" s="1423"/>
      <c r="AAK232" s="1423"/>
      <c r="AAL232" s="1423"/>
      <c r="AAM232" s="1423"/>
      <c r="AAN232" s="1423"/>
      <c r="AAO232" s="1423"/>
      <c r="AAP232" s="1423"/>
      <c r="AAQ232" s="1423"/>
      <c r="AAR232" s="1423"/>
      <c r="AAS232" s="1423"/>
      <c r="AAT232" s="1423"/>
      <c r="AAU232" s="1423"/>
      <c r="AAV232" s="1423"/>
      <c r="AAW232" s="1423"/>
      <c r="AAX232" s="1423"/>
      <c r="AAY232" s="1423"/>
      <c r="AAZ232" s="1423"/>
      <c r="ABA232" s="1423"/>
      <c r="ABB232" s="1423"/>
      <c r="ABC232" s="1423"/>
      <c r="ABD232" s="1423"/>
      <c r="ABE232" s="1423"/>
      <c r="ABF232" s="1423"/>
      <c r="ABG232" s="1423"/>
      <c r="ABH232" s="1423"/>
      <c r="ABI232" s="1423"/>
      <c r="ABJ232" s="1423"/>
      <c r="ABK232" s="1423"/>
      <c r="ABL232" s="1423"/>
      <c r="ABM232" s="1423"/>
      <c r="ABN232" s="1423"/>
      <c r="ABO232" s="1423"/>
      <c r="ABP232" s="1423"/>
      <c r="ABQ232" s="1423"/>
      <c r="ABR232" s="1423"/>
      <c r="ABS232" s="1423"/>
      <c r="ABT232" s="1423"/>
      <c r="ABU232" s="1423"/>
      <c r="ABV232" s="1423"/>
      <c r="ABW232" s="1423"/>
      <c r="ABX232" s="1423"/>
      <c r="ABY232" s="1423"/>
      <c r="ABZ232" s="1423"/>
      <c r="ACA232" s="1423"/>
      <c r="ACB232" s="1423"/>
      <c r="ACC232" s="1423"/>
      <c r="ACD232" s="1423"/>
      <c r="ACE232" s="1423"/>
      <c r="ACF232" s="1423"/>
      <c r="ACG232" s="1423"/>
      <c r="ACH232" s="1423"/>
      <c r="ACI232" s="1423"/>
      <c r="ACJ232" s="1423"/>
      <c r="ACK232" s="1423"/>
      <c r="ACL232" s="1423"/>
      <c r="ACM232" s="1423"/>
      <c r="ACN232" s="1423"/>
      <c r="ACO232" s="1423"/>
      <c r="ACP232" s="1423"/>
      <c r="ACQ232" s="1423"/>
      <c r="ACR232" s="1423"/>
      <c r="ACS232" s="1423"/>
      <c r="ACT232" s="1423"/>
      <c r="ACU232" s="1423"/>
      <c r="ACV232" s="1423"/>
      <c r="ACW232" s="1423"/>
      <c r="ACX232" s="1423"/>
      <c r="ACY232" s="1423"/>
      <c r="ACZ232" s="1423"/>
      <c r="ADA232" s="1423"/>
      <c r="ADB232" s="1423"/>
      <c r="ADC232" s="1423"/>
      <c r="ADD232" s="1423"/>
      <c r="ADE232" s="1423"/>
      <c r="ADF232" s="1423"/>
      <c r="ADG232" s="1423"/>
      <c r="ADH232" s="1423"/>
      <c r="ADI232" s="1423"/>
      <c r="ADJ232" s="1423"/>
      <c r="ADK232" s="1423"/>
      <c r="ADL232" s="1423"/>
      <c r="ADM232" s="1423"/>
      <c r="ADN232" s="1423"/>
      <c r="ADO232" s="1423"/>
      <c r="ADP232" s="1423"/>
      <c r="ADQ232" s="1423"/>
      <c r="ADR232" s="1423"/>
      <c r="ADS232" s="1423"/>
      <c r="ADT232" s="1423"/>
      <c r="ADU232" s="1423"/>
      <c r="ADV232" s="1423"/>
      <c r="ADW232" s="1423"/>
      <c r="ADX232" s="1423"/>
      <c r="ADY232" s="1423"/>
      <c r="ADZ232" s="1423"/>
      <c r="AEA232" s="1423"/>
      <c r="AEB232" s="1423"/>
      <c r="AEC232" s="1423"/>
      <c r="AED232" s="1423"/>
      <c r="AEE232" s="1423"/>
      <c r="AEF232" s="1423"/>
      <c r="AEG232" s="1423"/>
      <c r="AEH232" s="1423"/>
      <c r="AEI232" s="1423"/>
      <c r="AEJ232" s="1423"/>
      <c r="AEK232" s="1423"/>
      <c r="AEL232" s="1423"/>
      <c r="AEM232" s="1423"/>
      <c r="AEN232" s="1423"/>
      <c r="AEO232" s="1423"/>
      <c r="AEP232" s="1423"/>
      <c r="AEQ232" s="1423"/>
      <c r="AER232" s="1423"/>
      <c r="AES232" s="1423"/>
      <c r="AET232" s="1423"/>
      <c r="AEU232" s="1423"/>
      <c r="AEV232" s="1423"/>
      <c r="AEW232" s="1423"/>
      <c r="AEX232" s="1423"/>
      <c r="AEY232" s="1423"/>
      <c r="AEZ232" s="1423"/>
      <c r="AFA232" s="1423"/>
      <c r="AFB232" s="1423"/>
      <c r="AFC232" s="1423"/>
      <c r="AFD232" s="1423"/>
      <c r="AFE232" s="1423"/>
      <c r="AFF232" s="1423"/>
      <c r="AFG232" s="1423"/>
      <c r="AFH232" s="1423"/>
      <c r="AFI232" s="1423"/>
      <c r="AFJ232" s="1423"/>
      <c r="AFK232" s="1423"/>
      <c r="AFL232" s="1423"/>
      <c r="AFM232" s="1423"/>
      <c r="AFN232" s="1423"/>
      <c r="AFO232" s="1423"/>
      <c r="AFP232" s="1423"/>
      <c r="AFQ232" s="1423"/>
      <c r="AFR232" s="1423"/>
      <c r="AFS232" s="1423"/>
      <c r="AFT232" s="1423"/>
      <c r="AFU232" s="1423"/>
      <c r="AFV232" s="1423"/>
      <c r="AFW232" s="1423"/>
      <c r="AFX232" s="1423"/>
      <c r="AFY232" s="1423"/>
      <c r="AFZ232" s="1423"/>
      <c r="AGA232" s="1423"/>
      <c r="AGB232" s="1423"/>
      <c r="AGC232" s="1423"/>
      <c r="AGD232" s="1423"/>
      <c r="AGE232" s="1423"/>
      <c r="AGF232" s="1423"/>
      <c r="AGG232" s="1423"/>
      <c r="AGH232" s="1423"/>
      <c r="AGI232" s="1423"/>
      <c r="AGJ232" s="1423"/>
      <c r="AGK232" s="1423"/>
      <c r="AGL232" s="1423"/>
      <c r="AGM232" s="1423"/>
      <c r="AGN232" s="1423"/>
      <c r="AGO232" s="1423"/>
      <c r="AGP232" s="1423"/>
      <c r="AGQ232" s="1423"/>
      <c r="AGR232" s="1423"/>
      <c r="AGS232" s="1423"/>
      <c r="AGT232" s="1423"/>
      <c r="AGU232" s="1423"/>
      <c r="AGV232" s="1423"/>
      <c r="AGW232" s="1423"/>
      <c r="AGX232" s="1423"/>
      <c r="AGY232" s="1423"/>
      <c r="AGZ232" s="1423"/>
      <c r="AHA232" s="1423"/>
      <c r="AHB232" s="1423"/>
      <c r="AHC232" s="1423"/>
      <c r="AHD232" s="1423"/>
      <c r="AHE232" s="1423"/>
      <c r="AHF232" s="1423"/>
      <c r="AHG232" s="1423"/>
      <c r="AHH232" s="1423"/>
      <c r="AHI232" s="1423"/>
      <c r="AHJ232" s="1423"/>
      <c r="AHK232" s="1423"/>
      <c r="AHL232" s="1423"/>
      <c r="AHM232" s="1423"/>
      <c r="AHN232" s="1423"/>
      <c r="AHO232" s="1423"/>
      <c r="AHP232" s="1423"/>
      <c r="AHQ232" s="1423"/>
      <c r="AHR232" s="1423"/>
      <c r="AHS232" s="1423"/>
      <c r="AHT232" s="1423"/>
      <c r="AHU232" s="1423"/>
      <c r="AHV232" s="1423"/>
      <c r="AHW232" s="1423"/>
      <c r="AHX232" s="1423"/>
      <c r="AHY232" s="1423"/>
      <c r="AHZ232" s="1423"/>
      <c r="AIA232" s="1423"/>
      <c r="AIB232" s="1423"/>
      <c r="AIC232" s="1423"/>
      <c r="AID232" s="1423"/>
      <c r="AIE232" s="1423"/>
      <c r="AIF232" s="1423"/>
      <c r="AIG232" s="1423"/>
      <c r="AIH232" s="1423"/>
      <c r="AII232" s="1423"/>
      <c r="AIJ232" s="1423"/>
      <c r="AIK232" s="1423"/>
      <c r="AIL232" s="1423"/>
      <c r="AIM232" s="1423"/>
      <c r="AIN232" s="1423"/>
      <c r="AIO232" s="1423"/>
      <c r="AIP232" s="1423"/>
      <c r="AIQ232" s="1423"/>
      <c r="AIR232" s="1423"/>
      <c r="AIS232" s="1423"/>
      <c r="AIT232" s="1423"/>
      <c r="AIU232" s="1423"/>
      <c r="AIV232" s="1423"/>
      <c r="AIW232" s="1423"/>
      <c r="AIX232" s="1423"/>
      <c r="AIY232" s="1423"/>
      <c r="AIZ232" s="1423"/>
      <c r="AJA232" s="1423"/>
      <c r="AJB232" s="1423"/>
      <c r="AJC232" s="1423"/>
      <c r="AJD232" s="1423"/>
      <c r="AJE232" s="1423"/>
      <c r="AJF232" s="1423"/>
      <c r="AJG232" s="1423"/>
      <c r="AJH232" s="1423"/>
      <c r="AJI232" s="1423"/>
      <c r="AJJ232" s="1423"/>
      <c r="AJK232" s="1423"/>
      <c r="AJL232" s="1423"/>
      <c r="AJM232" s="1423"/>
      <c r="AJN232" s="1423"/>
      <c r="AJO232" s="1423"/>
      <c r="AJP232" s="1423"/>
      <c r="AJQ232" s="1423"/>
      <c r="AJR232" s="1423"/>
      <c r="AJS232" s="1423"/>
      <c r="AJT232" s="1423"/>
      <c r="AJU232" s="1423"/>
      <c r="AJV232" s="1423"/>
      <c r="AJW232" s="1423"/>
      <c r="AJX232" s="1423"/>
      <c r="AJY232" s="1423"/>
      <c r="AJZ232" s="1423"/>
      <c r="AKA232" s="1423"/>
      <c r="AKB232" s="1423"/>
      <c r="AKC232" s="1423"/>
      <c r="AKD232" s="1423"/>
      <c r="AKE232" s="1423"/>
      <c r="AKF232" s="1423"/>
      <c r="AKG232" s="1423"/>
      <c r="AKH232" s="1423"/>
      <c r="AKI232" s="1423"/>
      <c r="AKJ232" s="1423"/>
      <c r="AKK232" s="1423"/>
      <c r="AKL232" s="1423"/>
      <c r="AKM232" s="1423"/>
      <c r="AKN232" s="1423"/>
      <c r="AKO232" s="1423"/>
      <c r="AKP232" s="1423"/>
      <c r="AKQ232" s="1423"/>
      <c r="AKR232" s="1423"/>
      <c r="AKS232" s="1423"/>
      <c r="AKT232" s="1423"/>
      <c r="AKU232" s="1423"/>
      <c r="AKV232" s="1423"/>
      <c r="AKW232" s="1423"/>
      <c r="AKX232" s="1423"/>
      <c r="AKY232" s="1423"/>
      <c r="AKZ232" s="1423"/>
      <c r="ALA232" s="1423"/>
      <c r="ALB232" s="1423"/>
      <c r="ALC232" s="1423"/>
      <c r="ALD232" s="1423"/>
      <c r="ALE232" s="1423"/>
      <c r="ALF232" s="1423"/>
      <c r="ALG232" s="1423"/>
      <c r="ALH232" s="1423"/>
      <c r="ALI232" s="1423"/>
      <c r="ALJ232" s="1423"/>
      <c r="ALK232" s="1423"/>
      <c r="ALL232" s="1423"/>
      <c r="ALM232" s="1423"/>
      <c r="ALN232" s="1423"/>
      <c r="ALO232" s="1423"/>
      <c r="ALP232" s="1423"/>
      <c r="ALQ232" s="1423"/>
      <c r="ALR232" s="1423"/>
      <c r="ALS232" s="1423"/>
      <c r="ALT232" s="1423"/>
      <c r="ALU232" s="1423"/>
      <c r="ALV232" s="1423"/>
      <c r="ALW232" s="1423"/>
      <c r="ALX232" s="1423"/>
      <c r="ALY232" s="1423"/>
      <c r="ALZ232" s="1423"/>
      <c r="AMA232" s="1423"/>
      <c r="AMB232" s="1423"/>
      <c r="AMC232" s="1423"/>
      <c r="AMD232" s="1423"/>
      <c r="AME232" s="1423"/>
      <c r="AMF232" s="1423"/>
      <c r="AMG232" s="1423"/>
      <c r="AMH232" s="1423"/>
      <c r="AMI232" s="1423"/>
      <c r="AMJ232" s="1423"/>
      <c r="AMK232" s="1423"/>
      <c r="AML232" s="1423"/>
      <c r="AMM232" s="1423"/>
      <c r="AMN232" s="1423"/>
      <c r="AMO232" s="1423"/>
      <c r="AMP232" s="1423"/>
      <c r="AMQ232" s="1423"/>
      <c r="AMR232" s="1423"/>
      <c r="AMS232" s="1423"/>
      <c r="AMT232" s="1423"/>
      <c r="AMU232" s="1423"/>
      <c r="AMV232" s="1423"/>
      <c r="AMW232" s="1423"/>
      <c r="AMX232" s="1423"/>
      <c r="AMY232" s="1423"/>
      <c r="AMZ232" s="1423"/>
      <c r="ANA232" s="1423"/>
      <c r="ANB232" s="1423"/>
      <c r="ANC232" s="1423"/>
      <c r="AND232" s="1423"/>
      <c r="ANE232" s="1423"/>
      <c r="ANF232" s="1423"/>
      <c r="ANG232" s="1423"/>
      <c r="ANH232" s="1423"/>
      <c r="ANI232" s="1423"/>
      <c r="ANJ232" s="1423"/>
      <c r="ANK232" s="1423"/>
      <c r="ANL232" s="1423"/>
      <c r="ANM232" s="1423"/>
      <c r="ANN232" s="1423"/>
      <c r="ANO232" s="1423"/>
      <c r="ANP232" s="1423"/>
      <c r="ANQ232" s="1423"/>
      <c r="ANR232" s="1423"/>
      <c r="ANS232" s="1423"/>
      <c r="ANT232" s="1423"/>
      <c r="ANU232" s="1423"/>
      <c r="ANV232" s="1423"/>
      <c r="ANW232" s="1423"/>
      <c r="ANX232" s="1423"/>
      <c r="ANY232" s="1423"/>
      <c r="ANZ232" s="1423"/>
      <c r="AOA232" s="1423"/>
      <c r="AOB232" s="1423"/>
      <c r="AOC232" s="1423"/>
      <c r="AOD232" s="1423"/>
      <c r="AOE232" s="1423"/>
      <c r="AOF232" s="1423"/>
      <c r="AOG232" s="1423"/>
      <c r="AOH232" s="1423"/>
      <c r="AOI232" s="1423"/>
      <c r="AOJ232" s="1423"/>
      <c r="AOK232" s="1423"/>
      <c r="AOL232" s="1423"/>
      <c r="AOM232" s="1423"/>
      <c r="AON232" s="1423"/>
      <c r="AOO232" s="1423"/>
      <c r="AOP232" s="1423"/>
      <c r="AOQ232" s="1423"/>
      <c r="AOR232" s="1423"/>
      <c r="AOS232" s="1423"/>
      <c r="AOT232" s="1423"/>
      <c r="AOU232" s="1423"/>
      <c r="AOV232" s="1423"/>
      <c r="AOW232" s="1423"/>
      <c r="AOX232" s="1423"/>
      <c r="AOY232" s="1423"/>
      <c r="AOZ232" s="1423"/>
      <c r="APA232" s="1423"/>
      <c r="APB232" s="1423"/>
      <c r="APC232" s="1423"/>
      <c r="APD232" s="1423"/>
      <c r="APE232" s="1423"/>
      <c r="APF232" s="1423"/>
      <c r="APG232" s="1423"/>
      <c r="APH232" s="1423"/>
      <c r="API232" s="1423"/>
      <c r="APJ232" s="1423"/>
      <c r="APK232" s="1423"/>
      <c r="APL232" s="1423"/>
      <c r="APM232" s="1423"/>
      <c r="APN232" s="1423"/>
      <c r="APO232" s="1423"/>
      <c r="APP232" s="1423"/>
      <c r="APQ232" s="1423"/>
      <c r="APR232" s="1423"/>
      <c r="APS232" s="1423"/>
      <c r="APT232" s="1423"/>
      <c r="APU232" s="1423"/>
      <c r="APV232" s="1423"/>
      <c r="APW232" s="1423"/>
      <c r="APX232" s="1423"/>
      <c r="APY232" s="1423"/>
      <c r="APZ232" s="1423"/>
      <c r="AQA232" s="1423"/>
      <c r="AQB232" s="1423"/>
      <c r="AQC232" s="1423"/>
      <c r="AQD232" s="1423"/>
      <c r="AQE232" s="1423"/>
      <c r="AQF232" s="1423"/>
      <c r="AQG232" s="1423"/>
      <c r="AQH232" s="1423"/>
      <c r="AQI232" s="1423"/>
      <c r="AQJ232" s="1423"/>
      <c r="AQK232" s="1423"/>
      <c r="AQL232" s="1423"/>
      <c r="AQM232" s="1423"/>
      <c r="AQN232" s="1423"/>
      <c r="AQO232" s="1423"/>
      <c r="AQP232" s="1423"/>
      <c r="AQQ232" s="1423"/>
      <c r="AQR232" s="1423"/>
      <c r="AQS232" s="1423"/>
      <c r="AQT232" s="1423"/>
      <c r="AQU232" s="1423"/>
      <c r="AQV232" s="1423"/>
      <c r="AQW232" s="1423"/>
      <c r="AQX232" s="1423"/>
      <c r="AQY232" s="1423"/>
      <c r="AQZ232" s="1423"/>
      <c r="ARA232" s="1423"/>
      <c r="ARB232" s="1423"/>
      <c r="ARC232" s="1423"/>
      <c r="ARD232" s="1423"/>
      <c r="ARE232" s="1423"/>
      <c r="ARF232" s="1423"/>
      <c r="ARG232" s="1423"/>
      <c r="ARH232" s="1423"/>
      <c r="ARI232" s="1423"/>
      <c r="ARJ232" s="1423"/>
      <c r="ARK232" s="1423"/>
      <c r="ARL232" s="1423"/>
      <c r="ARM232" s="1423"/>
      <c r="ARN232" s="1423"/>
      <c r="ARO232" s="1423"/>
      <c r="ARP232" s="1423"/>
      <c r="ARQ232" s="1423"/>
      <c r="ARR232" s="1423"/>
      <c r="ARS232" s="1423"/>
      <c r="ART232" s="1423"/>
      <c r="ARU232" s="1423"/>
      <c r="ARV232" s="1423"/>
      <c r="ARW232" s="1423"/>
      <c r="ARX232" s="1423"/>
      <c r="ARY232" s="1423"/>
      <c r="ARZ232" s="1423"/>
      <c r="ASA232" s="1423"/>
      <c r="ASB232" s="1423"/>
      <c r="ASC232" s="1423"/>
      <c r="ASD232" s="1423"/>
      <c r="ASE232" s="1423"/>
      <c r="ASF232" s="1423"/>
      <c r="ASG232" s="1423"/>
      <c r="ASH232" s="1423"/>
      <c r="ASI232" s="1423"/>
      <c r="ASJ232" s="1423"/>
      <c r="ASK232" s="1423"/>
      <c r="ASL232" s="1423"/>
      <c r="ASM232" s="1423"/>
      <c r="ASN232" s="1423"/>
      <c r="ASO232" s="1423"/>
      <c r="ASP232" s="1423"/>
      <c r="ASQ232" s="1423"/>
      <c r="ASR232" s="1423"/>
      <c r="ASS232" s="1423"/>
      <c r="AST232" s="1423"/>
      <c r="ASU232" s="1423"/>
      <c r="ASV232" s="1423"/>
      <c r="ASW232" s="1423"/>
      <c r="ASX232" s="1423"/>
      <c r="ASY232" s="1423"/>
      <c r="ASZ232" s="1423"/>
      <c r="ATA232" s="1423"/>
      <c r="ATB232" s="1423"/>
      <c r="ATC232" s="1423"/>
      <c r="ATD232" s="1423"/>
      <c r="ATE232" s="1423"/>
      <c r="ATF232" s="1423"/>
      <c r="ATG232" s="1423"/>
      <c r="ATH232" s="1423"/>
      <c r="ATI232" s="1423"/>
      <c r="ATJ232" s="1423"/>
      <c r="ATK232" s="1423"/>
      <c r="ATL232" s="1423"/>
      <c r="ATM232" s="1423"/>
      <c r="ATN232" s="1423"/>
      <c r="ATO232" s="1423"/>
      <c r="ATP232" s="1423"/>
      <c r="ATQ232" s="1423"/>
      <c r="ATR232" s="1423"/>
      <c r="ATS232" s="1423"/>
      <c r="ATT232" s="1423"/>
      <c r="ATU232" s="1423"/>
      <c r="ATV232" s="1423"/>
      <c r="ATW232" s="1423"/>
      <c r="ATX232" s="1423"/>
      <c r="ATY232" s="1423"/>
      <c r="ATZ232" s="1423"/>
      <c r="AUA232" s="1423"/>
      <c r="AUB232" s="1423"/>
      <c r="AUC232" s="1423"/>
      <c r="AUD232" s="1423"/>
      <c r="AUE232" s="1423"/>
      <c r="AUF232" s="1423"/>
      <c r="AUG232" s="1423"/>
      <c r="AUH232" s="1423"/>
      <c r="AUI232" s="1423"/>
      <c r="AUJ232" s="1423"/>
      <c r="AUK232" s="1423"/>
      <c r="AUL232" s="1423"/>
      <c r="AUM232" s="1423"/>
      <c r="AUN232" s="1423"/>
      <c r="AUO232" s="1423"/>
      <c r="AUP232" s="1423"/>
      <c r="AUQ232" s="1423"/>
      <c r="AUR232" s="1423"/>
      <c r="AUS232" s="1423"/>
      <c r="AUT232" s="1423"/>
      <c r="AUU232" s="1423"/>
      <c r="AUV232" s="1423"/>
      <c r="AUW232" s="1423"/>
      <c r="AUX232" s="1423"/>
      <c r="AUY232" s="1423"/>
      <c r="AUZ232" s="1423"/>
      <c r="AVA232" s="1423"/>
      <c r="AVB232" s="1423"/>
      <c r="AVC232" s="1423"/>
      <c r="AVD232" s="1423"/>
      <c r="AVE232" s="1423"/>
      <c r="AVF232" s="1423"/>
      <c r="AVG232" s="1423"/>
      <c r="AVH232" s="1423"/>
      <c r="AVI232" s="1423"/>
      <c r="AVJ232" s="1423"/>
      <c r="AVK232" s="1423"/>
      <c r="AVL232" s="1423"/>
      <c r="AVM232" s="1423"/>
      <c r="AVN232" s="1423"/>
      <c r="AVO232" s="1423"/>
      <c r="AVP232" s="1423"/>
      <c r="AVQ232" s="1423"/>
      <c r="AVR232" s="1423"/>
      <c r="AVS232" s="1423"/>
      <c r="AVT232" s="1423"/>
      <c r="AVU232" s="1423"/>
      <c r="AVV232" s="1423"/>
      <c r="AVW232" s="1423"/>
      <c r="AVX232" s="1423"/>
      <c r="AVY232" s="1423"/>
      <c r="AVZ232" s="1423"/>
      <c r="AWA232" s="1423"/>
      <c r="AWB232" s="1423"/>
      <c r="AWC232" s="1423"/>
      <c r="AWD232" s="1423"/>
      <c r="AWE232" s="1423"/>
      <c r="AWF232" s="1423"/>
      <c r="AWG232" s="1423"/>
      <c r="AWH232" s="1423"/>
      <c r="AWI232" s="1423"/>
      <c r="AWJ232" s="1423"/>
      <c r="AWK232" s="1423"/>
      <c r="AWL232" s="1423"/>
      <c r="AWM232" s="1423"/>
      <c r="AWN232" s="1423"/>
      <c r="AWO232" s="1423"/>
      <c r="AWP232" s="1423"/>
      <c r="AWQ232" s="1423"/>
      <c r="AWR232" s="1423"/>
      <c r="AWS232" s="1423"/>
      <c r="AWT232" s="1423"/>
      <c r="AWU232" s="1423"/>
      <c r="AWV232" s="1423"/>
      <c r="AWW232" s="1423"/>
      <c r="AWX232" s="1423"/>
      <c r="AWY232" s="1423"/>
      <c r="AWZ232" s="1423"/>
      <c r="AXA232" s="1423"/>
      <c r="AXB232" s="1423"/>
      <c r="AXC232" s="1423"/>
      <c r="AXD232" s="1423"/>
      <c r="AXE232" s="1423"/>
      <c r="AXF232" s="1423"/>
      <c r="AXG232" s="1423"/>
      <c r="AXH232" s="1423"/>
      <c r="AXI232" s="1423"/>
      <c r="AXJ232" s="1423"/>
    </row>
    <row r="233" spans="1:1310" s="1424" customFormat="1" ht="23.25" customHeight="1">
      <c r="A233" s="1425"/>
      <c r="B233" s="1428"/>
      <c r="C233" s="1428"/>
      <c r="D233" s="1428"/>
      <c r="E233" s="1428"/>
      <c r="F233" s="1427"/>
      <c r="G233" s="1429"/>
      <c r="H233" s="1429"/>
      <c r="I233" s="1429"/>
      <c r="J233" s="1430"/>
      <c r="K233" s="1429"/>
      <c r="L233" s="1429"/>
      <c r="M233" s="1429"/>
      <c r="N233" s="1430"/>
      <c r="O233" s="3755" t="s">
        <v>2046</v>
      </c>
      <c r="P233" s="3755"/>
      <c r="Q233" s="1430"/>
      <c r="R233" s="221"/>
      <c r="S233" s="221"/>
      <c r="T233" s="221"/>
      <c r="U233" s="221"/>
      <c r="V233" s="221"/>
      <c r="W233" s="221"/>
      <c r="X233" s="221"/>
      <c r="Y233" s="221"/>
      <c r="Z233" s="221"/>
      <c r="AA233" s="221"/>
      <c r="AB233" s="221"/>
      <c r="AC233" s="221"/>
      <c r="AD233" s="1422"/>
      <c r="AE233" s="1422"/>
      <c r="AF233" s="1422"/>
      <c r="AG233" s="1422"/>
      <c r="AH233" s="1422"/>
      <c r="AI233" s="1422"/>
      <c r="AJ233" s="1422"/>
      <c r="AK233" s="1422"/>
      <c r="AL233" s="1422"/>
      <c r="AM233" s="1422"/>
      <c r="AN233" s="1422"/>
      <c r="AO233" s="1422"/>
      <c r="AP233" s="1422"/>
      <c r="AQ233" s="1422"/>
      <c r="AR233" s="1422"/>
      <c r="AS233" s="1422"/>
      <c r="AT233" s="1422"/>
      <c r="AU233" s="1422"/>
      <c r="AV233" s="1423"/>
      <c r="AW233" s="1423"/>
      <c r="AX233" s="1423"/>
      <c r="AY233" s="1423"/>
      <c r="AZ233" s="1423"/>
      <c r="BA233" s="1423"/>
      <c r="BB233" s="1423"/>
      <c r="BC233" s="1423"/>
      <c r="BD233" s="1423"/>
      <c r="BE233" s="1423"/>
      <c r="BF233" s="1423"/>
      <c r="BG233" s="1423"/>
      <c r="BH233" s="1423"/>
      <c r="BI233" s="1423"/>
      <c r="BJ233" s="1423"/>
      <c r="BK233" s="1423"/>
      <c r="BL233" s="1423"/>
      <c r="BM233" s="1423"/>
      <c r="BN233" s="1423"/>
      <c r="BO233" s="1423"/>
      <c r="BP233" s="1423"/>
      <c r="BQ233" s="1423"/>
      <c r="BR233" s="1423"/>
      <c r="BS233" s="1423"/>
      <c r="BT233" s="1423"/>
      <c r="BU233" s="1423"/>
      <c r="BV233" s="1423"/>
      <c r="BW233" s="1423"/>
      <c r="BX233" s="1423"/>
      <c r="BY233" s="1423"/>
      <c r="BZ233" s="1423"/>
      <c r="CA233" s="1423"/>
      <c r="CB233" s="1423"/>
      <c r="CC233" s="1423"/>
      <c r="CD233" s="1423"/>
      <c r="CE233" s="1423"/>
      <c r="CF233" s="1423"/>
      <c r="CG233" s="1423"/>
      <c r="CH233" s="1423"/>
      <c r="CI233" s="1423"/>
      <c r="CJ233" s="1423"/>
      <c r="CK233" s="1423"/>
      <c r="CL233" s="1423"/>
      <c r="CM233" s="1423"/>
      <c r="CN233" s="1423"/>
      <c r="CO233" s="1423"/>
      <c r="CP233" s="1423"/>
      <c r="CQ233" s="1423"/>
      <c r="CR233" s="1423"/>
      <c r="CS233" s="1423"/>
      <c r="CT233" s="1423"/>
      <c r="CU233" s="1423"/>
      <c r="CV233" s="1423"/>
      <c r="CW233" s="1423"/>
      <c r="CX233" s="1423"/>
      <c r="CY233" s="1423"/>
      <c r="CZ233" s="1423"/>
      <c r="DA233" s="1423"/>
      <c r="DB233" s="1423"/>
      <c r="DC233" s="1423"/>
      <c r="DD233" s="1423"/>
      <c r="DE233" s="1423"/>
      <c r="DF233" s="1423"/>
      <c r="DG233" s="1423"/>
      <c r="DH233" s="1423"/>
      <c r="DI233" s="1423"/>
      <c r="DJ233" s="1423"/>
      <c r="DK233" s="1423"/>
      <c r="DL233" s="1423"/>
      <c r="DM233" s="1423"/>
      <c r="DN233" s="1423"/>
      <c r="DO233" s="1423"/>
      <c r="DP233" s="1423"/>
      <c r="DQ233" s="1423"/>
      <c r="DR233" s="1423"/>
      <c r="DS233" s="1423"/>
      <c r="DT233" s="1423"/>
      <c r="DU233" s="1423"/>
      <c r="DV233" s="1423"/>
      <c r="DW233" s="1423"/>
      <c r="DX233" s="1423"/>
      <c r="DY233" s="1423"/>
      <c r="DZ233" s="1423"/>
      <c r="EA233" s="1423"/>
      <c r="EB233" s="1423"/>
      <c r="EC233" s="1423"/>
      <c r="ED233" s="1423"/>
      <c r="EE233" s="1423"/>
      <c r="EF233" s="1423"/>
      <c r="EG233" s="1423"/>
      <c r="EH233" s="1423"/>
      <c r="EI233" s="1423"/>
      <c r="EJ233" s="1423"/>
      <c r="EK233" s="1423"/>
      <c r="EL233" s="1423"/>
      <c r="EM233" s="1423"/>
      <c r="EN233" s="1423"/>
      <c r="EO233" s="1423"/>
      <c r="EP233" s="1423"/>
      <c r="EQ233" s="1423"/>
      <c r="ER233" s="1423"/>
      <c r="ES233" s="1423"/>
      <c r="ET233" s="1423"/>
      <c r="EU233" s="1423"/>
      <c r="EV233" s="1423"/>
      <c r="EW233" s="1423"/>
      <c r="EX233" s="1423"/>
      <c r="EY233" s="1423"/>
      <c r="EZ233" s="1423"/>
      <c r="FA233" s="1423"/>
      <c r="FB233" s="1423"/>
      <c r="FC233" s="1423"/>
      <c r="FD233" s="1423"/>
      <c r="FE233" s="1423"/>
      <c r="FF233" s="1423"/>
      <c r="FG233" s="1423"/>
      <c r="FH233" s="1423"/>
      <c r="FI233" s="1423"/>
      <c r="FJ233" s="1423"/>
      <c r="FK233" s="1423"/>
      <c r="FL233" s="1423"/>
      <c r="FM233" s="1423"/>
      <c r="FN233" s="1423"/>
      <c r="FO233" s="1423"/>
      <c r="FP233" s="1423"/>
      <c r="FQ233" s="1423"/>
      <c r="FR233" s="1423"/>
      <c r="FS233" s="1423"/>
      <c r="FT233" s="1423"/>
      <c r="FU233" s="1423"/>
      <c r="FV233" s="1423"/>
      <c r="FW233" s="1423"/>
      <c r="FX233" s="1423"/>
      <c r="FY233" s="1423"/>
      <c r="FZ233" s="1423"/>
      <c r="GA233" s="1423"/>
      <c r="GB233" s="1423"/>
      <c r="GC233" s="1423"/>
      <c r="GD233" s="1423"/>
      <c r="GE233" s="1423"/>
      <c r="GF233" s="1423"/>
      <c r="GG233" s="1423"/>
      <c r="GH233" s="1423"/>
      <c r="GI233" s="1423"/>
      <c r="GJ233" s="1423"/>
      <c r="GK233" s="1423"/>
      <c r="GL233" s="1423"/>
      <c r="GM233" s="1423"/>
      <c r="GN233" s="1423"/>
      <c r="GO233" s="1423"/>
      <c r="GP233" s="1423"/>
      <c r="GQ233" s="1423"/>
      <c r="GR233" s="1423"/>
      <c r="GS233" s="1423"/>
      <c r="GT233" s="1423"/>
      <c r="GU233" s="1423"/>
      <c r="GV233" s="1423"/>
      <c r="GW233" s="1423"/>
      <c r="GX233" s="1423"/>
      <c r="GY233" s="1423"/>
      <c r="GZ233" s="1423"/>
      <c r="HA233" s="1423"/>
      <c r="HB233" s="1423"/>
      <c r="HC233" s="1423"/>
      <c r="HD233" s="1423"/>
      <c r="HE233" s="1423"/>
      <c r="HF233" s="1423"/>
      <c r="HG233" s="1423"/>
      <c r="HH233" s="1423"/>
      <c r="HI233" s="1423"/>
      <c r="HJ233" s="1423"/>
      <c r="HK233" s="1423"/>
      <c r="HL233" s="1423"/>
      <c r="HM233" s="1423"/>
      <c r="HN233" s="1423"/>
      <c r="HO233" s="1423"/>
      <c r="HP233" s="1423"/>
      <c r="HQ233" s="1423"/>
      <c r="HR233" s="1423"/>
      <c r="HS233" s="1423"/>
      <c r="HT233" s="1423"/>
      <c r="HU233" s="1423"/>
      <c r="HV233" s="1423"/>
      <c r="HW233" s="1423"/>
      <c r="HX233" s="1423"/>
      <c r="HY233" s="1423"/>
      <c r="HZ233" s="1423"/>
      <c r="IA233" s="1423"/>
      <c r="IB233" s="1423"/>
      <c r="IC233" s="1423"/>
      <c r="ID233" s="1423"/>
      <c r="IE233" s="1423"/>
      <c r="IF233" s="1423"/>
      <c r="IG233" s="1423"/>
      <c r="IH233" s="1423"/>
      <c r="II233" s="1423"/>
      <c r="IJ233" s="1423"/>
      <c r="IK233" s="1423"/>
      <c r="IL233" s="1423"/>
      <c r="IM233" s="1423"/>
      <c r="IN233" s="1423"/>
      <c r="IO233" s="1423"/>
      <c r="IP233" s="1423"/>
      <c r="IQ233" s="1423"/>
      <c r="IR233" s="1423"/>
      <c r="IS233" s="1423"/>
      <c r="IT233" s="1423"/>
      <c r="IU233" s="1423"/>
      <c r="IV233" s="1423"/>
      <c r="IW233" s="1423"/>
      <c r="IX233" s="1423"/>
      <c r="IY233" s="1423"/>
      <c r="IZ233" s="1423"/>
      <c r="JA233" s="1423"/>
      <c r="JB233" s="1423"/>
      <c r="JC233" s="1423"/>
      <c r="JD233" s="1423"/>
      <c r="JE233" s="1423"/>
      <c r="JF233" s="1423"/>
      <c r="JG233" s="1423"/>
      <c r="JH233" s="1423"/>
      <c r="JI233" s="1423"/>
      <c r="JJ233" s="1423"/>
      <c r="JK233" s="1423"/>
      <c r="JL233" s="1423"/>
      <c r="JM233" s="1423"/>
      <c r="JN233" s="1423"/>
      <c r="JO233" s="1423"/>
      <c r="JP233" s="1423"/>
      <c r="JQ233" s="1423"/>
      <c r="JR233" s="1423"/>
      <c r="JS233" s="1423"/>
      <c r="JT233" s="1423"/>
      <c r="JU233" s="1423"/>
      <c r="JV233" s="1423"/>
      <c r="JW233" s="1423"/>
      <c r="JX233" s="1423"/>
      <c r="JY233" s="1423"/>
      <c r="JZ233" s="1423"/>
      <c r="KA233" s="1423"/>
      <c r="KB233" s="1423"/>
      <c r="KC233" s="1423"/>
      <c r="KD233" s="1423"/>
      <c r="KE233" s="1423"/>
      <c r="KF233" s="1423"/>
      <c r="KG233" s="1423"/>
      <c r="KH233" s="1423"/>
      <c r="KI233" s="1423"/>
      <c r="KJ233" s="1423"/>
      <c r="KK233" s="1423"/>
      <c r="KL233" s="1423"/>
      <c r="KM233" s="1423"/>
      <c r="KN233" s="1423"/>
      <c r="KO233" s="1423"/>
      <c r="KP233" s="1423"/>
      <c r="KQ233" s="1423"/>
      <c r="KR233" s="1423"/>
      <c r="KS233" s="1423"/>
      <c r="KT233" s="1423"/>
      <c r="KU233" s="1423"/>
      <c r="KV233" s="1423"/>
      <c r="KW233" s="1423"/>
      <c r="KX233" s="1423"/>
      <c r="KY233" s="1423"/>
      <c r="KZ233" s="1423"/>
      <c r="LA233" s="1423"/>
      <c r="LB233" s="1423"/>
      <c r="LC233" s="1423"/>
      <c r="LD233" s="1423"/>
      <c r="LE233" s="1423"/>
      <c r="LF233" s="1423"/>
      <c r="LG233" s="1423"/>
      <c r="LH233" s="1423"/>
      <c r="LI233" s="1423"/>
      <c r="LJ233" s="1423"/>
      <c r="LK233" s="1423"/>
      <c r="LL233" s="1423"/>
      <c r="LM233" s="1423"/>
      <c r="LN233" s="1423"/>
      <c r="LO233" s="1423"/>
      <c r="LP233" s="1423"/>
      <c r="LQ233" s="1423"/>
      <c r="LR233" s="1423"/>
      <c r="LS233" s="1423"/>
      <c r="LT233" s="1423"/>
      <c r="LU233" s="1423"/>
      <c r="LV233" s="1423"/>
      <c r="LW233" s="1423"/>
      <c r="LX233" s="1423"/>
      <c r="LY233" s="1423"/>
      <c r="LZ233" s="1423"/>
      <c r="MA233" s="1423"/>
      <c r="MB233" s="1423"/>
      <c r="MC233" s="1423"/>
      <c r="MD233" s="1423"/>
      <c r="ME233" s="1423"/>
      <c r="MF233" s="1423"/>
      <c r="MG233" s="1423"/>
      <c r="MH233" s="1423"/>
      <c r="MI233" s="1423"/>
      <c r="MJ233" s="1423"/>
      <c r="MK233" s="1423"/>
      <c r="ML233" s="1423"/>
      <c r="MM233" s="1423"/>
      <c r="MN233" s="1423"/>
      <c r="MO233" s="1423"/>
      <c r="MP233" s="1423"/>
      <c r="MQ233" s="1423"/>
      <c r="MR233" s="1423"/>
      <c r="MS233" s="1423"/>
      <c r="MT233" s="1423"/>
      <c r="MU233" s="1423"/>
      <c r="MV233" s="1423"/>
      <c r="MW233" s="1423"/>
      <c r="MX233" s="1423"/>
      <c r="MY233" s="1423"/>
      <c r="MZ233" s="1423"/>
      <c r="NA233" s="1423"/>
      <c r="NB233" s="1423"/>
      <c r="NC233" s="1423"/>
      <c r="ND233" s="1423"/>
      <c r="NE233" s="1423"/>
      <c r="NF233" s="1423"/>
      <c r="NG233" s="1423"/>
      <c r="NH233" s="1423"/>
      <c r="NI233" s="1423"/>
      <c r="NJ233" s="1423"/>
      <c r="NK233" s="1423"/>
      <c r="NL233" s="1423"/>
      <c r="NM233" s="1423"/>
      <c r="NN233" s="1423"/>
      <c r="NO233" s="1423"/>
      <c r="NP233" s="1423"/>
      <c r="NQ233" s="1423"/>
      <c r="NR233" s="1423"/>
      <c r="NS233" s="1423"/>
      <c r="NT233" s="1423"/>
      <c r="NU233" s="1423"/>
      <c r="NV233" s="1423"/>
      <c r="NW233" s="1423"/>
      <c r="NX233" s="1423"/>
      <c r="NY233" s="1423"/>
      <c r="NZ233" s="1423"/>
      <c r="OA233" s="1423"/>
      <c r="OB233" s="1423"/>
      <c r="OC233" s="1423"/>
      <c r="OD233" s="1423"/>
      <c r="OE233" s="1423"/>
      <c r="OF233" s="1423"/>
      <c r="OG233" s="1423"/>
      <c r="OH233" s="1423"/>
      <c r="OI233" s="1423"/>
      <c r="OJ233" s="1423"/>
      <c r="OK233" s="1423"/>
      <c r="OL233" s="1423"/>
      <c r="OM233" s="1423"/>
      <c r="ON233" s="1423"/>
      <c r="OO233" s="1423"/>
      <c r="OP233" s="1423"/>
      <c r="OQ233" s="1423"/>
      <c r="OR233" s="1423"/>
      <c r="OS233" s="1423"/>
      <c r="OT233" s="1423"/>
      <c r="OU233" s="1423"/>
      <c r="OV233" s="1423"/>
      <c r="OW233" s="1423"/>
      <c r="OX233" s="1423"/>
      <c r="OY233" s="1423"/>
      <c r="OZ233" s="1423"/>
      <c r="PA233" s="1423"/>
      <c r="PB233" s="1423"/>
      <c r="PC233" s="1423"/>
      <c r="PD233" s="1423"/>
      <c r="PE233" s="1423"/>
      <c r="PF233" s="1423"/>
      <c r="PG233" s="1423"/>
      <c r="PH233" s="1423"/>
      <c r="PI233" s="1423"/>
      <c r="PJ233" s="1423"/>
      <c r="PK233" s="1423"/>
      <c r="PL233" s="1423"/>
      <c r="PM233" s="1423"/>
      <c r="PN233" s="1423"/>
      <c r="PO233" s="1423"/>
      <c r="PP233" s="1423"/>
      <c r="PQ233" s="1423"/>
      <c r="PR233" s="1423"/>
      <c r="PS233" s="1423"/>
      <c r="PT233" s="1423"/>
      <c r="PU233" s="1423"/>
      <c r="PV233" s="1423"/>
      <c r="PW233" s="1423"/>
      <c r="PX233" s="1423"/>
      <c r="PY233" s="1423"/>
      <c r="PZ233" s="1423"/>
      <c r="QA233" s="1423"/>
      <c r="QB233" s="1423"/>
      <c r="QC233" s="1423"/>
      <c r="QD233" s="1423"/>
      <c r="QE233" s="1423"/>
      <c r="QF233" s="1423"/>
      <c r="QG233" s="1423"/>
      <c r="QH233" s="1423"/>
      <c r="QI233" s="1423"/>
      <c r="QJ233" s="1423"/>
      <c r="QK233" s="1423"/>
      <c r="QL233" s="1423"/>
      <c r="QM233" s="1423"/>
      <c r="QN233" s="1423"/>
      <c r="QO233" s="1423"/>
      <c r="QP233" s="1423"/>
      <c r="QQ233" s="1423"/>
      <c r="QR233" s="1423"/>
      <c r="QS233" s="1423"/>
      <c r="QT233" s="1423"/>
      <c r="QU233" s="1423"/>
      <c r="QV233" s="1423"/>
      <c r="QW233" s="1423"/>
      <c r="QX233" s="1423"/>
      <c r="QY233" s="1423"/>
      <c r="QZ233" s="1423"/>
      <c r="RA233" s="1423"/>
      <c r="RB233" s="1423"/>
      <c r="RC233" s="1423"/>
      <c r="RD233" s="1423"/>
      <c r="RE233" s="1423"/>
      <c r="RF233" s="1423"/>
      <c r="RG233" s="1423"/>
      <c r="RH233" s="1423"/>
      <c r="RI233" s="1423"/>
      <c r="RJ233" s="1423"/>
      <c r="RK233" s="1423"/>
      <c r="RL233" s="1423"/>
      <c r="RM233" s="1423"/>
      <c r="RN233" s="1423"/>
      <c r="RO233" s="1423"/>
      <c r="RP233" s="1423"/>
      <c r="RQ233" s="1423"/>
      <c r="RR233" s="1423"/>
      <c r="RS233" s="1423"/>
      <c r="RT233" s="1423"/>
      <c r="RU233" s="1423"/>
      <c r="RV233" s="1423"/>
      <c r="RW233" s="1423"/>
      <c r="RX233" s="1423"/>
      <c r="RY233" s="1423"/>
      <c r="RZ233" s="1423"/>
      <c r="SA233" s="1423"/>
      <c r="SB233" s="1423"/>
      <c r="SC233" s="1423"/>
      <c r="SD233" s="1423"/>
      <c r="SE233" s="1423"/>
      <c r="SF233" s="1423"/>
      <c r="SG233" s="1423"/>
      <c r="SH233" s="1423"/>
      <c r="SI233" s="1423"/>
      <c r="SJ233" s="1423"/>
      <c r="SK233" s="1423"/>
      <c r="SL233" s="1423"/>
      <c r="SM233" s="1423"/>
      <c r="SN233" s="1423"/>
      <c r="SO233" s="1423"/>
      <c r="SP233" s="1423"/>
      <c r="SQ233" s="1423"/>
      <c r="SR233" s="1423"/>
      <c r="SS233" s="1423"/>
      <c r="ST233" s="1423"/>
      <c r="SU233" s="1423"/>
      <c r="SV233" s="1423"/>
      <c r="SW233" s="1423"/>
      <c r="SX233" s="1423"/>
      <c r="SY233" s="1423"/>
      <c r="SZ233" s="1423"/>
      <c r="TA233" s="1423"/>
      <c r="TB233" s="1423"/>
      <c r="TC233" s="1423"/>
      <c r="TD233" s="1423"/>
      <c r="TE233" s="1423"/>
      <c r="TF233" s="1423"/>
      <c r="TG233" s="1423"/>
      <c r="TH233" s="1423"/>
      <c r="TI233" s="1423"/>
      <c r="TJ233" s="1423"/>
      <c r="TK233" s="1423"/>
      <c r="TL233" s="1423"/>
      <c r="TM233" s="1423"/>
      <c r="TN233" s="1423"/>
      <c r="TO233" s="1423"/>
      <c r="TP233" s="1423"/>
      <c r="TQ233" s="1423"/>
      <c r="TR233" s="1423"/>
      <c r="TS233" s="1423"/>
      <c r="TT233" s="1423"/>
      <c r="TU233" s="1423"/>
      <c r="TV233" s="1423"/>
      <c r="TW233" s="1423"/>
      <c r="TX233" s="1423"/>
      <c r="TY233" s="1423"/>
      <c r="TZ233" s="1423"/>
      <c r="UA233" s="1423"/>
      <c r="UB233" s="1423"/>
      <c r="UC233" s="1423"/>
      <c r="UD233" s="1423"/>
      <c r="UE233" s="1423"/>
      <c r="UF233" s="1423"/>
      <c r="UG233" s="1423"/>
      <c r="UH233" s="1423"/>
      <c r="UI233" s="1423"/>
      <c r="UJ233" s="1423"/>
      <c r="UK233" s="1423"/>
      <c r="UL233" s="1423"/>
      <c r="UM233" s="1423"/>
      <c r="UN233" s="1423"/>
      <c r="UO233" s="1423"/>
      <c r="UP233" s="1423"/>
      <c r="UQ233" s="1423"/>
      <c r="UR233" s="1423"/>
      <c r="US233" s="1423"/>
      <c r="UT233" s="1423"/>
      <c r="UU233" s="1423"/>
      <c r="UV233" s="1423"/>
      <c r="UW233" s="1423"/>
      <c r="UX233" s="1423"/>
      <c r="UY233" s="1423"/>
      <c r="UZ233" s="1423"/>
      <c r="VA233" s="1423"/>
      <c r="VB233" s="1423"/>
      <c r="VC233" s="1423"/>
      <c r="VD233" s="1423"/>
      <c r="VE233" s="1423"/>
      <c r="VF233" s="1423"/>
      <c r="VG233" s="1423"/>
      <c r="VH233" s="1423"/>
      <c r="VI233" s="1423"/>
      <c r="VJ233" s="1423"/>
      <c r="VK233" s="1423"/>
      <c r="VL233" s="1423"/>
      <c r="VM233" s="1423"/>
      <c r="VN233" s="1423"/>
      <c r="VO233" s="1423"/>
      <c r="VP233" s="1423"/>
      <c r="VQ233" s="1423"/>
      <c r="VR233" s="1423"/>
      <c r="VS233" s="1423"/>
      <c r="VT233" s="1423"/>
      <c r="VU233" s="1423"/>
      <c r="VV233" s="1423"/>
      <c r="VW233" s="1423"/>
      <c r="VX233" s="1423"/>
      <c r="VY233" s="1423"/>
      <c r="VZ233" s="1423"/>
      <c r="WA233" s="1423"/>
      <c r="WB233" s="1423"/>
      <c r="WC233" s="1423"/>
      <c r="WD233" s="1423"/>
      <c r="WE233" s="1423"/>
      <c r="WF233" s="1423"/>
      <c r="WG233" s="1423"/>
      <c r="WH233" s="1423"/>
      <c r="WI233" s="1423"/>
      <c r="WJ233" s="1423"/>
      <c r="WK233" s="1423"/>
      <c r="WL233" s="1423"/>
      <c r="WM233" s="1423"/>
      <c r="WN233" s="1423"/>
      <c r="WO233" s="1423"/>
      <c r="WP233" s="1423"/>
      <c r="WQ233" s="1423"/>
      <c r="WR233" s="1423"/>
      <c r="WS233" s="1423"/>
      <c r="WT233" s="1423"/>
      <c r="WU233" s="1423"/>
      <c r="WV233" s="1423"/>
      <c r="WW233" s="1423"/>
      <c r="WX233" s="1423"/>
      <c r="WY233" s="1423"/>
      <c r="WZ233" s="1423"/>
      <c r="XA233" s="1423"/>
      <c r="XB233" s="1423"/>
      <c r="XC233" s="1423"/>
      <c r="XD233" s="1423"/>
      <c r="XE233" s="1423"/>
      <c r="XF233" s="1423"/>
      <c r="XG233" s="1423"/>
      <c r="XH233" s="1423"/>
      <c r="XI233" s="1423"/>
      <c r="XJ233" s="1423"/>
      <c r="XK233" s="1423"/>
      <c r="XL233" s="1423"/>
      <c r="XM233" s="1423"/>
      <c r="XN233" s="1423"/>
      <c r="XO233" s="1423"/>
      <c r="XP233" s="1423"/>
      <c r="XQ233" s="1423"/>
      <c r="XR233" s="1423"/>
      <c r="XS233" s="1423"/>
      <c r="XT233" s="1423"/>
      <c r="XU233" s="1423"/>
      <c r="XV233" s="1423"/>
      <c r="XW233" s="1423"/>
      <c r="XX233" s="1423"/>
      <c r="XY233" s="1423"/>
      <c r="XZ233" s="1423"/>
      <c r="YA233" s="1423"/>
      <c r="YB233" s="1423"/>
      <c r="YC233" s="1423"/>
      <c r="YD233" s="1423"/>
      <c r="YE233" s="1423"/>
      <c r="YF233" s="1423"/>
      <c r="YG233" s="1423"/>
      <c r="YH233" s="1423"/>
      <c r="YI233" s="1423"/>
      <c r="YJ233" s="1423"/>
      <c r="YK233" s="1423"/>
      <c r="YL233" s="1423"/>
      <c r="YM233" s="1423"/>
      <c r="YN233" s="1423"/>
      <c r="YO233" s="1423"/>
      <c r="YP233" s="1423"/>
      <c r="YQ233" s="1423"/>
      <c r="YR233" s="1423"/>
      <c r="YS233" s="1423"/>
      <c r="YT233" s="1423"/>
      <c r="YU233" s="1423"/>
      <c r="YV233" s="1423"/>
      <c r="YW233" s="1423"/>
      <c r="YX233" s="1423"/>
      <c r="YY233" s="1423"/>
      <c r="YZ233" s="1423"/>
      <c r="ZA233" s="1423"/>
      <c r="ZB233" s="1423"/>
      <c r="ZC233" s="1423"/>
      <c r="ZD233" s="1423"/>
      <c r="ZE233" s="1423"/>
      <c r="ZF233" s="1423"/>
      <c r="ZG233" s="1423"/>
      <c r="ZH233" s="1423"/>
      <c r="ZI233" s="1423"/>
      <c r="ZJ233" s="1423"/>
      <c r="ZK233" s="1423"/>
      <c r="ZL233" s="1423"/>
      <c r="ZM233" s="1423"/>
      <c r="ZN233" s="1423"/>
      <c r="ZO233" s="1423"/>
      <c r="ZP233" s="1423"/>
      <c r="ZQ233" s="1423"/>
      <c r="ZR233" s="1423"/>
      <c r="ZS233" s="1423"/>
      <c r="ZT233" s="1423"/>
      <c r="ZU233" s="1423"/>
      <c r="ZV233" s="1423"/>
      <c r="ZW233" s="1423"/>
      <c r="ZX233" s="1423"/>
      <c r="ZY233" s="1423"/>
      <c r="ZZ233" s="1423"/>
      <c r="AAA233" s="1423"/>
      <c r="AAB233" s="1423"/>
      <c r="AAC233" s="1423"/>
      <c r="AAD233" s="1423"/>
      <c r="AAE233" s="1423"/>
      <c r="AAF233" s="1423"/>
      <c r="AAG233" s="1423"/>
      <c r="AAH233" s="1423"/>
      <c r="AAI233" s="1423"/>
      <c r="AAJ233" s="1423"/>
      <c r="AAK233" s="1423"/>
      <c r="AAL233" s="1423"/>
      <c r="AAM233" s="1423"/>
      <c r="AAN233" s="1423"/>
      <c r="AAO233" s="1423"/>
      <c r="AAP233" s="1423"/>
      <c r="AAQ233" s="1423"/>
      <c r="AAR233" s="1423"/>
      <c r="AAS233" s="1423"/>
      <c r="AAT233" s="1423"/>
      <c r="AAU233" s="1423"/>
      <c r="AAV233" s="1423"/>
      <c r="AAW233" s="1423"/>
      <c r="AAX233" s="1423"/>
      <c r="AAY233" s="1423"/>
      <c r="AAZ233" s="1423"/>
      <c r="ABA233" s="1423"/>
      <c r="ABB233" s="1423"/>
      <c r="ABC233" s="1423"/>
      <c r="ABD233" s="1423"/>
      <c r="ABE233" s="1423"/>
      <c r="ABF233" s="1423"/>
      <c r="ABG233" s="1423"/>
      <c r="ABH233" s="1423"/>
      <c r="ABI233" s="1423"/>
      <c r="ABJ233" s="1423"/>
      <c r="ABK233" s="1423"/>
      <c r="ABL233" s="1423"/>
      <c r="ABM233" s="1423"/>
      <c r="ABN233" s="1423"/>
      <c r="ABO233" s="1423"/>
      <c r="ABP233" s="1423"/>
      <c r="ABQ233" s="1423"/>
      <c r="ABR233" s="1423"/>
      <c r="ABS233" s="1423"/>
      <c r="ABT233" s="1423"/>
      <c r="ABU233" s="1423"/>
      <c r="ABV233" s="1423"/>
      <c r="ABW233" s="1423"/>
      <c r="ABX233" s="1423"/>
      <c r="ABY233" s="1423"/>
      <c r="ABZ233" s="1423"/>
      <c r="ACA233" s="1423"/>
      <c r="ACB233" s="1423"/>
      <c r="ACC233" s="1423"/>
      <c r="ACD233" s="1423"/>
      <c r="ACE233" s="1423"/>
      <c r="ACF233" s="1423"/>
      <c r="ACG233" s="1423"/>
      <c r="ACH233" s="1423"/>
      <c r="ACI233" s="1423"/>
      <c r="ACJ233" s="1423"/>
      <c r="ACK233" s="1423"/>
      <c r="ACL233" s="1423"/>
      <c r="ACM233" s="1423"/>
      <c r="ACN233" s="1423"/>
      <c r="ACO233" s="1423"/>
      <c r="ACP233" s="1423"/>
      <c r="ACQ233" s="1423"/>
      <c r="ACR233" s="1423"/>
      <c r="ACS233" s="1423"/>
      <c r="ACT233" s="1423"/>
      <c r="ACU233" s="1423"/>
      <c r="ACV233" s="1423"/>
      <c r="ACW233" s="1423"/>
      <c r="ACX233" s="1423"/>
      <c r="ACY233" s="1423"/>
      <c r="ACZ233" s="1423"/>
      <c r="ADA233" s="1423"/>
      <c r="ADB233" s="1423"/>
      <c r="ADC233" s="1423"/>
      <c r="ADD233" s="1423"/>
      <c r="ADE233" s="1423"/>
      <c r="ADF233" s="1423"/>
      <c r="ADG233" s="1423"/>
      <c r="ADH233" s="1423"/>
      <c r="ADI233" s="1423"/>
      <c r="ADJ233" s="1423"/>
      <c r="ADK233" s="1423"/>
      <c r="ADL233" s="1423"/>
      <c r="ADM233" s="1423"/>
      <c r="ADN233" s="1423"/>
      <c r="ADO233" s="1423"/>
      <c r="ADP233" s="1423"/>
      <c r="ADQ233" s="1423"/>
      <c r="ADR233" s="1423"/>
      <c r="ADS233" s="1423"/>
      <c r="ADT233" s="1423"/>
      <c r="ADU233" s="1423"/>
      <c r="ADV233" s="1423"/>
      <c r="ADW233" s="1423"/>
      <c r="ADX233" s="1423"/>
      <c r="ADY233" s="1423"/>
      <c r="ADZ233" s="1423"/>
      <c r="AEA233" s="1423"/>
      <c r="AEB233" s="1423"/>
      <c r="AEC233" s="1423"/>
      <c r="AED233" s="1423"/>
      <c r="AEE233" s="1423"/>
      <c r="AEF233" s="1423"/>
      <c r="AEG233" s="1423"/>
      <c r="AEH233" s="1423"/>
      <c r="AEI233" s="1423"/>
      <c r="AEJ233" s="1423"/>
      <c r="AEK233" s="1423"/>
      <c r="AEL233" s="1423"/>
      <c r="AEM233" s="1423"/>
      <c r="AEN233" s="1423"/>
      <c r="AEO233" s="1423"/>
      <c r="AEP233" s="1423"/>
      <c r="AEQ233" s="1423"/>
      <c r="AER233" s="1423"/>
      <c r="AES233" s="1423"/>
      <c r="AET233" s="1423"/>
      <c r="AEU233" s="1423"/>
      <c r="AEV233" s="1423"/>
      <c r="AEW233" s="1423"/>
      <c r="AEX233" s="1423"/>
      <c r="AEY233" s="1423"/>
      <c r="AEZ233" s="1423"/>
      <c r="AFA233" s="1423"/>
      <c r="AFB233" s="1423"/>
      <c r="AFC233" s="1423"/>
      <c r="AFD233" s="1423"/>
      <c r="AFE233" s="1423"/>
      <c r="AFF233" s="1423"/>
      <c r="AFG233" s="1423"/>
      <c r="AFH233" s="1423"/>
      <c r="AFI233" s="1423"/>
      <c r="AFJ233" s="1423"/>
      <c r="AFK233" s="1423"/>
      <c r="AFL233" s="1423"/>
      <c r="AFM233" s="1423"/>
      <c r="AFN233" s="1423"/>
      <c r="AFO233" s="1423"/>
      <c r="AFP233" s="1423"/>
      <c r="AFQ233" s="1423"/>
      <c r="AFR233" s="1423"/>
      <c r="AFS233" s="1423"/>
      <c r="AFT233" s="1423"/>
      <c r="AFU233" s="1423"/>
      <c r="AFV233" s="1423"/>
      <c r="AFW233" s="1423"/>
      <c r="AFX233" s="1423"/>
      <c r="AFY233" s="1423"/>
      <c r="AFZ233" s="1423"/>
      <c r="AGA233" s="1423"/>
      <c r="AGB233" s="1423"/>
      <c r="AGC233" s="1423"/>
      <c r="AGD233" s="1423"/>
      <c r="AGE233" s="1423"/>
      <c r="AGF233" s="1423"/>
      <c r="AGG233" s="1423"/>
      <c r="AGH233" s="1423"/>
      <c r="AGI233" s="1423"/>
      <c r="AGJ233" s="1423"/>
      <c r="AGK233" s="1423"/>
      <c r="AGL233" s="1423"/>
      <c r="AGM233" s="1423"/>
      <c r="AGN233" s="1423"/>
      <c r="AGO233" s="1423"/>
      <c r="AGP233" s="1423"/>
      <c r="AGQ233" s="1423"/>
      <c r="AGR233" s="1423"/>
      <c r="AGS233" s="1423"/>
      <c r="AGT233" s="1423"/>
      <c r="AGU233" s="1423"/>
      <c r="AGV233" s="1423"/>
      <c r="AGW233" s="1423"/>
      <c r="AGX233" s="1423"/>
      <c r="AGY233" s="1423"/>
      <c r="AGZ233" s="1423"/>
      <c r="AHA233" s="1423"/>
      <c r="AHB233" s="1423"/>
      <c r="AHC233" s="1423"/>
      <c r="AHD233" s="1423"/>
      <c r="AHE233" s="1423"/>
      <c r="AHF233" s="1423"/>
      <c r="AHG233" s="1423"/>
      <c r="AHH233" s="1423"/>
      <c r="AHI233" s="1423"/>
      <c r="AHJ233" s="1423"/>
      <c r="AHK233" s="1423"/>
      <c r="AHL233" s="1423"/>
      <c r="AHM233" s="1423"/>
      <c r="AHN233" s="1423"/>
      <c r="AHO233" s="1423"/>
      <c r="AHP233" s="1423"/>
      <c r="AHQ233" s="1423"/>
      <c r="AHR233" s="1423"/>
      <c r="AHS233" s="1423"/>
      <c r="AHT233" s="1423"/>
      <c r="AHU233" s="1423"/>
      <c r="AHV233" s="1423"/>
      <c r="AHW233" s="1423"/>
      <c r="AHX233" s="1423"/>
      <c r="AHY233" s="1423"/>
      <c r="AHZ233" s="1423"/>
      <c r="AIA233" s="1423"/>
      <c r="AIB233" s="1423"/>
      <c r="AIC233" s="1423"/>
      <c r="AID233" s="1423"/>
      <c r="AIE233" s="1423"/>
      <c r="AIF233" s="1423"/>
      <c r="AIG233" s="1423"/>
      <c r="AIH233" s="1423"/>
      <c r="AII233" s="1423"/>
      <c r="AIJ233" s="1423"/>
      <c r="AIK233" s="1423"/>
      <c r="AIL233" s="1423"/>
      <c r="AIM233" s="1423"/>
      <c r="AIN233" s="1423"/>
      <c r="AIO233" s="1423"/>
      <c r="AIP233" s="1423"/>
      <c r="AIQ233" s="1423"/>
      <c r="AIR233" s="1423"/>
      <c r="AIS233" s="1423"/>
      <c r="AIT233" s="1423"/>
      <c r="AIU233" s="1423"/>
      <c r="AIV233" s="1423"/>
      <c r="AIW233" s="1423"/>
      <c r="AIX233" s="1423"/>
      <c r="AIY233" s="1423"/>
      <c r="AIZ233" s="1423"/>
      <c r="AJA233" s="1423"/>
      <c r="AJB233" s="1423"/>
      <c r="AJC233" s="1423"/>
      <c r="AJD233" s="1423"/>
      <c r="AJE233" s="1423"/>
      <c r="AJF233" s="1423"/>
      <c r="AJG233" s="1423"/>
      <c r="AJH233" s="1423"/>
      <c r="AJI233" s="1423"/>
      <c r="AJJ233" s="1423"/>
      <c r="AJK233" s="1423"/>
      <c r="AJL233" s="1423"/>
      <c r="AJM233" s="1423"/>
      <c r="AJN233" s="1423"/>
      <c r="AJO233" s="1423"/>
      <c r="AJP233" s="1423"/>
      <c r="AJQ233" s="1423"/>
      <c r="AJR233" s="1423"/>
      <c r="AJS233" s="1423"/>
      <c r="AJT233" s="1423"/>
      <c r="AJU233" s="1423"/>
      <c r="AJV233" s="1423"/>
      <c r="AJW233" s="1423"/>
      <c r="AJX233" s="1423"/>
      <c r="AJY233" s="1423"/>
      <c r="AJZ233" s="1423"/>
      <c r="AKA233" s="1423"/>
      <c r="AKB233" s="1423"/>
      <c r="AKC233" s="1423"/>
      <c r="AKD233" s="1423"/>
      <c r="AKE233" s="1423"/>
      <c r="AKF233" s="1423"/>
      <c r="AKG233" s="1423"/>
      <c r="AKH233" s="1423"/>
      <c r="AKI233" s="1423"/>
      <c r="AKJ233" s="1423"/>
      <c r="AKK233" s="1423"/>
      <c r="AKL233" s="1423"/>
      <c r="AKM233" s="1423"/>
      <c r="AKN233" s="1423"/>
      <c r="AKO233" s="1423"/>
      <c r="AKP233" s="1423"/>
      <c r="AKQ233" s="1423"/>
      <c r="AKR233" s="1423"/>
      <c r="AKS233" s="1423"/>
      <c r="AKT233" s="1423"/>
      <c r="AKU233" s="1423"/>
      <c r="AKV233" s="1423"/>
      <c r="AKW233" s="1423"/>
      <c r="AKX233" s="1423"/>
      <c r="AKY233" s="1423"/>
      <c r="AKZ233" s="1423"/>
      <c r="ALA233" s="1423"/>
      <c r="ALB233" s="1423"/>
      <c r="ALC233" s="1423"/>
      <c r="ALD233" s="1423"/>
      <c r="ALE233" s="1423"/>
      <c r="ALF233" s="1423"/>
      <c r="ALG233" s="1423"/>
      <c r="ALH233" s="1423"/>
      <c r="ALI233" s="1423"/>
      <c r="ALJ233" s="1423"/>
      <c r="ALK233" s="1423"/>
      <c r="ALL233" s="1423"/>
      <c r="ALM233" s="1423"/>
      <c r="ALN233" s="1423"/>
      <c r="ALO233" s="1423"/>
      <c r="ALP233" s="1423"/>
      <c r="ALQ233" s="1423"/>
      <c r="ALR233" s="1423"/>
      <c r="ALS233" s="1423"/>
      <c r="ALT233" s="1423"/>
      <c r="ALU233" s="1423"/>
      <c r="ALV233" s="1423"/>
      <c r="ALW233" s="1423"/>
      <c r="ALX233" s="1423"/>
      <c r="ALY233" s="1423"/>
      <c r="ALZ233" s="1423"/>
      <c r="AMA233" s="1423"/>
      <c r="AMB233" s="1423"/>
      <c r="AMC233" s="1423"/>
      <c r="AMD233" s="1423"/>
      <c r="AME233" s="1423"/>
      <c r="AMF233" s="1423"/>
      <c r="AMG233" s="1423"/>
      <c r="AMH233" s="1423"/>
      <c r="AMI233" s="1423"/>
      <c r="AMJ233" s="1423"/>
      <c r="AMK233" s="1423"/>
      <c r="AML233" s="1423"/>
      <c r="AMM233" s="1423"/>
      <c r="AMN233" s="1423"/>
      <c r="AMO233" s="1423"/>
      <c r="AMP233" s="1423"/>
      <c r="AMQ233" s="1423"/>
      <c r="AMR233" s="1423"/>
      <c r="AMS233" s="1423"/>
      <c r="AMT233" s="1423"/>
      <c r="AMU233" s="1423"/>
      <c r="AMV233" s="1423"/>
      <c r="AMW233" s="1423"/>
      <c r="AMX233" s="1423"/>
      <c r="AMY233" s="1423"/>
      <c r="AMZ233" s="1423"/>
      <c r="ANA233" s="1423"/>
      <c r="ANB233" s="1423"/>
      <c r="ANC233" s="1423"/>
      <c r="AND233" s="1423"/>
      <c r="ANE233" s="1423"/>
      <c r="ANF233" s="1423"/>
      <c r="ANG233" s="1423"/>
      <c r="ANH233" s="1423"/>
      <c r="ANI233" s="1423"/>
      <c r="ANJ233" s="1423"/>
      <c r="ANK233" s="1423"/>
      <c r="ANL233" s="1423"/>
      <c r="ANM233" s="1423"/>
      <c r="ANN233" s="1423"/>
      <c r="ANO233" s="1423"/>
      <c r="ANP233" s="1423"/>
      <c r="ANQ233" s="1423"/>
      <c r="ANR233" s="1423"/>
      <c r="ANS233" s="1423"/>
      <c r="ANT233" s="1423"/>
      <c r="ANU233" s="1423"/>
      <c r="ANV233" s="1423"/>
      <c r="ANW233" s="1423"/>
      <c r="ANX233" s="1423"/>
      <c r="ANY233" s="1423"/>
      <c r="ANZ233" s="1423"/>
      <c r="AOA233" s="1423"/>
      <c r="AOB233" s="1423"/>
      <c r="AOC233" s="1423"/>
      <c r="AOD233" s="1423"/>
      <c r="AOE233" s="1423"/>
      <c r="AOF233" s="1423"/>
      <c r="AOG233" s="1423"/>
      <c r="AOH233" s="1423"/>
      <c r="AOI233" s="1423"/>
      <c r="AOJ233" s="1423"/>
      <c r="AOK233" s="1423"/>
      <c r="AOL233" s="1423"/>
      <c r="AOM233" s="1423"/>
      <c r="AON233" s="1423"/>
      <c r="AOO233" s="1423"/>
      <c r="AOP233" s="1423"/>
      <c r="AOQ233" s="1423"/>
      <c r="AOR233" s="1423"/>
      <c r="AOS233" s="1423"/>
      <c r="AOT233" s="1423"/>
      <c r="AOU233" s="1423"/>
      <c r="AOV233" s="1423"/>
      <c r="AOW233" s="1423"/>
      <c r="AOX233" s="1423"/>
      <c r="AOY233" s="1423"/>
      <c r="AOZ233" s="1423"/>
      <c r="APA233" s="1423"/>
      <c r="APB233" s="1423"/>
      <c r="APC233" s="1423"/>
      <c r="APD233" s="1423"/>
      <c r="APE233" s="1423"/>
      <c r="APF233" s="1423"/>
      <c r="APG233" s="1423"/>
      <c r="APH233" s="1423"/>
      <c r="API233" s="1423"/>
      <c r="APJ233" s="1423"/>
      <c r="APK233" s="1423"/>
      <c r="APL233" s="1423"/>
      <c r="APM233" s="1423"/>
      <c r="APN233" s="1423"/>
      <c r="APO233" s="1423"/>
      <c r="APP233" s="1423"/>
      <c r="APQ233" s="1423"/>
      <c r="APR233" s="1423"/>
      <c r="APS233" s="1423"/>
      <c r="APT233" s="1423"/>
      <c r="APU233" s="1423"/>
      <c r="APV233" s="1423"/>
      <c r="APW233" s="1423"/>
      <c r="APX233" s="1423"/>
      <c r="APY233" s="1423"/>
      <c r="APZ233" s="1423"/>
      <c r="AQA233" s="1423"/>
      <c r="AQB233" s="1423"/>
      <c r="AQC233" s="1423"/>
      <c r="AQD233" s="1423"/>
      <c r="AQE233" s="1423"/>
      <c r="AQF233" s="1423"/>
      <c r="AQG233" s="1423"/>
      <c r="AQH233" s="1423"/>
      <c r="AQI233" s="1423"/>
      <c r="AQJ233" s="1423"/>
      <c r="AQK233" s="1423"/>
      <c r="AQL233" s="1423"/>
      <c r="AQM233" s="1423"/>
      <c r="AQN233" s="1423"/>
      <c r="AQO233" s="1423"/>
      <c r="AQP233" s="1423"/>
      <c r="AQQ233" s="1423"/>
      <c r="AQR233" s="1423"/>
      <c r="AQS233" s="1423"/>
      <c r="AQT233" s="1423"/>
      <c r="AQU233" s="1423"/>
      <c r="AQV233" s="1423"/>
      <c r="AQW233" s="1423"/>
      <c r="AQX233" s="1423"/>
      <c r="AQY233" s="1423"/>
      <c r="AQZ233" s="1423"/>
      <c r="ARA233" s="1423"/>
      <c r="ARB233" s="1423"/>
      <c r="ARC233" s="1423"/>
      <c r="ARD233" s="1423"/>
      <c r="ARE233" s="1423"/>
      <c r="ARF233" s="1423"/>
      <c r="ARG233" s="1423"/>
      <c r="ARH233" s="1423"/>
      <c r="ARI233" s="1423"/>
      <c r="ARJ233" s="1423"/>
      <c r="ARK233" s="1423"/>
      <c r="ARL233" s="1423"/>
      <c r="ARM233" s="1423"/>
      <c r="ARN233" s="1423"/>
      <c r="ARO233" s="1423"/>
      <c r="ARP233" s="1423"/>
      <c r="ARQ233" s="1423"/>
      <c r="ARR233" s="1423"/>
      <c r="ARS233" s="1423"/>
      <c r="ART233" s="1423"/>
      <c r="ARU233" s="1423"/>
      <c r="ARV233" s="1423"/>
      <c r="ARW233" s="1423"/>
      <c r="ARX233" s="1423"/>
      <c r="ARY233" s="1423"/>
      <c r="ARZ233" s="1423"/>
      <c r="ASA233" s="1423"/>
      <c r="ASB233" s="1423"/>
      <c r="ASC233" s="1423"/>
      <c r="ASD233" s="1423"/>
      <c r="ASE233" s="1423"/>
      <c r="ASF233" s="1423"/>
      <c r="ASG233" s="1423"/>
      <c r="ASH233" s="1423"/>
      <c r="ASI233" s="1423"/>
      <c r="ASJ233" s="1423"/>
      <c r="ASK233" s="1423"/>
      <c r="ASL233" s="1423"/>
      <c r="ASM233" s="1423"/>
      <c r="ASN233" s="1423"/>
      <c r="ASO233" s="1423"/>
      <c r="ASP233" s="1423"/>
      <c r="ASQ233" s="1423"/>
      <c r="ASR233" s="1423"/>
      <c r="ASS233" s="1423"/>
      <c r="AST233" s="1423"/>
      <c r="ASU233" s="1423"/>
      <c r="ASV233" s="1423"/>
      <c r="ASW233" s="1423"/>
      <c r="ASX233" s="1423"/>
      <c r="ASY233" s="1423"/>
      <c r="ASZ233" s="1423"/>
      <c r="ATA233" s="1423"/>
      <c r="ATB233" s="1423"/>
      <c r="ATC233" s="1423"/>
      <c r="ATD233" s="1423"/>
      <c r="ATE233" s="1423"/>
      <c r="ATF233" s="1423"/>
      <c r="ATG233" s="1423"/>
      <c r="ATH233" s="1423"/>
      <c r="ATI233" s="1423"/>
      <c r="ATJ233" s="1423"/>
      <c r="ATK233" s="1423"/>
      <c r="ATL233" s="1423"/>
      <c r="ATM233" s="1423"/>
      <c r="ATN233" s="1423"/>
      <c r="ATO233" s="1423"/>
      <c r="ATP233" s="1423"/>
      <c r="ATQ233" s="1423"/>
      <c r="ATR233" s="1423"/>
      <c r="ATS233" s="1423"/>
      <c r="ATT233" s="1423"/>
      <c r="ATU233" s="1423"/>
      <c r="ATV233" s="1423"/>
      <c r="ATW233" s="1423"/>
      <c r="ATX233" s="1423"/>
      <c r="ATY233" s="1423"/>
      <c r="ATZ233" s="1423"/>
      <c r="AUA233" s="1423"/>
      <c r="AUB233" s="1423"/>
      <c r="AUC233" s="1423"/>
      <c r="AUD233" s="1423"/>
      <c r="AUE233" s="1423"/>
      <c r="AUF233" s="1423"/>
      <c r="AUG233" s="1423"/>
      <c r="AUH233" s="1423"/>
      <c r="AUI233" s="1423"/>
      <c r="AUJ233" s="1423"/>
      <c r="AUK233" s="1423"/>
      <c r="AUL233" s="1423"/>
      <c r="AUM233" s="1423"/>
      <c r="AUN233" s="1423"/>
      <c r="AUO233" s="1423"/>
      <c r="AUP233" s="1423"/>
      <c r="AUQ233" s="1423"/>
      <c r="AUR233" s="1423"/>
      <c r="AUS233" s="1423"/>
      <c r="AUT233" s="1423"/>
      <c r="AUU233" s="1423"/>
      <c r="AUV233" s="1423"/>
      <c r="AUW233" s="1423"/>
      <c r="AUX233" s="1423"/>
      <c r="AUY233" s="1423"/>
      <c r="AUZ233" s="1423"/>
      <c r="AVA233" s="1423"/>
      <c r="AVB233" s="1423"/>
      <c r="AVC233" s="1423"/>
      <c r="AVD233" s="1423"/>
      <c r="AVE233" s="1423"/>
      <c r="AVF233" s="1423"/>
      <c r="AVG233" s="1423"/>
      <c r="AVH233" s="1423"/>
      <c r="AVI233" s="1423"/>
      <c r="AVJ233" s="1423"/>
      <c r="AVK233" s="1423"/>
      <c r="AVL233" s="1423"/>
      <c r="AVM233" s="1423"/>
      <c r="AVN233" s="1423"/>
      <c r="AVO233" s="1423"/>
      <c r="AVP233" s="1423"/>
      <c r="AVQ233" s="1423"/>
      <c r="AVR233" s="1423"/>
      <c r="AVS233" s="1423"/>
      <c r="AVT233" s="1423"/>
      <c r="AVU233" s="1423"/>
      <c r="AVV233" s="1423"/>
      <c r="AVW233" s="1423"/>
      <c r="AVX233" s="1423"/>
      <c r="AVY233" s="1423"/>
      <c r="AVZ233" s="1423"/>
      <c r="AWA233" s="1423"/>
      <c r="AWB233" s="1423"/>
      <c r="AWC233" s="1423"/>
      <c r="AWD233" s="1423"/>
      <c r="AWE233" s="1423"/>
      <c r="AWF233" s="1423"/>
      <c r="AWG233" s="1423"/>
      <c r="AWH233" s="1423"/>
      <c r="AWI233" s="1423"/>
      <c r="AWJ233" s="1423"/>
      <c r="AWK233" s="1423"/>
      <c r="AWL233" s="1423"/>
      <c r="AWM233" s="1423"/>
      <c r="AWN233" s="1423"/>
      <c r="AWO233" s="1423"/>
      <c r="AWP233" s="1423"/>
      <c r="AWQ233" s="1423"/>
      <c r="AWR233" s="1423"/>
      <c r="AWS233" s="1423"/>
      <c r="AWT233" s="1423"/>
      <c r="AWU233" s="1423"/>
      <c r="AWV233" s="1423"/>
      <c r="AWW233" s="1423"/>
      <c r="AWX233" s="1423"/>
      <c r="AWY233" s="1423"/>
      <c r="AWZ233" s="1423"/>
      <c r="AXA233" s="1423"/>
      <c r="AXB233" s="1423"/>
      <c r="AXC233" s="1423"/>
      <c r="AXD233" s="1423"/>
      <c r="AXE233" s="1423"/>
      <c r="AXF233" s="1423"/>
      <c r="AXG233" s="1423"/>
      <c r="AXH233" s="1423"/>
      <c r="AXI233" s="1423"/>
      <c r="AXJ233" s="1423"/>
    </row>
    <row r="234" spans="1:1310" s="1424" customFormat="1" ht="23.25" customHeight="1">
      <c r="A234" s="1425"/>
      <c r="B234" s="1431"/>
      <c r="C234" s="1432"/>
      <c r="D234" s="1432"/>
      <c r="E234" s="1432"/>
      <c r="F234" s="1433"/>
      <c r="G234" s="1432"/>
      <c r="H234" s="1432"/>
      <c r="I234" s="1432"/>
      <c r="J234" s="1434"/>
      <c r="K234" s="1432"/>
      <c r="L234" s="1432"/>
      <c r="M234" s="1432"/>
      <c r="N234" s="1432"/>
      <c r="O234" s="1432"/>
      <c r="P234" s="1432"/>
      <c r="Q234" s="1432"/>
      <c r="R234" s="221"/>
      <c r="S234" s="221"/>
      <c r="T234" s="221"/>
      <c r="U234" s="221"/>
      <c r="V234" s="221"/>
      <c r="W234" s="221"/>
      <c r="X234" s="221"/>
      <c r="Y234" s="221"/>
      <c r="Z234" s="221"/>
      <c r="AA234" s="221"/>
      <c r="AB234" s="221"/>
      <c r="AC234" s="221"/>
      <c r="AD234" s="1422"/>
      <c r="AE234" s="1422"/>
      <c r="AF234" s="1422"/>
      <c r="AG234" s="1422"/>
      <c r="AH234" s="1422"/>
      <c r="AI234" s="1422"/>
      <c r="AJ234" s="1422"/>
      <c r="AK234" s="1422"/>
      <c r="AL234" s="1422"/>
      <c r="AM234" s="1422"/>
      <c r="AN234" s="1422"/>
      <c r="AO234" s="1422"/>
      <c r="AP234" s="1422"/>
      <c r="AQ234" s="1422"/>
      <c r="AR234" s="1422"/>
      <c r="AS234" s="1422"/>
      <c r="AT234" s="1422"/>
      <c r="AU234" s="1422"/>
      <c r="AV234" s="1423"/>
      <c r="AW234" s="1423"/>
      <c r="AX234" s="1423"/>
      <c r="AY234" s="1423"/>
      <c r="AZ234" s="1423"/>
      <c r="BA234" s="1423"/>
      <c r="BB234" s="1423"/>
      <c r="BC234" s="1423"/>
      <c r="BD234" s="1423"/>
      <c r="BE234" s="1423"/>
      <c r="BF234" s="1423"/>
      <c r="BG234" s="1423"/>
      <c r="BH234" s="1423"/>
      <c r="BI234" s="1423"/>
      <c r="BJ234" s="1423"/>
      <c r="BK234" s="1423"/>
      <c r="BL234" s="1423"/>
      <c r="BM234" s="1423"/>
      <c r="BN234" s="1423"/>
      <c r="BO234" s="1423"/>
      <c r="BP234" s="1423"/>
      <c r="BQ234" s="1423"/>
      <c r="BR234" s="1423"/>
      <c r="BS234" s="1423"/>
      <c r="BT234" s="1423"/>
      <c r="BU234" s="1423"/>
      <c r="BV234" s="1423"/>
      <c r="BW234" s="1423"/>
      <c r="BX234" s="1423"/>
      <c r="BY234" s="1423"/>
      <c r="BZ234" s="1423"/>
      <c r="CA234" s="1423"/>
      <c r="CB234" s="1423"/>
      <c r="CC234" s="1423"/>
      <c r="CD234" s="1423"/>
      <c r="CE234" s="1423"/>
      <c r="CF234" s="1423"/>
      <c r="CG234" s="1423"/>
      <c r="CH234" s="1423"/>
      <c r="CI234" s="1423"/>
      <c r="CJ234" s="1423"/>
      <c r="CK234" s="1423"/>
      <c r="CL234" s="1423"/>
      <c r="CM234" s="1423"/>
      <c r="CN234" s="1423"/>
      <c r="CO234" s="1423"/>
      <c r="CP234" s="1423"/>
      <c r="CQ234" s="1423"/>
      <c r="CR234" s="1423"/>
      <c r="CS234" s="1423"/>
      <c r="CT234" s="1423"/>
      <c r="CU234" s="1423"/>
      <c r="CV234" s="1423"/>
      <c r="CW234" s="1423"/>
      <c r="CX234" s="1423"/>
      <c r="CY234" s="1423"/>
      <c r="CZ234" s="1423"/>
      <c r="DA234" s="1423"/>
      <c r="DB234" s="1423"/>
      <c r="DC234" s="1423"/>
      <c r="DD234" s="1423"/>
      <c r="DE234" s="1423"/>
      <c r="DF234" s="1423"/>
      <c r="DG234" s="1423"/>
      <c r="DH234" s="1423"/>
      <c r="DI234" s="1423"/>
      <c r="DJ234" s="1423"/>
      <c r="DK234" s="1423"/>
      <c r="DL234" s="1423"/>
      <c r="DM234" s="1423"/>
      <c r="DN234" s="1423"/>
      <c r="DO234" s="1423"/>
      <c r="DP234" s="1423"/>
      <c r="DQ234" s="1423"/>
      <c r="DR234" s="1423"/>
      <c r="DS234" s="1423"/>
      <c r="DT234" s="1423"/>
      <c r="DU234" s="1423"/>
      <c r="DV234" s="1423"/>
      <c r="DW234" s="1423"/>
      <c r="DX234" s="1423"/>
      <c r="DY234" s="1423"/>
      <c r="DZ234" s="1423"/>
      <c r="EA234" s="1423"/>
      <c r="EB234" s="1423"/>
      <c r="EC234" s="1423"/>
      <c r="ED234" s="1423"/>
      <c r="EE234" s="1423"/>
      <c r="EF234" s="1423"/>
      <c r="EG234" s="1423"/>
      <c r="EH234" s="1423"/>
      <c r="EI234" s="1423"/>
      <c r="EJ234" s="1423"/>
      <c r="EK234" s="1423"/>
      <c r="EL234" s="1423"/>
      <c r="EM234" s="1423"/>
      <c r="EN234" s="1423"/>
      <c r="EO234" s="1423"/>
      <c r="EP234" s="1423"/>
      <c r="EQ234" s="1423"/>
      <c r="ER234" s="1423"/>
      <c r="ES234" s="1423"/>
      <c r="ET234" s="1423"/>
      <c r="EU234" s="1423"/>
      <c r="EV234" s="1423"/>
      <c r="EW234" s="1423"/>
      <c r="EX234" s="1423"/>
      <c r="EY234" s="1423"/>
      <c r="EZ234" s="1423"/>
      <c r="FA234" s="1423"/>
      <c r="FB234" s="1423"/>
      <c r="FC234" s="1423"/>
      <c r="FD234" s="1423"/>
      <c r="FE234" s="1423"/>
      <c r="FF234" s="1423"/>
      <c r="FG234" s="1423"/>
      <c r="FH234" s="1423"/>
      <c r="FI234" s="1423"/>
      <c r="FJ234" s="1423"/>
      <c r="FK234" s="1423"/>
      <c r="FL234" s="1423"/>
      <c r="FM234" s="1423"/>
      <c r="FN234" s="1423"/>
      <c r="FO234" s="1423"/>
      <c r="FP234" s="1423"/>
      <c r="FQ234" s="1423"/>
      <c r="FR234" s="1423"/>
      <c r="FS234" s="1423"/>
      <c r="FT234" s="1423"/>
      <c r="FU234" s="1423"/>
      <c r="FV234" s="1423"/>
      <c r="FW234" s="1423"/>
      <c r="FX234" s="1423"/>
      <c r="FY234" s="1423"/>
      <c r="FZ234" s="1423"/>
      <c r="GA234" s="1423"/>
      <c r="GB234" s="1423"/>
      <c r="GC234" s="1423"/>
      <c r="GD234" s="1423"/>
      <c r="GE234" s="1423"/>
      <c r="GF234" s="1423"/>
      <c r="GG234" s="1423"/>
      <c r="GH234" s="1423"/>
      <c r="GI234" s="1423"/>
      <c r="GJ234" s="1423"/>
      <c r="GK234" s="1423"/>
      <c r="GL234" s="1423"/>
      <c r="GM234" s="1423"/>
      <c r="GN234" s="1423"/>
      <c r="GO234" s="1423"/>
      <c r="GP234" s="1423"/>
      <c r="GQ234" s="1423"/>
      <c r="GR234" s="1423"/>
      <c r="GS234" s="1423"/>
      <c r="GT234" s="1423"/>
      <c r="GU234" s="1423"/>
      <c r="GV234" s="1423"/>
      <c r="GW234" s="1423"/>
      <c r="GX234" s="1423"/>
      <c r="GY234" s="1423"/>
      <c r="GZ234" s="1423"/>
      <c r="HA234" s="1423"/>
      <c r="HB234" s="1423"/>
      <c r="HC234" s="1423"/>
      <c r="HD234" s="1423"/>
      <c r="HE234" s="1423"/>
      <c r="HF234" s="1423"/>
      <c r="HG234" s="1423"/>
      <c r="HH234" s="1423"/>
      <c r="HI234" s="1423"/>
      <c r="HJ234" s="1423"/>
      <c r="HK234" s="1423"/>
      <c r="HL234" s="1423"/>
      <c r="HM234" s="1423"/>
      <c r="HN234" s="1423"/>
      <c r="HO234" s="1423"/>
      <c r="HP234" s="1423"/>
      <c r="HQ234" s="1423"/>
      <c r="HR234" s="1423"/>
      <c r="HS234" s="1423"/>
      <c r="HT234" s="1423"/>
      <c r="HU234" s="1423"/>
      <c r="HV234" s="1423"/>
      <c r="HW234" s="1423"/>
      <c r="HX234" s="1423"/>
      <c r="HY234" s="1423"/>
      <c r="HZ234" s="1423"/>
      <c r="IA234" s="1423"/>
      <c r="IB234" s="1423"/>
      <c r="IC234" s="1423"/>
      <c r="ID234" s="1423"/>
      <c r="IE234" s="1423"/>
      <c r="IF234" s="1423"/>
      <c r="IG234" s="1423"/>
      <c r="IH234" s="1423"/>
      <c r="II234" s="1423"/>
      <c r="IJ234" s="1423"/>
      <c r="IK234" s="1423"/>
      <c r="IL234" s="1423"/>
      <c r="IM234" s="1423"/>
      <c r="IN234" s="1423"/>
      <c r="IO234" s="1423"/>
      <c r="IP234" s="1423"/>
      <c r="IQ234" s="1423"/>
      <c r="IR234" s="1423"/>
      <c r="IS234" s="1423"/>
      <c r="IT234" s="1423"/>
      <c r="IU234" s="1423"/>
      <c r="IV234" s="1423"/>
      <c r="IW234" s="1423"/>
      <c r="IX234" s="1423"/>
      <c r="IY234" s="1423"/>
      <c r="IZ234" s="1423"/>
      <c r="JA234" s="1423"/>
      <c r="JB234" s="1423"/>
      <c r="JC234" s="1423"/>
      <c r="JD234" s="1423"/>
      <c r="JE234" s="1423"/>
      <c r="JF234" s="1423"/>
      <c r="JG234" s="1423"/>
      <c r="JH234" s="1423"/>
      <c r="JI234" s="1423"/>
      <c r="JJ234" s="1423"/>
      <c r="JK234" s="1423"/>
      <c r="JL234" s="1423"/>
      <c r="JM234" s="1423"/>
      <c r="JN234" s="1423"/>
      <c r="JO234" s="1423"/>
      <c r="JP234" s="1423"/>
      <c r="JQ234" s="1423"/>
      <c r="JR234" s="1423"/>
      <c r="JS234" s="1423"/>
      <c r="JT234" s="1423"/>
      <c r="JU234" s="1423"/>
      <c r="JV234" s="1423"/>
      <c r="JW234" s="1423"/>
      <c r="JX234" s="1423"/>
      <c r="JY234" s="1423"/>
      <c r="JZ234" s="1423"/>
      <c r="KA234" s="1423"/>
      <c r="KB234" s="1423"/>
      <c r="KC234" s="1423"/>
      <c r="KD234" s="1423"/>
      <c r="KE234" s="1423"/>
      <c r="KF234" s="1423"/>
      <c r="KG234" s="1423"/>
      <c r="KH234" s="1423"/>
      <c r="KI234" s="1423"/>
      <c r="KJ234" s="1423"/>
      <c r="KK234" s="1423"/>
      <c r="KL234" s="1423"/>
      <c r="KM234" s="1423"/>
      <c r="KN234" s="1423"/>
      <c r="KO234" s="1423"/>
      <c r="KP234" s="1423"/>
      <c r="KQ234" s="1423"/>
      <c r="KR234" s="1423"/>
      <c r="KS234" s="1423"/>
      <c r="KT234" s="1423"/>
      <c r="KU234" s="1423"/>
      <c r="KV234" s="1423"/>
      <c r="KW234" s="1423"/>
      <c r="KX234" s="1423"/>
      <c r="KY234" s="1423"/>
      <c r="KZ234" s="1423"/>
      <c r="LA234" s="1423"/>
      <c r="LB234" s="1423"/>
      <c r="LC234" s="1423"/>
      <c r="LD234" s="1423"/>
      <c r="LE234" s="1423"/>
      <c r="LF234" s="1423"/>
      <c r="LG234" s="1423"/>
      <c r="LH234" s="1423"/>
      <c r="LI234" s="1423"/>
      <c r="LJ234" s="1423"/>
      <c r="LK234" s="1423"/>
      <c r="LL234" s="1423"/>
      <c r="LM234" s="1423"/>
      <c r="LN234" s="1423"/>
      <c r="LO234" s="1423"/>
      <c r="LP234" s="1423"/>
      <c r="LQ234" s="1423"/>
      <c r="LR234" s="1423"/>
      <c r="LS234" s="1423"/>
      <c r="LT234" s="1423"/>
      <c r="LU234" s="1423"/>
      <c r="LV234" s="1423"/>
      <c r="LW234" s="1423"/>
      <c r="LX234" s="1423"/>
      <c r="LY234" s="1423"/>
      <c r="LZ234" s="1423"/>
      <c r="MA234" s="1423"/>
      <c r="MB234" s="1423"/>
      <c r="MC234" s="1423"/>
      <c r="MD234" s="1423"/>
      <c r="ME234" s="1423"/>
      <c r="MF234" s="1423"/>
      <c r="MG234" s="1423"/>
      <c r="MH234" s="1423"/>
      <c r="MI234" s="1423"/>
      <c r="MJ234" s="1423"/>
      <c r="MK234" s="1423"/>
      <c r="ML234" s="1423"/>
      <c r="MM234" s="1423"/>
      <c r="MN234" s="1423"/>
      <c r="MO234" s="1423"/>
      <c r="MP234" s="1423"/>
      <c r="MQ234" s="1423"/>
      <c r="MR234" s="1423"/>
      <c r="MS234" s="1423"/>
      <c r="MT234" s="1423"/>
      <c r="MU234" s="1423"/>
      <c r="MV234" s="1423"/>
      <c r="MW234" s="1423"/>
      <c r="MX234" s="1423"/>
      <c r="MY234" s="1423"/>
      <c r="MZ234" s="1423"/>
      <c r="NA234" s="1423"/>
      <c r="NB234" s="1423"/>
      <c r="NC234" s="1423"/>
      <c r="ND234" s="1423"/>
      <c r="NE234" s="1423"/>
      <c r="NF234" s="1423"/>
      <c r="NG234" s="1423"/>
      <c r="NH234" s="1423"/>
      <c r="NI234" s="1423"/>
      <c r="NJ234" s="1423"/>
      <c r="NK234" s="1423"/>
      <c r="NL234" s="1423"/>
      <c r="NM234" s="1423"/>
      <c r="NN234" s="1423"/>
      <c r="NO234" s="1423"/>
      <c r="NP234" s="1423"/>
      <c r="NQ234" s="1423"/>
      <c r="NR234" s="1423"/>
      <c r="NS234" s="1423"/>
      <c r="NT234" s="1423"/>
      <c r="NU234" s="1423"/>
      <c r="NV234" s="1423"/>
      <c r="NW234" s="1423"/>
      <c r="NX234" s="1423"/>
      <c r="NY234" s="1423"/>
      <c r="NZ234" s="1423"/>
      <c r="OA234" s="1423"/>
      <c r="OB234" s="1423"/>
      <c r="OC234" s="1423"/>
      <c r="OD234" s="1423"/>
      <c r="OE234" s="1423"/>
      <c r="OF234" s="1423"/>
      <c r="OG234" s="1423"/>
      <c r="OH234" s="1423"/>
      <c r="OI234" s="1423"/>
      <c r="OJ234" s="1423"/>
      <c r="OK234" s="1423"/>
      <c r="OL234" s="1423"/>
      <c r="OM234" s="1423"/>
      <c r="ON234" s="1423"/>
      <c r="OO234" s="1423"/>
      <c r="OP234" s="1423"/>
      <c r="OQ234" s="1423"/>
      <c r="OR234" s="1423"/>
      <c r="OS234" s="1423"/>
      <c r="OT234" s="1423"/>
      <c r="OU234" s="1423"/>
      <c r="OV234" s="1423"/>
      <c r="OW234" s="1423"/>
      <c r="OX234" s="1423"/>
      <c r="OY234" s="1423"/>
      <c r="OZ234" s="1423"/>
      <c r="PA234" s="1423"/>
      <c r="PB234" s="1423"/>
      <c r="PC234" s="1423"/>
      <c r="PD234" s="1423"/>
      <c r="PE234" s="1423"/>
      <c r="PF234" s="1423"/>
      <c r="PG234" s="1423"/>
      <c r="PH234" s="1423"/>
      <c r="PI234" s="1423"/>
      <c r="PJ234" s="1423"/>
      <c r="PK234" s="1423"/>
      <c r="PL234" s="1423"/>
      <c r="PM234" s="1423"/>
      <c r="PN234" s="1423"/>
      <c r="PO234" s="1423"/>
      <c r="PP234" s="1423"/>
      <c r="PQ234" s="1423"/>
      <c r="PR234" s="1423"/>
      <c r="PS234" s="1423"/>
      <c r="PT234" s="1423"/>
      <c r="PU234" s="1423"/>
      <c r="PV234" s="1423"/>
      <c r="PW234" s="1423"/>
      <c r="PX234" s="1423"/>
      <c r="PY234" s="1423"/>
      <c r="PZ234" s="1423"/>
      <c r="QA234" s="1423"/>
      <c r="QB234" s="1423"/>
      <c r="QC234" s="1423"/>
      <c r="QD234" s="1423"/>
      <c r="QE234" s="1423"/>
      <c r="QF234" s="1423"/>
      <c r="QG234" s="1423"/>
      <c r="QH234" s="1423"/>
      <c r="QI234" s="1423"/>
      <c r="QJ234" s="1423"/>
      <c r="QK234" s="1423"/>
      <c r="QL234" s="1423"/>
      <c r="QM234" s="1423"/>
      <c r="QN234" s="1423"/>
      <c r="QO234" s="1423"/>
      <c r="QP234" s="1423"/>
      <c r="QQ234" s="1423"/>
      <c r="QR234" s="1423"/>
      <c r="QS234" s="1423"/>
      <c r="QT234" s="1423"/>
      <c r="QU234" s="1423"/>
      <c r="QV234" s="1423"/>
      <c r="QW234" s="1423"/>
      <c r="QX234" s="1423"/>
      <c r="QY234" s="1423"/>
      <c r="QZ234" s="1423"/>
      <c r="RA234" s="1423"/>
      <c r="RB234" s="1423"/>
      <c r="RC234" s="1423"/>
      <c r="RD234" s="1423"/>
      <c r="RE234" s="1423"/>
      <c r="RF234" s="1423"/>
      <c r="RG234" s="1423"/>
      <c r="RH234" s="1423"/>
      <c r="RI234" s="1423"/>
      <c r="RJ234" s="1423"/>
      <c r="RK234" s="1423"/>
      <c r="RL234" s="1423"/>
      <c r="RM234" s="1423"/>
      <c r="RN234" s="1423"/>
      <c r="RO234" s="1423"/>
      <c r="RP234" s="1423"/>
      <c r="RQ234" s="1423"/>
      <c r="RR234" s="1423"/>
      <c r="RS234" s="1423"/>
      <c r="RT234" s="1423"/>
      <c r="RU234" s="1423"/>
      <c r="RV234" s="1423"/>
      <c r="RW234" s="1423"/>
      <c r="RX234" s="1423"/>
      <c r="RY234" s="1423"/>
      <c r="RZ234" s="1423"/>
      <c r="SA234" s="1423"/>
      <c r="SB234" s="1423"/>
      <c r="SC234" s="1423"/>
      <c r="SD234" s="1423"/>
      <c r="SE234" s="1423"/>
      <c r="SF234" s="1423"/>
      <c r="SG234" s="1423"/>
      <c r="SH234" s="1423"/>
      <c r="SI234" s="1423"/>
      <c r="SJ234" s="1423"/>
      <c r="SK234" s="1423"/>
      <c r="SL234" s="1423"/>
      <c r="SM234" s="1423"/>
      <c r="SN234" s="1423"/>
      <c r="SO234" s="1423"/>
      <c r="SP234" s="1423"/>
      <c r="SQ234" s="1423"/>
      <c r="SR234" s="1423"/>
      <c r="SS234" s="1423"/>
      <c r="ST234" s="1423"/>
      <c r="SU234" s="1423"/>
      <c r="SV234" s="1423"/>
      <c r="SW234" s="1423"/>
      <c r="SX234" s="1423"/>
      <c r="SY234" s="1423"/>
      <c r="SZ234" s="1423"/>
      <c r="TA234" s="1423"/>
      <c r="TB234" s="1423"/>
      <c r="TC234" s="1423"/>
      <c r="TD234" s="1423"/>
      <c r="TE234" s="1423"/>
      <c r="TF234" s="1423"/>
      <c r="TG234" s="1423"/>
      <c r="TH234" s="1423"/>
      <c r="TI234" s="1423"/>
      <c r="TJ234" s="1423"/>
      <c r="TK234" s="1423"/>
      <c r="TL234" s="1423"/>
      <c r="TM234" s="1423"/>
      <c r="TN234" s="1423"/>
      <c r="TO234" s="1423"/>
      <c r="TP234" s="1423"/>
      <c r="TQ234" s="1423"/>
      <c r="TR234" s="1423"/>
      <c r="TS234" s="1423"/>
      <c r="TT234" s="1423"/>
      <c r="TU234" s="1423"/>
      <c r="TV234" s="1423"/>
      <c r="TW234" s="1423"/>
      <c r="TX234" s="1423"/>
      <c r="TY234" s="1423"/>
      <c r="TZ234" s="1423"/>
      <c r="UA234" s="1423"/>
      <c r="UB234" s="1423"/>
      <c r="UC234" s="1423"/>
      <c r="UD234" s="1423"/>
      <c r="UE234" s="1423"/>
      <c r="UF234" s="1423"/>
      <c r="UG234" s="1423"/>
      <c r="UH234" s="1423"/>
      <c r="UI234" s="1423"/>
      <c r="UJ234" s="1423"/>
      <c r="UK234" s="1423"/>
      <c r="UL234" s="1423"/>
      <c r="UM234" s="1423"/>
      <c r="UN234" s="1423"/>
      <c r="UO234" s="1423"/>
      <c r="UP234" s="1423"/>
      <c r="UQ234" s="1423"/>
      <c r="UR234" s="1423"/>
      <c r="US234" s="1423"/>
      <c r="UT234" s="1423"/>
      <c r="UU234" s="1423"/>
      <c r="UV234" s="1423"/>
      <c r="UW234" s="1423"/>
      <c r="UX234" s="1423"/>
      <c r="UY234" s="1423"/>
      <c r="UZ234" s="1423"/>
      <c r="VA234" s="1423"/>
      <c r="VB234" s="1423"/>
      <c r="VC234" s="1423"/>
      <c r="VD234" s="1423"/>
      <c r="VE234" s="1423"/>
      <c r="VF234" s="1423"/>
      <c r="VG234" s="1423"/>
      <c r="VH234" s="1423"/>
      <c r="VI234" s="1423"/>
      <c r="VJ234" s="1423"/>
      <c r="VK234" s="1423"/>
      <c r="VL234" s="1423"/>
      <c r="VM234" s="1423"/>
      <c r="VN234" s="1423"/>
      <c r="VO234" s="1423"/>
      <c r="VP234" s="1423"/>
      <c r="VQ234" s="1423"/>
      <c r="VR234" s="1423"/>
      <c r="VS234" s="1423"/>
      <c r="VT234" s="1423"/>
      <c r="VU234" s="1423"/>
      <c r="VV234" s="1423"/>
      <c r="VW234" s="1423"/>
      <c r="VX234" s="1423"/>
      <c r="VY234" s="1423"/>
      <c r="VZ234" s="1423"/>
      <c r="WA234" s="1423"/>
      <c r="WB234" s="1423"/>
      <c r="WC234" s="1423"/>
      <c r="WD234" s="1423"/>
      <c r="WE234" s="1423"/>
      <c r="WF234" s="1423"/>
      <c r="WG234" s="1423"/>
      <c r="WH234" s="1423"/>
      <c r="WI234" s="1423"/>
      <c r="WJ234" s="1423"/>
      <c r="WK234" s="1423"/>
      <c r="WL234" s="1423"/>
      <c r="WM234" s="1423"/>
      <c r="WN234" s="1423"/>
      <c r="WO234" s="1423"/>
      <c r="WP234" s="1423"/>
      <c r="WQ234" s="1423"/>
      <c r="WR234" s="1423"/>
      <c r="WS234" s="1423"/>
      <c r="WT234" s="1423"/>
      <c r="WU234" s="1423"/>
      <c r="WV234" s="1423"/>
      <c r="WW234" s="1423"/>
      <c r="WX234" s="1423"/>
      <c r="WY234" s="1423"/>
      <c r="WZ234" s="1423"/>
      <c r="XA234" s="1423"/>
      <c r="XB234" s="1423"/>
      <c r="XC234" s="1423"/>
      <c r="XD234" s="1423"/>
      <c r="XE234" s="1423"/>
      <c r="XF234" s="1423"/>
      <c r="XG234" s="1423"/>
      <c r="XH234" s="1423"/>
      <c r="XI234" s="1423"/>
      <c r="XJ234" s="1423"/>
      <c r="XK234" s="1423"/>
      <c r="XL234" s="1423"/>
      <c r="XM234" s="1423"/>
      <c r="XN234" s="1423"/>
      <c r="XO234" s="1423"/>
      <c r="XP234" s="1423"/>
      <c r="XQ234" s="1423"/>
      <c r="XR234" s="1423"/>
      <c r="XS234" s="1423"/>
      <c r="XT234" s="1423"/>
      <c r="XU234" s="1423"/>
      <c r="XV234" s="1423"/>
      <c r="XW234" s="1423"/>
      <c r="XX234" s="1423"/>
      <c r="XY234" s="1423"/>
      <c r="XZ234" s="1423"/>
      <c r="YA234" s="1423"/>
      <c r="YB234" s="1423"/>
      <c r="YC234" s="1423"/>
      <c r="YD234" s="1423"/>
      <c r="YE234" s="1423"/>
      <c r="YF234" s="1423"/>
      <c r="YG234" s="1423"/>
      <c r="YH234" s="1423"/>
      <c r="YI234" s="1423"/>
      <c r="YJ234" s="1423"/>
      <c r="YK234" s="1423"/>
      <c r="YL234" s="1423"/>
      <c r="YM234" s="1423"/>
      <c r="YN234" s="1423"/>
      <c r="YO234" s="1423"/>
      <c r="YP234" s="1423"/>
      <c r="YQ234" s="1423"/>
      <c r="YR234" s="1423"/>
      <c r="YS234" s="1423"/>
      <c r="YT234" s="1423"/>
      <c r="YU234" s="1423"/>
      <c r="YV234" s="1423"/>
      <c r="YW234" s="1423"/>
      <c r="YX234" s="1423"/>
      <c r="YY234" s="1423"/>
      <c r="YZ234" s="1423"/>
      <c r="ZA234" s="1423"/>
      <c r="ZB234" s="1423"/>
      <c r="ZC234" s="1423"/>
      <c r="ZD234" s="1423"/>
      <c r="ZE234" s="1423"/>
      <c r="ZF234" s="1423"/>
      <c r="ZG234" s="1423"/>
      <c r="ZH234" s="1423"/>
      <c r="ZI234" s="1423"/>
      <c r="ZJ234" s="1423"/>
      <c r="ZK234" s="1423"/>
      <c r="ZL234" s="1423"/>
      <c r="ZM234" s="1423"/>
      <c r="ZN234" s="1423"/>
      <c r="ZO234" s="1423"/>
      <c r="ZP234" s="1423"/>
      <c r="ZQ234" s="1423"/>
      <c r="ZR234" s="1423"/>
      <c r="ZS234" s="1423"/>
      <c r="ZT234" s="1423"/>
      <c r="ZU234" s="1423"/>
      <c r="ZV234" s="1423"/>
      <c r="ZW234" s="1423"/>
      <c r="ZX234" s="1423"/>
      <c r="ZY234" s="1423"/>
      <c r="ZZ234" s="1423"/>
      <c r="AAA234" s="1423"/>
      <c r="AAB234" s="1423"/>
      <c r="AAC234" s="1423"/>
      <c r="AAD234" s="1423"/>
      <c r="AAE234" s="1423"/>
      <c r="AAF234" s="1423"/>
      <c r="AAG234" s="1423"/>
      <c r="AAH234" s="1423"/>
      <c r="AAI234" s="1423"/>
      <c r="AAJ234" s="1423"/>
      <c r="AAK234" s="1423"/>
      <c r="AAL234" s="1423"/>
      <c r="AAM234" s="1423"/>
      <c r="AAN234" s="1423"/>
      <c r="AAO234" s="1423"/>
      <c r="AAP234" s="1423"/>
      <c r="AAQ234" s="1423"/>
      <c r="AAR234" s="1423"/>
      <c r="AAS234" s="1423"/>
      <c r="AAT234" s="1423"/>
      <c r="AAU234" s="1423"/>
      <c r="AAV234" s="1423"/>
      <c r="AAW234" s="1423"/>
      <c r="AAX234" s="1423"/>
      <c r="AAY234" s="1423"/>
      <c r="AAZ234" s="1423"/>
      <c r="ABA234" s="1423"/>
      <c r="ABB234" s="1423"/>
      <c r="ABC234" s="1423"/>
      <c r="ABD234" s="1423"/>
      <c r="ABE234" s="1423"/>
      <c r="ABF234" s="1423"/>
      <c r="ABG234" s="1423"/>
      <c r="ABH234" s="1423"/>
      <c r="ABI234" s="1423"/>
      <c r="ABJ234" s="1423"/>
      <c r="ABK234" s="1423"/>
      <c r="ABL234" s="1423"/>
      <c r="ABM234" s="1423"/>
      <c r="ABN234" s="1423"/>
      <c r="ABO234" s="1423"/>
      <c r="ABP234" s="1423"/>
      <c r="ABQ234" s="1423"/>
      <c r="ABR234" s="1423"/>
      <c r="ABS234" s="1423"/>
      <c r="ABT234" s="1423"/>
      <c r="ABU234" s="1423"/>
      <c r="ABV234" s="1423"/>
      <c r="ABW234" s="1423"/>
      <c r="ABX234" s="1423"/>
      <c r="ABY234" s="1423"/>
      <c r="ABZ234" s="1423"/>
      <c r="ACA234" s="1423"/>
      <c r="ACB234" s="1423"/>
      <c r="ACC234" s="1423"/>
      <c r="ACD234" s="1423"/>
      <c r="ACE234" s="1423"/>
      <c r="ACF234" s="1423"/>
      <c r="ACG234" s="1423"/>
      <c r="ACH234" s="1423"/>
      <c r="ACI234" s="1423"/>
      <c r="ACJ234" s="1423"/>
      <c r="ACK234" s="1423"/>
      <c r="ACL234" s="1423"/>
      <c r="ACM234" s="1423"/>
      <c r="ACN234" s="1423"/>
      <c r="ACO234" s="1423"/>
      <c r="ACP234" s="1423"/>
      <c r="ACQ234" s="1423"/>
      <c r="ACR234" s="1423"/>
      <c r="ACS234" s="1423"/>
      <c r="ACT234" s="1423"/>
      <c r="ACU234" s="1423"/>
      <c r="ACV234" s="1423"/>
      <c r="ACW234" s="1423"/>
      <c r="ACX234" s="1423"/>
      <c r="ACY234" s="1423"/>
      <c r="ACZ234" s="1423"/>
      <c r="ADA234" s="1423"/>
      <c r="ADB234" s="1423"/>
      <c r="ADC234" s="1423"/>
      <c r="ADD234" s="1423"/>
      <c r="ADE234" s="1423"/>
      <c r="ADF234" s="1423"/>
      <c r="ADG234" s="1423"/>
      <c r="ADH234" s="1423"/>
      <c r="ADI234" s="1423"/>
      <c r="ADJ234" s="1423"/>
      <c r="ADK234" s="1423"/>
      <c r="ADL234" s="1423"/>
      <c r="ADM234" s="1423"/>
      <c r="ADN234" s="1423"/>
      <c r="ADO234" s="1423"/>
      <c r="ADP234" s="1423"/>
      <c r="ADQ234" s="1423"/>
      <c r="ADR234" s="1423"/>
      <c r="ADS234" s="1423"/>
      <c r="ADT234" s="1423"/>
      <c r="ADU234" s="1423"/>
      <c r="ADV234" s="1423"/>
      <c r="ADW234" s="1423"/>
      <c r="ADX234" s="1423"/>
      <c r="ADY234" s="1423"/>
      <c r="ADZ234" s="1423"/>
      <c r="AEA234" s="1423"/>
      <c r="AEB234" s="1423"/>
      <c r="AEC234" s="1423"/>
      <c r="AED234" s="1423"/>
      <c r="AEE234" s="1423"/>
      <c r="AEF234" s="1423"/>
      <c r="AEG234" s="1423"/>
      <c r="AEH234" s="1423"/>
      <c r="AEI234" s="1423"/>
      <c r="AEJ234" s="1423"/>
      <c r="AEK234" s="1423"/>
      <c r="AEL234" s="1423"/>
      <c r="AEM234" s="1423"/>
      <c r="AEN234" s="1423"/>
      <c r="AEO234" s="1423"/>
      <c r="AEP234" s="1423"/>
      <c r="AEQ234" s="1423"/>
      <c r="AER234" s="1423"/>
      <c r="AES234" s="1423"/>
      <c r="AET234" s="1423"/>
      <c r="AEU234" s="1423"/>
      <c r="AEV234" s="1423"/>
      <c r="AEW234" s="1423"/>
      <c r="AEX234" s="1423"/>
      <c r="AEY234" s="1423"/>
      <c r="AEZ234" s="1423"/>
      <c r="AFA234" s="1423"/>
      <c r="AFB234" s="1423"/>
      <c r="AFC234" s="1423"/>
      <c r="AFD234" s="1423"/>
      <c r="AFE234" s="1423"/>
      <c r="AFF234" s="1423"/>
      <c r="AFG234" s="1423"/>
      <c r="AFH234" s="1423"/>
      <c r="AFI234" s="1423"/>
      <c r="AFJ234" s="1423"/>
      <c r="AFK234" s="1423"/>
      <c r="AFL234" s="1423"/>
      <c r="AFM234" s="1423"/>
      <c r="AFN234" s="1423"/>
      <c r="AFO234" s="1423"/>
      <c r="AFP234" s="1423"/>
      <c r="AFQ234" s="1423"/>
      <c r="AFR234" s="1423"/>
      <c r="AFS234" s="1423"/>
      <c r="AFT234" s="1423"/>
      <c r="AFU234" s="1423"/>
      <c r="AFV234" s="1423"/>
      <c r="AFW234" s="1423"/>
      <c r="AFX234" s="1423"/>
      <c r="AFY234" s="1423"/>
      <c r="AFZ234" s="1423"/>
      <c r="AGA234" s="1423"/>
      <c r="AGB234" s="1423"/>
      <c r="AGC234" s="1423"/>
      <c r="AGD234" s="1423"/>
      <c r="AGE234" s="1423"/>
      <c r="AGF234" s="1423"/>
      <c r="AGG234" s="1423"/>
      <c r="AGH234" s="1423"/>
      <c r="AGI234" s="1423"/>
      <c r="AGJ234" s="1423"/>
      <c r="AGK234" s="1423"/>
      <c r="AGL234" s="1423"/>
      <c r="AGM234" s="1423"/>
      <c r="AGN234" s="1423"/>
      <c r="AGO234" s="1423"/>
      <c r="AGP234" s="1423"/>
      <c r="AGQ234" s="1423"/>
      <c r="AGR234" s="1423"/>
      <c r="AGS234" s="1423"/>
      <c r="AGT234" s="1423"/>
      <c r="AGU234" s="1423"/>
      <c r="AGV234" s="1423"/>
      <c r="AGW234" s="1423"/>
      <c r="AGX234" s="1423"/>
      <c r="AGY234" s="1423"/>
      <c r="AGZ234" s="1423"/>
      <c r="AHA234" s="1423"/>
      <c r="AHB234" s="1423"/>
      <c r="AHC234" s="1423"/>
      <c r="AHD234" s="1423"/>
      <c r="AHE234" s="1423"/>
      <c r="AHF234" s="1423"/>
      <c r="AHG234" s="1423"/>
      <c r="AHH234" s="1423"/>
      <c r="AHI234" s="1423"/>
      <c r="AHJ234" s="1423"/>
      <c r="AHK234" s="1423"/>
      <c r="AHL234" s="1423"/>
      <c r="AHM234" s="1423"/>
      <c r="AHN234" s="1423"/>
      <c r="AHO234" s="1423"/>
      <c r="AHP234" s="1423"/>
      <c r="AHQ234" s="1423"/>
      <c r="AHR234" s="1423"/>
      <c r="AHS234" s="1423"/>
      <c r="AHT234" s="1423"/>
      <c r="AHU234" s="1423"/>
      <c r="AHV234" s="1423"/>
      <c r="AHW234" s="1423"/>
      <c r="AHX234" s="1423"/>
      <c r="AHY234" s="1423"/>
      <c r="AHZ234" s="1423"/>
      <c r="AIA234" s="1423"/>
      <c r="AIB234" s="1423"/>
      <c r="AIC234" s="1423"/>
      <c r="AID234" s="1423"/>
      <c r="AIE234" s="1423"/>
      <c r="AIF234" s="1423"/>
      <c r="AIG234" s="1423"/>
      <c r="AIH234" s="1423"/>
      <c r="AII234" s="1423"/>
      <c r="AIJ234" s="1423"/>
      <c r="AIK234" s="1423"/>
      <c r="AIL234" s="1423"/>
      <c r="AIM234" s="1423"/>
      <c r="AIN234" s="1423"/>
      <c r="AIO234" s="1423"/>
      <c r="AIP234" s="1423"/>
      <c r="AIQ234" s="1423"/>
      <c r="AIR234" s="1423"/>
      <c r="AIS234" s="1423"/>
      <c r="AIT234" s="1423"/>
      <c r="AIU234" s="1423"/>
      <c r="AIV234" s="1423"/>
      <c r="AIW234" s="1423"/>
      <c r="AIX234" s="1423"/>
      <c r="AIY234" s="1423"/>
      <c r="AIZ234" s="1423"/>
      <c r="AJA234" s="1423"/>
      <c r="AJB234" s="1423"/>
      <c r="AJC234" s="1423"/>
      <c r="AJD234" s="1423"/>
      <c r="AJE234" s="1423"/>
      <c r="AJF234" s="1423"/>
      <c r="AJG234" s="1423"/>
      <c r="AJH234" s="1423"/>
      <c r="AJI234" s="1423"/>
      <c r="AJJ234" s="1423"/>
      <c r="AJK234" s="1423"/>
      <c r="AJL234" s="1423"/>
      <c r="AJM234" s="1423"/>
      <c r="AJN234" s="1423"/>
      <c r="AJO234" s="1423"/>
      <c r="AJP234" s="1423"/>
      <c r="AJQ234" s="1423"/>
      <c r="AJR234" s="1423"/>
      <c r="AJS234" s="1423"/>
      <c r="AJT234" s="1423"/>
      <c r="AJU234" s="1423"/>
      <c r="AJV234" s="1423"/>
      <c r="AJW234" s="1423"/>
      <c r="AJX234" s="1423"/>
      <c r="AJY234" s="1423"/>
      <c r="AJZ234" s="1423"/>
      <c r="AKA234" s="1423"/>
      <c r="AKB234" s="1423"/>
      <c r="AKC234" s="1423"/>
      <c r="AKD234" s="1423"/>
      <c r="AKE234" s="1423"/>
      <c r="AKF234" s="1423"/>
      <c r="AKG234" s="1423"/>
      <c r="AKH234" s="1423"/>
      <c r="AKI234" s="1423"/>
      <c r="AKJ234" s="1423"/>
      <c r="AKK234" s="1423"/>
      <c r="AKL234" s="1423"/>
      <c r="AKM234" s="1423"/>
      <c r="AKN234" s="1423"/>
      <c r="AKO234" s="1423"/>
      <c r="AKP234" s="1423"/>
      <c r="AKQ234" s="1423"/>
      <c r="AKR234" s="1423"/>
      <c r="AKS234" s="1423"/>
      <c r="AKT234" s="1423"/>
      <c r="AKU234" s="1423"/>
      <c r="AKV234" s="1423"/>
      <c r="AKW234" s="1423"/>
      <c r="AKX234" s="1423"/>
      <c r="AKY234" s="1423"/>
      <c r="AKZ234" s="1423"/>
      <c r="ALA234" s="1423"/>
      <c r="ALB234" s="1423"/>
      <c r="ALC234" s="1423"/>
      <c r="ALD234" s="1423"/>
      <c r="ALE234" s="1423"/>
      <c r="ALF234" s="1423"/>
      <c r="ALG234" s="1423"/>
      <c r="ALH234" s="1423"/>
      <c r="ALI234" s="1423"/>
      <c r="ALJ234" s="1423"/>
      <c r="ALK234" s="1423"/>
      <c r="ALL234" s="1423"/>
      <c r="ALM234" s="1423"/>
      <c r="ALN234" s="1423"/>
      <c r="ALO234" s="1423"/>
      <c r="ALP234" s="1423"/>
      <c r="ALQ234" s="1423"/>
      <c r="ALR234" s="1423"/>
      <c r="ALS234" s="1423"/>
      <c r="ALT234" s="1423"/>
      <c r="ALU234" s="1423"/>
      <c r="ALV234" s="1423"/>
      <c r="ALW234" s="1423"/>
      <c r="ALX234" s="1423"/>
      <c r="ALY234" s="1423"/>
      <c r="ALZ234" s="1423"/>
      <c r="AMA234" s="1423"/>
      <c r="AMB234" s="1423"/>
      <c r="AMC234" s="1423"/>
      <c r="AMD234" s="1423"/>
      <c r="AME234" s="1423"/>
      <c r="AMF234" s="1423"/>
      <c r="AMG234" s="1423"/>
      <c r="AMH234" s="1423"/>
      <c r="AMI234" s="1423"/>
      <c r="AMJ234" s="1423"/>
      <c r="AMK234" s="1423"/>
      <c r="AML234" s="1423"/>
      <c r="AMM234" s="1423"/>
      <c r="AMN234" s="1423"/>
      <c r="AMO234" s="1423"/>
      <c r="AMP234" s="1423"/>
      <c r="AMQ234" s="1423"/>
      <c r="AMR234" s="1423"/>
      <c r="AMS234" s="1423"/>
      <c r="AMT234" s="1423"/>
      <c r="AMU234" s="1423"/>
      <c r="AMV234" s="1423"/>
      <c r="AMW234" s="1423"/>
      <c r="AMX234" s="1423"/>
      <c r="AMY234" s="1423"/>
      <c r="AMZ234" s="1423"/>
      <c r="ANA234" s="1423"/>
      <c r="ANB234" s="1423"/>
      <c r="ANC234" s="1423"/>
      <c r="AND234" s="1423"/>
      <c r="ANE234" s="1423"/>
      <c r="ANF234" s="1423"/>
      <c r="ANG234" s="1423"/>
      <c r="ANH234" s="1423"/>
      <c r="ANI234" s="1423"/>
      <c r="ANJ234" s="1423"/>
      <c r="ANK234" s="1423"/>
      <c r="ANL234" s="1423"/>
      <c r="ANM234" s="1423"/>
      <c r="ANN234" s="1423"/>
      <c r="ANO234" s="1423"/>
      <c r="ANP234" s="1423"/>
      <c r="ANQ234" s="1423"/>
      <c r="ANR234" s="1423"/>
      <c r="ANS234" s="1423"/>
      <c r="ANT234" s="1423"/>
      <c r="ANU234" s="1423"/>
      <c r="ANV234" s="1423"/>
      <c r="ANW234" s="1423"/>
      <c r="ANX234" s="1423"/>
      <c r="ANY234" s="1423"/>
      <c r="ANZ234" s="1423"/>
      <c r="AOA234" s="1423"/>
      <c r="AOB234" s="1423"/>
      <c r="AOC234" s="1423"/>
      <c r="AOD234" s="1423"/>
      <c r="AOE234" s="1423"/>
      <c r="AOF234" s="1423"/>
      <c r="AOG234" s="1423"/>
      <c r="AOH234" s="1423"/>
      <c r="AOI234" s="1423"/>
      <c r="AOJ234" s="1423"/>
      <c r="AOK234" s="1423"/>
      <c r="AOL234" s="1423"/>
      <c r="AOM234" s="1423"/>
      <c r="AON234" s="1423"/>
      <c r="AOO234" s="1423"/>
      <c r="AOP234" s="1423"/>
      <c r="AOQ234" s="1423"/>
      <c r="AOR234" s="1423"/>
      <c r="AOS234" s="1423"/>
      <c r="AOT234" s="1423"/>
      <c r="AOU234" s="1423"/>
      <c r="AOV234" s="1423"/>
      <c r="AOW234" s="1423"/>
      <c r="AOX234" s="1423"/>
      <c r="AOY234" s="1423"/>
      <c r="AOZ234" s="1423"/>
      <c r="APA234" s="1423"/>
      <c r="APB234" s="1423"/>
      <c r="APC234" s="1423"/>
      <c r="APD234" s="1423"/>
      <c r="APE234" s="1423"/>
      <c r="APF234" s="1423"/>
      <c r="APG234" s="1423"/>
      <c r="APH234" s="1423"/>
      <c r="API234" s="1423"/>
      <c r="APJ234" s="1423"/>
      <c r="APK234" s="1423"/>
      <c r="APL234" s="1423"/>
      <c r="APM234" s="1423"/>
      <c r="APN234" s="1423"/>
      <c r="APO234" s="1423"/>
      <c r="APP234" s="1423"/>
      <c r="APQ234" s="1423"/>
      <c r="APR234" s="1423"/>
      <c r="APS234" s="1423"/>
      <c r="APT234" s="1423"/>
      <c r="APU234" s="1423"/>
      <c r="APV234" s="1423"/>
      <c r="APW234" s="1423"/>
      <c r="APX234" s="1423"/>
      <c r="APY234" s="1423"/>
      <c r="APZ234" s="1423"/>
      <c r="AQA234" s="1423"/>
      <c r="AQB234" s="1423"/>
      <c r="AQC234" s="1423"/>
      <c r="AQD234" s="1423"/>
      <c r="AQE234" s="1423"/>
      <c r="AQF234" s="1423"/>
      <c r="AQG234" s="1423"/>
      <c r="AQH234" s="1423"/>
      <c r="AQI234" s="1423"/>
      <c r="AQJ234" s="1423"/>
      <c r="AQK234" s="1423"/>
      <c r="AQL234" s="1423"/>
      <c r="AQM234" s="1423"/>
      <c r="AQN234" s="1423"/>
      <c r="AQO234" s="1423"/>
      <c r="AQP234" s="1423"/>
      <c r="AQQ234" s="1423"/>
      <c r="AQR234" s="1423"/>
      <c r="AQS234" s="1423"/>
      <c r="AQT234" s="1423"/>
      <c r="AQU234" s="1423"/>
      <c r="AQV234" s="1423"/>
      <c r="AQW234" s="1423"/>
      <c r="AQX234" s="1423"/>
      <c r="AQY234" s="1423"/>
      <c r="AQZ234" s="1423"/>
      <c r="ARA234" s="1423"/>
      <c r="ARB234" s="1423"/>
      <c r="ARC234" s="1423"/>
      <c r="ARD234" s="1423"/>
      <c r="ARE234" s="1423"/>
      <c r="ARF234" s="1423"/>
      <c r="ARG234" s="1423"/>
      <c r="ARH234" s="1423"/>
      <c r="ARI234" s="1423"/>
      <c r="ARJ234" s="1423"/>
      <c r="ARK234" s="1423"/>
      <c r="ARL234" s="1423"/>
      <c r="ARM234" s="1423"/>
      <c r="ARN234" s="1423"/>
      <c r="ARO234" s="1423"/>
      <c r="ARP234" s="1423"/>
      <c r="ARQ234" s="1423"/>
      <c r="ARR234" s="1423"/>
      <c r="ARS234" s="1423"/>
      <c r="ART234" s="1423"/>
      <c r="ARU234" s="1423"/>
      <c r="ARV234" s="1423"/>
      <c r="ARW234" s="1423"/>
      <c r="ARX234" s="1423"/>
      <c r="ARY234" s="1423"/>
      <c r="ARZ234" s="1423"/>
      <c r="ASA234" s="1423"/>
      <c r="ASB234" s="1423"/>
      <c r="ASC234" s="1423"/>
      <c r="ASD234" s="1423"/>
      <c r="ASE234" s="1423"/>
      <c r="ASF234" s="1423"/>
      <c r="ASG234" s="1423"/>
      <c r="ASH234" s="1423"/>
      <c r="ASI234" s="1423"/>
      <c r="ASJ234" s="1423"/>
      <c r="ASK234" s="1423"/>
      <c r="ASL234" s="1423"/>
      <c r="ASM234" s="1423"/>
      <c r="ASN234" s="1423"/>
      <c r="ASO234" s="1423"/>
      <c r="ASP234" s="1423"/>
      <c r="ASQ234" s="1423"/>
      <c r="ASR234" s="1423"/>
      <c r="ASS234" s="1423"/>
      <c r="AST234" s="1423"/>
      <c r="ASU234" s="1423"/>
      <c r="ASV234" s="1423"/>
      <c r="ASW234" s="1423"/>
      <c r="ASX234" s="1423"/>
      <c r="ASY234" s="1423"/>
      <c r="ASZ234" s="1423"/>
      <c r="ATA234" s="1423"/>
      <c r="ATB234" s="1423"/>
      <c r="ATC234" s="1423"/>
      <c r="ATD234" s="1423"/>
      <c r="ATE234" s="1423"/>
      <c r="ATF234" s="1423"/>
      <c r="ATG234" s="1423"/>
      <c r="ATH234" s="1423"/>
      <c r="ATI234" s="1423"/>
      <c r="ATJ234" s="1423"/>
      <c r="ATK234" s="1423"/>
      <c r="ATL234" s="1423"/>
      <c r="ATM234" s="1423"/>
      <c r="ATN234" s="1423"/>
      <c r="ATO234" s="1423"/>
      <c r="ATP234" s="1423"/>
      <c r="ATQ234" s="1423"/>
      <c r="ATR234" s="1423"/>
      <c r="ATS234" s="1423"/>
      <c r="ATT234" s="1423"/>
      <c r="ATU234" s="1423"/>
      <c r="ATV234" s="1423"/>
      <c r="ATW234" s="1423"/>
      <c r="ATX234" s="1423"/>
      <c r="ATY234" s="1423"/>
      <c r="ATZ234" s="1423"/>
      <c r="AUA234" s="1423"/>
      <c r="AUB234" s="1423"/>
      <c r="AUC234" s="1423"/>
      <c r="AUD234" s="1423"/>
      <c r="AUE234" s="1423"/>
      <c r="AUF234" s="1423"/>
      <c r="AUG234" s="1423"/>
      <c r="AUH234" s="1423"/>
      <c r="AUI234" s="1423"/>
      <c r="AUJ234" s="1423"/>
      <c r="AUK234" s="1423"/>
      <c r="AUL234" s="1423"/>
      <c r="AUM234" s="1423"/>
      <c r="AUN234" s="1423"/>
      <c r="AUO234" s="1423"/>
      <c r="AUP234" s="1423"/>
      <c r="AUQ234" s="1423"/>
      <c r="AUR234" s="1423"/>
      <c r="AUS234" s="1423"/>
      <c r="AUT234" s="1423"/>
      <c r="AUU234" s="1423"/>
      <c r="AUV234" s="1423"/>
      <c r="AUW234" s="1423"/>
      <c r="AUX234" s="1423"/>
      <c r="AUY234" s="1423"/>
      <c r="AUZ234" s="1423"/>
      <c r="AVA234" s="1423"/>
      <c r="AVB234" s="1423"/>
      <c r="AVC234" s="1423"/>
      <c r="AVD234" s="1423"/>
      <c r="AVE234" s="1423"/>
      <c r="AVF234" s="1423"/>
      <c r="AVG234" s="1423"/>
      <c r="AVH234" s="1423"/>
      <c r="AVI234" s="1423"/>
      <c r="AVJ234" s="1423"/>
      <c r="AVK234" s="1423"/>
      <c r="AVL234" s="1423"/>
      <c r="AVM234" s="1423"/>
      <c r="AVN234" s="1423"/>
      <c r="AVO234" s="1423"/>
      <c r="AVP234" s="1423"/>
      <c r="AVQ234" s="1423"/>
      <c r="AVR234" s="1423"/>
      <c r="AVS234" s="1423"/>
      <c r="AVT234" s="1423"/>
      <c r="AVU234" s="1423"/>
      <c r="AVV234" s="1423"/>
      <c r="AVW234" s="1423"/>
      <c r="AVX234" s="1423"/>
      <c r="AVY234" s="1423"/>
      <c r="AVZ234" s="1423"/>
      <c r="AWA234" s="1423"/>
      <c r="AWB234" s="1423"/>
      <c r="AWC234" s="1423"/>
      <c r="AWD234" s="1423"/>
      <c r="AWE234" s="1423"/>
      <c r="AWF234" s="1423"/>
      <c r="AWG234" s="1423"/>
      <c r="AWH234" s="1423"/>
      <c r="AWI234" s="1423"/>
      <c r="AWJ234" s="1423"/>
      <c r="AWK234" s="1423"/>
      <c r="AWL234" s="1423"/>
      <c r="AWM234" s="1423"/>
      <c r="AWN234" s="1423"/>
      <c r="AWO234" s="1423"/>
      <c r="AWP234" s="1423"/>
      <c r="AWQ234" s="1423"/>
      <c r="AWR234" s="1423"/>
      <c r="AWS234" s="1423"/>
      <c r="AWT234" s="1423"/>
      <c r="AWU234" s="1423"/>
      <c r="AWV234" s="1423"/>
      <c r="AWW234" s="1423"/>
      <c r="AWX234" s="1423"/>
      <c r="AWY234" s="1423"/>
      <c r="AWZ234" s="1423"/>
      <c r="AXA234" s="1423"/>
      <c r="AXB234" s="1423"/>
      <c r="AXC234" s="1423"/>
      <c r="AXD234" s="1423"/>
      <c r="AXE234" s="1423"/>
      <c r="AXF234" s="1423"/>
      <c r="AXG234" s="1423"/>
      <c r="AXH234" s="1423"/>
      <c r="AXI234" s="1423"/>
      <c r="AXJ234" s="1423"/>
    </row>
    <row r="235" spans="1:1310" s="1424" customFormat="1" ht="120.75" customHeight="1">
      <c r="A235" s="1425"/>
      <c r="B235" s="1435"/>
      <c r="C235" s="1435"/>
      <c r="D235" s="1435"/>
      <c r="E235" s="1435"/>
      <c r="F235" s="1436"/>
      <c r="G235" s="3757" t="s">
        <v>2047</v>
      </c>
      <c r="H235" s="3757"/>
      <c r="I235" s="3757"/>
      <c r="J235" s="1428"/>
      <c r="K235" s="1437"/>
      <c r="L235" s="1435"/>
      <c r="M235" s="1435"/>
      <c r="N235" s="1435"/>
      <c r="O235" s="1435"/>
      <c r="P235" s="1435"/>
      <c r="Q235" s="1435"/>
      <c r="R235" s="221"/>
      <c r="S235" s="221"/>
      <c r="T235" s="221"/>
      <c r="U235" s="221"/>
      <c r="V235" s="221"/>
      <c r="W235" s="221"/>
      <c r="X235" s="221"/>
      <c r="Y235" s="221"/>
      <c r="Z235" s="221"/>
      <c r="AA235" s="221"/>
      <c r="AB235" s="221"/>
      <c r="AC235" s="221"/>
      <c r="AD235" s="1422"/>
      <c r="AE235" s="1422"/>
      <c r="AF235" s="1422"/>
      <c r="AG235" s="1422"/>
      <c r="AH235" s="1422"/>
      <c r="AI235" s="1422"/>
      <c r="AJ235" s="1422"/>
      <c r="AK235" s="1422"/>
      <c r="AL235" s="1422"/>
      <c r="AM235" s="1422"/>
      <c r="AN235" s="1422"/>
      <c r="AO235" s="1422"/>
      <c r="AP235" s="1422"/>
      <c r="AQ235" s="1422"/>
      <c r="AR235" s="1422"/>
      <c r="AS235" s="1422"/>
      <c r="AT235" s="1422"/>
      <c r="AU235" s="1422"/>
      <c r="AV235" s="1423"/>
      <c r="AW235" s="1423"/>
      <c r="AX235" s="1423"/>
      <c r="AY235" s="1423"/>
      <c r="AZ235" s="1423"/>
      <c r="BA235" s="1423"/>
      <c r="BB235" s="1423"/>
      <c r="BC235" s="1423"/>
      <c r="BD235" s="1423"/>
      <c r="BE235" s="1423"/>
      <c r="BF235" s="1423"/>
      <c r="BG235" s="1423"/>
      <c r="BH235" s="1423"/>
      <c r="BI235" s="1423"/>
      <c r="BJ235" s="1423"/>
      <c r="BK235" s="1423"/>
      <c r="BL235" s="1423"/>
      <c r="BM235" s="1423"/>
      <c r="BN235" s="1423"/>
      <c r="BO235" s="1423"/>
      <c r="BP235" s="1423"/>
      <c r="BQ235" s="1423"/>
      <c r="BR235" s="1423"/>
      <c r="BS235" s="1423"/>
      <c r="BT235" s="1423"/>
      <c r="BU235" s="1423"/>
      <c r="BV235" s="1423"/>
      <c r="BW235" s="1423"/>
      <c r="BX235" s="1423"/>
      <c r="BY235" s="1423"/>
      <c r="BZ235" s="1423"/>
      <c r="CA235" s="1423"/>
      <c r="CB235" s="1423"/>
      <c r="CC235" s="1423"/>
      <c r="CD235" s="1423"/>
      <c r="CE235" s="1423"/>
      <c r="CF235" s="1423"/>
      <c r="CG235" s="1423"/>
      <c r="CH235" s="1423"/>
      <c r="CI235" s="1423"/>
      <c r="CJ235" s="1423"/>
      <c r="CK235" s="1423"/>
      <c r="CL235" s="1423"/>
      <c r="CM235" s="1423"/>
      <c r="CN235" s="1423"/>
      <c r="CO235" s="1423"/>
      <c r="CP235" s="1423"/>
      <c r="CQ235" s="1423"/>
      <c r="CR235" s="1423"/>
      <c r="CS235" s="1423"/>
      <c r="CT235" s="1423"/>
      <c r="CU235" s="1423"/>
      <c r="CV235" s="1423"/>
      <c r="CW235" s="1423"/>
      <c r="CX235" s="1423"/>
      <c r="CY235" s="1423"/>
      <c r="CZ235" s="1423"/>
      <c r="DA235" s="1423"/>
      <c r="DB235" s="1423"/>
      <c r="DC235" s="1423"/>
      <c r="DD235" s="1423"/>
      <c r="DE235" s="1423"/>
      <c r="DF235" s="1423"/>
      <c r="DG235" s="1423"/>
      <c r="DH235" s="1423"/>
      <c r="DI235" s="1423"/>
      <c r="DJ235" s="1423"/>
      <c r="DK235" s="1423"/>
      <c r="DL235" s="1423"/>
      <c r="DM235" s="1423"/>
      <c r="DN235" s="1423"/>
      <c r="DO235" s="1423"/>
      <c r="DP235" s="1423"/>
      <c r="DQ235" s="1423"/>
      <c r="DR235" s="1423"/>
      <c r="DS235" s="1423"/>
      <c r="DT235" s="1423"/>
      <c r="DU235" s="1423"/>
      <c r="DV235" s="1423"/>
      <c r="DW235" s="1423"/>
      <c r="DX235" s="1423"/>
      <c r="DY235" s="1423"/>
      <c r="DZ235" s="1423"/>
      <c r="EA235" s="1423"/>
      <c r="EB235" s="1423"/>
      <c r="EC235" s="1423"/>
      <c r="ED235" s="1423"/>
      <c r="EE235" s="1423"/>
      <c r="EF235" s="1423"/>
      <c r="EG235" s="1423"/>
      <c r="EH235" s="1423"/>
      <c r="EI235" s="1423"/>
      <c r="EJ235" s="1423"/>
      <c r="EK235" s="1423"/>
      <c r="EL235" s="1423"/>
      <c r="EM235" s="1423"/>
      <c r="EN235" s="1423"/>
      <c r="EO235" s="1423"/>
      <c r="EP235" s="1423"/>
      <c r="EQ235" s="1423"/>
      <c r="ER235" s="1423"/>
      <c r="ES235" s="1423"/>
      <c r="ET235" s="1423"/>
      <c r="EU235" s="1423"/>
      <c r="EV235" s="1423"/>
      <c r="EW235" s="1423"/>
      <c r="EX235" s="1423"/>
      <c r="EY235" s="1423"/>
      <c r="EZ235" s="1423"/>
      <c r="FA235" s="1423"/>
      <c r="FB235" s="1423"/>
      <c r="FC235" s="1423"/>
      <c r="FD235" s="1423"/>
      <c r="FE235" s="1423"/>
      <c r="FF235" s="1423"/>
      <c r="FG235" s="1423"/>
      <c r="FH235" s="1423"/>
      <c r="FI235" s="1423"/>
      <c r="FJ235" s="1423"/>
      <c r="FK235" s="1423"/>
      <c r="FL235" s="1423"/>
      <c r="FM235" s="1423"/>
      <c r="FN235" s="1423"/>
      <c r="FO235" s="1423"/>
      <c r="FP235" s="1423"/>
      <c r="FQ235" s="1423"/>
      <c r="FR235" s="1423"/>
      <c r="FS235" s="1423"/>
      <c r="FT235" s="1423"/>
      <c r="FU235" s="1423"/>
      <c r="FV235" s="1423"/>
      <c r="FW235" s="1423"/>
      <c r="FX235" s="1423"/>
      <c r="FY235" s="1423"/>
      <c r="FZ235" s="1423"/>
      <c r="GA235" s="1423"/>
      <c r="GB235" s="1423"/>
      <c r="GC235" s="1423"/>
      <c r="GD235" s="1423"/>
      <c r="GE235" s="1423"/>
      <c r="GF235" s="1423"/>
      <c r="GG235" s="1423"/>
      <c r="GH235" s="1423"/>
      <c r="GI235" s="1423"/>
      <c r="GJ235" s="1423"/>
      <c r="GK235" s="1423"/>
      <c r="GL235" s="1423"/>
      <c r="GM235" s="1423"/>
      <c r="GN235" s="1423"/>
      <c r="GO235" s="1423"/>
      <c r="GP235" s="1423"/>
      <c r="GQ235" s="1423"/>
      <c r="GR235" s="1423"/>
      <c r="GS235" s="1423"/>
      <c r="GT235" s="1423"/>
      <c r="GU235" s="1423"/>
      <c r="GV235" s="1423"/>
      <c r="GW235" s="1423"/>
      <c r="GX235" s="1423"/>
      <c r="GY235" s="1423"/>
      <c r="GZ235" s="1423"/>
      <c r="HA235" s="1423"/>
      <c r="HB235" s="1423"/>
      <c r="HC235" s="1423"/>
      <c r="HD235" s="1423"/>
      <c r="HE235" s="1423"/>
      <c r="HF235" s="1423"/>
      <c r="HG235" s="1423"/>
      <c r="HH235" s="1423"/>
      <c r="HI235" s="1423"/>
      <c r="HJ235" s="1423"/>
      <c r="HK235" s="1423"/>
      <c r="HL235" s="1423"/>
      <c r="HM235" s="1423"/>
      <c r="HN235" s="1423"/>
      <c r="HO235" s="1423"/>
      <c r="HP235" s="1423"/>
      <c r="HQ235" s="1423"/>
      <c r="HR235" s="1423"/>
      <c r="HS235" s="1423"/>
      <c r="HT235" s="1423"/>
      <c r="HU235" s="1423"/>
      <c r="HV235" s="1423"/>
      <c r="HW235" s="1423"/>
      <c r="HX235" s="1423"/>
      <c r="HY235" s="1423"/>
      <c r="HZ235" s="1423"/>
      <c r="IA235" s="1423"/>
      <c r="IB235" s="1423"/>
      <c r="IC235" s="1423"/>
      <c r="ID235" s="1423"/>
      <c r="IE235" s="1423"/>
      <c r="IF235" s="1423"/>
      <c r="IG235" s="1423"/>
      <c r="IH235" s="1423"/>
      <c r="II235" s="1423"/>
      <c r="IJ235" s="1423"/>
      <c r="IK235" s="1423"/>
      <c r="IL235" s="1423"/>
      <c r="IM235" s="1423"/>
      <c r="IN235" s="1423"/>
      <c r="IO235" s="1423"/>
      <c r="IP235" s="1423"/>
      <c r="IQ235" s="1423"/>
      <c r="IR235" s="1423"/>
      <c r="IS235" s="1423"/>
      <c r="IT235" s="1423"/>
      <c r="IU235" s="1423"/>
      <c r="IV235" s="1423"/>
      <c r="IW235" s="1423"/>
      <c r="IX235" s="1423"/>
      <c r="IY235" s="1423"/>
      <c r="IZ235" s="1423"/>
      <c r="JA235" s="1423"/>
      <c r="JB235" s="1423"/>
      <c r="JC235" s="1423"/>
      <c r="JD235" s="1423"/>
      <c r="JE235" s="1423"/>
      <c r="JF235" s="1423"/>
      <c r="JG235" s="1423"/>
      <c r="JH235" s="1423"/>
      <c r="JI235" s="1423"/>
      <c r="JJ235" s="1423"/>
      <c r="JK235" s="1423"/>
      <c r="JL235" s="1423"/>
      <c r="JM235" s="1423"/>
      <c r="JN235" s="1423"/>
      <c r="JO235" s="1423"/>
      <c r="JP235" s="1423"/>
      <c r="JQ235" s="1423"/>
      <c r="JR235" s="1423"/>
      <c r="JS235" s="1423"/>
      <c r="JT235" s="1423"/>
      <c r="JU235" s="1423"/>
      <c r="JV235" s="1423"/>
      <c r="JW235" s="1423"/>
      <c r="JX235" s="1423"/>
      <c r="JY235" s="1423"/>
      <c r="JZ235" s="1423"/>
      <c r="KA235" s="1423"/>
      <c r="KB235" s="1423"/>
      <c r="KC235" s="1423"/>
      <c r="KD235" s="1423"/>
      <c r="KE235" s="1423"/>
      <c r="KF235" s="1423"/>
      <c r="KG235" s="1423"/>
      <c r="KH235" s="1423"/>
      <c r="KI235" s="1423"/>
      <c r="KJ235" s="1423"/>
      <c r="KK235" s="1423"/>
      <c r="KL235" s="1423"/>
      <c r="KM235" s="1423"/>
      <c r="KN235" s="1423"/>
      <c r="KO235" s="1423"/>
      <c r="KP235" s="1423"/>
      <c r="KQ235" s="1423"/>
      <c r="KR235" s="1423"/>
      <c r="KS235" s="1423"/>
      <c r="KT235" s="1423"/>
      <c r="KU235" s="1423"/>
      <c r="KV235" s="1423"/>
      <c r="KW235" s="1423"/>
      <c r="KX235" s="1423"/>
      <c r="KY235" s="1423"/>
      <c r="KZ235" s="1423"/>
      <c r="LA235" s="1423"/>
      <c r="LB235" s="1423"/>
      <c r="LC235" s="1423"/>
      <c r="LD235" s="1423"/>
      <c r="LE235" s="1423"/>
      <c r="LF235" s="1423"/>
      <c r="LG235" s="1423"/>
      <c r="LH235" s="1423"/>
      <c r="LI235" s="1423"/>
      <c r="LJ235" s="1423"/>
      <c r="LK235" s="1423"/>
      <c r="LL235" s="1423"/>
      <c r="LM235" s="1423"/>
      <c r="LN235" s="1423"/>
      <c r="LO235" s="1423"/>
      <c r="LP235" s="1423"/>
      <c r="LQ235" s="1423"/>
      <c r="LR235" s="1423"/>
      <c r="LS235" s="1423"/>
      <c r="LT235" s="1423"/>
      <c r="LU235" s="1423"/>
      <c r="LV235" s="1423"/>
      <c r="LW235" s="1423"/>
      <c r="LX235" s="1423"/>
      <c r="LY235" s="1423"/>
      <c r="LZ235" s="1423"/>
      <c r="MA235" s="1423"/>
      <c r="MB235" s="1423"/>
      <c r="MC235" s="1423"/>
      <c r="MD235" s="1423"/>
      <c r="ME235" s="1423"/>
      <c r="MF235" s="1423"/>
      <c r="MG235" s="1423"/>
      <c r="MH235" s="1423"/>
      <c r="MI235" s="1423"/>
      <c r="MJ235" s="1423"/>
      <c r="MK235" s="1423"/>
      <c r="ML235" s="1423"/>
      <c r="MM235" s="1423"/>
      <c r="MN235" s="1423"/>
      <c r="MO235" s="1423"/>
      <c r="MP235" s="1423"/>
      <c r="MQ235" s="1423"/>
      <c r="MR235" s="1423"/>
      <c r="MS235" s="1423"/>
      <c r="MT235" s="1423"/>
      <c r="MU235" s="1423"/>
      <c r="MV235" s="1423"/>
      <c r="MW235" s="1423"/>
      <c r="MX235" s="1423"/>
      <c r="MY235" s="1423"/>
      <c r="MZ235" s="1423"/>
      <c r="NA235" s="1423"/>
      <c r="NB235" s="1423"/>
      <c r="NC235" s="1423"/>
      <c r="ND235" s="1423"/>
      <c r="NE235" s="1423"/>
      <c r="NF235" s="1423"/>
      <c r="NG235" s="1423"/>
      <c r="NH235" s="1423"/>
      <c r="NI235" s="1423"/>
      <c r="NJ235" s="1423"/>
      <c r="NK235" s="1423"/>
      <c r="NL235" s="1423"/>
      <c r="NM235" s="1423"/>
      <c r="NN235" s="1423"/>
      <c r="NO235" s="1423"/>
      <c r="NP235" s="1423"/>
      <c r="NQ235" s="1423"/>
      <c r="NR235" s="1423"/>
      <c r="NS235" s="1423"/>
      <c r="NT235" s="1423"/>
      <c r="NU235" s="1423"/>
      <c r="NV235" s="1423"/>
      <c r="NW235" s="1423"/>
      <c r="NX235" s="1423"/>
      <c r="NY235" s="1423"/>
      <c r="NZ235" s="1423"/>
      <c r="OA235" s="1423"/>
      <c r="OB235" s="1423"/>
      <c r="OC235" s="1423"/>
      <c r="OD235" s="1423"/>
      <c r="OE235" s="1423"/>
      <c r="OF235" s="1423"/>
      <c r="OG235" s="1423"/>
      <c r="OH235" s="1423"/>
      <c r="OI235" s="1423"/>
      <c r="OJ235" s="1423"/>
      <c r="OK235" s="1423"/>
      <c r="OL235" s="1423"/>
      <c r="OM235" s="1423"/>
      <c r="ON235" s="1423"/>
      <c r="OO235" s="1423"/>
      <c r="OP235" s="1423"/>
      <c r="OQ235" s="1423"/>
      <c r="OR235" s="1423"/>
      <c r="OS235" s="1423"/>
      <c r="OT235" s="1423"/>
      <c r="OU235" s="1423"/>
      <c r="OV235" s="1423"/>
      <c r="OW235" s="1423"/>
      <c r="OX235" s="1423"/>
      <c r="OY235" s="1423"/>
      <c r="OZ235" s="1423"/>
      <c r="PA235" s="1423"/>
      <c r="PB235" s="1423"/>
      <c r="PC235" s="1423"/>
      <c r="PD235" s="1423"/>
      <c r="PE235" s="1423"/>
      <c r="PF235" s="1423"/>
      <c r="PG235" s="1423"/>
      <c r="PH235" s="1423"/>
      <c r="PI235" s="1423"/>
      <c r="PJ235" s="1423"/>
      <c r="PK235" s="1423"/>
      <c r="PL235" s="1423"/>
      <c r="PM235" s="1423"/>
      <c r="PN235" s="1423"/>
      <c r="PO235" s="1423"/>
      <c r="PP235" s="1423"/>
      <c r="PQ235" s="1423"/>
      <c r="PR235" s="1423"/>
      <c r="PS235" s="1423"/>
      <c r="PT235" s="1423"/>
      <c r="PU235" s="1423"/>
      <c r="PV235" s="1423"/>
      <c r="PW235" s="1423"/>
      <c r="PX235" s="1423"/>
      <c r="PY235" s="1423"/>
      <c r="PZ235" s="1423"/>
      <c r="QA235" s="1423"/>
      <c r="QB235" s="1423"/>
      <c r="QC235" s="1423"/>
      <c r="QD235" s="1423"/>
      <c r="QE235" s="1423"/>
      <c r="QF235" s="1423"/>
      <c r="QG235" s="1423"/>
      <c r="QH235" s="1423"/>
      <c r="QI235" s="1423"/>
      <c r="QJ235" s="1423"/>
      <c r="QK235" s="1423"/>
      <c r="QL235" s="1423"/>
      <c r="QM235" s="1423"/>
      <c r="QN235" s="1423"/>
      <c r="QO235" s="1423"/>
      <c r="QP235" s="1423"/>
      <c r="QQ235" s="1423"/>
      <c r="QR235" s="1423"/>
      <c r="QS235" s="1423"/>
      <c r="QT235" s="1423"/>
      <c r="QU235" s="1423"/>
      <c r="QV235" s="1423"/>
      <c r="QW235" s="1423"/>
      <c r="QX235" s="1423"/>
      <c r="QY235" s="1423"/>
      <c r="QZ235" s="1423"/>
      <c r="RA235" s="1423"/>
      <c r="RB235" s="1423"/>
      <c r="RC235" s="1423"/>
      <c r="RD235" s="1423"/>
      <c r="RE235" s="1423"/>
      <c r="RF235" s="1423"/>
      <c r="RG235" s="1423"/>
      <c r="RH235" s="1423"/>
      <c r="RI235" s="1423"/>
      <c r="RJ235" s="1423"/>
      <c r="RK235" s="1423"/>
      <c r="RL235" s="1423"/>
      <c r="RM235" s="1423"/>
      <c r="RN235" s="1423"/>
      <c r="RO235" s="1423"/>
      <c r="RP235" s="1423"/>
      <c r="RQ235" s="1423"/>
      <c r="RR235" s="1423"/>
      <c r="RS235" s="1423"/>
      <c r="RT235" s="1423"/>
      <c r="RU235" s="1423"/>
      <c r="RV235" s="1423"/>
      <c r="RW235" s="1423"/>
      <c r="RX235" s="1423"/>
      <c r="RY235" s="1423"/>
      <c r="RZ235" s="1423"/>
      <c r="SA235" s="1423"/>
      <c r="SB235" s="1423"/>
      <c r="SC235" s="1423"/>
      <c r="SD235" s="1423"/>
      <c r="SE235" s="1423"/>
      <c r="SF235" s="1423"/>
      <c r="SG235" s="1423"/>
      <c r="SH235" s="1423"/>
      <c r="SI235" s="1423"/>
      <c r="SJ235" s="1423"/>
      <c r="SK235" s="1423"/>
      <c r="SL235" s="1423"/>
      <c r="SM235" s="1423"/>
      <c r="SN235" s="1423"/>
      <c r="SO235" s="1423"/>
      <c r="SP235" s="1423"/>
      <c r="SQ235" s="1423"/>
      <c r="SR235" s="1423"/>
      <c r="SS235" s="1423"/>
      <c r="ST235" s="1423"/>
      <c r="SU235" s="1423"/>
      <c r="SV235" s="1423"/>
      <c r="SW235" s="1423"/>
      <c r="SX235" s="1423"/>
      <c r="SY235" s="1423"/>
      <c r="SZ235" s="1423"/>
      <c r="TA235" s="1423"/>
      <c r="TB235" s="1423"/>
      <c r="TC235" s="1423"/>
      <c r="TD235" s="1423"/>
      <c r="TE235" s="1423"/>
      <c r="TF235" s="1423"/>
      <c r="TG235" s="1423"/>
      <c r="TH235" s="1423"/>
      <c r="TI235" s="1423"/>
      <c r="TJ235" s="1423"/>
      <c r="TK235" s="1423"/>
      <c r="TL235" s="1423"/>
      <c r="TM235" s="1423"/>
      <c r="TN235" s="1423"/>
      <c r="TO235" s="1423"/>
      <c r="TP235" s="1423"/>
      <c r="TQ235" s="1423"/>
      <c r="TR235" s="1423"/>
      <c r="TS235" s="1423"/>
      <c r="TT235" s="1423"/>
      <c r="TU235" s="1423"/>
      <c r="TV235" s="1423"/>
      <c r="TW235" s="1423"/>
      <c r="TX235" s="1423"/>
      <c r="TY235" s="1423"/>
      <c r="TZ235" s="1423"/>
      <c r="UA235" s="1423"/>
      <c r="UB235" s="1423"/>
      <c r="UC235" s="1423"/>
      <c r="UD235" s="1423"/>
      <c r="UE235" s="1423"/>
      <c r="UF235" s="1423"/>
      <c r="UG235" s="1423"/>
      <c r="UH235" s="1423"/>
      <c r="UI235" s="1423"/>
      <c r="UJ235" s="1423"/>
      <c r="UK235" s="1423"/>
      <c r="UL235" s="1423"/>
      <c r="UM235" s="1423"/>
      <c r="UN235" s="1423"/>
      <c r="UO235" s="1423"/>
      <c r="UP235" s="1423"/>
      <c r="UQ235" s="1423"/>
      <c r="UR235" s="1423"/>
      <c r="US235" s="1423"/>
      <c r="UT235" s="1423"/>
      <c r="UU235" s="1423"/>
      <c r="UV235" s="1423"/>
      <c r="UW235" s="1423"/>
      <c r="UX235" s="1423"/>
      <c r="UY235" s="1423"/>
      <c r="UZ235" s="1423"/>
      <c r="VA235" s="1423"/>
      <c r="VB235" s="1423"/>
      <c r="VC235" s="1423"/>
      <c r="VD235" s="1423"/>
      <c r="VE235" s="1423"/>
      <c r="VF235" s="1423"/>
      <c r="VG235" s="1423"/>
      <c r="VH235" s="1423"/>
      <c r="VI235" s="1423"/>
      <c r="VJ235" s="1423"/>
      <c r="VK235" s="1423"/>
      <c r="VL235" s="1423"/>
      <c r="VM235" s="1423"/>
      <c r="VN235" s="1423"/>
      <c r="VO235" s="1423"/>
      <c r="VP235" s="1423"/>
      <c r="VQ235" s="1423"/>
      <c r="VR235" s="1423"/>
      <c r="VS235" s="1423"/>
      <c r="VT235" s="1423"/>
      <c r="VU235" s="1423"/>
      <c r="VV235" s="1423"/>
      <c r="VW235" s="1423"/>
      <c r="VX235" s="1423"/>
      <c r="VY235" s="1423"/>
      <c r="VZ235" s="1423"/>
      <c r="WA235" s="1423"/>
      <c r="WB235" s="1423"/>
      <c r="WC235" s="1423"/>
      <c r="WD235" s="1423"/>
      <c r="WE235" s="1423"/>
      <c r="WF235" s="1423"/>
      <c r="WG235" s="1423"/>
      <c r="WH235" s="1423"/>
      <c r="WI235" s="1423"/>
      <c r="WJ235" s="1423"/>
      <c r="WK235" s="1423"/>
      <c r="WL235" s="1423"/>
      <c r="WM235" s="1423"/>
      <c r="WN235" s="1423"/>
      <c r="WO235" s="1423"/>
      <c r="WP235" s="1423"/>
      <c r="WQ235" s="1423"/>
      <c r="WR235" s="1423"/>
      <c r="WS235" s="1423"/>
      <c r="WT235" s="1423"/>
      <c r="WU235" s="1423"/>
      <c r="WV235" s="1423"/>
      <c r="WW235" s="1423"/>
      <c r="WX235" s="1423"/>
      <c r="WY235" s="1423"/>
      <c r="WZ235" s="1423"/>
      <c r="XA235" s="1423"/>
      <c r="XB235" s="1423"/>
      <c r="XC235" s="1423"/>
      <c r="XD235" s="1423"/>
      <c r="XE235" s="1423"/>
      <c r="XF235" s="1423"/>
      <c r="XG235" s="1423"/>
      <c r="XH235" s="1423"/>
      <c r="XI235" s="1423"/>
      <c r="XJ235" s="1423"/>
      <c r="XK235" s="1423"/>
      <c r="XL235" s="1423"/>
      <c r="XM235" s="1423"/>
      <c r="XN235" s="1423"/>
      <c r="XO235" s="1423"/>
      <c r="XP235" s="1423"/>
      <c r="XQ235" s="1423"/>
      <c r="XR235" s="1423"/>
      <c r="XS235" s="1423"/>
      <c r="XT235" s="1423"/>
      <c r="XU235" s="1423"/>
      <c r="XV235" s="1423"/>
      <c r="XW235" s="1423"/>
      <c r="XX235" s="1423"/>
      <c r="XY235" s="1423"/>
      <c r="XZ235" s="1423"/>
      <c r="YA235" s="1423"/>
      <c r="YB235" s="1423"/>
      <c r="YC235" s="1423"/>
      <c r="YD235" s="1423"/>
      <c r="YE235" s="1423"/>
      <c r="YF235" s="1423"/>
      <c r="YG235" s="1423"/>
      <c r="YH235" s="1423"/>
      <c r="YI235" s="1423"/>
      <c r="YJ235" s="1423"/>
      <c r="YK235" s="1423"/>
      <c r="YL235" s="1423"/>
      <c r="YM235" s="1423"/>
      <c r="YN235" s="1423"/>
      <c r="YO235" s="1423"/>
      <c r="YP235" s="1423"/>
      <c r="YQ235" s="1423"/>
      <c r="YR235" s="1423"/>
      <c r="YS235" s="1423"/>
      <c r="YT235" s="1423"/>
      <c r="YU235" s="1423"/>
      <c r="YV235" s="1423"/>
      <c r="YW235" s="1423"/>
      <c r="YX235" s="1423"/>
      <c r="YY235" s="1423"/>
      <c r="YZ235" s="1423"/>
      <c r="ZA235" s="1423"/>
      <c r="ZB235" s="1423"/>
      <c r="ZC235" s="1423"/>
      <c r="ZD235" s="1423"/>
      <c r="ZE235" s="1423"/>
      <c r="ZF235" s="1423"/>
      <c r="ZG235" s="1423"/>
      <c r="ZH235" s="1423"/>
      <c r="ZI235" s="1423"/>
      <c r="ZJ235" s="1423"/>
      <c r="ZK235" s="1423"/>
      <c r="ZL235" s="1423"/>
      <c r="ZM235" s="1423"/>
      <c r="ZN235" s="1423"/>
      <c r="ZO235" s="1423"/>
      <c r="ZP235" s="1423"/>
      <c r="ZQ235" s="1423"/>
      <c r="ZR235" s="1423"/>
      <c r="ZS235" s="1423"/>
      <c r="ZT235" s="1423"/>
      <c r="ZU235" s="1423"/>
      <c r="ZV235" s="1423"/>
      <c r="ZW235" s="1423"/>
      <c r="ZX235" s="1423"/>
      <c r="ZY235" s="1423"/>
      <c r="ZZ235" s="1423"/>
      <c r="AAA235" s="1423"/>
      <c r="AAB235" s="1423"/>
      <c r="AAC235" s="1423"/>
      <c r="AAD235" s="1423"/>
      <c r="AAE235" s="1423"/>
      <c r="AAF235" s="1423"/>
      <c r="AAG235" s="1423"/>
      <c r="AAH235" s="1423"/>
      <c r="AAI235" s="1423"/>
      <c r="AAJ235" s="1423"/>
      <c r="AAK235" s="1423"/>
      <c r="AAL235" s="1423"/>
      <c r="AAM235" s="1423"/>
      <c r="AAN235" s="1423"/>
      <c r="AAO235" s="1423"/>
      <c r="AAP235" s="1423"/>
      <c r="AAQ235" s="1423"/>
      <c r="AAR235" s="1423"/>
      <c r="AAS235" s="1423"/>
      <c r="AAT235" s="1423"/>
      <c r="AAU235" s="1423"/>
      <c r="AAV235" s="1423"/>
      <c r="AAW235" s="1423"/>
      <c r="AAX235" s="1423"/>
      <c r="AAY235" s="1423"/>
      <c r="AAZ235" s="1423"/>
      <c r="ABA235" s="1423"/>
      <c r="ABB235" s="1423"/>
      <c r="ABC235" s="1423"/>
      <c r="ABD235" s="1423"/>
      <c r="ABE235" s="1423"/>
      <c r="ABF235" s="1423"/>
      <c r="ABG235" s="1423"/>
      <c r="ABH235" s="1423"/>
      <c r="ABI235" s="1423"/>
      <c r="ABJ235" s="1423"/>
      <c r="ABK235" s="1423"/>
      <c r="ABL235" s="1423"/>
      <c r="ABM235" s="1423"/>
      <c r="ABN235" s="1423"/>
      <c r="ABO235" s="1423"/>
      <c r="ABP235" s="1423"/>
      <c r="ABQ235" s="1423"/>
      <c r="ABR235" s="1423"/>
      <c r="ABS235" s="1423"/>
      <c r="ABT235" s="1423"/>
      <c r="ABU235" s="1423"/>
      <c r="ABV235" s="1423"/>
      <c r="ABW235" s="1423"/>
      <c r="ABX235" s="1423"/>
      <c r="ABY235" s="1423"/>
      <c r="ABZ235" s="1423"/>
      <c r="ACA235" s="1423"/>
      <c r="ACB235" s="1423"/>
      <c r="ACC235" s="1423"/>
      <c r="ACD235" s="1423"/>
      <c r="ACE235" s="1423"/>
      <c r="ACF235" s="1423"/>
      <c r="ACG235" s="1423"/>
      <c r="ACH235" s="1423"/>
      <c r="ACI235" s="1423"/>
      <c r="ACJ235" s="1423"/>
      <c r="ACK235" s="1423"/>
      <c r="ACL235" s="1423"/>
      <c r="ACM235" s="1423"/>
      <c r="ACN235" s="1423"/>
      <c r="ACO235" s="1423"/>
      <c r="ACP235" s="1423"/>
      <c r="ACQ235" s="1423"/>
      <c r="ACR235" s="1423"/>
      <c r="ACS235" s="1423"/>
      <c r="ACT235" s="1423"/>
      <c r="ACU235" s="1423"/>
      <c r="ACV235" s="1423"/>
      <c r="ACW235" s="1423"/>
      <c r="ACX235" s="1423"/>
      <c r="ACY235" s="1423"/>
      <c r="ACZ235" s="1423"/>
      <c r="ADA235" s="1423"/>
      <c r="ADB235" s="1423"/>
      <c r="ADC235" s="1423"/>
      <c r="ADD235" s="1423"/>
      <c r="ADE235" s="1423"/>
      <c r="ADF235" s="1423"/>
      <c r="ADG235" s="1423"/>
      <c r="ADH235" s="1423"/>
      <c r="ADI235" s="1423"/>
      <c r="ADJ235" s="1423"/>
      <c r="ADK235" s="1423"/>
      <c r="ADL235" s="1423"/>
      <c r="ADM235" s="1423"/>
      <c r="ADN235" s="1423"/>
      <c r="ADO235" s="1423"/>
      <c r="ADP235" s="1423"/>
      <c r="ADQ235" s="1423"/>
      <c r="ADR235" s="1423"/>
      <c r="ADS235" s="1423"/>
      <c r="ADT235" s="1423"/>
      <c r="ADU235" s="1423"/>
      <c r="ADV235" s="1423"/>
      <c r="ADW235" s="1423"/>
      <c r="ADX235" s="1423"/>
      <c r="ADY235" s="1423"/>
      <c r="ADZ235" s="1423"/>
      <c r="AEA235" s="1423"/>
      <c r="AEB235" s="1423"/>
      <c r="AEC235" s="1423"/>
      <c r="AED235" s="1423"/>
      <c r="AEE235" s="1423"/>
      <c r="AEF235" s="1423"/>
      <c r="AEG235" s="1423"/>
      <c r="AEH235" s="1423"/>
      <c r="AEI235" s="1423"/>
      <c r="AEJ235" s="1423"/>
      <c r="AEK235" s="1423"/>
      <c r="AEL235" s="1423"/>
      <c r="AEM235" s="1423"/>
      <c r="AEN235" s="1423"/>
      <c r="AEO235" s="1423"/>
      <c r="AEP235" s="1423"/>
      <c r="AEQ235" s="1423"/>
      <c r="AER235" s="1423"/>
      <c r="AES235" s="1423"/>
      <c r="AET235" s="1423"/>
      <c r="AEU235" s="1423"/>
      <c r="AEV235" s="1423"/>
      <c r="AEW235" s="1423"/>
      <c r="AEX235" s="1423"/>
      <c r="AEY235" s="1423"/>
      <c r="AEZ235" s="1423"/>
      <c r="AFA235" s="1423"/>
      <c r="AFB235" s="1423"/>
      <c r="AFC235" s="1423"/>
      <c r="AFD235" s="1423"/>
      <c r="AFE235" s="1423"/>
      <c r="AFF235" s="1423"/>
      <c r="AFG235" s="1423"/>
      <c r="AFH235" s="1423"/>
      <c r="AFI235" s="1423"/>
      <c r="AFJ235" s="1423"/>
      <c r="AFK235" s="1423"/>
      <c r="AFL235" s="1423"/>
      <c r="AFM235" s="1423"/>
      <c r="AFN235" s="1423"/>
      <c r="AFO235" s="1423"/>
      <c r="AFP235" s="1423"/>
      <c r="AFQ235" s="1423"/>
      <c r="AFR235" s="1423"/>
      <c r="AFS235" s="1423"/>
      <c r="AFT235" s="1423"/>
      <c r="AFU235" s="1423"/>
      <c r="AFV235" s="1423"/>
      <c r="AFW235" s="1423"/>
      <c r="AFX235" s="1423"/>
      <c r="AFY235" s="1423"/>
      <c r="AFZ235" s="1423"/>
      <c r="AGA235" s="1423"/>
      <c r="AGB235" s="1423"/>
      <c r="AGC235" s="1423"/>
      <c r="AGD235" s="1423"/>
      <c r="AGE235" s="1423"/>
      <c r="AGF235" s="1423"/>
      <c r="AGG235" s="1423"/>
      <c r="AGH235" s="1423"/>
      <c r="AGI235" s="1423"/>
      <c r="AGJ235" s="1423"/>
      <c r="AGK235" s="1423"/>
      <c r="AGL235" s="1423"/>
      <c r="AGM235" s="1423"/>
      <c r="AGN235" s="1423"/>
      <c r="AGO235" s="1423"/>
      <c r="AGP235" s="1423"/>
      <c r="AGQ235" s="1423"/>
      <c r="AGR235" s="1423"/>
      <c r="AGS235" s="1423"/>
      <c r="AGT235" s="1423"/>
      <c r="AGU235" s="1423"/>
      <c r="AGV235" s="1423"/>
      <c r="AGW235" s="1423"/>
      <c r="AGX235" s="1423"/>
      <c r="AGY235" s="1423"/>
      <c r="AGZ235" s="1423"/>
      <c r="AHA235" s="1423"/>
      <c r="AHB235" s="1423"/>
      <c r="AHC235" s="1423"/>
      <c r="AHD235" s="1423"/>
      <c r="AHE235" s="1423"/>
      <c r="AHF235" s="1423"/>
      <c r="AHG235" s="1423"/>
      <c r="AHH235" s="1423"/>
      <c r="AHI235" s="1423"/>
      <c r="AHJ235" s="1423"/>
      <c r="AHK235" s="1423"/>
      <c r="AHL235" s="1423"/>
      <c r="AHM235" s="1423"/>
      <c r="AHN235" s="1423"/>
      <c r="AHO235" s="1423"/>
      <c r="AHP235" s="1423"/>
      <c r="AHQ235" s="1423"/>
      <c r="AHR235" s="1423"/>
      <c r="AHS235" s="1423"/>
      <c r="AHT235" s="1423"/>
      <c r="AHU235" s="1423"/>
      <c r="AHV235" s="1423"/>
      <c r="AHW235" s="1423"/>
      <c r="AHX235" s="1423"/>
      <c r="AHY235" s="1423"/>
      <c r="AHZ235" s="1423"/>
      <c r="AIA235" s="1423"/>
      <c r="AIB235" s="1423"/>
      <c r="AIC235" s="1423"/>
      <c r="AID235" s="1423"/>
      <c r="AIE235" s="1423"/>
      <c r="AIF235" s="1423"/>
      <c r="AIG235" s="1423"/>
      <c r="AIH235" s="1423"/>
      <c r="AII235" s="1423"/>
      <c r="AIJ235" s="1423"/>
      <c r="AIK235" s="1423"/>
      <c r="AIL235" s="1423"/>
      <c r="AIM235" s="1423"/>
      <c r="AIN235" s="1423"/>
      <c r="AIO235" s="1423"/>
      <c r="AIP235" s="1423"/>
      <c r="AIQ235" s="1423"/>
      <c r="AIR235" s="1423"/>
      <c r="AIS235" s="1423"/>
      <c r="AIT235" s="1423"/>
      <c r="AIU235" s="1423"/>
      <c r="AIV235" s="1423"/>
      <c r="AIW235" s="1423"/>
      <c r="AIX235" s="1423"/>
      <c r="AIY235" s="1423"/>
      <c r="AIZ235" s="1423"/>
      <c r="AJA235" s="1423"/>
      <c r="AJB235" s="1423"/>
      <c r="AJC235" s="1423"/>
      <c r="AJD235" s="1423"/>
      <c r="AJE235" s="1423"/>
      <c r="AJF235" s="1423"/>
      <c r="AJG235" s="1423"/>
      <c r="AJH235" s="1423"/>
      <c r="AJI235" s="1423"/>
      <c r="AJJ235" s="1423"/>
      <c r="AJK235" s="1423"/>
      <c r="AJL235" s="1423"/>
      <c r="AJM235" s="1423"/>
      <c r="AJN235" s="1423"/>
      <c r="AJO235" s="1423"/>
      <c r="AJP235" s="1423"/>
      <c r="AJQ235" s="1423"/>
      <c r="AJR235" s="1423"/>
      <c r="AJS235" s="1423"/>
      <c r="AJT235" s="1423"/>
      <c r="AJU235" s="1423"/>
      <c r="AJV235" s="1423"/>
      <c r="AJW235" s="1423"/>
      <c r="AJX235" s="1423"/>
      <c r="AJY235" s="1423"/>
      <c r="AJZ235" s="1423"/>
      <c r="AKA235" s="1423"/>
      <c r="AKB235" s="1423"/>
      <c r="AKC235" s="1423"/>
      <c r="AKD235" s="1423"/>
      <c r="AKE235" s="1423"/>
      <c r="AKF235" s="1423"/>
      <c r="AKG235" s="1423"/>
      <c r="AKH235" s="1423"/>
      <c r="AKI235" s="1423"/>
      <c r="AKJ235" s="1423"/>
      <c r="AKK235" s="1423"/>
      <c r="AKL235" s="1423"/>
      <c r="AKM235" s="1423"/>
      <c r="AKN235" s="1423"/>
      <c r="AKO235" s="1423"/>
      <c r="AKP235" s="1423"/>
      <c r="AKQ235" s="1423"/>
      <c r="AKR235" s="1423"/>
      <c r="AKS235" s="1423"/>
      <c r="AKT235" s="1423"/>
      <c r="AKU235" s="1423"/>
      <c r="AKV235" s="1423"/>
      <c r="AKW235" s="1423"/>
      <c r="AKX235" s="1423"/>
      <c r="AKY235" s="1423"/>
      <c r="AKZ235" s="1423"/>
      <c r="ALA235" s="1423"/>
      <c r="ALB235" s="1423"/>
      <c r="ALC235" s="1423"/>
      <c r="ALD235" s="1423"/>
      <c r="ALE235" s="1423"/>
      <c r="ALF235" s="1423"/>
      <c r="ALG235" s="1423"/>
      <c r="ALH235" s="1423"/>
      <c r="ALI235" s="1423"/>
      <c r="ALJ235" s="1423"/>
      <c r="ALK235" s="1423"/>
      <c r="ALL235" s="1423"/>
      <c r="ALM235" s="1423"/>
      <c r="ALN235" s="1423"/>
      <c r="ALO235" s="1423"/>
      <c r="ALP235" s="1423"/>
      <c r="ALQ235" s="1423"/>
      <c r="ALR235" s="1423"/>
      <c r="ALS235" s="1423"/>
      <c r="ALT235" s="1423"/>
      <c r="ALU235" s="1423"/>
      <c r="ALV235" s="1423"/>
      <c r="ALW235" s="1423"/>
      <c r="ALX235" s="1423"/>
      <c r="ALY235" s="1423"/>
      <c r="ALZ235" s="1423"/>
      <c r="AMA235" s="1423"/>
      <c r="AMB235" s="1423"/>
      <c r="AMC235" s="1423"/>
      <c r="AMD235" s="1423"/>
      <c r="AME235" s="1423"/>
      <c r="AMF235" s="1423"/>
      <c r="AMG235" s="1423"/>
      <c r="AMH235" s="1423"/>
      <c r="AMI235" s="1423"/>
      <c r="AMJ235" s="1423"/>
      <c r="AMK235" s="1423"/>
      <c r="AML235" s="1423"/>
      <c r="AMM235" s="1423"/>
      <c r="AMN235" s="1423"/>
      <c r="AMO235" s="1423"/>
      <c r="AMP235" s="1423"/>
      <c r="AMQ235" s="1423"/>
      <c r="AMR235" s="1423"/>
      <c r="AMS235" s="1423"/>
      <c r="AMT235" s="1423"/>
      <c r="AMU235" s="1423"/>
      <c r="AMV235" s="1423"/>
      <c r="AMW235" s="1423"/>
      <c r="AMX235" s="1423"/>
      <c r="AMY235" s="1423"/>
      <c r="AMZ235" s="1423"/>
      <c r="ANA235" s="1423"/>
      <c r="ANB235" s="1423"/>
      <c r="ANC235" s="1423"/>
      <c r="AND235" s="1423"/>
      <c r="ANE235" s="1423"/>
      <c r="ANF235" s="1423"/>
      <c r="ANG235" s="1423"/>
      <c r="ANH235" s="1423"/>
      <c r="ANI235" s="1423"/>
      <c r="ANJ235" s="1423"/>
      <c r="ANK235" s="1423"/>
      <c r="ANL235" s="1423"/>
      <c r="ANM235" s="1423"/>
      <c r="ANN235" s="1423"/>
      <c r="ANO235" s="1423"/>
      <c r="ANP235" s="1423"/>
      <c r="ANQ235" s="1423"/>
      <c r="ANR235" s="1423"/>
      <c r="ANS235" s="1423"/>
      <c r="ANT235" s="1423"/>
      <c r="ANU235" s="1423"/>
      <c r="ANV235" s="1423"/>
      <c r="ANW235" s="1423"/>
      <c r="ANX235" s="1423"/>
      <c r="ANY235" s="1423"/>
      <c r="ANZ235" s="1423"/>
      <c r="AOA235" s="1423"/>
      <c r="AOB235" s="1423"/>
      <c r="AOC235" s="1423"/>
      <c r="AOD235" s="1423"/>
      <c r="AOE235" s="1423"/>
      <c r="AOF235" s="1423"/>
      <c r="AOG235" s="1423"/>
      <c r="AOH235" s="1423"/>
      <c r="AOI235" s="1423"/>
      <c r="AOJ235" s="1423"/>
      <c r="AOK235" s="1423"/>
      <c r="AOL235" s="1423"/>
      <c r="AOM235" s="1423"/>
      <c r="AON235" s="1423"/>
      <c r="AOO235" s="1423"/>
      <c r="AOP235" s="1423"/>
      <c r="AOQ235" s="1423"/>
      <c r="AOR235" s="1423"/>
      <c r="AOS235" s="1423"/>
      <c r="AOT235" s="1423"/>
      <c r="AOU235" s="1423"/>
      <c r="AOV235" s="1423"/>
      <c r="AOW235" s="1423"/>
      <c r="AOX235" s="1423"/>
      <c r="AOY235" s="1423"/>
      <c r="AOZ235" s="1423"/>
      <c r="APA235" s="1423"/>
      <c r="APB235" s="1423"/>
      <c r="APC235" s="1423"/>
      <c r="APD235" s="1423"/>
      <c r="APE235" s="1423"/>
      <c r="APF235" s="1423"/>
      <c r="APG235" s="1423"/>
      <c r="APH235" s="1423"/>
      <c r="API235" s="1423"/>
      <c r="APJ235" s="1423"/>
      <c r="APK235" s="1423"/>
      <c r="APL235" s="1423"/>
      <c r="APM235" s="1423"/>
      <c r="APN235" s="1423"/>
      <c r="APO235" s="1423"/>
      <c r="APP235" s="1423"/>
      <c r="APQ235" s="1423"/>
      <c r="APR235" s="1423"/>
      <c r="APS235" s="1423"/>
      <c r="APT235" s="1423"/>
      <c r="APU235" s="1423"/>
      <c r="APV235" s="1423"/>
      <c r="APW235" s="1423"/>
      <c r="APX235" s="1423"/>
      <c r="APY235" s="1423"/>
      <c r="APZ235" s="1423"/>
      <c r="AQA235" s="1423"/>
      <c r="AQB235" s="1423"/>
      <c r="AQC235" s="1423"/>
      <c r="AQD235" s="1423"/>
      <c r="AQE235" s="1423"/>
      <c r="AQF235" s="1423"/>
      <c r="AQG235" s="1423"/>
      <c r="AQH235" s="1423"/>
      <c r="AQI235" s="1423"/>
      <c r="AQJ235" s="1423"/>
      <c r="AQK235" s="1423"/>
      <c r="AQL235" s="1423"/>
      <c r="AQM235" s="1423"/>
      <c r="AQN235" s="1423"/>
      <c r="AQO235" s="1423"/>
      <c r="AQP235" s="1423"/>
      <c r="AQQ235" s="1423"/>
      <c r="AQR235" s="1423"/>
      <c r="AQS235" s="1423"/>
      <c r="AQT235" s="1423"/>
      <c r="AQU235" s="1423"/>
      <c r="AQV235" s="1423"/>
      <c r="AQW235" s="1423"/>
      <c r="AQX235" s="1423"/>
      <c r="AQY235" s="1423"/>
      <c r="AQZ235" s="1423"/>
      <c r="ARA235" s="1423"/>
      <c r="ARB235" s="1423"/>
      <c r="ARC235" s="1423"/>
      <c r="ARD235" s="1423"/>
      <c r="ARE235" s="1423"/>
      <c r="ARF235" s="1423"/>
      <c r="ARG235" s="1423"/>
      <c r="ARH235" s="1423"/>
      <c r="ARI235" s="1423"/>
      <c r="ARJ235" s="1423"/>
      <c r="ARK235" s="1423"/>
      <c r="ARL235" s="1423"/>
      <c r="ARM235" s="1423"/>
      <c r="ARN235" s="1423"/>
      <c r="ARO235" s="1423"/>
      <c r="ARP235" s="1423"/>
      <c r="ARQ235" s="1423"/>
      <c r="ARR235" s="1423"/>
      <c r="ARS235" s="1423"/>
      <c r="ART235" s="1423"/>
      <c r="ARU235" s="1423"/>
      <c r="ARV235" s="1423"/>
      <c r="ARW235" s="1423"/>
      <c r="ARX235" s="1423"/>
      <c r="ARY235" s="1423"/>
      <c r="ARZ235" s="1423"/>
      <c r="ASA235" s="1423"/>
      <c r="ASB235" s="1423"/>
      <c r="ASC235" s="1423"/>
      <c r="ASD235" s="1423"/>
      <c r="ASE235" s="1423"/>
      <c r="ASF235" s="1423"/>
      <c r="ASG235" s="1423"/>
      <c r="ASH235" s="1423"/>
      <c r="ASI235" s="1423"/>
      <c r="ASJ235" s="1423"/>
      <c r="ASK235" s="1423"/>
      <c r="ASL235" s="1423"/>
      <c r="ASM235" s="1423"/>
      <c r="ASN235" s="1423"/>
      <c r="ASO235" s="1423"/>
      <c r="ASP235" s="1423"/>
      <c r="ASQ235" s="1423"/>
      <c r="ASR235" s="1423"/>
      <c r="ASS235" s="1423"/>
      <c r="AST235" s="1423"/>
      <c r="ASU235" s="1423"/>
      <c r="ASV235" s="1423"/>
      <c r="ASW235" s="1423"/>
      <c r="ASX235" s="1423"/>
      <c r="ASY235" s="1423"/>
      <c r="ASZ235" s="1423"/>
      <c r="ATA235" s="1423"/>
      <c r="ATB235" s="1423"/>
      <c r="ATC235" s="1423"/>
      <c r="ATD235" s="1423"/>
      <c r="ATE235" s="1423"/>
      <c r="ATF235" s="1423"/>
      <c r="ATG235" s="1423"/>
      <c r="ATH235" s="1423"/>
      <c r="ATI235" s="1423"/>
      <c r="ATJ235" s="1423"/>
      <c r="ATK235" s="1423"/>
      <c r="ATL235" s="1423"/>
      <c r="ATM235" s="1423"/>
      <c r="ATN235" s="1423"/>
      <c r="ATO235" s="1423"/>
      <c r="ATP235" s="1423"/>
      <c r="ATQ235" s="1423"/>
      <c r="ATR235" s="1423"/>
      <c r="ATS235" s="1423"/>
      <c r="ATT235" s="1423"/>
      <c r="ATU235" s="1423"/>
      <c r="ATV235" s="1423"/>
      <c r="ATW235" s="1423"/>
      <c r="ATX235" s="1423"/>
      <c r="ATY235" s="1423"/>
      <c r="ATZ235" s="1423"/>
      <c r="AUA235" s="1423"/>
      <c r="AUB235" s="1423"/>
      <c r="AUC235" s="1423"/>
      <c r="AUD235" s="1423"/>
      <c r="AUE235" s="1423"/>
      <c r="AUF235" s="1423"/>
      <c r="AUG235" s="1423"/>
      <c r="AUH235" s="1423"/>
      <c r="AUI235" s="1423"/>
      <c r="AUJ235" s="1423"/>
      <c r="AUK235" s="1423"/>
      <c r="AUL235" s="1423"/>
      <c r="AUM235" s="1423"/>
      <c r="AUN235" s="1423"/>
      <c r="AUO235" s="1423"/>
      <c r="AUP235" s="1423"/>
      <c r="AUQ235" s="1423"/>
      <c r="AUR235" s="1423"/>
      <c r="AUS235" s="1423"/>
      <c r="AUT235" s="1423"/>
      <c r="AUU235" s="1423"/>
      <c r="AUV235" s="1423"/>
      <c r="AUW235" s="1423"/>
      <c r="AUX235" s="1423"/>
      <c r="AUY235" s="1423"/>
      <c r="AUZ235" s="1423"/>
      <c r="AVA235" s="1423"/>
      <c r="AVB235" s="1423"/>
      <c r="AVC235" s="1423"/>
      <c r="AVD235" s="1423"/>
      <c r="AVE235" s="1423"/>
      <c r="AVF235" s="1423"/>
      <c r="AVG235" s="1423"/>
      <c r="AVH235" s="1423"/>
      <c r="AVI235" s="1423"/>
      <c r="AVJ235" s="1423"/>
      <c r="AVK235" s="1423"/>
      <c r="AVL235" s="1423"/>
      <c r="AVM235" s="1423"/>
      <c r="AVN235" s="1423"/>
      <c r="AVO235" s="1423"/>
      <c r="AVP235" s="1423"/>
      <c r="AVQ235" s="1423"/>
      <c r="AVR235" s="1423"/>
      <c r="AVS235" s="1423"/>
      <c r="AVT235" s="1423"/>
      <c r="AVU235" s="1423"/>
      <c r="AVV235" s="1423"/>
      <c r="AVW235" s="1423"/>
      <c r="AVX235" s="1423"/>
      <c r="AVY235" s="1423"/>
      <c r="AVZ235" s="1423"/>
      <c r="AWA235" s="1423"/>
      <c r="AWB235" s="1423"/>
      <c r="AWC235" s="1423"/>
      <c r="AWD235" s="1423"/>
      <c r="AWE235" s="1423"/>
      <c r="AWF235" s="1423"/>
      <c r="AWG235" s="1423"/>
      <c r="AWH235" s="1423"/>
      <c r="AWI235" s="1423"/>
      <c r="AWJ235" s="1423"/>
      <c r="AWK235" s="1423"/>
      <c r="AWL235" s="1423"/>
      <c r="AWM235" s="1423"/>
      <c r="AWN235" s="1423"/>
      <c r="AWO235" s="1423"/>
      <c r="AWP235" s="1423"/>
      <c r="AWQ235" s="1423"/>
      <c r="AWR235" s="1423"/>
      <c r="AWS235" s="1423"/>
      <c r="AWT235" s="1423"/>
      <c r="AWU235" s="1423"/>
      <c r="AWV235" s="1423"/>
      <c r="AWW235" s="1423"/>
      <c r="AWX235" s="1423"/>
      <c r="AWY235" s="1423"/>
      <c r="AWZ235" s="1423"/>
      <c r="AXA235" s="1423"/>
      <c r="AXB235" s="1423"/>
      <c r="AXC235" s="1423"/>
      <c r="AXD235" s="1423"/>
      <c r="AXE235" s="1423"/>
      <c r="AXF235" s="1423"/>
      <c r="AXG235" s="1423"/>
      <c r="AXH235" s="1423"/>
      <c r="AXI235" s="1423"/>
      <c r="AXJ235" s="1423"/>
    </row>
    <row r="236" spans="1:1310" s="1424" customFormat="1" ht="56.25" customHeight="1">
      <c r="A236" s="1425"/>
      <c r="B236" s="3747" t="s">
        <v>2048</v>
      </c>
      <c r="C236" s="3747"/>
      <c r="D236" s="3747"/>
      <c r="E236" s="3747"/>
      <c r="F236" s="1427"/>
      <c r="G236" s="3748" t="s">
        <v>2048</v>
      </c>
      <c r="H236" s="3748"/>
      <c r="I236" s="3748"/>
      <c r="J236" s="1430"/>
      <c r="K236" s="3749" t="s">
        <v>2049</v>
      </c>
      <c r="L236" s="3749"/>
      <c r="M236" s="3749"/>
      <c r="N236" s="1430"/>
      <c r="O236" s="3750" t="s">
        <v>2050</v>
      </c>
      <c r="P236" s="3750"/>
      <c r="Q236" s="3750"/>
      <c r="R236" s="221"/>
      <c r="S236" s="221"/>
      <c r="T236" s="221"/>
      <c r="U236" s="221"/>
      <c r="V236" s="221"/>
      <c r="W236" s="221"/>
      <c r="X236" s="221"/>
      <c r="Y236" s="221"/>
      <c r="Z236" s="221"/>
      <c r="AA236" s="221"/>
      <c r="AB236" s="221"/>
      <c r="AC236" s="221"/>
      <c r="AD236" s="1422"/>
      <c r="AE236" s="1422"/>
      <c r="AF236" s="1422"/>
      <c r="AG236" s="1422"/>
      <c r="AH236" s="1422"/>
      <c r="AI236" s="1422"/>
      <c r="AJ236" s="1422"/>
      <c r="AK236" s="1422"/>
      <c r="AL236" s="1422"/>
      <c r="AM236" s="1422"/>
      <c r="AN236" s="1422"/>
      <c r="AO236" s="1422"/>
      <c r="AP236" s="1422"/>
      <c r="AQ236" s="1422"/>
      <c r="AR236" s="1422"/>
      <c r="AS236" s="1422"/>
      <c r="AT236" s="1422"/>
      <c r="AU236" s="1422"/>
      <c r="AV236" s="1423"/>
      <c r="AW236" s="1423"/>
      <c r="AX236" s="1423"/>
      <c r="AY236" s="1423"/>
      <c r="AZ236" s="1423"/>
      <c r="BA236" s="1423"/>
      <c r="BB236" s="1423"/>
      <c r="BC236" s="1423"/>
      <c r="BD236" s="1423"/>
      <c r="BE236" s="1423"/>
      <c r="BF236" s="1423"/>
      <c r="BG236" s="1423"/>
      <c r="BH236" s="1423"/>
      <c r="BI236" s="1423"/>
      <c r="BJ236" s="1423"/>
      <c r="BK236" s="1423"/>
      <c r="BL236" s="1423"/>
      <c r="BM236" s="1423"/>
      <c r="BN236" s="1423"/>
      <c r="BO236" s="1423"/>
      <c r="BP236" s="1423"/>
      <c r="BQ236" s="1423"/>
      <c r="BR236" s="1423"/>
      <c r="BS236" s="1423"/>
      <c r="BT236" s="1423"/>
      <c r="BU236" s="1423"/>
      <c r="BV236" s="1423"/>
      <c r="BW236" s="1423"/>
      <c r="BX236" s="1423"/>
      <c r="BY236" s="1423"/>
      <c r="BZ236" s="1423"/>
      <c r="CA236" s="1423"/>
      <c r="CB236" s="1423"/>
      <c r="CC236" s="1423"/>
      <c r="CD236" s="1423"/>
      <c r="CE236" s="1423"/>
      <c r="CF236" s="1423"/>
      <c r="CG236" s="1423"/>
      <c r="CH236" s="1423"/>
      <c r="CI236" s="1423"/>
      <c r="CJ236" s="1423"/>
      <c r="CK236" s="1423"/>
      <c r="CL236" s="1423"/>
      <c r="CM236" s="1423"/>
      <c r="CN236" s="1423"/>
      <c r="CO236" s="1423"/>
      <c r="CP236" s="1423"/>
      <c r="CQ236" s="1423"/>
      <c r="CR236" s="1423"/>
      <c r="CS236" s="1423"/>
      <c r="CT236" s="1423"/>
      <c r="CU236" s="1423"/>
      <c r="CV236" s="1423"/>
      <c r="CW236" s="1423"/>
      <c r="CX236" s="1423"/>
      <c r="CY236" s="1423"/>
      <c r="CZ236" s="1423"/>
      <c r="DA236" s="1423"/>
      <c r="DB236" s="1423"/>
      <c r="DC236" s="1423"/>
      <c r="DD236" s="1423"/>
      <c r="DE236" s="1423"/>
      <c r="DF236" s="1423"/>
      <c r="DG236" s="1423"/>
      <c r="DH236" s="1423"/>
      <c r="DI236" s="1423"/>
      <c r="DJ236" s="1423"/>
      <c r="DK236" s="1423"/>
      <c r="DL236" s="1423"/>
      <c r="DM236" s="1423"/>
      <c r="DN236" s="1423"/>
      <c r="DO236" s="1423"/>
      <c r="DP236" s="1423"/>
      <c r="DQ236" s="1423"/>
      <c r="DR236" s="1423"/>
      <c r="DS236" s="1423"/>
      <c r="DT236" s="1423"/>
      <c r="DU236" s="1423"/>
      <c r="DV236" s="1423"/>
      <c r="DW236" s="1423"/>
      <c r="DX236" s="1423"/>
      <c r="DY236" s="1423"/>
      <c r="DZ236" s="1423"/>
      <c r="EA236" s="1423"/>
      <c r="EB236" s="1423"/>
      <c r="EC236" s="1423"/>
      <c r="ED236" s="1423"/>
      <c r="EE236" s="1423"/>
      <c r="EF236" s="1423"/>
      <c r="EG236" s="1423"/>
      <c r="EH236" s="1423"/>
      <c r="EI236" s="1423"/>
      <c r="EJ236" s="1423"/>
      <c r="EK236" s="1423"/>
      <c r="EL236" s="1423"/>
      <c r="EM236" s="1423"/>
      <c r="EN236" s="1423"/>
      <c r="EO236" s="1423"/>
      <c r="EP236" s="1423"/>
      <c r="EQ236" s="1423"/>
      <c r="ER236" s="1423"/>
      <c r="ES236" s="1423"/>
      <c r="ET236" s="1423"/>
      <c r="EU236" s="1423"/>
      <c r="EV236" s="1423"/>
      <c r="EW236" s="1423"/>
      <c r="EX236" s="1423"/>
      <c r="EY236" s="1423"/>
      <c r="EZ236" s="1423"/>
      <c r="FA236" s="1423"/>
      <c r="FB236" s="1423"/>
      <c r="FC236" s="1423"/>
      <c r="FD236" s="1423"/>
      <c r="FE236" s="1423"/>
      <c r="FF236" s="1423"/>
      <c r="FG236" s="1423"/>
      <c r="FH236" s="1423"/>
      <c r="FI236" s="1423"/>
      <c r="FJ236" s="1423"/>
      <c r="FK236" s="1423"/>
      <c r="FL236" s="1423"/>
      <c r="FM236" s="1423"/>
      <c r="FN236" s="1423"/>
      <c r="FO236" s="1423"/>
      <c r="FP236" s="1423"/>
      <c r="FQ236" s="1423"/>
      <c r="FR236" s="1423"/>
      <c r="FS236" s="1423"/>
      <c r="FT236" s="1423"/>
      <c r="FU236" s="1423"/>
      <c r="FV236" s="1423"/>
      <c r="FW236" s="1423"/>
      <c r="FX236" s="1423"/>
      <c r="FY236" s="1423"/>
      <c r="FZ236" s="1423"/>
      <c r="GA236" s="1423"/>
      <c r="GB236" s="1423"/>
      <c r="GC236" s="1423"/>
      <c r="GD236" s="1423"/>
      <c r="GE236" s="1423"/>
      <c r="GF236" s="1423"/>
      <c r="GG236" s="1423"/>
      <c r="GH236" s="1423"/>
      <c r="GI236" s="1423"/>
      <c r="GJ236" s="1423"/>
      <c r="GK236" s="1423"/>
      <c r="GL236" s="1423"/>
      <c r="GM236" s="1423"/>
      <c r="GN236" s="1423"/>
      <c r="GO236" s="1423"/>
      <c r="GP236" s="1423"/>
      <c r="GQ236" s="1423"/>
      <c r="GR236" s="1423"/>
      <c r="GS236" s="1423"/>
      <c r="GT236" s="1423"/>
      <c r="GU236" s="1423"/>
      <c r="GV236" s="1423"/>
      <c r="GW236" s="1423"/>
      <c r="GX236" s="1423"/>
      <c r="GY236" s="1423"/>
      <c r="GZ236" s="1423"/>
      <c r="HA236" s="1423"/>
      <c r="HB236" s="1423"/>
      <c r="HC236" s="1423"/>
      <c r="HD236" s="1423"/>
      <c r="HE236" s="1423"/>
      <c r="HF236" s="1423"/>
      <c r="HG236" s="1423"/>
      <c r="HH236" s="1423"/>
      <c r="HI236" s="1423"/>
      <c r="HJ236" s="1423"/>
      <c r="HK236" s="1423"/>
      <c r="HL236" s="1423"/>
      <c r="HM236" s="1423"/>
      <c r="HN236" s="1423"/>
      <c r="HO236" s="1423"/>
      <c r="HP236" s="1423"/>
      <c r="HQ236" s="1423"/>
      <c r="HR236" s="1423"/>
      <c r="HS236" s="1423"/>
      <c r="HT236" s="1423"/>
      <c r="HU236" s="1423"/>
      <c r="HV236" s="1423"/>
      <c r="HW236" s="1423"/>
      <c r="HX236" s="1423"/>
      <c r="HY236" s="1423"/>
      <c r="HZ236" s="1423"/>
      <c r="IA236" s="1423"/>
      <c r="IB236" s="1423"/>
      <c r="IC236" s="1423"/>
      <c r="ID236" s="1423"/>
      <c r="IE236" s="1423"/>
      <c r="IF236" s="1423"/>
      <c r="IG236" s="1423"/>
      <c r="IH236" s="1423"/>
      <c r="II236" s="1423"/>
      <c r="IJ236" s="1423"/>
      <c r="IK236" s="1423"/>
      <c r="IL236" s="1423"/>
      <c r="IM236" s="1423"/>
      <c r="IN236" s="1423"/>
      <c r="IO236" s="1423"/>
      <c r="IP236" s="1423"/>
      <c r="IQ236" s="1423"/>
      <c r="IR236" s="1423"/>
      <c r="IS236" s="1423"/>
      <c r="IT236" s="1423"/>
      <c r="IU236" s="1423"/>
      <c r="IV236" s="1423"/>
      <c r="IW236" s="1423"/>
      <c r="IX236" s="1423"/>
      <c r="IY236" s="1423"/>
      <c r="IZ236" s="1423"/>
      <c r="JA236" s="1423"/>
      <c r="JB236" s="1423"/>
      <c r="JC236" s="1423"/>
      <c r="JD236" s="1423"/>
      <c r="JE236" s="1423"/>
      <c r="JF236" s="1423"/>
      <c r="JG236" s="1423"/>
      <c r="JH236" s="1423"/>
      <c r="JI236" s="1423"/>
      <c r="JJ236" s="1423"/>
      <c r="JK236" s="1423"/>
      <c r="JL236" s="1423"/>
      <c r="JM236" s="1423"/>
      <c r="JN236" s="1423"/>
      <c r="JO236" s="1423"/>
      <c r="JP236" s="1423"/>
      <c r="JQ236" s="1423"/>
      <c r="JR236" s="1423"/>
      <c r="JS236" s="1423"/>
      <c r="JT236" s="1423"/>
      <c r="JU236" s="1423"/>
      <c r="JV236" s="1423"/>
      <c r="JW236" s="1423"/>
      <c r="JX236" s="1423"/>
      <c r="JY236" s="1423"/>
      <c r="JZ236" s="1423"/>
      <c r="KA236" s="1423"/>
      <c r="KB236" s="1423"/>
      <c r="KC236" s="1423"/>
      <c r="KD236" s="1423"/>
      <c r="KE236" s="1423"/>
      <c r="KF236" s="1423"/>
      <c r="KG236" s="1423"/>
      <c r="KH236" s="1423"/>
      <c r="KI236" s="1423"/>
      <c r="KJ236" s="1423"/>
      <c r="KK236" s="1423"/>
      <c r="KL236" s="1423"/>
      <c r="KM236" s="1423"/>
      <c r="KN236" s="1423"/>
      <c r="KO236" s="1423"/>
      <c r="KP236" s="1423"/>
      <c r="KQ236" s="1423"/>
      <c r="KR236" s="1423"/>
      <c r="KS236" s="1423"/>
      <c r="KT236" s="1423"/>
      <c r="KU236" s="1423"/>
      <c r="KV236" s="1423"/>
      <c r="KW236" s="1423"/>
      <c r="KX236" s="1423"/>
      <c r="KY236" s="1423"/>
      <c r="KZ236" s="1423"/>
      <c r="LA236" s="1423"/>
      <c r="LB236" s="1423"/>
      <c r="LC236" s="1423"/>
      <c r="LD236" s="1423"/>
      <c r="LE236" s="1423"/>
      <c r="LF236" s="1423"/>
      <c r="LG236" s="1423"/>
      <c r="LH236" s="1423"/>
      <c r="LI236" s="1423"/>
      <c r="LJ236" s="1423"/>
      <c r="LK236" s="1423"/>
      <c r="LL236" s="1423"/>
      <c r="LM236" s="1423"/>
      <c r="LN236" s="1423"/>
      <c r="LO236" s="1423"/>
      <c r="LP236" s="1423"/>
      <c r="LQ236" s="1423"/>
      <c r="LR236" s="1423"/>
      <c r="LS236" s="1423"/>
      <c r="LT236" s="1423"/>
      <c r="LU236" s="1423"/>
      <c r="LV236" s="1423"/>
      <c r="LW236" s="1423"/>
      <c r="LX236" s="1423"/>
      <c r="LY236" s="1423"/>
      <c r="LZ236" s="1423"/>
      <c r="MA236" s="1423"/>
      <c r="MB236" s="1423"/>
      <c r="MC236" s="1423"/>
      <c r="MD236" s="1423"/>
      <c r="ME236" s="1423"/>
      <c r="MF236" s="1423"/>
      <c r="MG236" s="1423"/>
      <c r="MH236" s="1423"/>
      <c r="MI236" s="1423"/>
      <c r="MJ236" s="1423"/>
      <c r="MK236" s="1423"/>
      <c r="ML236" s="1423"/>
      <c r="MM236" s="1423"/>
      <c r="MN236" s="1423"/>
      <c r="MO236" s="1423"/>
      <c r="MP236" s="1423"/>
      <c r="MQ236" s="1423"/>
      <c r="MR236" s="1423"/>
      <c r="MS236" s="1423"/>
      <c r="MT236" s="1423"/>
      <c r="MU236" s="1423"/>
      <c r="MV236" s="1423"/>
      <c r="MW236" s="1423"/>
      <c r="MX236" s="1423"/>
      <c r="MY236" s="1423"/>
      <c r="MZ236" s="1423"/>
      <c r="NA236" s="1423"/>
      <c r="NB236" s="1423"/>
      <c r="NC236" s="1423"/>
      <c r="ND236" s="1423"/>
      <c r="NE236" s="1423"/>
      <c r="NF236" s="1423"/>
      <c r="NG236" s="1423"/>
      <c r="NH236" s="1423"/>
      <c r="NI236" s="1423"/>
      <c r="NJ236" s="1423"/>
      <c r="NK236" s="1423"/>
      <c r="NL236" s="1423"/>
      <c r="NM236" s="1423"/>
      <c r="NN236" s="1423"/>
      <c r="NO236" s="1423"/>
      <c r="NP236" s="1423"/>
      <c r="NQ236" s="1423"/>
      <c r="NR236" s="1423"/>
      <c r="NS236" s="1423"/>
      <c r="NT236" s="1423"/>
      <c r="NU236" s="1423"/>
      <c r="NV236" s="1423"/>
      <c r="NW236" s="1423"/>
      <c r="NX236" s="1423"/>
      <c r="NY236" s="1423"/>
      <c r="NZ236" s="1423"/>
      <c r="OA236" s="1423"/>
      <c r="OB236" s="1423"/>
      <c r="OC236" s="1423"/>
      <c r="OD236" s="1423"/>
      <c r="OE236" s="1423"/>
      <c r="OF236" s="1423"/>
      <c r="OG236" s="1423"/>
      <c r="OH236" s="1423"/>
      <c r="OI236" s="1423"/>
      <c r="OJ236" s="1423"/>
      <c r="OK236" s="1423"/>
      <c r="OL236" s="1423"/>
      <c r="OM236" s="1423"/>
      <c r="ON236" s="1423"/>
      <c r="OO236" s="1423"/>
      <c r="OP236" s="1423"/>
      <c r="OQ236" s="1423"/>
      <c r="OR236" s="1423"/>
      <c r="OS236" s="1423"/>
      <c r="OT236" s="1423"/>
      <c r="OU236" s="1423"/>
      <c r="OV236" s="1423"/>
      <c r="OW236" s="1423"/>
      <c r="OX236" s="1423"/>
      <c r="OY236" s="1423"/>
      <c r="OZ236" s="1423"/>
      <c r="PA236" s="1423"/>
      <c r="PB236" s="1423"/>
      <c r="PC236" s="1423"/>
      <c r="PD236" s="1423"/>
      <c r="PE236" s="1423"/>
      <c r="PF236" s="1423"/>
      <c r="PG236" s="1423"/>
      <c r="PH236" s="1423"/>
      <c r="PI236" s="1423"/>
      <c r="PJ236" s="1423"/>
      <c r="PK236" s="1423"/>
      <c r="PL236" s="1423"/>
      <c r="PM236" s="1423"/>
      <c r="PN236" s="1423"/>
      <c r="PO236" s="1423"/>
      <c r="PP236" s="1423"/>
      <c r="PQ236" s="1423"/>
      <c r="PR236" s="1423"/>
      <c r="PS236" s="1423"/>
      <c r="PT236" s="1423"/>
      <c r="PU236" s="1423"/>
      <c r="PV236" s="1423"/>
      <c r="PW236" s="1423"/>
      <c r="PX236" s="1423"/>
      <c r="PY236" s="1423"/>
      <c r="PZ236" s="1423"/>
      <c r="QA236" s="1423"/>
      <c r="QB236" s="1423"/>
      <c r="QC236" s="1423"/>
      <c r="QD236" s="1423"/>
      <c r="QE236" s="1423"/>
      <c r="QF236" s="1423"/>
      <c r="QG236" s="1423"/>
      <c r="QH236" s="1423"/>
      <c r="QI236" s="1423"/>
      <c r="QJ236" s="1423"/>
      <c r="QK236" s="1423"/>
      <c r="QL236" s="1423"/>
      <c r="QM236" s="1423"/>
      <c r="QN236" s="1423"/>
      <c r="QO236" s="1423"/>
      <c r="QP236" s="1423"/>
      <c r="QQ236" s="1423"/>
      <c r="QR236" s="1423"/>
      <c r="QS236" s="1423"/>
      <c r="QT236" s="1423"/>
      <c r="QU236" s="1423"/>
      <c r="QV236" s="1423"/>
      <c r="QW236" s="1423"/>
      <c r="QX236" s="1423"/>
      <c r="QY236" s="1423"/>
      <c r="QZ236" s="1423"/>
      <c r="RA236" s="1423"/>
      <c r="RB236" s="1423"/>
      <c r="RC236" s="1423"/>
      <c r="RD236" s="1423"/>
      <c r="RE236" s="1423"/>
      <c r="RF236" s="1423"/>
      <c r="RG236" s="1423"/>
      <c r="RH236" s="1423"/>
      <c r="RI236" s="1423"/>
      <c r="RJ236" s="1423"/>
      <c r="RK236" s="1423"/>
      <c r="RL236" s="1423"/>
      <c r="RM236" s="1423"/>
      <c r="RN236" s="1423"/>
      <c r="RO236" s="1423"/>
      <c r="RP236" s="1423"/>
      <c r="RQ236" s="1423"/>
      <c r="RR236" s="1423"/>
      <c r="RS236" s="1423"/>
      <c r="RT236" s="1423"/>
      <c r="RU236" s="1423"/>
      <c r="RV236" s="1423"/>
      <c r="RW236" s="1423"/>
      <c r="RX236" s="1423"/>
      <c r="RY236" s="1423"/>
      <c r="RZ236" s="1423"/>
      <c r="SA236" s="1423"/>
      <c r="SB236" s="1423"/>
      <c r="SC236" s="1423"/>
      <c r="SD236" s="1423"/>
      <c r="SE236" s="1423"/>
      <c r="SF236" s="1423"/>
      <c r="SG236" s="1423"/>
      <c r="SH236" s="1423"/>
      <c r="SI236" s="1423"/>
      <c r="SJ236" s="1423"/>
      <c r="SK236" s="1423"/>
      <c r="SL236" s="1423"/>
      <c r="SM236" s="1423"/>
      <c r="SN236" s="1423"/>
      <c r="SO236" s="1423"/>
      <c r="SP236" s="1423"/>
      <c r="SQ236" s="1423"/>
      <c r="SR236" s="1423"/>
      <c r="SS236" s="1423"/>
      <c r="ST236" s="1423"/>
      <c r="SU236" s="1423"/>
      <c r="SV236" s="1423"/>
      <c r="SW236" s="1423"/>
      <c r="SX236" s="1423"/>
      <c r="SY236" s="1423"/>
      <c r="SZ236" s="1423"/>
      <c r="TA236" s="1423"/>
      <c r="TB236" s="1423"/>
      <c r="TC236" s="1423"/>
      <c r="TD236" s="1423"/>
      <c r="TE236" s="1423"/>
      <c r="TF236" s="1423"/>
      <c r="TG236" s="1423"/>
      <c r="TH236" s="1423"/>
      <c r="TI236" s="1423"/>
      <c r="TJ236" s="1423"/>
      <c r="TK236" s="1423"/>
      <c r="TL236" s="1423"/>
      <c r="TM236" s="1423"/>
      <c r="TN236" s="1423"/>
      <c r="TO236" s="1423"/>
      <c r="TP236" s="1423"/>
      <c r="TQ236" s="1423"/>
      <c r="TR236" s="1423"/>
      <c r="TS236" s="1423"/>
      <c r="TT236" s="1423"/>
      <c r="TU236" s="1423"/>
      <c r="TV236" s="1423"/>
      <c r="TW236" s="1423"/>
      <c r="TX236" s="1423"/>
      <c r="TY236" s="1423"/>
      <c r="TZ236" s="1423"/>
      <c r="UA236" s="1423"/>
      <c r="UB236" s="1423"/>
      <c r="UC236" s="1423"/>
      <c r="UD236" s="1423"/>
      <c r="UE236" s="1423"/>
      <c r="UF236" s="1423"/>
      <c r="UG236" s="1423"/>
      <c r="UH236" s="1423"/>
      <c r="UI236" s="1423"/>
      <c r="UJ236" s="1423"/>
      <c r="UK236" s="1423"/>
      <c r="UL236" s="1423"/>
      <c r="UM236" s="1423"/>
      <c r="UN236" s="1423"/>
      <c r="UO236" s="1423"/>
      <c r="UP236" s="1423"/>
      <c r="UQ236" s="1423"/>
      <c r="UR236" s="1423"/>
      <c r="US236" s="1423"/>
      <c r="UT236" s="1423"/>
      <c r="UU236" s="1423"/>
      <c r="UV236" s="1423"/>
      <c r="UW236" s="1423"/>
      <c r="UX236" s="1423"/>
      <c r="UY236" s="1423"/>
      <c r="UZ236" s="1423"/>
      <c r="VA236" s="1423"/>
      <c r="VB236" s="1423"/>
      <c r="VC236" s="1423"/>
      <c r="VD236" s="1423"/>
      <c r="VE236" s="1423"/>
      <c r="VF236" s="1423"/>
      <c r="VG236" s="1423"/>
      <c r="VH236" s="1423"/>
      <c r="VI236" s="1423"/>
      <c r="VJ236" s="1423"/>
      <c r="VK236" s="1423"/>
      <c r="VL236" s="1423"/>
      <c r="VM236" s="1423"/>
      <c r="VN236" s="1423"/>
      <c r="VO236" s="1423"/>
      <c r="VP236" s="1423"/>
      <c r="VQ236" s="1423"/>
      <c r="VR236" s="1423"/>
      <c r="VS236" s="1423"/>
      <c r="VT236" s="1423"/>
      <c r="VU236" s="1423"/>
      <c r="VV236" s="1423"/>
      <c r="VW236" s="1423"/>
      <c r="VX236" s="1423"/>
      <c r="VY236" s="1423"/>
      <c r="VZ236" s="1423"/>
      <c r="WA236" s="1423"/>
      <c r="WB236" s="1423"/>
      <c r="WC236" s="1423"/>
      <c r="WD236" s="1423"/>
      <c r="WE236" s="1423"/>
      <c r="WF236" s="1423"/>
      <c r="WG236" s="1423"/>
      <c r="WH236" s="1423"/>
      <c r="WI236" s="1423"/>
      <c r="WJ236" s="1423"/>
      <c r="WK236" s="1423"/>
      <c r="WL236" s="1423"/>
      <c r="WM236" s="1423"/>
      <c r="WN236" s="1423"/>
      <c r="WO236" s="1423"/>
      <c r="WP236" s="1423"/>
      <c r="WQ236" s="1423"/>
      <c r="WR236" s="1423"/>
      <c r="WS236" s="1423"/>
      <c r="WT236" s="1423"/>
      <c r="WU236" s="1423"/>
      <c r="WV236" s="1423"/>
      <c r="WW236" s="1423"/>
      <c r="WX236" s="1423"/>
      <c r="WY236" s="1423"/>
      <c r="WZ236" s="1423"/>
      <c r="XA236" s="1423"/>
      <c r="XB236" s="1423"/>
      <c r="XC236" s="1423"/>
      <c r="XD236" s="1423"/>
      <c r="XE236" s="1423"/>
      <c r="XF236" s="1423"/>
      <c r="XG236" s="1423"/>
      <c r="XH236" s="1423"/>
      <c r="XI236" s="1423"/>
      <c r="XJ236" s="1423"/>
      <c r="XK236" s="1423"/>
      <c r="XL236" s="1423"/>
      <c r="XM236" s="1423"/>
      <c r="XN236" s="1423"/>
      <c r="XO236" s="1423"/>
      <c r="XP236" s="1423"/>
      <c r="XQ236" s="1423"/>
      <c r="XR236" s="1423"/>
      <c r="XS236" s="1423"/>
      <c r="XT236" s="1423"/>
      <c r="XU236" s="1423"/>
      <c r="XV236" s="1423"/>
      <c r="XW236" s="1423"/>
      <c r="XX236" s="1423"/>
      <c r="XY236" s="1423"/>
      <c r="XZ236" s="1423"/>
      <c r="YA236" s="1423"/>
      <c r="YB236" s="1423"/>
      <c r="YC236" s="1423"/>
      <c r="YD236" s="1423"/>
      <c r="YE236" s="1423"/>
      <c r="YF236" s="1423"/>
      <c r="YG236" s="1423"/>
      <c r="YH236" s="1423"/>
      <c r="YI236" s="1423"/>
      <c r="YJ236" s="1423"/>
      <c r="YK236" s="1423"/>
      <c r="YL236" s="1423"/>
      <c r="YM236" s="1423"/>
      <c r="YN236" s="1423"/>
      <c r="YO236" s="1423"/>
      <c r="YP236" s="1423"/>
      <c r="YQ236" s="1423"/>
      <c r="YR236" s="1423"/>
      <c r="YS236" s="1423"/>
      <c r="YT236" s="1423"/>
      <c r="YU236" s="1423"/>
      <c r="YV236" s="1423"/>
      <c r="YW236" s="1423"/>
      <c r="YX236" s="1423"/>
      <c r="YY236" s="1423"/>
      <c r="YZ236" s="1423"/>
      <c r="ZA236" s="1423"/>
      <c r="ZB236" s="1423"/>
      <c r="ZC236" s="1423"/>
      <c r="ZD236" s="1423"/>
      <c r="ZE236" s="1423"/>
      <c r="ZF236" s="1423"/>
      <c r="ZG236" s="1423"/>
      <c r="ZH236" s="1423"/>
      <c r="ZI236" s="1423"/>
      <c r="ZJ236" s="1423"/>
      <c r="ZK236" s="1423"/>
      <c r="ZL236" s="1423"/>
      <c r="ZM236" s="1423"/>
      <c r="ZN236" s="1423"/>
      <c r="ZO236" s="1423"/>
      <c r="ZP236" s="1423"/>
      <c r="ZQ236" s="1423"/>
      <c r="ZR236" s="1423"/>
      <c r="ZS236" s="1423"/>
      <c r="ZT236" s="1423"/>
      <c r="ZU236" s="1423"/>
      <c r="ZV236" s="1423"/>
      <c r="ZW236" s="1423"/>
      <c r="ZX236" s="1423"/>
      <c r="ZY236" s="1423"/>
      <c r="ZZ236" s="1423"/>
      <c r="AAA236" s="1423"/>
      <c r="AAB236" s="1423"/>
      <c r="AAC236" s="1423"/>
      <c r="AAD236" s="1423"/>
      <c r="AAE236" s="1423"/>
      <c r="AAF236" s="1423"/>
      <c r="AAG236" s="1423"/>
      <c r="AAH236" s="1423"/>
      <c r="AAI236" s="1423"/>
      <c r="AAJ236" s="1423"/>
      <c r="AAK236" s="1423"/>
      <c r="AAL236" s="1423"/>
      <c r="AAM236" s="1423"/>
      <c r="AAN236" s="1423"/>
      <c r="AAO236" s="1423"/>
      <c r="AAP236" s="1423"/>
      <c r="AAQ236" s="1423"/>
      <c r="AAR236" s="1423"/>
      <c r="AAS236" s="1423"/>
      <c r="AAT236" s="1423"/>
      <c r="AAU236" s="1423"/>
      <c r="AAV236" s="1423"/>
      <c r="AAW236" s="1423"/>
      <c r="AAX236" s="1423"/>
      <c r="AAY236" s="1423"/>
      <c r="AAZ236" s="1423"/>
      <c r="ABA236" s="1423"/>
      <c r="ABB236" s="1423"/>
      <c r="ABC236" s="1423"/>
      <c r="ABD236" s="1423"/>
      <c r="ABE236" s="1423"/>
      <c r="ABF236" s="1423"/>
      <c r="ABG236" s="1423"/>
      <c r="ABH236" s="1423"/>
      <c r="ABI236" s="1423"/>
      <c r="ABJ236" s="1423"/>
      <c r="ABK236" s="1423"/>
      <c r="ABL236" s="1423"/>
      <c r="ABM236" s="1423"/>
      <c r="ABN236" s="1423"/>
      <c r="ABO236" s="1423"/>
      <c r="ABP236" s="1423"/>
      <c r="ABQ236" s="1423"/>
      <c r="ABR236" s="1423"/>
      <c r="ABS236" s="1423"/>
      <c r="ABT236" s="1423"/>
      <c r="ABU236" s="1423"/>
      <c r="ABV236" s="1423"/>
      <c r="ABW236" s="1423"/>
      <c r="ABX236" s="1423"/>
      <c r="ABY236" s="1423"/>
      <c r="ABZ236" s="1423"/>
      <c r="ACA236" s="1423"/>
      <c r="ACB236" s="1423"/>
      <c r="ACC236" s="1423"/>
      <c r="ACD236" s="1423"/>
      <c r="ACE236" s="1423"/>
      <c r="ACF236" s="1423"/>
      <c r="ACG236" s="1423"/>
      <c r="ACH236" s="1423"/>
      <c r="ACI236" s="1423"/>
      <c r="ACJ236" s="1423"/>
      <c r="ACK236" s="1423"/>
      <c r="ACL236" s="1423"/>
      <c r="ACM236" s="1423"/>
      <c r="ACN236" s="1423"/>
      <c r="ACO236" s="1423"/>
      <c r="ACP236" s="1423"/>
      <c r="ACQ236" s="1423"/>
      <c r="ACR236" s="1423"/>
      <c r="ACS236" s="1423"/>
      <c r="ACT236" s="1423"/>
      <c r="ACU236" s="1423"/>
      <c r="ACV236" s="1423"/>
      <c r="ACW236" s="1423"/>
      <c r="ACX236" s="1423"/>
      <c r="ACY236" s="1423"/>
      <c r="ACZ236" s="1423"/>
      <c r="ADA236" s="1423"/>
      <c r="ADB236" s="1423"/>
      <c r="ADC236" s="1423"/>
      <c r="ADD236" s="1423"/>
      <c r="ADE236" s="1423"/>
      <c r="ADF236" s="1423"/>
      <c r="ADG236" s="1423"/>
      <c r="ADH236" s="1423"/>
      <c r="ADI236" s="1423"/>
      <c r="ADJ236" s="1423"/>
      <c r="ADK236" s="1423"/>
      <c r="ADL236" s="1423"/>
      <c r="ADM236" s="1423"/>
      <c r="ADN236" s="1423"/>
      <c r="ADO236" s="1423"/>
      <c r="ADP236" s="1423"/>
      <c r="ADQ236" s="1423"/>
      <c r="ADR236" s="1423"/>
      <c r="ADS236" s="1423"/>
      <c r="ADT236" s="1423"/>
      <c r="ADU236" s="1423"/>
      <c r="ADV236" s="1423"/>
      <c r="ADW236" s="1423"/>
      <c r="ADX236" s="1423"/>
      <c r="ADY236" s="1423"/>
      <c r="ADZ236" s="1423"/>
      <c r="AEA236" s="1423"/>
      <c r="AEB236" s="1423"/>
      <c r="AEC236" s="1423"/>
      <c r="AED236" s="1423"/>
      <c r="AEE236" s="1423"/>
      <c r="AEF236" s="1423"/>
      <c r="AEG236" s="1423"/>
      <c r="AEH236" s="1423"/>
      <c r="AEI236" s="1423"/>
      <c r="AEJ236" s="1423"/>
      <c r="AEK236" s="1423"/>
      <c r="AEL236" s="1423"/>
      <c r="AEM236" s="1423"/>
      <c r="AEN236" s="1423"/>
      <c r="AEO236" s="1423"/>
      <c r="AEP236" s="1423"/>
      <c r="AEQ236" s="1423"/>
      <c r="AER236" s="1423"/>
      <c r="AES236" s="1423"/>
      <c r="AET236" s="1423"/>
      <c r="AEU236" s="1423"/>
      <c r="AEV236" s="1423"/>
      <c r="AEW236" s="1423"/>
      <c r="AEX236" s="1423"/>
      <c r="AEY236" s="1423"/>
      <c r="AEZ236" s="1423"/>
      <c r="AFA236" s="1423"/>
      <c r="AFB236" s="1423"/>
      <c r="AFC236" s="1423"/>
      <c r="AFD236" s="1423"/>
      <c r="AFE236" s="1423"/>
      <c r="AFF236" s="1423"/>
      <c r="AFG236" s="1423"/>
      <c r="AFH236" s="1423"/>
      <c r="AFI236" s="1423"/>
      <c r="AFJ236" s="1423"/>
      <c r="AFK236" s="1423"/>
      <c r="AFL236" s="1423"/>
      <c r="AFM236" s="1423"/>
      <c r="AFN236" s="1423"/>
      <c r="AFO236" s="1423"/>
      <c r="AFP236" s="1423"/>
      <c r="AFQ236" s="1423"/>
      <c r="AFR236" s="1423"/>
      <c r="AFS236" s="1423"/>
      <c r="AFT236" s="1423"/>
      <c r="AFU236" s="1423"/>
      <c r="AFV236" s="1423"/>
      <c r="AFW236" s="1423"/>
      <c r="AFX236" s="1423"/>
      <c r="AFY236" s="1423"/>
      <c r="AFZ236" s="1423"/>
      <c r="AGA236" s="1423"/>
      <c r="AGB236" s="1423"/>
      <c r="AGC236" s="1423"/>
      <c r="AGD236" s="1423"/>
      <c r="AGE236" s="1423"/>
      <c r="AGF236" s="1423"/>
      <c r="AGG236" s="1423"/>
      <c r="AGH236" s="1423"/>
      <c r="AGI236" s="1423"/>
      <c r="AGJ236" s="1423"/>
      <c r="AGK236" s="1423"/>
      <c r="AGL236" s="1423"/>
      <c r="AGM236" s="1423"/>
      <c r="AGN236" s="1423"/>
      <c r="AGO236" s="1423"/>
      <c r="AGP236" s="1423"/>
      <c r="AGQ236" s="1423"/>
      <c r="AGR236" s="1423"/>
      <c r="AGS236" s="1423"/>
      <c r="AGT236" s="1423"/>
      <c r="AGU236" s="1423"/>
      <c r="AGV236" s="1423"/>
      <c r="AGW236" s="1423"/>
      <c r="AGX236" s="1423"/>
      <c r="AGY236" s="1423"/>
      <c r="AGZ236" s="1423"/>
      <c r="AHA236" s="1423"/>
      <c r="AHB236" s="1423"/>
      <c r="AHC236" s="1423"/>
      <c r="AHD236" s="1423"/>
      <c r="AHE236" s="1423"/>
      <c r="AHF236" s="1423"/>
      <c r="AHG236" s="1423"/>
      <c r="AHH236" s="1423"/>
      <c r="AHI236" s="1423"/>
      <c r="AHJ236" s="1423"/>
      <c r="AHK236" s="1423"/>
      <c r="AHL236" s="1423"/>
      <c r="AHM236" s="1423"/>
      <c r="AHN236" s="1423"/>
      <c r="AHO236" s="1423"/>
      <c r="AHP236" s="1423"/>
      <c r="AHQ236" s="1423"/>
      <c r="AHR236" s="1423"/>
      <c r="AHS236" s="1423"/>
      <c r="AHT236" s="1423"/>
      <c r="AHU236" s="1423"/>
      <c r="AHV236" s="1423"/>
      <c r="AHW236" s="1423"/>
      <c r="AHX236" s="1423"/>
      <c r="AHY236" s="1423"/>
      <c r="AHZ236" s="1423"/>
      <c r="AIA236" s="1423"/>
      <c r="AIB236" s="1423"/>
      <c r="AIC236" s="1423"/>
      <c r="AID236" s="1423"/>
      <c r="AIE236" s="1423"/>
      <c r="AIF236" s="1423"/>
      <c r="AIG236" s="1423"/>
      <c r="AIH236" s="1423"/>
      <c r="AII236" s="1423"/>
      <c r="AIJ236" s="1423"/>
      <c r="AIK236" s="1423"/>
      <c r="AIL236" s="1423"/>
      <c r="AIM236" s="1423"/>
      <c r="AIN236" s="1423"/>
      <c r="AIO236" s="1423"/>
      <c r="AIP236" s="1423"/>
      <c r="AIQ236" s="1423"/>
      <c r="AIR236" s="1423"/>
      <c r="AIS236" s="1423"/>
      <c r="AIT236" s="1423"/>
      <c r="AIU236" s="1423"/>
      <c r="AIV236" s="1423"/>
      <c r="AIW236" s="1423"/>
      <c r="AIX236" s="1423"/>
      <c r="AIY236" s="1423"/>
      <c r="AIZ236" s="1423"/>
      <c r="AJA236" s="1423"/>
      <c r="AJB236" s="1423"/>
      <c r="AJC236" s="1423"/>
      <c r="AJD236" s="1423"/>
      <c r="AJE236" s="1423"/>
      <c r="AJF236" s="1423"/>
      <c r="AJG236" s="1423"/>
      <c r="AJH236" s="1423"/>
      <c r="AJI236" s="1423"/>
      <c r="AJJ236" s="1423"/>
      <c r="AJK236" s="1423"/>
      <c r="AJL236" s="1423"/>
      <c r="AJM236" s="1423"/>
      <c r="AJN236" s="1423"/>
      <c r="AJO236" s="1423"/>
      <c r="AJP236" s="1423"/>
      <c r="AJQ236" s="1423"/>
      <c r="AJR236" s="1423"/>
      <c r="AJS236" s="1423"/>
      <c r="AJT236" s="1423"/>
      <c r="AJU236" s="1423"/>
      <c r="AJV236" s="1423"/>
      <c r="AJW236" s="1423"/>
      <c r="AJX236" s="1423"/>
      <c r="AJY236" s="1423"/>
      <c r="AJZ236" s="1423"/>
      <c r="AKA236" s="1423"/>
      <c r="AKB236" s="1423"/>
      <c r="AKC236" s="1423"/>
      <c r="AKD236" s="1423"/>
      <c r="AKE236" s="1423"/>
      <c r="AKF236" s="1423"/>
      <c r="AKG236" s="1423"/>
      <c r="AKH236" s="1423"/>
      <c r="AKI236" s="1423"/>
      <c r="AKJ236" s="1423"/>
      <c r="AKK236" s="1423"/>
      <c r="AKL236" s="1423"/>
      <c r="AKM236" s="1423"/>
      <c r="AKN236" s="1423"/>
      <c r="AKO236" s="1423"/>
      <c r="AKP236" s="1423"/>
      <c r="AKQ236" s="1423"/>
      <c r="AKR236" s="1423"/>
      <c r="AKS236" s="1423"/>
      <c r="AKT236" s="1423"/>
      <c r="AKU236" s="1423"/>
      <c r="AKV236" s="1423"/>
      <c r="AKW236" s="1423"/>
      <c r="AKX236" s="1423"/>
      <c r="AKY236" s="1423"/>
      <c r="AKZ236" s="1423"/>
      <c r="ALA236" s="1423"/>
      <c r="ALB236" s="1423"/>
      <c r="ALC236" s="1423"/>
      <c r="ALD236" s="1423"/>
      <c r="ALE236" s="1423"/>
      <c r="ALF236" s="1423"/>
      <c r="ALG236" s="1423"/>
      <c r="ALH236" s="1423"/>
      <c r="ALI236" s="1423"/>
      <c r="ALJ236" s="1423"/>
      <c r="ALK236" s="1423"/>
      <c r="ALL236" s="1423"/>
      <c r="ALM236" s="1423"/>
      <c r="ALN236" s="1423"/>
      <c r="ALO236" s="1423"/>
      <c r="ALP236" s="1423"/>
      <c r="ALQ236" s="1423"/>
      <c r="ALR236" s="1423"/>
      <c r="ALS236" s="1423"/>
      <c r="ALT236" s="1423"/>
      <c r="ALU236" s="1423"/>
      <c r="ALV236" s="1423"/>
      <c r="ALW236" s="1423"/>
      <c r="ALX236" s="1423"/>
      <c r="ALY236" s="1423"/>
      <c r="ALZ236" s="1423"/>
      <c r="AMA236" s="1423"/>
      <c r="AMB236" s="1423"/>
      <c r="AMC236" s="1423"/>
      <c r="AMD236" s="1423"/>
      <c r="AME236" s="1423"/>
      <c r="AMF236" s="1423"/>
      <c r="AMG236" s="1423"/>
      <c r="AMH236" s="1423"/>
      <c r="AMI236" s="1423"/>
      <c r="AMJ236" s="1423"/>
      <c r="AMK236" s="1423"/>
      <c r="AML236" s="1423"/>
      <c r="AMM236" s="1423"/>
      <c r="AMN236" s="1423"/>
      <c r="AMO236" s="1423"/>
      <c r="AMP236" s="1423"/>
      <c r="AMQ236" s="1423"/>
      <c r="AMR236" s="1423"/>
      <c r="AMS236" s="1423"/>
      <c r="AMT236" s="1423"/>
      <c r="AMU236" s="1423"/>
      <c r="AMV236" s="1423"/>
      <c r="AMW236" s="1423"/>
      <c r="AMX236" s="1423"/>
      <c r="AMY236" s="1423"/>
      <c r="AMZ236" s="1423"/>
      <c r="ANA236" s="1423"/>
      <c r="ANB236" s="1423"/>
      <c r="ANC236" s="1423"/>
      <c r="AND236" s="1423"/>
      <c r="ANE236" s="1423"/>
      <c r="ANF236" s="1423"/>
      <c r="ANG236" s="1423"/>
      <c r="ANH236" s="1423"/>
      <c r="ANI236" s="1423"/>
      <c r="ANJ236" s="1423"/>
      <c r="ANK236" s="1423"/>
      <c r="ANL236" s="1423"/>
      <c r="ANM236" s="1423"/>
      <c r="ANN236" s="1423"/>
      <c r="ANO236" s="1423"/>
      <c r="ANP236" s="1423"/>
      <c r="ANQ236" s="1423"/>
      <c r="ANR236" s="1423"/>
      <c r="ANS236" s="1423"/>
      <c r="ANT236" s="1423"/>
      <c r="ANU236" s="1423"/>
      <c r="ANV236" s="1423"/>
      <c r="ANW236" s="1423"/>
      <c r="ANX236" s="1423"/>
      <c r="ANY236" s="1423"/>
      <c r="ANZ236" s="1423"/>
      <c r="AOA236" s="1423"/>
      <c r="AOB236" s="1423"/>
      <c r="AOC236" s="1423"/>
      <c r="AOD236" s="1423"/>
      <c r="AOE236" s="1423"/>
      <c r="AOF236" s="1423"/>
      <c r="AOG236" s="1423"/>
      <c r="AOH236" s="1423"/>
      <c r="AOI236" s="1423"/>
      <c r="AOJ236" s="1423"/>
      <c r="AOK236" s="1423"/>
      <c r="AOL236" s="1423"/>
      <c r="AOM236" s="1423"/>
      <c r="AON236" s="1423"/>
      <c r="AOO236" s="1423"/>
      <c r="AOP236" s="1423"/>
      <c r="AOQ236" s="1423"/>
      <c r="AOR236" s="1423"/>
      <c r="AOS236" s="1423"/>
      <c r="AOT236" s="1423"/>
      <c r="AOU236" s="1423"/>
      <c r="AOV236" s="1423"/>
      <c r="AOW236" s="1423"/>
      <c r="AOX236" s="1423"/>
      <c r="AOY236" s="1423"/>
      <c r="AOZ236" s="1423"/>
      <c r="APA236" s="1423"/>
      <c r="APB236" s="1423"/>
      <c r="APC236" s="1423"/>
      <c r="APD236" s="1423"/>
      <c r="APE236" s="1423"/>
      <c r="APF236" s="1423"/>
      <c r="APG236" s="1423"/>
      <c r="APH236" s="1423"/>
      <c r="API236" s="1423"/>
      <c r="APJ236" s="1423"/>
      <c r="APK236" s="1423"/>
      <c r="APL236" s="1423"/>
      <c r="APM236" s="1423"/>
      <c r="APN236" s="1423"/>
      <c r="APO236" s="1423"/>
      <c r="APP236" s="1423"/>
      <c r="APQ236" s="1423"/>
      <c r="APR236" s="1423"/>
      <c r="APS236" s="1423"/>
      <c r="APT236" s="1423"/>
      <c r="APU236" s="1423"/>
      <c r="APV236" s="1423"/>
      <c r="APW236" s="1423"/>
      <c r="APX236" s="1423"/>
      <c r="APY236" s="1423"/>
      <c r="APZ236" s="1423"/>
      <c r="AQA236" s="1423"/>
      <c r="AQB236" s="1423"/>
      <c r="AQC236" s="1423"/>
      <c r="AQD236" s="1423"/>
      <c r="AQE236" s="1423"/>
      <c r="AQF236" s="1423"/>
      <c r="AQG236" s="1423"/>
      <c r="AQH236" s="1423"/>
      <c r="AQI236" s="1423"/>
      <c r="AQJ236" s="1423"/>
      <c r="AQK236" s="1423"/>
      <c r="AQL236" s="1423"/>
      <c r="AQM236" s="1423"/>
      <c r="AQN236" s="1423"/>
      <c r="AQO236" s="1423"/>
      <c r="AQP236" s="1423"/>
      <c r="AQQ236" s="1423"/>
      <c r="AQR236" s="1423"/>
      <c r="AQS236" s="1423"/>
      <c r="AQT236" s="1423"/>
      <c r="AQU236" s="1423"/>
      <c r="AQV236" s="1423"/>
      <c r="AQW236" s="1423"/>
      <c r="AQX236" s="1423"/>
      <c r="AQY236" s="1423"/>
      <c r="AQZ236" s="1423"/>
      <c r="ARA236" s="1423"/>
      <c r="ARB236" s="1423"/>
      <c r="ARC236" s="1423"/>
      <c r="ARD236" s="1423"/>
      <c r="ARE236" s="1423"/>
      <c r="ARF236" s="1423"/>
      <c r="ARG236" s="1423"/>
      <c r="ARH236" s="1423"/>
      <c r="ARI236" s="1423"/>
      <c r="ARJ236" s="1423"/>
      <c r="ARK236" s="1423"/>
      <c r="ARL236" s="1423"/>
      <c r="ARM236" s="1423"/>
      <c r="ARN236" s="1423"/>
      <c r="ARO236" s="1423"/>
      <c r="ARP236" s="1423"/>
      <c r="ARQ236" s="1423"/>
      <c r="ARR236" s="1423"/>
      <c r="ARS236" s="1423"/>
      <c r="ART236" s="1423"/>
      <c r="ARU236" s="1423"/>
      <c r="ARV236" s="1423"/>
      <c r="ARW236" s="1423"/>
      <c r="ARX236" s="1423"/>
      <c r="ARY236" s="1423"/>
      <c r="ARZ236" s="1423"/>
      <c r="ASA236" s="1423"/>
      <c r="ASB236" s="1423"/>
      <c r="ASC236" s="1423"/>
      <c r="ASD236" s="1423"/>
      <c r="ASE236" s="1423"/>
      <c r="ASF236" s="1423"/>
      <c r="ASG236" s="1423"/>
      <c r="ASH236" s="1423"/>
      <c r="ASI236" s="1423"/>
      <c r="ASJ236" s="1423"/>
      <c r="ASK236" s="1423"/>
      <c r="ASL236" s="1423"/>
      <c r="ASM236" s="1423"/>
      <c r="ASN236" s="1423"/>
      <c r="ASO236" s="1423"/>
      <c r="ASP236" s="1423"/>
      <c r="ASQ236" s="1423"/>
      <c r="ASR236" s="1423"/>
      <c r="ASS236" s="1423"/>
      <c r="AST236" s="1423"/>
      <c r="ASU236" s="1423"/>
      <c r="ASV236" s="1423"/>
      <c r="ASW236" s="1423"/>
      <c r="ASX236" s="1423"/>
      <c r="ASY236" s="1423"/>
      <c r="ASZ236" s="1423"/>
      <c r="ATA236" s="1423"/>
      <c r="ATB236" s="1423"/>
      <c r="ATC236" s="1423"/>
      <c r="ATD236" s="1423"/>
      <c r="ATE236" s="1423"/>
      <c r="ATF236" s="1423"/>
      <c r="ATG236" s="1423"/>
      <c r="ATH236" s="1423"/>
      <c r="ATI236" s="1423"/>
      <c r="ATJ236" s="1423"/>
      <c r="ATK236" s="1423"/>
      <c r="ATL236" s="1423"/>
      <c r="ATM236" s="1423"/>
      <c r="ATN236" s="1423"/>
      <c r="ATO236" s="1423"/>
      <c r="ATP236" s="1423"/>
      <c r="ATQ236" s="1423"/>
      <c r="ATR236" s="1423"/>
      <c r="ATS236" s="1423"/>
      <c r="ATT236" s="1423"/>
      <c r="ATU236" s="1423"/>
      <c r="ATV236" s="1423"/>
      <c r="ATW236" s="1423"/>
      <c r="ATX236" s="1423"/>
      <c r="ATY236" s="1423"/>
      <c r="ATZ236" s="1423"/>
      <c r="AUA236" s="1423"/>
      <c r="AUB236" s="1423"/>
      <c r="AUC236" s="1423"/>
      <c r="AUD236" s="1423"/>
      <c r="AUE236" s="1423"/>
      <c r="AUF236" s="1423"/>
      <c r="AUG236" s="1423"/>
      <c r="AUH236" s="1423"/>
      <c r="AUI236" s="1423"/>
      <c r="AUJ236" s="1423"/>
      <c r="AUK236" s="1423"/>
      <c r="AUL236" s="1423"/>
      <c r="AUM236" s="1423"/>
      <c r="AUN236" s="1423"/>
      <c r="AUO236" s="1423"/>
      <c r="AUP236" s="1423"/>
      <c r="AUQ236" s="1423"/>
      <c r="AUR236" s="1423"/>
      <c r="AUS236" s="1423"/>
      <c r="AUT236" s="1423"/>
      <c r="AUU236" s="1423"/>
      <c r="AUV236" s="1423"/>
      <c r="AUW236" s="1423"/>
      <c r="AUX236" s="1423"/>
      <c r="AUY236" s="1423"/>
      <c r="AUZ236" s="1423"/>
      <c r="AVA236" s="1423"/>
      <c r="AVB236" s="1423"/>
      <c r="AVC236" s="1423"/>
      <c r="AVD236" s="1423"/>
      <c r="AVE236" s="1423"/>
      <c r="AVF236" s="1423"/>
      <c r="AVG236" s="1423"/>
      <c r="AVH236" s="1423"/>
      <c r="AVI236" s="1423"/>
      <c r="AVJ236" s="1423"/>
      <c r="AVK236" s="1423"/>
      <c r="AVL236" s="1423"/>
      <c r="AVM236" s="1423"/>
      <c r="AVN236" s="1423"/>
      <c r="AVO236" s="1423"/>
      <c r="AVP236" s="1423"/>
      <c r="AVQ236" s="1423"/>
      <c r="AVR236" s="1423"/>
      <c r="AVS236" s="1423"/>
      <c r="AVT236" s="1423"/>
      <c r="AVU236" s="1423"/>
      <c r="AVV236" s="1423"/>
      <c r="AVW236" s="1423"/>
      <c r="AVX236" s="1423"/>
      <c r="AVY236" s="1423"/>
      <c r="AVZ236" s="1423"/>
      <c r="AWA236" s="1423"/>
      <c r="AWB236" s="1423"/>
      <c r="AWC236" s="1423"/>
      <c r="AWD236" s="1423"/>
      <c r="AWE236" s="1423"/>
      <c r="AWF236" s="1423"/>
      <c r="AWG236" s="1423"/>
      <c r="AWH236" s="1423"/>
      <c r="AWI236" s="1423"/>
      <c r="AWJ236" s="1423"/>
      <c r="AWK236" s="1423"/>
      <c r="AWL236" s="1423"/>
      <c r="AWM236" s="1423"/>
      <c r="AWN236" s="1423"/>
      <c r="AWO236" s="1423"/>
      <c r="AWP236" s="1423"/>
      <c r="AWQ236" s="1423"/>
      <c r="AWR236" s="1423"/>
      <c r="AWS236" s="1423"/>
      <c r="AWT236" s="1423"/>
      <c r="AWU236" s="1423"/>
      <c r="AWV236" s="1423"/>
      <c r="AWW236" s="1423"/>
      <c r="AWX236" s="1423"/>
      <c r="AWY236" s="1423"/>
      <c r="AWZ236" s="1423"/>
      <c r="AXA236" s="1423"/>
      <c r="AXB236" s="1423"/>
      <c r="AXC236" s="1423"/>
      <c r="AXD236" s="1423"/>
      <c r="AXE236" s="1423"/>
      <c r="AXF236" s="1423"/>
      <c r="AXG236" s="1423"/>
      <c r="AXH236" s="1423"/>
      <c r="AXI236" s="1423"/>
      <c r="AXJ236" s="1423"/>
    </row>
    <row r="237" spans="1:1310" s="1424" customFormat="1" ht="23.25" customHeight="1">
      <c r="A237" s="1425"/>
      <c r="B237" s="1438"/>
      <c r="C237" s="1438"/>
      <c r="D237" s="1438"/>
      <c r="E237" s="1438"/>
      <c r="F237" s="1438"/>
      <c r="G237" s="1438"/>
      <c r="H237" s="1438"/>
      <c r="I237" s="1438"/>
      <c r="J237" s="1438"/>
      <c r="K237" s="1438"/>
      <c r="L237" s="1438"/>
      <c r="M237" s="1438"/>
      <c r="N237" s="1438"/>
      <c r="O237" s="1438"/>
      <c r="P237" s="1438"/>
      <c r="Q237" s="1438"/>
      <c r="R237" s="221"/>
      <c r="S237" s="221"/>
      <c r="T237" s="221"/>
      <c r="U237" s="221"/>
      <c r="V237" s="221"/>
      <c r="W237" s="221"/>
      <c r="X237" s="221"/>
      <c r="Y237" s="221"/>
      <c r="Z237" s="221"/>
      <c r="AA237" s="221"/>
      <c r="AB237" s="221"/>
      <c r="AC237" s="221"/>
      <c r="AD237" s="1422"/>
      <c r="AE237" s="1422"/>
      <c r="AF237" s="1422"/>
      <c r="AG237" s="1422"/>
      <c r="AH237" s="1422"/>
      <c r="AI237" s="1422"/>
      <c r="AJ237" s="1422"/>
      <c r="AK237" s="1422"/>
      <c r="AL237" s="1422"/>
      <c r="AM237" s="1422"/>
      <c r="AN237" s="1422"/>
      <c r="AO237" s="1422"/>
      <c r="AP237" s="1422"/>
      <c r="AQ237" s="1422"/>
      <c r="AR237" s="1422"/>
      <c r="AS237" s="1422"/>
      <c r="AT237" s="1422"/>
      <c r="AU237" s="1422"/>
      <c r="AV237" s="1423"/>
      <c r="AW237" s="1423"/>
      <c r="AX237" s="1423"/>
      <c r="AY237" s="1423"/>
      <c r="AZ237" s="1423"/>
      <c r="BA237" s="1423"/>
      <c r="BB237" s="1423"/>
      <c r="BC237" s="1423"/>
      <c r="BD237" s="1423"/>
      <c r="BE237" s="1423"/>
      <c r="BF237" s="1423"/>
      <c r="BG237" s="1423"/>
      <c r="BH237" s="1423"/>
      <c r="BI237" s="1423"/>
      <c r="BJ237" s="1423"/>
      <c r="BK237" s="1423"/>
      <c r="BL237" s="1423"/>
      <c r="BM237" s="1423"/>
      <c r="BN237" s="1423"/>
      <c r="BO237" s="1423"/>
      <c r="BP237" s="1423"/>
      <c r="BQ237" s="1423"/>
      <c r="BR237" s="1423"/>
      <c r="BS237" s="1423"/>
      <c r="BT237" s="1423"/>
      <c r="BU237" s="1423"/>
      <c r="BV237" s="1423"/>
      <c r="BW237" s="1423"/>
      <c r="BX237" s="1423"/>
      <c r="BY237" s="1423"/>
      <c r="BZ237" s="1423"/>
      <c r="CA237" s="1423"/>
      <c r="CB237" s="1423"/>
      <c r="CC237" s="1423"/>
      <c r="CD237" s="1423"/>
      <c r="CE237" s="1423"/>
      <c r="CF237" s="1423"/>
      <c r="CG237" s="1423"/>
      <c r="CH237" s="1423"/>
      <c r="CI237" s="1423"/>
      <c r="CJ237" s="1423"/>
      <c r="CK237" s="1423"/>
      <c r="CL237" s="1423"/>
      <c r="CM237" s="1423"/>
      <c r="CN237" s="1423"/>
      <c r="CO237" s="1423"/>
      <c r="CP237" s="1423"/>
      <c r="CQ237" s="1423"/>
      <c r="CR237" s="1423"/>
      <c r="CS237" s="1423"/>
      <c r="CT237" s="1423"/>
      <c r="CU237" s="1423"/>
      <c r="CV237" s="1423"/>
      <c r="CW237" s="1423"/>
      <c r="CX237" s="1423"/>
      <c r="CY237" s="1423"/>
      <c r="CZ237" s="1423"/>
      <c r="DA237" s="1423"/>
      <c r="DB237" s="1423"/>
      <c r="DC237" s="1423"/>
      <c r="DD237" s="1423"/>
      <c r="DE237" s="1423"/>
      <c r="DF237" s="1423"/>
      <c r="DG237" s="1423"/>
      <c r="DH237" s="1423"/>
      <c r="DI237" s="1423"/>
      <c r="DJ237" s="1423"/>
      <c r="DK237" s="1423"/>
      <c r="DL237" s="1423"/>
      <c r="DM237" s="1423"/>
      <c r="DN237" s="1423"/>
      <c r="DO237" s="1423"/>
      <c r="DP237" s="1423"/>
      <c r="DQ237" s="1423"/>
      <c r="DR237" s="1423"/>
      <c r="DS237" s="1423"/>
      <c r="DT237" s="1423"/>
      <c r="DU237" s="1423"/>
      <c r="DV237" s="1423"/>
      <c r="DW237" s="1423"/>
      <c r="DX237" s="1423"/>
      <c r="DY237" s="1423"/>
      <c r="DZ237" s="1423"/>
      <c r="EA237" s="1423"/>
      <c r="EB237" s="1423"/>
      <c r="EC237" s="1423"/>
      <c r="ED237" s="1423"/>
      <c r="EE237" s="1423"/>
      <c r="EF237" s="1423"/>
      <c r="EG237" s="1423"/>
      <c r="EH237" s="1423"/>
      <c r="EI237" s="1423"/>
      <c r="EJ237" s="1423"/>
      <c r="EK237" s="1423"/>
      <c r="EL237" s="1423"/>
      <c r="EM237" s="1423"/>
      <c r="EN237" s="1423"/>
      <c r="EO237" s="1423"/>
      <c r="EP237" s="1423"/>
      <c r="EQ237" s="1423"/>
      <c r="ER237" s="1423"/>
      <c r="ES237" s="1423"/>
      <c r="ET237" s="1423"/>
      <c r="EU237" s="1423"/>
      <c r="EV237" s="1423"/>
      <c r="EW237" s="1423"/>
      <c r="EX237" s="1423"/>
      <c r="EY237" s="1423"/>
      <c r="EZ237" s="1423"/>
      <c r="FA237" s="1423"/>
      <c r="FB237" s="1423"/>
      <c r="FC237" s="1423"/>
      <c r="FD237" s="1423"/>
      <c r="FE237" s="1423"/>
      <c r="FF237" s="1423"/>
      <c r="FG237" s="1423"/>
      <c r="FH237" s="1423"/>
      <c r="FI237" s="1423"/>
      <c r="FJ237" s="1423"/>
      <c r="FK237" s="1423"/>
      <c r="FL237" s="1423"/>
      <c r="FM237" s="1423"/>
      <c r="FN237" s="1423"/>
      <c r="FO237" s="1423"/>
      <c r="FP237" s="1423"/>
      <c r="FQ237" s="1423"/>
      <c r="FR237" s="1423"/>
      <c r="FS237" s="1423"/>
      <c r="FT237" s="1423"/>
      <c r="FU237" s="1423"/>
      <c r="FV237" s="1423"/>
      <c r="FW237" s="1423"/>
      <c r="FX237" s="1423"/>
      <c r="FY237" s="1423"/>
      <c r="FZ237" s="1423"/>
      <c r="GA237" s="1423"/>
      <c r="GB237" s="1423"/>
      <c r="GC237" s="1423"/>
      <c r="GD237" s="1423"/>
      <c r="GE237" s="1423"/>
      <c r="GF237" s="1423"/>
      <c r="GG237" s="1423"/>
      <c r="GH237" s="1423"/>
      <c r="GI237" s="1423"/>
      <c r="GJ237" s="1423"/>
      <c r="GK237" s="1423"/>
      <c r="GL237" s="1423"/>
      <c r="GM237" s="1423"/>
      <c r="GN237" s="1423"/>
      <c r="GO237" s="1423"/>
      <c r="GP237" s="1423"/>
      <c r="GQ237" s="1423"/>
      <c r="GR237" s="1423"/>
      <c r="GS237" s="1423"/>
      <c r="GT237" s="1423"/>
      <c r="GU237" s="1423"/>
      <c r="GV237" s="1423"/>
      <c r="GW237" s="1423"/>
      <c r="GX237" s="1423"/>
      <c r="GY237" s="1423"/>
      <c r="GZ237" s="1423"/>
      <c r="HA237" s="1423"/>
      <c r="HB237" s="1423"/>
      <c r="HC237" s="1423"/>
      <c r="HD237" s="1423"/>
      <c r="HE237" s="1423"/>
      <c r="HF237" s="1423"/>
      <c r="HG237" s="1423"/>
      <c r="HH237" s="1423"/>
      <c r="HI237" s="1423"/>
      <c r="HJ237" s="1423"/>
      <c r="HK237" s="1423"/>
      <c r="HL237" s="1423"/>
      <c r="HM237" s="1423"/>
      <c r="HN237" s="1423"/>
      <c r="HO237" s="1423"/>
      <c r="HP237" s="1423"/>
      <c r="HQ237" s="1423"/>
      <c r="HR237" s="1423"/>
      <c r="HS237" s="1423"/>
      <c r="HT237" s="1423"/>
      <c r="HU237" s="1423"/>
      <c r="HV237" s="1423"/>
      <c r="HW237" s="1423"/>
      <c r="HX237" s="1423"/>
      <c r="HY237" s="1423"/>
      <c r="HZ237" s="1423"/>
      <c r="IA237" s="1423"/>
      <c r="IB237" s="1423"/>
      <c r="IC237" s="1423"/>
      <c r="ID237" s="1423"/>
      <c r="IE237" s="1423"/>
      <c r="IF237" s="1423"/>
      <c r="IG237" s="1423"/>
      <c r="IH237" s="1423"/>
      <c r="II237" s="1423"/>
      <c r="IJ237" s="1423"/>
      <c r="IK237" s="1423"/>
      <c r="IL237" s="1423"/>
      <c r="IM237" s="1423"/>
      <c r="IN237" s="1423"/>
      <c r="IO237" s="1423"/>
      <c r="IP237" s="1423"/>
      <c r="IQ237" s="1423"/>
      <c r="IR237" s="1423"/>
      <c r="IS237" s="1423"/>
      <c r="IT237" s="1423"/>
      <c r="IU237" s="1423"/>
      <c r="IV237" s="1423"/>
      <c r="IW237" s="1423"/>
      <c r="IX237" s="1423"/>
      <c r="IY237" s="1423"/>
      <c r="IZ237" s="1423"/>
      <c r="JA237" s="1423"/>
      <c r="JB237" s="1423"/>
      <c r="JC237" s="1423"/>
      <c r="JD237" s="1423"/>
      <c r="JE237" s="1423"/>
      <c r="JF237" s="1423"/>
      <c r="JG237" s="1423"/>
      <c r="JH237" s="1423"/>
      <c r="JI237" s="1423"/>
      <c r="JJ237" s="1423"/>
      <c r="JK237" s="1423"/>
      <c r="JL237" s="1423"/>
      <c r="JM237" s="1423"/>
      <c r="JN237" s="1423"/>
      <c r="JO237" s="1423"/>
      <c r="JP237" s="1423"/>
      <c r="JQ237" s="1423"/>
      <c r="JR237" s="1423"/>
      <c r="JS237" s="1423"/>
      <c r="JT237" s="1423"/>
      <c r="JU237" s="1423"/>
      <c r="JV237" s="1423"/>
      <c r="JW237" s="1423"/>
      <c r="JX237" s="1423"/>
      <c r="JY237" s="1423"/>
      <c r="JZ237" s="1423"/>
      <c r="KA237" s="1423"/>
      <c r="KB237" s="1423"/>
      <c r="KC237" s="1423"/>
      <c r="KD237" s="1423"/>
      <c r="KE237" s="1423"/>
      <c r="KF237" s="1423"/>
      <c r="KG237" s="1423"/>
      <c r="KH237" s="1423"/>
      <c r="KI237" s="1423"/>
      <c r="KJ237" s="1423"/>
      <c r="KK237" s="1423"/>
      <c r="KL237" s="1423"/>
      <c r="KM237" s="1423"/>
      <c r="KN237" s="1423"/>
      <c r="KO237" s="1423"/>
      <c r="KP237" s="1423"/>
      <c r="KQ237" s="1423"/>
      <c r="KR237" s="1423"/>
      <c r="KS237" s="1423"/>
      <c r="KT237" s="1423"/>
      <c r="KU237" s="1423"/>
      <c r="KV237" s="1423"/>
      <c r="KW237" s="1423"/>
      <c r="KX237" s="1423"/>
      <c r="KY237" s="1423"/>
      <c r="KZ237" s="1423"/>
      <c r="LA237" s="1423"/>
      <c r="LB237" s="1423"/>
      <c r="LC237" s="1423"/>
      <c r="LD237" s="1423"/>
      <c r="LE237" s="1423"/>
      <c r="LF237" s="1423"/>
      <c r="LG237" s="1423"/>
      <c r="LH237" s="1423"/>
      <c r="LI237" s="1423"/>
      <c r="LJ237" s="1423"/>
      <c r="LK237" s="1423"/>
      <c r="LL237" s="1423"/>
      <c r="LM237" s="1423"/>
      <c r="LN237" s="1423"/>
      <c r="LO237" s="1423"/>
      <c r="LP237" s="1423"/>
      <c r="LQ237" s="1423"/>
      <c r="LR237" s="1423"/>
      <c r="LS237" s="1423"/>
      <c r="LT237" s="1423"/>
      <c r="LU237" s="1423"/>
      <c r="LV237" s="1423"/>
      <c r="LW237" s="1423"/>
      <c r="LX237" s="1423"/>
      <c r="LY237" s="1423"/>
      <c r="LZ237" s="1423"/>
      <c r="MA237" s="1423"/>
      <c r="MB237" s="1423"/>
      <c r="MC237" s="1423"/>
      <c r="MD237" s="1423"/>
      <c r="ME237" s="1423"/>
      <c r="MF237" s="1423"/>
      <c r="MG237" s="1423"/>
      <c r="MH237" s="1423"/>
      <c r="MI237" s="1423"/>
      <c r="MJ237" s="1423"/>
      <c r="MK237" s="1423"/>
      <c r="ML237" s="1423"/>
      <c r="MM237" s="1423"/>
      <c r="MN237" s="1423"/>
      <c r="MO237" s="1423"/>
      <c r="MP237" s="1423"/>
      <c r="MQ237" s="1423"/>
      <c r="MR237" s="1423"/>
      <c r="MS237" s="1423"/>
      <c r="MT237" s="1423"/>
      <c r="MU237" s="1423"/>
      <c r="MV237" s="1423"/>
      <c r="MW237" s="1423"/>
      <c r="MX237" s="1423"/>
      <c r="MY237" s="1423"/>
      <c r="MZ237" s="1423"/>
      <c r="NA237" s="1423"/>
      <c r="NB237" s="1423"/>
      <c r="NC237" s="1423"/>
      <c r="ND237" s="1423"/>
      <c r="NE237" s="1423"/>
      <c r="NF237" s="1423"/>
      <c r="NG237" s="1423"/>
      <c r="NH237" s="1423"/>
      <c r="NI237" s="1423"/>
      <c r="NJ237" s="1423"/>
      <c r="NK237" s="1423"/>
      <c r="NL237" s="1423"/>
      <c r="NM237" s="1423"/>
      <c r="NN237" s="1423"/>
      <c r="NO237" s="1423"/>
      <c r="NP237" s="1423"/>
      <c r="NQ237" s="1423"/>
      <c r="NR237" s="1423"/>
      <c r="NS237" s="1423"/>
      <c r="NT237" s="1423"/>
      <c r="NU237" s="1423"/>
      <c r="NV237" s="1423"/>
      <c r="NW237" s="1423"/>
      <c r="NX237" s="1423"/>
      <c r="NY237" s="1423"/>
      <c r="NZ237" s="1423"/>
      <c r="OA237" s="1423"/>
      <c r="OB237" s="1423"/>
      <c r="OC237" s="1423"/>
      <c r="OD237" s="1423"/>
      <c r="OE237" s="1423"/>
      <c r="OF237" s="1423"/>
      <c r="OG237" s="1423"/>
      <c r="OH237" s="1423"/>
      <c r="OI237" s="1423"/>
      <c r="OJ237" s="1423"/>
      <c r="OK237" s="1423"/>
      <c r="OL237" s="1423"/>
      <c r="OM237" s="1423"/>
      <c r="ON237" s="1423"/>
      <c r="OO237" s="1423"/>
      <c r="OP237" s="1423"/>
      <c r="OQ237" s="1423"/>
      <c r="OR237" s="1423"/>
      <c r="OS237" s="1423"/>
      <c r="OT237" s="1423"/>
      <c r="OU237" s="1423"/>
      <c r="OV237" s="1423"/>
      <c r="OW237" s="1423"/>
      <c r="OX237" s="1423"/>
      <c r="OY237" s="1423"/>
      <c r="OZ237" s="1423"/>
      <c r="PA237" s="1423"/>
      <c r="PB237" s="1423"/>
      <c r="PC237" s="1423"/>
      <c r="PD237" s="1423"/>
      <c r="PE237" s="1423"/>
      <c r="PF237" s="1423"/>
      <c r="PG237" s="1423"/>
      <c r="PH237" s="1423"/>
      <c r="PI237" s="1423"/>
      <c r="PJ237" s="1423"/>
      <c r="PK237" s="1423"/>
      <c r="PL237" s="1423"/>
      <c r="PM237" s="1423"/>
      <c r="PN237" s="1423"/>
      <c r="PO237" s="1423"/>
      <c r="PP237" s="1423"/>
      <c r="PQ237" s="1423"/>
      <c r="PR237" s="1423"/>
      <c r="PS237" s="1423"/>
      <c r="PT237" s="1423"/>
      <c r="PU237" s="1423"/>
      <c r="PV237" s="1423"/>
      <c r="PW237" s="1423"/>
      <c r="PX237" s="1423"/>
      <c r="PY237" s="1423"/>
      <c r="PZ237" s="1423"/>
      <c r="QA237" s="1423"/>
      <c r="QB237" s="1423"/>
      <c r="QC237" s="1423"/>
      <c r="QD237" s="1423"/>
      <c r="QE237" s="1423"/>
      <c r="QF237" s="1423"/>
      <c r="QG237" s="1423"/>
      <c r="QH237" s="1423"/>
      <c r="QI237" s="1423"/>
      <c r="QJ237" s="1423"/>
      <c r="QK237" s="1423"/>
      <c r="QL237" s="1423"/>
      <c r="QM237" s="1423"/>
      <c r="QN237" s="1423"/>
      <c r="QO237" s="1423"/>
      <c r="QP237" s="1423"/>
      <c r="QQ237" s="1423"/>
      <c r="QR237" s="1423"/>
      <c r="QS237" s="1423"/>
      <c r="QT237" s="1423"/>
      <c r="QU237" s="1423"/>
      <c r="QV237" s="1423"/>
      <c r="QW237" s="1423"/>
      <c r="QX237" s="1423"/>
      <c r="QY237" s="1423"/>
      <c r="QZ237" s="1423"/>
      <c r="RA237" s="1423"/>
      <c r="RB237" s="1423"/>
      <c r="RC237" s="1423"/>
      <c r="RD237" s="1423"/>
      <c r="RE237" s="1423"/>
      <c r="RF237" s="1423"/>
      <c r="RG237" s="1423"/>
      <c r="RH237" s="1423"/>
      <c r="RI237" s="1423"/>
      <c r="RJ237" s="1423"/>
      <c r="RK237" s="1423"/>
      <c r="RL237" s="1423"/>
      <c r="RM237" s="1423"/>
      <c r="RN237" s="1423"/>
      <c r="RO237" s="1423"/>
      <c r="RP237" s="1423"/>
      <c r="RQ237" s="1423"/>
      <c r="RR237" s="1423"/>
      <c r="RS237" s="1423"/>
      <c r="RT237" s="1423"/>
      <c r="RU237" s="1423"/>
      <c r="RV237" s="1423"/>
      <c r="RW237" s="1423"/>
      <c r="RX237" s="1423"/>
      <c r="RY237" s="1423"/>
      <c r="RZ237" s="1423"/>
      <c r="SA237" s="1423"/>
      <c r="SB237" s="1423"/>
      <c r="SC237" s="1423"/>
      <c r="SD237" s="1423"/>
      <c r="SE237" s="1423"/>
      <c r="SF237" s="1423"/>
      <c r="SG237" s="1423"/>
      <c r="SH237" s="1423"/>
      <c r="SI237" s="1423"/>
      <c r="SJ237" s="1423"/>
      <c r="SK237" s="1423"/>
      <c r="SL237" s="1423"/>
      <c r="SM237" s="1423"/>
      <c r="SN237" s="1423"/>
      <c r="SO237" s="1423"/>
      <c r="SP237" s="1423"/>
      <c r="SQ237" s="1423"/>
      <c r="SR237" s="1423"/>
      <c r="SS237" s="1423"/>
      <c r="ST237" s="1423"/>
      <c r="SU237" s="1423"/>
      <c r="SV237" s="1423"/>
      <c r="SW237" s="1423"/>
      <c r="SX237" s="1423"/>
      <c r="SY237" s="1423"/>
      <c r="SZ237" s="1423"/>
      <c r="TA237" s="1423"/>
      <c r="TB237" s="1423"/>
      <c r="TC237" s="1423"/>
      <c r="TD237" s="1423"/>
      <c r="TE237" s="1423"/>
      <c r="TF237" s="1423"/>
      <c r="TG237" s="1423"/>
      <c r="TH237" s="1423"/>
      <c r="TI237" s="1423"/>
      <c r="TJ237" s="1423"/>
      <c r="TK237" s="1423"/>
      <c r="TL237" s="1423"/>
      <c r="TM237" s="1423"/>
      <c r="TN237" s="1423"/>
      <c r="TO237" s="1423"/>
      <c r="TP237" s="1423"/>
      <c r="TQ237" s="1423"/>
      <c r="TR237" s="1423"/>
      <c r="TS237" s="1423"/>
      <c r="TT237" s="1423"/>
      <c r="TU237" s="1423"/>
      <c r="TV237" s="1423"/>
      <c r="TW237" s="1423"/>
      <c r="TX237" s="1423"/>
      <c r="TY237" s="1423"/>
      <c r="TZ237" s="1423"/>
      <c r="UA237" s="1423"/>
      <c r="UB237" s="1423"/>
      <c r="UC237" s="1423"/>
      <c r="UD237" s="1423"/>
      <c r="UE237" s="1423"/>
      <c r="UF237" s="1423"/>
      <c r="UG237" s="1423"/>
      <c r="UH237" s="1423"/>
      <c r="UI237" s="1423"/>
      <c r="UJ237" s="1423"/>
      <c r="UK237" s="1423"/>
      <c r="UL237" s="1423"/>
      <c r="UM237" s="1423"/>
      <c r="UN237" s="1423"/>
      <c r="UO237" s="1423"/>
      <c r="UP237" s="1423"/>
      <c r="UQ237" s="1423"/>
      <c r="UR237" s="1423"/>
      <c r="US237" s="1423"/>
      <c r="UT237" s="1423"/>
      <c r="UU237" s="1423"/>
      <c r="UV237" s="1423"/>
      <c r="UW237" s="1423"/>
      <c r="UX237" s="1423"/>
      <c r="UY237" s="1423"/>
      <c r="UZ237" s="1423"/>
      <c r="VA237" s="1423"/>
      <c r="VB237" s="1423"/>
      <c r="VC237" s="1423"/>
      <c r="VD237" s="1423"/>
      <c r="VE237" s="1423"/>
      <c r="VF237" s="1423"/>
      <c r="VG237" s="1423"/>
      <c r="VH237" s="1423"/>
      <c r="VI237" s="1423"/>
      <c r="VJ237" s="1423"/>
      <c r="VK237" s="1423"/>
      <c r="VL237" s="1423"/>
      <c r="VM237" s="1423"/>
      <c r="VN237" s="1423"/>
      <c r="VO237" s="1423"/>
      <c r="VP237" s="1423"/>
      <c r="VQ237" s="1423"/>
      <c r="VR237" s="1423"/>
      <c r="VS237" s="1423"/>
      <c r="VT237" s="1423"/>
      <c r="VU237" s="1423"/>
      <c r="VV237" s="1423"/>
      <c r="VW237" s="1423"/>
      <c r="VX237" s="1423"/>
      <c r="VY237" s="1423"/>
      <c r="VZ237" s="1423"/>
      <c r="WA237" s="1423"/>
      <c r="WB237" s="1423"/>
      <c r="WC237" s="1423"/>
      <c r="WD237" s="1423"/>
      <c r="WE237" s="1423"/>
      <c r="WF237" s="1423"/>
      <c r="WG237" s="1423"/>
      <c r="WH237" s="1423"/>
      <c r="WI237" s="1423"/>
      <c r="WJ237" s="1423"/>
      <c r="WK237" s="1423"/>
      <c r="WL237" s="1423"/>
      <c r="WM237" s="1423"/>
      <c r="WN237" s="1423"/>
      <c r="WO237" s="1423"/>
      <c r="WP237" s="1423"/>
      <c r="WQ237" s="1423"/>
      <c r="WR237" s="1423"/>
      <c r="WS237" s="1423"/>
      <c r="WT237" s="1423"/>
      <c r="WU237" s="1423"/>
      <c r="WV237" s="1423"/>
      <c r="WW237" s="1423"/>
      <c r="WX237" s="1423"/>
      <c r="WY237" s="1423"/>
      <c r="WZ237" s="1423"/>
      <c r="XA237" s="1423"/>
      <c r="XB237" s="1423"/>
      <c r="XC237" s="1423"/>
      <c r="XD237" s="1423"/>
      <c r="XE237" s="1423"/>
      <c r="XF237" s="1423"/>
      <c r="XG237" s="1423"/>
      <c r="XH237" s="1423"/>
      <c r="XI237" s="1423"/>
      <c r="XJ237" s="1423"/>
      <c r="XK237" s="1423"/>
      <c r="XL237" s="1423"/>
      <c r="XM237" s="1423"/>
      <c r="XN237" s="1423"/>
      <c r="XO237" s="1423"/>
      <c r="XP237" s="1423"/>
      <c r="XQ237" s="1423"/>
      <c r="XR237" s="1423"/>
      <c r="XS237" s="1423"/>
      <c r="XT237" s="1423"/>
      <c r="XU237" s="1423"/>
      <c r="XV237" s="1423"/>
      <c r="XW237" s="1423"/>
      <c r="XX237" s="1423"/>
      <c r="XY237" s="1423"/>
      <c r="XZ237" s="1423"/>
      <c r="YA237" s="1423"/>
      <c r="YB237" s="1423"/>
      <c r="YC237" s="1423"/>
      <c r="YD237" s="1423"/>
      <c r="YE237" s="1423"/>
      <c r="YF237" s="1423"/>
      <c r="YG237" s="1423"/>
      <c r="YH237" s="1423"/>
      <c r="YI237" s="1423"/>
      <c r="YJ237" s="1423"/>
      <c r="YK237" s="1423"/>
      <c r="YL237" s="1423"/>
      <c r="YM237" s="1423"/>
      <c r="YN237" s="1423"/>
      <c r="YO237" s="1423"/>
      <c r="YP237" s="1423"/>
      <c r="YQ237" s="1423"/>
      <c r="YR237" s="1423"/>
      <c r="YS237" s="1423"/>
      <c r="YT237" s="1423"/>
      <c r="YU237" s="1423"/>
      <c r="YV237" s="1423"/>
      <c r="YW237" s="1423"/>
      <c r="YX237" s="1423"/>
      <c r="YY237" s="1423"/>
      <c r="YZ237" s="1423"/>
      <c r="ZA237" s="1423"/>
      <c r="ZB237" s="1423"/>
      <c r="ZC237" s="1423"/>
      <c r="ZD237" s="1423"/>
      <c r="ZE237" s="1423"/>
      <c r="ZF237" s="1423"/>
      <c r="ZG237" s="1423"/>
      <c r="ZH237" s="1423"/>
      <c r="ZI237" s="1423"/>
      <c r="ZJ237" s="1423"/>
      <c r="ZK237" s="1423"/>
      <c r="ZL237" s="1423"/>
      <c r="ZM237" s="1423"/>
      <c r="ZN237" s="1423"/>
      <c r="ZO237" s="1423"/>
      <c r="ZP237" s="1423"/>
      <c r="ZQ237" s="1423"/>
      <c r="ZR237" s="1423"/>
      <c r="ZS237" s="1423"/>
      <c r="ZT237" s="1423"/>
      <c r="ZU237" s="1423"/>
      <c r="ZV237" s="1423"/>
      <c r="ZW237" s="1423"/>
      <c r="ZX237" s="1423"/>
      <c r="ZY237" s="1423"/>
      <c r="ZZ237" s="1423"/>
      <c r="AAA237" s="1423"/>
      <c r="AAB237" s="1423"/>
      <c r="AAC237" s="1423"/>
      <c r="AAD237" s="1423"/>
      <c r="AAE237" s="1423"/>
      <c r="AAF237" s="1423"/>
      <c r="AAG237" s="1423"/>
      <c r="AAH237" s="1423"/>
      <c r="AAI237" s="1423"/>
      <c r="AAJ237" s="1423"/>
      <c r="AAK237" s="1423"/>
      <c r="AAL237" s="1423"/>
      <c r="AAM237" s="1423"/>
      <c r="AAN237" s="1423"/>
      <c r="AAO237" s="1423"/>
      <c r="AAP237" s="1423"/>
      <c r="AAQ237" s="1423"/>
      <c r="AAR237" s="1423"/>
      <c r="AAS237" s="1423"/>
      <c r="AAT237" s="1423"/>
      <c r="AAU237" s="1423"/>
      <c r="AAV237" s="1423"/>
      <c r="AAW237" s="1423"/>
      <c r="AAX237" s="1423"/>
      <c r="AAY237" s="1423"/>
      <c r="AAZ237" s="1423"/>
      <c r="ABA237" s="1423"/>
      <c r="ABB237" s="1423"/>
      <c r="ABC237" s="1423"/>
      <c r="ABD237" s="1423"/>
      <c r="ABE237" s="1423"/>
      <c r="ABF237" s="1423"/>
      <c r="ABG237" s="1423"/>
      <c r="ABH237" s="1423"/>
      <c r="ABI237" s="1423"/>
      <c r="ABJ237" s="1423"/>
      <c r="ABK237" s="1423"/>
      <c r="ABL237" s="1423"/>
      <c r="ABM237" s="1423"/>
      <c r="ABN237" s="1423"/>
      <c r="ABO237" s="1423"/>
      <c r="ABP237" s="1423"/>
      <c r="ABQ237" s="1423"/>
      <c r="ABR237" s="1423"/>
      <c r="ABS237" s="1423"/>
      <c r="ABT237" s="1423"/>
      <c r="ABU237" s="1423"/>
      <c r="ABV237" s="1423"/>
      <c r="ABW237" s="1423"/>
      <c r="ABX237" s="1423"/>
      <c r="ABY237" s="1423"/>
      <c r="ABZ237" s="1423"/>
      <c r="ACA237" s="1423"/>
      <c r="ACB237" s="1423"/>
      <c r="ACC237" s="1423"/>
      <c r="ACD237" s="1423"/>
      <c r="ACE237" s="1423"/>
      <c r="ACF237" s="1423"/>
      <c r="ACG237" s="1423"/>
      <c r="ACH237" s="1423"/>
      <c r="ACI237" s="1423"/>
      <c r="ACJ237" s="1423"/>
      <c r="ACK237" s="1423"/>
      <c r="ACL237" s="1423"/>
      <c r="ACM237" s="1423"/>
      <c r="ACN237" s="1423"/>
      <c r="ACO237" s="1423"/>
      <c r="ACP237" s="1423"/>
      <c r="ACQ237" s="1423"/>
      <c r="ACR237" s="1423"/>
      <c r="ACS237" s="1423"/>
      <c r="ACT237" s="1423"/>
      <c r="ACU237" s="1423"/>
      <c r="ACV237" s="1423"/>
      <c r="ACW237" s="1423"/>
      <c r="ACX237" s="1423"/>
      <c r="ACY237" s="1423"/>
      <c r="ACZ237" s="1423"/>
      <c r="ADA237" s="1423"/>
      <c r="ADB237" s="1423"/>
      <c r="ADC237" s="1423"/>
      <c r="ADD237" s="1423"/>
      <c r="ADE237" s="1423"/>
      <c r="ADF237" s="1423"/>
      <c r="ADG237" s="1423"/>
      <c r="ADH237" s="1423"/>
      <c r="ADI237" s="1423"/>
      <c r="ADJ237" s="1423"/>
      <c r="ADK237" s="1423"/>
      <c r="ADL237" s="1423"/>
      <c r="ADM237" s="1423"/>
      <c r="ADN237" s="1423"/>
      <c r="ADO237" s="1423"/>
      <c r="ADP237" s="1423"/>
      <c r="ADQ237" s="1423"/>
      <c r="ADR237" s="1423"/>
      <c r="ADS237" s="1423"/>
      <c r="ADT237" s="1423"/>
      <c r="ADU237" s="1423"/>
      <c r="ADV237" s="1423"/>
      <c r="ADW237" s="1423"/>
      <c r="ADX237" s="1423"/>
      <c r="ADY237" s="1423"/>
      <c r="ADZ237" s="1423"/>
      <c r="AEA237" s="1423"/>
      <c r="AEB237" s="1423"/>
      <c r="AEC237" s="1423"/>
      <c r="AED237" s="1423"/>
      <c r="AEE237" s="1423"/>
      <c r="AEF237" s="1423"/>
      <c r="AEG237" s="1423"/>
      <c r="AEH237" s="1423"/>
      <c r="AEI237" s="1423"/>
      <c r="AEJ237" s="1423"/>
      <c r="AEK237" s="1423"/>
      <c r="AEL237" s="1423"/>
      <c r="AEM237" s="1423"/>
      <c r="AEN237" s="1423"/>
      <c r="AEO237" s="1423"/>
      <c r="AEP237" s="1423"/>
      <c r="AEQ237" s="1423"/>
      <c r="AER237" s="1423"/>
      <c r="AES237" s="1423"/>
      <c r="AET237" s="1423"/>
      <c r="AEU237" s="1423"/>
      <c r="AEV237" s="1423"/>
      <c r="AEW237" s="1423"/>
      <c r="AEX237" s="1423"/>
      <c r="AEY237" s="1423"/>
      <c r="AEZ237" s="1423"/>
      <c r="AFA237" s="1423"/>
      <c r="AFB237" s="1423"/>
      <c r="AFC237" s="1423"/>
      <c r="AFD237" s="1423"/>
      <c r="AFE237" s="1423"/>
      <c r="AFF237" s="1423"/>
      <c r="AFG237" s="1423"/>
      <c r="AFH237" s="1423"/>
      <c r="AFI237" s="1423"/>
      <c r="AFJ237" s="1423"/>
      <c r="AFK237" s="1423"/>
      <c r="AFL237" s="1423"/>
      <c r="AFM237" s="1423"/>
      <c r="AFN237" s="1423"/>
      <c r="AFO237" s="1423"/>
      <c r="AFP237" s="1423"/>
      <c r="AFQ237" s="1423"/>
      <c r="AFR237" s="1423"/>
      <c r="AFS237" s="1423"/>
      <c r="AFT237" s="1423"/>
      <c r="AFU237" s="1423"/>
      <c r="AFV237" s="1423"/>
      <c r="AFW237" s="1423"/>
      <c r="AFX237" s="1423"/>
      <c r="AFY237" s="1423"/>
      <c r="AFZ237" s="1423"/>
      <c r="AGA237" s="1423"/>
      <c r="AGB237" s="1423"/>
      <c r="AGC237" s="1423"/>
      <c r="AGD237" s="1423"/>
      <c r="AGE237" s="1423"/>
      <c r="AGF237" s="1423"/>
      <c r="AGG237" s="1423"/>
      <c r="AGH237" s="1423"/>
      <c r="AGI237" s="1423"/>
      <c r="AGJ237" s="1423"/>
      <c r="AGK237" s="1423"/>
      <c r="AGL237" s="1423"/>
      <c r="AGM237" s="1423"/>
      <c r="AGN237" s="1423"/>
      <c r="AGO237" s="1423"/>
      <c r="AGP237" s="1423"/>
      <c r="AGQ237" s="1423"/>
      <c r="AGR237" s="1423"/>
      <c r="AGS237" s="1423"/>
      <c r="AGT237" s="1423"/>
      <c r="AGU237" s="1423"/>
      <c r="AGV237" s="1423"/>
      <c r="AGW237" s="1423"/>
      <c r="AGX237" s="1423"/>
      <c r="AGY237" s="1423"/>
      <c r="AGZ237" s="1423"/>
      <c r="AHA237" s="1423"/>
      <c r="AHB237" s="1423"/>
      <c r="AHC237" s="1423"/>
      <c r="AHD237" s="1423"/>
      <c r="AHE237" s="1423"/>
      <c r="AHF237" s="1423"/>
      <c r="AHG237" s="1423"/>
      <c r="AHH237" s="1423"/>
      <c r="AHI237" s="1423"/>
      <c r="AHJ237" s="1423"/>
      <c r="AHK237" s="1423"/>
      <c r="AHL237" s="1423"/>
      <c r="AHM237" s="1423"/>
      <c r="AHN237" s="1423"/>
      <c r="AHO237" s="1423"/>
      <c r="AHP237" s="1423"/>
      <c r="AHQ237" s="1423"/>
      <c r="AHR237" s="1423"/>
      <c r="AHS237" s="1423"/>
      <c r="AHT237" s="1423"/>
      <c r="AHU237" s="1423"/>
      <c r="AHV237" s="1423"/>
      <c r="AHW237" s="1423"/>
      <c r="AHX237" s="1423"/>
      <c r="AHY237" s="1423"/>
      <c r="AHZ237" s="1423"/>
      <c r="AIA237" s="1423"/>
      <c r="AIB237" s="1423"/>
      <c r="AIC237" s="1423"/>
      <c r="AID237" s="1423"/>
      <c r="AIE237" s="1423"/>
      <c r="AIF237" s="1423"/>
      <c r="AIG237" s="1423"/>
      <c r="AIH237" s="1423"/>
      <c r="AII237" s="1423"/>
      <c r="AIJ237" s="1423"/>
      <c r="AIK237" s="1423"/>
      <c r="AIL237" s="1423"/>
      <c r="AIM237" s="1423"/>
      <c r="AIN237" s="1423"/>
      <c r="AIO237" s="1423"/>
      <c r="AIP237" s="1423"/>
      <c r="AIQ237" s="1423"/>
      <c r="AIR237" s="1423"/>
      <c r="AIS237" s="1423"/>
      <c r="AIT237" s="1423"/>
      <c r="AIU237" s="1423"/>
      <c r="AIV237" s="1423"/>
      <c r="AIW237" s="1423"/>
      <c r="AIX237" s="1423"/>
      <c r="AIY237" s="1423"/>
      <c r="AIZ237" s="1423"/>
      <c r="AJA237" s="1423"/>
      <c r="AJB237" s="1423"/>
      <c r="AJC237" s="1423"/>
      <c r="AJD237" s="1423"/>
      <c r="AJE237" s="1423"/>
      <c r="AJF237" s="1423"/>
      <c r="AJG237" s="1423"/>
      <c r="AJH237" s="1423"/>
      <c r="AJI237" s="1423"/>
      <c r="AJJ237" s="1423"/>
      <c r="AJK237" s="1423"/>
      <c r="AJL237" s="1423"/>
      <c r="AJM237" s="1423"/>
      <c r="AJN237" s="1423"/>
      <c r="AJO237" s="1423"/>
      <c r="AJP237" s="1423"/>
      <c r="AJQ237" s="1423"/>
      <c r="AJR237" s="1423"/>
      <c r="AJS237" s="1423"/>
      <c r="AJT237" s="1423"/>
      <c r="AJU237" s="1423"/>
      <c r="AJV237" s="1423"/>
      <c r="AJW237" s="1423"/>
      <c r="AJX237" s="1423"/>
      <c r="AJY237" s="1423"/>
      <c r="AJZ237" s="1423"/>
      <c r="AKA237" s="1423"/>
      <c r="AKB237" s="1423"/>
      <c r="AKC237" s="1423"/>
      <c r="AKD237" s="1423"/>
      <c r="AKE237" s="1423"/>
      <c r="AKF237" s="1423"/>
      <c r="AKG237" s="1423"/>
      <c r="AKH237" s="1423"/>
      <c r="AKI237" s="1423"/>
      <c r="AKJ237" s="1423"/>
      <c r="AKK237" s="1423"/>
      <c r="AKL237" s="1423"/>
      <c r="AKM237" s="1423"/>
      <c r="AKN237" s="1423"/>
      <c r="AKO237" s="1423"/>
      <c r="AKP237" s="1423"/>
      <c r="AKQ237" s="1423"/>
      <c r="AKR237" s="1423"/>
      <c r="AKS237" s="1423"/>
      <c r="AKT237" s="1423"/>
      <c r="AKU237" s="1423"/>
      <c r="AKV237" s="1423"/>
      <c r="AKW237" s="1423"/>
      <c r="AKX237" s="1423"/>
      <c r="AKY237" s="1423"/>
      <c r="AKZ237" s="1423"/>
      <c r="ALA237" s="1423"/>
      <c r="ALB237" s="1423"/>
      <c r="ALC237" s="1423"/>
      <c r="ALD237" s="1423"/>
      <c r="ALE237" s="1423"/>
      <c r="ALF237" s="1423"/>
      <c r="ALG237" s="1423"/>
      <c r="ALH237" s="1423"/>
      <c r="ALI237" s="1423"/>
      <c r="ALJ237" s="1423"/>
      <c r="ALK237" s="1423"/>
      <c r="ALL237" s="1423"/>
      <c r="ALM237" s="1423"/>
      <c r="ALN237" s="1423"/>
      <c r="ALO237" s="1423"/>
      <c r="ALP237" s="1423"/>
      <c r="ALQ237" s="1423"/>
      <c r="ALR237" s="1423"/>
      <c r="ALS237" s="1423"/>
      <c r="ALT237" s="1423"/>
      <c r="ALU237" s="1423"/>
      <c r="ALV237" s="1423"/>
      <c r="ALW237" s="1423"/>
      <c r="ALX237" s="1423"/>
      <c r="ALY237" s="1423"/>
      <c r="ALZ237" s="1423"/>
      <c r="AMA237" s="1423"/>
      <c r="AMB237" s="1423"/>
      <c r="AMC237" s="1423"/>
      <c r="AMD237" s="1423"/>
      <c r="AME237" s="1423"/>
      <c r="AMF237" s="1423"/>
      <c r="AMG237" s="1423"/>
      <c r="AMH237" s="1423"/>
      <c r="AMI237" s="1423"/>
      <c r="AMJ237" s="1423"/>
      <c r="AMK237" s="1423"/>
      <c r="AML237" s="1423"/>
      <c r="AMM237" s="1423"/>
      <c r="AMN237" s="1423"/>
      <c r="AMO237" s="1423"/>
      <c r="AMP237" s="1423"/>
      <c r="AMQ237" s="1423"/>
      <c r="AMR237" s="1423"/>
      <c r="AMS237" s="1423"/>
      <c r="AMT237" s="1423"/>
      <c r="AMU237" s="1423"/>
      <c r="AMV237" s="1423"/>
      <c r="AMW237" s="1423"/>
      <c r="AMX237" s="1423"/>
      <c r="AMY237" s="1423"/>
      <c r="AMZ237" s="1423"/>
      <c r="ANA237" s="1423"/>
      <c r="ANB237" s="1423"/>
      <c r="ANC237" s="1423"/>
      <c r="AND237" s="1423"/>
      <c r="ANE237" s="1423"/>
      <c r="ANF237" s="1423"/>
      <c r="ANG237" s="1423"/>
      <c r="ANH237" s="1423"/>
      <c r="ANI237" s="1423"/>
      <c r="ANJ237" s="1423"/>
      <c r="ANK237" s="1423"/>
      <c r="ANL237" s="1423"/>
      <c r="ANM237" s="1423"/>
      <c r="ANN237" s="1423"/>
      <c r="ANO237" s="1423"/>
      <c r="ANP237" s="1423"/>
      <c r="ANQ237" s="1423"/>
      <c r="ANR237" s="1423"/>
      <c r="ANS237" s="1423"/>
      <c r="ANT237" s="1423"/>
      <c r="ANU237" s="1423"/>
      <c r="ANV237" s="1423"/>
      <c r="ANW237" s="1423"/>
      <c r="ANX237" s="1423"/>
      <c r="ANY237" s="1423"/>
      <c r="ANZ237" s="1423"/>
      <c r="AOA237" s="1423"/>
      <c r="AOB237" s="1423"/>
      <c r="AOC237" s="1423"/>
      <c r="AOD237" s="1423"/>
      <c r="AOE237" s="1423"/>
      <c r="AOF237" s="1423"/>
      <c r="AOG237" s="1423"/>
      <c r="AOH237" s="1423"/>
      <c r="AOI237" s="1423"/>
      <c r="AOJ237" s="1423"/>
      <c r="AOK237" s="1423"/>
      <c r="AOL237" s="1423"/>
      <c r="AOM237" s="1423"/>
      <c r="AON237" s="1423"/>
      <c r="AOO237" s="1423"/>
      <c r="AOP237" s="1423"/>
      <c r="AOQ237" s="1423"/>
      <c r="AOR237" s="1423"/>
      <c r="AOS237" s="1423"/>
      <c r="AOT237" s="1423"/>
      <c r="AOU237" s="1423"/>
      <c r="AOV237" s="1423"/>
      <c r="AOW237" s="1423"/>
      <c r="AOX237" s="1423"/>
      <c r="AOY237" s="1423"/>
      <c r="AOZ237" s="1423"/>
      <c r="APA237" s="1423"/>
      <c r="APB237" s="1423"/>
      <c r="APC237" s="1423"/>
      <c r="APD237" s="1423"/>
      <c r="APE237" s="1423"/>
      <c r="APF237" s="1423"/>
      <c r="APG237" s="1423"/>
      <c r="APH237" s="1423"/>
      <c r="API237" s="1423"/>
      <c r="APJ237" s="1423"/>
      <c r="APK237" s="1423"/>
      <c r="APL237" s="1423"/>
      <c r="APM237" s="1423"/>
      <c r="APN237" s="1423"/>
      <c r="APO237" s="1423"/>
      <c r="APP237" s="1423"/>
      <c r="APQ237" s="1423"/>
      <c r="APR237" s="1423"/>
      <c r="APS237" s="1423"/>
      <c r="APT237" s="1423"/>
      <c r="APU237" s="1423"/>
      <c r="APV237" s="1423"/>
      <c r="APW237" s="1423"/>
      <c r="APX237" s="1423"/>
      <c r="APY237" s="1423"/>
      <c r="APZ237" s="1423"/>
      <c r="AQA237" s="1423"/>
      <c r="AQB237" s="1423"/>
      <c r="AQC237" s="1423"/>
      <c r="AQD237" s="1423"/>
      <c r="AQE237" s="1423"/>
      <c r="AQF237" s="1423"/>
      <c r="AQG237" s="1423"/>
      <c r="AQH237" s="1423"/>
      <c r="AQI237" s="1423"/>
      <c r="AQJ237" s="1423"/>
      <c r="AQK237" s="1423"/>
      <c r="AQL237" s="1423"/>
      <c r="AQM237" s="1423"/>
      <c r="AQN237" s="1423"/>
      <c r="AQO237" s="1423"/>
      <c r="AQP237" s="1423"/>
      <c r="AQQ237" s="1423"/>
      <c r="AQR237" s="1423"/>
      <c r="AQS237" s="1423"/>
      <c r="AQT237" s="1423"/>
      <c r="AQU237" s="1423"/>
      <c r="AQV237" s="1423"/>
      <c r="AQW237" s="1423"/>
      <c r="AQX237" s="1423"/>
      <c r="AQY237" s="1423"/>
      <c r="AQZ237" s="1423"/>
      <c r="ARA237" s="1423"/>
      <c r="ARB237" s="1423"/>
      <c r="ARC237" s="1423"/>
      <c r="ARD237" s="1423"/>
      <c r="ARE237" s="1423"/>
      <c r="ARF237" s="1423"/>
      <c r="ARG237" s="1423"/>
      <c r="ARH237" s="1423"/>
      <c r="ARI237" s="1423"/>
      <c r="ARJ237" s="1423"/>
      <c r="ARK237" s="1423"/>
      <c r="ARL237" s="1423"/>
      <c r="ARM237" s="1423"/>
      <c r="ARN237" s="1423"/>
      <c r="ARO237" s="1423"/>
      <c r="ARP237" s="1423"/>
      <c r="ARQ237" s="1423"/>
      <c r="ARR237" s="1423"/>
      <c r="ARS237" s="1423"/>
      <c r="ART237" s="1423"/>
      <c r="ARU237" s="1423"/>
      <c r="ARV237" s="1423"/>
      <c r="ARW237" s="1423"/>
      <c r="ARX237" s="1423"/>
      <c r="ARY237" s="1423"/>
      <c r="ARZ237" s="1423"/>
      <c r="ASA237" s="1423"/>
      <c r="ASB237" s="1423"/>
      <c r="ASC237" s="1423"/>
      <c r="ASD237" s="1423"/>
      <c r="ASE237" s="1423"/>
      <c r="ASF237" s="1423"/>
      <c r="ASG237" s="1423"/>
      <c r="ASH237" s="1423"/>
      <c r="ASI237" s="1423"/>
      <c r="ASJ237" s="1423"/>
      <c r="ASK237" s="1423"/>
      <c r="ASL237" s="1423"/>
      <c r="ASM237" s="1423"/>
      <c r="ASN237" s="1423"/>
      <c r="ASO237" s="1423"/>
      <c r="ASP237" s="1423"/>
      <c r="ASQ237" s="1423"/>
      <c r="ASR237" s="1423"/>
      <c r="ASS237" s="1423"/>
      <c r="AST237" s="1423"/>
      <c r="ASU237" s="1423"/>
      <c r="ASV237" s="1423"/>
      <c r="ASW237" s="1423"/>
      <c r="ASX237" s="1423"/>
      <c r="ASY237" s="1423"/>
      <c r="ASZ237" s="1423"/>
      <c r="ATA237" s="1423"/>
      <c r="ATB237" s="1423"/>
      <c r="ATC237" s="1423"/>
      <c r="ATD237" s="1423"/>
      <c r="ATE237" s="1423"/>
      <c r="ATF237" s="1423"/>
      <c r="ATG237" s="1423"/>
      <c r="ATH237" s="1423"/>
      <c r="ATI237" s="1423"/>
      <c r="ATJ237" s="1423"/>
      <c r="ATK237" s="1423"/>
      <c r="ATL237" s="1423"/>
      <c r="ATM237" s="1423"/>
      <c r="ATN237" s="1423"/>
      <c r="ATO237" s="1423"/>
      <c r="ATP237" s="1423"/>
      <c r="ATQ237" s="1423"/>
      <c r="ATR237" s="1423"/>
      <c r="ATS237" s="1423"/>
      <c r="ATT237" s="1423"/>
      <c r="ATU237" s="1423"/>
      <c r="ATV237" s="1423"/>
      <c r="ATW237" s="1423"/>
      <c r="ATX237" s="1423"/>
      <c r="ATY237" s="1423"/>
      <c r="ATZ237" s="1423"/>
      <c r="AUA237" s="1423"/>
      <c r="AUB237" s="1423"/>
      <c r="AUC237" s="1423"/>
      <c r="AUD237" s="1423"/>
      <c r="AUE237" s="1423"/>
      <c r="AUF237" s="1423"/>
      <c r="AUG237" s="1423"/>
      <c r="AUH237" s="1423"/>
      <c r="AUI237" s="1423"/>
      <c r="AUJ237" s="1423"/>
      <c r="AUK237" s="1423"/>
      <c r="AUL237" s="1423"/>
      <c r="AUM237" s="1423"/>
      <c r="AUN237" s="1423"/>
      <c r="AUO237" s="1423"/>
      <c r="AUP237" s="1423"/>
      <c r="AUQ237" s="1423"/>
      <c r="AUR237" s="1423"/>
      <c r="AUS237" s="1423"/>
      <c r="AUT237" s="1423"/>
      <c r="AUU237" s="1423"/>
      <c r="AUV237" s="1423"/>
      <c r="AUW237" s="1423"/>
      <c r="AUX237" s="1423"/>
      <c r="AUY237" s="1423"/>
      <c r="AUZ237" s="1423"/>
      <c r="AVA237" s="1423"/>
      <c r="AVB237" s="1423"/>
      <c r="AVC237" s="1423"/>
      <c r="AVD237" s="1423"/>
      <c r="AVE237" s="1423"/>
      <c r="AVF237" s="1423"/>
      <c r="AVG237" s="1423"/>
      <c r="AVH237" s="1423"/>
      <c r="AVI237" s="1423"/>
      <c r="AVJ237" s="1423"/>
      <c r="AVK237" s="1423"/>
      <c r="AVL237" s="1423"/>
      <c r="AVM237" s="1423"/>
      <c r="AVN237" s="1423"/>
      <c r="AVO237" s="1423"/>
      <c r="AVP237" s="1423"/>
      <c r="AVQ237" s="1423"/>
      <c r="AVR237" s="1423"/>
      <c r="AVS237" s="1423"/>
      <c r="AVT237" s="1423"/>
      <c r="AVU237" s="1423"/>
      <c r="AVV237" s="1423"/>
      <c r="AVW237" s="1423"/>
      <c r="AVX237" s="1423"/>
      <c r="AVY237" s="1423"/>
      <c r="AVZ237" s="1423"/>
      <c r="AWA237" s="1423"/>
      <c r="AWB237" s="1423"/>
      <c r="AWC237" s="1423"/>
      <c r="AWD237" s="1423"/>
      <c r="AWE237" s="1423"/>
      <c r="AWF237" s="1423"/>
      <c r="AWG237" s="1423"/>
      <c r="AWH237" s="1423"/>
      <c r="AWI237" s="1423"/>
      <c r="AWJ237" s="1423"/>
      <c r="AWK237" s="1423"/>
      <c r="AWL237" s="1423"/>
      <c r="AWM237" s="1423"/>
      <c r="AWN237" s="1423"/>
      <c r="AWO237" s="1423"/>
      <c r="AWP237" s="1423"/>
      <c r="AWQ237" s="1423"/>
      <c r="AWR237" s="1423"/>
      <c r="AWS237" s="1423"/>
      <c r="AWT237" s="1423"/>
      <c r="AWU237" s="1423"/>
      <c r="AWV237" s="1423"/>
      <c r="AWW237" s="1423"/>
      <c r="AWX237" s="1423"/>
      <c r="AWY237" s="1423"/>
      <c r="AWZ237" s="1423"/>
      <c r="AXA237" s="1423"/>
      <c r="AXB237" s="1423"/>
      <c r="AXC237" s="1423"/>
      <c r="AXD237" s="1423"/>
      <c r="AXE237" s="1423"/>
      <c r="AXF237" s="1423"/>
      <c r="AXG237" s="1423"/>
      <c r="AXH237" s="1423"/>
      <c r="AXI237" s="1423"/>
      <c r="AXJ237" s="1423"/>
    </row>
    <row r="238" spans="1:1310" ht="20.100000000000001" customHeight="1">
      <c r="A238" s="1425"/>
      <c r="B238" s="2"/>
      <c r="C238" s="2"/>
      <c r="D238" s="2"/>
      <c r="E238" s="1258"/>
      <c r="F238" s="1258"/>
      <c r="G238" s="2"/>
      <c r="H238" s="2"/>
      <c r="I238" s="2"/>
      <c r="J238" s="2"/>
      <c r="K238" s="2"/>
      <c r="L238" s="228"/>
      <c r="M238" s="228"/>
      <c r="N238" s="228"/>
      <c r="O238" s="228"/>
      <c r="P238" s="228"/>
      <c r="Q238" s="228"/>
    </row>
    <row r="239" spans="1:1310" ht="20.100000000000001" customHeight="1">
      <c r="A239" s="1425"/>
      <c r="B239" s="3751" t="s">
        <v>2051</v>
      </c>
      <c r="C239" s="3751"/>
      <c r="D239" s="3751"/>
      <c r="E239" s="1439" t="s">
        <v>2052</v>
      </c>
      <c r="F239" s="1440"/>
      <c r="G239" s="1439" t="s">
        <v>2053</v>
      </c>
      <c r="H239" s="1441"/>
      <c r="I239" s="2"/>
      <c r="J239" s="1439" t="s">
        <v>2054</v>
      </c>
      <c r="K239" s="1441"/>
      <c r="L239" s="228"/>
      <c r="M239" s="1442" t="s">
        <v>2055</v>
      </c>
      <c r="Q239" s="228"/>
    </row>
    <row r="240" spans="1:1310" ht="20.100000000000001" customHeight="1">
      <c r="A240" s="1425"/>
      <c r="B240" s="2"/>
      <c r="C240" s="2"/>
      <c r="D240" s="2"/>
      <c r="E240" s="1258"/>
      <c r="F240" s="1258"/>
      <c r="G240" s="2"/>
      <c r="H240" s="2"/>
      <c r="I240" s="2"/>
      <c r="J240" s="2"/>
      <c r="K240" s="2"/>
      <c r="L240" s="228"/>
      <c r="M240" s="228"/>
      <c r="N240" s="228"/>
      <c r="O240" s="228"/>
      <c r="P240" s="228"/>
      <c r="Q240" s="228"/>
    </row>
    <row r="241" spans="1:1310" s="1424" customFormat="1" ht="23.25" customHeight="1">
      <c r="A241" s="1425"/>
      <c r="B241" s="1438"/>
      <c r="C241" s="1438"/>
      <c r="D241" s="1438"/>
      <c r="E241" s="1438"/>
      <c r="F241" s="1438"/>
      <c r="G241" s="1438"/>
      <c r="H241" s="1438"/>
      <c r="I241" s="1438"/>
      <c r="J241" s="1438"/>
      <c r="K241" s="1438"/>
      <c r="L241" s="1438"/>
      <c r="M241" s="1438"/>
      <c r="N241" s="1438"/>
      <c r="O241" s="1438"/>
      <c r="P241" s="1438"/>
      <c r="Q241" s="1438"/>
      <c r="R241" s="221"/>
      <c r="S241" s="221"/>
      <c r="T241" s="221"/>
      <c r="U241" s="221"/>
      <c r="V241" s="221"/>
      <c r="W241" s="221"/>
      <c r="X241" s="221"/>
      <c r="Y241" s="221"/>
      <c r="Z241" s="221"/>
      <c r="AA241" s="221"/>
      <c r="AB241" s="221"/>
      <c r="AC241" s="221"/>
      <c r="AD241" s="1422"/>
      <c r="AE241" s="1422"/>
      <c r="AF241" s="1422"/>
      <c r="AG241" s="1422"/>
      <c r="AH241" s="1422"/>
      <c r="AI241" s="1422"/>
      <c r="AJ241" s="1422"/>
      <c r="AK241" s="1422"/>
      <c r="AL241" s="1422"/>
      <c r="AM241" s="1422"/>
      <c r="AN241" s="1422"/>
      <c r="AO241" s="1422"/>
      <c r="AP241" s="1422"/>
      <c r="AQ241" s="1422"/>
      <c r="AR241" s="1422"/>
      <c r="AS241" s="1422"/>
      <c r="AT241" s="1422"/>
      <c r="AU241" s="1422"/>
      <c r="AV241" s="1423"/>
      <c r="AW241" s="1423"/>
      <c r="AX241" s="1423"/>
      <c r="AY241" s="1423"/>
      <c r="AZ241" s="1423"/>
      <c r="BA241" s="1423"/>
      <c r="BB241" s="1423"/>
      <c r="BC241" s="1423"/>
      <c r="BD241" s="1423"/>
      <c r="BE241" s="1423"/>
      <c r="BF241" s="1423"/>
      <c r="BG241" s="1423"/>
      <c r="BH241" s="1423"/>
      <c r="BI241" s="1423"/>
      <c r="BJ241" s="1423"/>
      <c r="BK241" s="1423"/>
      <c r="BL241" s="1423"/>
      <c r="BM241" s="1423"/>
      <c r="BN241" s="1423"/>
      <c r="BO241" s="1423"/>
      <c r="BP241" s="1423"/>
      <c r="BQ241" s="1423"/>
      <c r="BR241" s="1423"/>
      <c r="BS241" s="1423"/>
      <c r="BT241" s="1423"/>
      <c r="BU241" s="1423"/>
      <c r="BV241" s="1423"/>
      <c r="BW241" s="1423"/>
      <c r="BX241" s="1423"/>
      <c r="BY241" s="1423"/>
      <c r="BZ241" s="1423"/>
      <c r="CA241" s="1423"/>
      <c r="CB241" s="1423"/>
      <c r="CC241" s="1423"/>
      <c r="CD241" s="1423"/>
      <c r="CE241" s="1423"/>
      <c r="CF241" s="1423"/>
      <c r="CG241" s="1423"/>
      <c r="CH241" s="1423"/>
      <c r="CI241" s="1423"/>
      <c r="CJ241" s="1423"/>
      <c r="CK241" s="1423"/>
      <c r="CL241" s="1423"/>
      <c r="CM241" s="1423"/>
      <c r="CN241" s="1423"/>
      <c r="CO241" s="1423"/>
      <c r="CP241" s="1423"/>
      <c r="CQ241" s="1423"/>
      <c r="CR241" s="1423"/>
      <c r="CS241" s="1423"/>
      <c r="CT241" s="1423"/>
      <c r="CU241" s="1423"/>
      <c r="CV241" s="1423"/>
      <c r="CW241" s="1423"/>
      <c r="CX241" s="1423"/>
      <c r="CY241" s="1423"/>
      <c r="CZ241" s="1423"/>
      <c r="DA241" s="1423"/>
      <c r="DB241" s="1423"/>
      <c r="DC241" s="1423"/>
      <c r="DD241" s="1423"/>
      <c r="DE241" s="1423"/>
      <c r="DF241" s="1423"/>
      <c r="DG241" s="1423"/>
      <c r="DH241" s="1423"/>
      <c r="DI241" s="1423"/>
      <c r="DJ241" s="1423"/>
      <c r="DK241" s="1423"/>
      <c r="DL241" s="1423"/>
      <c r="DM241" s="1423"/>
      <c r="DN241" s="1423"/>
      <c r="DO241" s="1423"/>
      <c r="DP241" s="1423"/>
      <c r="DQ241" s="1423"/>
      <c r="DR241" s="1423"/>
      <c r="DS241" s="1423"/>
      <c r="DT241" s="1423"/>
      <c r="DU241" s="1423"/>
      <c r="DV241" s="1423"/>
      <c r="DW241" s="1423"/>
      <c r="DX241" s="1423"/>
      <c r="DY241" s="1423"/>
      <c r="DZ241" s="1423"/>
      <c r="EA241" s="1423"/>
      <c r="EB241" s="1423"/>
      <c r="EC241" s="1423"/>
      <c r="ED241" s="1423"/>
      <c r="EE241" s="1423"/>
      <c r="EF241" s="1423"/>
      <c r="EG241" s="1423"/>
      <c r="EH241" s="1423"/>
      <c r="EI241" s="1423"/>
      <c r="EJ241" s="1423"/>
      <c r="EK241" s="1423"/>
      <c r="EL241" s="1423"/>
      <c r="EM241" s="1423"/>
      <c r="EN241" s="1423"/>
      <c r="EO241" s="1423"/>
      <c r="EP241" s="1423"/>
      <c r="EQ241" s="1423"/>
      <c r="ER241" s="1423"/>
      <c r="ES241" s="1423"/>
      <c r="ET241" s="1423"/>
      <c r="EU241" s="1423"/>
      <c r="EV241" s="1423"/>
      <c r="EW241" s="1423"/>
      <c r="EX241" s="1423"/>
      <c r="EY241" s="1423"/>
      <c r="EZ241" s="1423"/>
      <c r="FA241" s="1423"/>
      <c r="FB241" s="1423"/>
      <c r="FC241" s="1423"/>
      <c r="FD241" s="1423"/>
      <c r="FE241" s="1423"/>
      <c r="FF241" s="1423"/>
      <c r="FG241" s="1423"/>
      <c r="FH241" s="1423"/>
      <c r="FI241" s="1423"/>
      <c r="FJ241" s="1423"/>
      <c r="FK241" s="1423"/>
      <c r="FL241" s="1423"/>
      <c r="FM241" s="1423"/>
      <c r="FN241" s="1423"/>
      <c r="FO241" s="1423"/>
      <c r="FP241" s="1423"/>
      <c r="FQ241" s="1423"/>
      <c r="FR241" s="1423"/>
      <c r="FS241" s="1423"/>
      <c r="FT241" s="1423"/>
      <c r="FU241" s="1423"/>
      <c r="FV241" s="1423"/>
      <c r="FW241" s="1423"/>
      <c r="FX241" s="1423"/>
      <c r="FY241" s="1423"/>
      <c r="FZ241" s="1423"/>
      <c r="GA241" s="1423"/>
      <c r="GB241" s="1423"/>
      <c r="GC241" s="1423"/>
      <c r="GD241" s="1423"/>
      <c r="GE241" s="1423"/>
      <c r="GF241" s="1423"/>
      <c r="GG241" s="1423"/>
      <c r="GH241" s="1423"/>
      <c r="GI241" s="1423"/>
      <c r="GJ241" s="1423"/>
      <c r="GK241" s="1423"/>
      <c r="GL241" s="1423"/>
      <c r="GM241" s="1423"/>
      <c r="GN241" s="1423"/>
      <c r="GO241" s="1423"/>
      <c r="GP241" s="1423"/>
      <c r="GQ241" s="1423"/>
      <c r="GR241" s="1423"/>
      <c r="GS241" s="1423"/>
      <c r="GT241" s="1423"/>
      <c r="GU241" s="1423"/>
      <c r="GV241" s="1423"/>
      <c r="GW241" s="1423"/>
      <c r="GX241" s="1423"/>
      <c r="GY241" s="1423"/>
      <c r="GZ241" s="1423"/>
      <c r="HA241" s="1423"/>
      <c r="HB241" s="1423"/>
      <c r="HC241" s="1423"/>
      <c r="HD241" s="1423"/>
      <c r="HE241" s="1423"/>
      <c r="HF241" s="1423"/>
      <c r="HG241" s="1423"/>
      <c r="HH241" s="1423"/>
      <c r="HI241" s="1423"/>
      <c r="HJ241" s="1423"/>
      <c r="HK241" s="1423"/>
      <c r="HL241" s="1423"/>
      <c r="HM241" s="1423"/>
      <c r="HN241" s="1423"/>
      <c r="HO241" s="1423"/>
      <c r="HP241" s="1423"/>
      <c r="HQ241" s="1423"/>
      <c r="HR241" s="1423"/>
      <c r="HS241" s="1423"/>
      <c r="HT241" s="1423"/>
      <c r="HU241" s="1423"/>
      <c r="HV241" s="1423"/>
      <c r="HW241" s="1423"/>
      <c r="HX241" s="1423"/>
      <c r="HY241" s="1423"/>
      <c r="HZ241" s="1423"/>
      <c r="IA241" s="1423"/>
      <c r="IB241" s="1423"/>
      <c r="IC241" s="1423"/>
      <c r="ID241" s="1423"/>
      <c r="IE241" s="1423"/>
      <c r="IF241" s="1423"/>
      <c r="IG241" s="1423"/>
      <c r="IH241" s="1423"/>
      <c r="II241" s="1423"/>
      <c r="IJ241" s="1423"/>
      <c r="IK241" s="1423"/>
      <c r="IL241" s="1423"/>
      <c r="IM241" s="1423"/>
      <c r="IN241" s="1423"/>
      <c r="IO241" s="1423"/>
      <c r="IP241" s="1423"/>
      <c r="IQ241" s="1423"/>
      <c r="IR241" s="1423"/>
      <c r="IS241" s="1423"/>
      <c r="IT241" s="1423"/>
      <c r="IU241" s="1423"/>
      <c r="IV241" s="1423"/>
      <c r="IW241" s="1423"/>
      <c r="IX241" s="1423"/>
      <c r="IY241" s="1423"/>
      <c r="IZ241" s="1423"/>
      <c r="JA241" s="1423"/>
      <c r="JB241" s="1423"/>
      <c r="JC241" s="1423"/>
      <c r="JD241" s="1423"/>
      <c r="JE241" s="1423"/>
      <c r="JF241" s="1423"/>
      <c r="JG241" s="1423"/>
      <c r="JH241" s="1423"/>
      <c r="JI241" s="1423"/>
      <c r="JJ241" s="1423"/>
      <c r="JK241" s="1423"/>
      <c r="JL241" s="1423"/>
      <c r="JM241" s="1423"/>
      <c r="JN241" s="1423"/>
      <c r="JO241" s="1423"/>
      <c r="JP241" s="1423"/>
      <c r="JQ241" s="1423"/>
      <c r="JR241" s="1423"/>
      <c r="JS241" s="1423"/>
      <c r="JT241" s="1423"/>
      <c r="JU241" s="1423"/>
      <c r="JV241" s="1423"/>
      <c r="JW241" s="1423"/>
      <c r="JX241" s="1423"/>
      <c r="JY241" s="1423"/>
      <c r="JZ241" s="1423"/>
      <c r="KA241" s="1423"/>
      <c r="KB241" s="1423"/>
      <c r="KC241" s="1423"/>
      <c r="KD241" s="1423"/>
      <c r="KE241" s="1423"/>
      <c r="KF241" s="1423"/>
      <c r="KG241" s="1423"/>
      <c r="KH241" s="1423"/>
      <c r="KI241" s="1423"/>
      <c r="KJ241" s="1423"/>
      <c r="KK241" s="1423"/>
      <c r="KL241" s="1423"/>
      <c r="KM241" s="1423"/>
      <c r="KN241" s="1423"/>
      <c r="KO241" s="1423"/>
      <c r="KP241" s="1423"/>
      <c r="KQ241" s="1423"/>
      <c r="KR241" s="1423"/>
      <c r="KS241" s="1423"/>
      <c r="KT241" s="1423"/>
      <c r="KU241" s="1423"/>
      <c r="KV241" s="1423"/>
      <c r="KW241" s="1423"/>
      <c r="KX241" s="1423"/>
      <c r="KY241" s="1423"/>
      <c r="KZ241" s="1423"/>
      <c r="LA241" s="1423"/>
      <c r="LB241" s="1423"/>
      <c r="LC241" s="1423"/>
      <c r="LD241" s="1423"/>
      <c r="LE241" s="1423"/>
      <c r="LF241" s="1423"/>
      <c r="LG241" s="1423"/>
      <c r="LH241" s="1423"/>
      <c r="LI241" s="1423"/>
      <c r="LJ241" s="1423"/>
      <c r="LK241" s="1423"/>
      <c r="LL241" s="1423"/>
      <c r="LM241" s="1423"/>
      <c r="LN241" s="1423"/>
      <c r="LO241" s="1423"/>
      <c r="LP241" s="1423"/>
      <c r="LQ241" s="1423"/>
      <c r="LR241" s="1423"/>
      <c r="LS241" s="1423"/>
      <c r="LT241" s="1423"/>
      <c r="LU241" s="1423"/>
      <c r="LV241" s="1423"/>
      <c r="LW241" s="1423"/>
      <c r="LX241" s="1423"/>
      <c r="LY241" s="1423"/>
      <c r="LZ241" s="1423"/>
      <c r="MA241" s="1423"/>
      <c r="MB241" s="1423"/>
      <c r="MC241" s="1423"/>
      <c r="MD241" s="1423"/>
      <c r="ME241" s="1423"/>
      <c r="MF241" s="1423"/>
      <c r="MG241" s="1423"/>
      <c r="MH241" s="1423"/>
      <c r="MI241" s="1423"/>
      <c r="MJ241" s="1423"/>
      <c r="MK241" s="1423"/>
      <c r="ML241" s="1423"/>
      <c r="MM241" s="1423"/>
      <c r="MN241" s="1423"/>
      <c r="MO241" s="1423"/>
      <c r="MP241" s="1423"/>
      <c r="MQ241" s="1423"/>
      <c r="MR241" s="1423"/>
      <c r="MS241" s="1423"/>
      <c r="MT241" s="1423"/>
      <c r="MU241" s="1423"/>
      <c r="MV241" s="1423"/>
      <c r="MW241" s="1423"/>
      <c r="MX241" s="1423"/>
      <c r="MY241" s="1423"/>
      <c r="MZ241" s="1423"/>
      <c r="NA241" s="1423"/>
      <c r="NB241" s="1423"/>
      <c r="NC241" s="1423"/>
      <c r="ND241" s="1423"/>
      <c r="NE241" s="1423"/>
      <c r="NF241" s="1423"/>
      <c r="NG241" s="1423"/>
      <c r="NH241" s="1423"/>
      <c r="NI241" s="1423"/>
      <c r="NJ241" s="1423"/>
      <c r="NK241" s="1423"/>
      <c r="NL241" s="1423"/>
      <c r="NM241" s="1423"/>
      <c r="NN241" s="1423"/>
      <c r="NO241" s="1423"/>
      <c r="NP241" s="1423"/>
      <c r="NQ241" s="1423"/>
      <c r="NR241" s="1423"/>
      <c r="NS241" s="1423"/>
      <c r="NT241" s="1423"/>
      <c r="NU241" s="1423"/>
      <c r="NV241" s="1423"/>
      <c r="NW241" s="1423"/>
      <c r="NX241" s="1423"/>
      <c r="NY241" s="1423"/>
      <c r="NZ241" s="1423"/>
      <c r="OA241" s="1423"/>
      <c r="OB241" s="1423"/>
      <c r="OC241" s="1423"/>
      <c r="OD241" s="1423"/>
      <c r="OE241" s="1423"/>
      <c r="OF241" s="1423"/>
      <c r="OG241" s="1423"/>
      <c r="OH241" s="1423"/>
      <c r="OI241" s="1423"/>
      <c r="OJ241" s="1423"/>
      <c r="OK241" s="1423"/>
      <c r="OL241" s="1423"/>
      <c r="OM241" s="1423"/>
      <c r="ON241" s="1423"/>
      <c r="OO241" s="1423"/>
      <c r="OP241" s="1423"/>
      <c r="OQ241" s="1423"/>
      <c r="OR241" s="1423"/>
      <c r="OS241" s="1423"/>
      <c r="OT241" s="1423"/>
      <c r="OU241" s="1423"/>
      <c r="OV241" s="1423"/>
      <c r="OW241" s="1423"/>
      <c r="OX241" s="1423"/>
      <c r="OY241" s="1423"/>
      <c r="OZ241" s="1423"/>
      <c r="PA241" s="1423"/>
      <c r="PB241" s="1423"/>
      <c r="PC241" s="1423"/>
      <c r="PD241" s="1423"/>
      <c r="PE241" s="1423"/>
      <c r="PF241" s="1423"/>
      <c r="PG241" s="1423"/>
      <c r="PH241" s="1423"/>
      <c r="PI241" s="1423"/>
      <c r="PJ241" s="1423"/>
      <c r="PK241" s="1423"/>
      <c r="PL241" s="1423"/>
      <c r="PM241" s="1423"/>
      <c r="PN241" s="1423"/>
      <c r="PO241" s="1423"/>
      <c r="PP241" s="1423"/>
      <c r="PQ241" s="1423"/>
      <c r="PR241" s="1423"/>
      <c r="PS241" s="1423"/>
      <c r="PT241" s="1423"/>
      <c r="PU241" s="1423"/>
      <c r="PV241" s="1423"/>
      <c r="PW241" s="1423"/>
      <c r="PX241" s="1423"/>
      <c r="PY241" s="1423"/>
      <c r="PZ241" s="1423"/>
      <c r="QA241" s="1423"/>
      <c r="QB241" s="1423"/>
      <c r="QC241" s="1423"/>
      <c r="QD241" s="1423"/>
      <c r="QE241" s="1423"/>
      <c r="QF241" s="1423"/>
      <c r="QG241" s="1423"/>
      <c r="QH241" s="1423"/>
      <c r="QI241" s="1423"/>
      <c r="QJ241" s="1423"/>
      <c r="QK241" s="1423"/>
      <c r="QL241" s="1423"/>
      <c r="QM241" s="1423"/>
      <c r="QN241" s="1423"/>
      <c r="QO241" s="1423"/>
      <c r="QP241" s="1423"/>
      <c r="QQ241" s="1423"/>
      <c r="QR241" s="1423"/>
      <c r="QS241" s="1423"/>
      <c r="QT241" s="1423"/>
      <c r="QU241" s="1423"/>
      <c r="QV241" s="1423"/>
      <c r="QW241" s="1423"/>
      <c r="QX241" s="1423"/>
      <c r="QY241" s="1423"/>
      <c r="QZ241" s="1423"/>
      <c r="RA241" s="1423"/>
      <c r="RB241" s="1423"/>
      <c r="RC241" s="1423"/>
      <c r="RD241" s="1423"/>
      <c r="RE241" s="1423"/>
      <c r="RF241" s="1423"/>
      <c r="RG241" s="1423"/>
      <c r="RH241" s="1423"/>
      <c r="RI241" s="1423"/>
      <c r="RJ241" s="1423"/>
      <c r="RK241" s="1423"/>
      <c r="RL241" s="1423"/>
      <c r="RM241" s="1423"/>
      <c r="RN241" s="1423"/>
      <c r="RO241" s="1423"/>
      <c r="RP241" s="1423"/>
      <c r="RQ241" s="1423"/>
      <c r="RR241" s="1423"/>
      <c r="RS241" s="1423"/>
      <c r="RT241" s="1423"/>
      <c r="RU241" s="1423"/>
      <c r="RV241" s="1423"/>
      <c r="RW241" s="1423"/>
      <c r="RX241" s="1423"/>
      <c r="RY241" s="1423"/>
      <c r="RZ241" s="1423"/>
      <c r="SA241" s="1423"/>
      <c r="SB241" s="1423"/>
      <c r="SC241" s="1423"/>
      <c r="SD241" s="1423"/>
      <c r="SE241" s="1423"/>
      <c r="SF241" s="1423"/>
      <c r="SG241" s="1423"/>
      <c r="SH241" s="1423"/>
      <c r="SI241" s="1423"/>
      <c r="SJ241" s="1423"/>
      <c r="SK241" s="1423"/>
      <c r="SL241" s="1423"/>
      <c r="SM241" s="1423"/>
      <c r="SN241" s="1423"/>
      <c r="SO241" s="1423"/>
      <c r="SP241" s="1423"/>
      <c r="SQ241" s="1423"/>
      <c r="SR241" s="1423"/>
      <c r="SS241" s="1423"/>
      <c r="ST241" s="1423"/>
      <c r="SU241" s="1423"/>
      <c r="SV241" s="1423"/>
      <c r="SW241" s="1423"/>
      <c r="SX241" s="1423"/>
      <c r="SY241" s="1423"/>
      <c r="SZ241" s="1423"/>
      <c r="TA241" s="1423"/>
      <c r="TB241" s="1423"/>
      <c r="TC241" s="1423"/>
      <c r="TD241" s="1423"/>
      <c r="TE241" s="1423"/>
      <c r="TF241" s="1423"/>
      <c r="TG241" s="1423"/>
      <c r="TH241" s="1423"/>
      <c r="TI241" s="1423"/>
      <c r="TJ241" s="1423"/>
      <c r="TK241" s="1423"/>
      <c r="TL241" s="1423"/>
      <c r="TM241" s="1423"/>
      <c r="TN241" s="1423"/>
      <c r="TO241" s="1423"/>
      <c r="TP241" s="1423"/>
      <c r="TQ241" s="1423"/>
      <c r="TR241" s="1423"/>
      <c r="TS241" s="1423"/>
      <c r="TT241" s="1423"/>
      <c r="TU241" s="1423"/>
      <c r="TV241" s="1423"/>
      <c r="TW241" s="1423"/>
      <c r="TX241" s="1423"/>
      <c r="TY241" s="1423"/>
      <c r="TZ241" s="1423"/>
      <c r="UA241" s="1423"/>
      <c r="UB241" s="1423"/>
      <c r="UC241" s="1423"/>
      <c r="UD241" s="1423"/>
      <c r="UE241" s="1423"/>
      <c r="UF241" s="1423"/>
      <c r="UG241" s="1423"/>
      <c r="UH241" s="1423"/>
      <c r="UI241" s="1423"/>
      <c r="UJ241" s="1423"/>
      <c r="UK241" s="1423"/>
      <c r="UL241" s="1423"/>
      <c r="UM241" s="1423"/>
      <c r="UN241" s="1423"/>
      <c r="UO241" s="1423"/>
      <c r="UP241" s="1423"/>
      <c r="UQ241" s="1423"/>
      <c r="UR241" s="1423"/>
      <c r="US241" s="1423"/>
      <c r="UT241" s="1423"/>
      <c r="UU241" s="1423"/>
      <c r="UV241" s="1423"/>
      <c r="UW241" s="1423"/>
      <c r="UX241" s="1423"/>
      <c r="UY241" s="1423"/>
      <c r="UZ241" s="1423"/>
      <c r="VA241" s="1423"/>
      <c r="VB241" s="1423"/>
      <c r="VC241" s="1423"/>
      <c r="VD241" s="1423"/>
      <c r="VE241" s="1423"/>
      <c r="VF241" s="1423"/>
      <c r="VG241" s="1423"/>
      <c r="VH241" s="1423"/>
      <c r="VI241" s="1423"/>
      <c r="VJ241" s="1423"/>
      <c r="VK241" s="1423"/>
      <c r="VL241" s="1423"/>
      <c r="VM241" s="1423"/>
      <c r="VN241" s="1423"/>
      <c r="VO241" s="1423"/>
      <c r="VP241" s="1423"/>
      <c r="VQ241" s="1423"/>
      <c r="VR241" s="1423"/>
      <c r="VS241" s="1423"/>
      <c r="VT241" s="1423"/>
      <c r="VU241" s="1423"/>
      <c r="VV241" s="1423"/>
      <c r="VW241" s="1423"/>
      <c r="VX241" s="1423"/>
      <c r="VY241" s="1423"/>
      <c r="VZ241" s="1423"/>
      <c r="WA241" s="1423"/>
      <c r="WB241" s="1423"/>
      <c r="WC241" s="1423"/>
      <c r="WD241" s="1423"/>
      <c r="WE241" s="1423"/>
      <c r="WF241" s="1423"/>
      <c r="WG241" s="1423"/>
      <c r="WH241" s="1423"/>
      <c r="WI241" s="1423"/>
      <c r="WJ241" s="1423"/>
      <c r="WK241" s="1423"/>
      <c r="WL241" s="1423"/>
      <c r="WM241" s="1423"/>
      <c r="WN241" s="1423"/>
      <c r="WO241" s="1423"/>
      <c r="WP241" s="1423"/>
      <c r="WQ241" s="1423"/>
      <c r="WR241" s="1423"/>
      <c r="WS241" s="1423"/>
      <c r="WT241" s="1423"/>
      <c r="WU241" s="1423"/>
      <c r="WV241" s="1423"/>
      <c r="WW241" s="1423"/>
      <c r="WX241" s="1423"/>
      <c r="WY241" s="1423"/>
      <c r="WZ241" s="1423"/>
      <c r="XA241" s="1423"/>
      <c r="XB241" s="1423"/>
      <c r="XC241" s="1423"/>
      <c r="XD241" s="1423"/>
      <c r="XE241" s="1423"/>
      <c r="XF241" s="1423"/>
      <c r="XG241" s="1423"/>
      <c r="XH241" s="1423"/>
      <c r="XI241" s="1423"/>
      <c r="XJ241" s="1423"/>
      <c r="XK241" s="1423"/>
      <c r="XL241" s="1423"/>
      <c r="XM241" s="1423"/>
      <c r="XN241" s="1423"/>
      <c r="XO241" s="1423"/>
      <c r="XP241" s="1423"/>
      <c r="XQ241" s="1423"/>
      <c r="XR241" s="1423"/>
      <c r="XS241" s="1423"/>
      <c r="XT241" s="1423"/>
      <c r="XU241" s="1423"/>
      <c r="XV241" s="1423"/>
      <c r="XW241" s="1423"/>
      <c r="XX241" s="1423"/>
      <c r="XY241" s="1423"/>
      <c r="XZ241" s="1423"/>
      <c r="YA241" s="1423"/>
      <c r="YB241" s="1423"/>
      <c r="YC241" s="1423"/>
      <c r="YD241" s="1423"/>
      <c r="YE241" s="1423"/>
      <c r="YF241" s="1423"/>
      <c r="YG241" s="1423"/>
      <c r="YH241" s="1423"/>
      <c r="YI241" s="1423"/>
      <c r="YJ241" s="1423"/>
      <c r="YK241" s="1423"/>
      <c r="YL241" s="1423"/>
      <c r="YM241" s="1423"/>
      <c r="YN241" s="1423"/>
      <c r="YO241" s="1423"/>
      <c r="YP241" s="1423"/>
      <c r="YQ241" s="1423"/>
      <c r="YR241" s="1423"/>
      <c r="YS241" s="1423"/>
      <c r="YT241" s="1423"/>
      <c r="YU241" s="1423"/>
      <c r="YV241" s="1423"/>
      <c r="YW241" s="1423"/>
      <c r="YX241" s="1423"/>
      <c r="YY241" s="1423"/>
      <c r="YZ241" s="1423"/>
      <c r="ZA241" s="1423"/>
      <c r="ZB241" s="1423"/>
      <c r="ZC241" s="1423"/>
      <c r="ZD241" s="1423"/>
      <c r="ZE241" s="1423"/>
      <c r="ZF241" s="1423"/>
      <c r="ZG241" s="1423"/>
      <c r="ZH241" s="1423"/>
      <c r="ZI241" s="1423"/>
      <c r="ZJ241" s="1423"/>
      <c r="ZK241" s="1423"/>
      <c r="ZL241" s="1423"/>
      <c r="ZM241" s="1423"/>
      <c r="ZN241" s="1423"/>
      <c r="ZO241" s="1423"/>
      <c r="ZP241" s="1423"/>
      <c r="ZQ241" s="1423"/>
      <c r="ZR241" s="1423"/>
      <c r="ZS241" s="1423"/>
      <c r="ZT241" s="1423"/>
      <c r="ZU241" s="1423"/>
      <c r="ZV241" s="1423"/>
      <c r="ZW241" s="1423"/>
      <c r="ZX241" s="1423"/>
      <c r="ZY241" s="1423"/>
      <c r="ZZ241" s="1423"/>
      <c r="AAA241" s="1423"/>
      <c r="AAB241" s="1423"/>
      <c r="AAC241" s="1423"/>
      <c r="AAD241" s="1423"/>
      <c r="AAE241" s="1423"/>
      <c r="AAF241" s="1423"/>
      <c r="AAG241" s="1423"/>
      <c r="AAH241" s="1423"/>
      <c r="AAI241" s="1423"/>
      <c r="AAJ241" s="1423"/>
      <c r="AAK241" s="1423"/>
      <c r="AAL241" s="1423"/>
      <c r="AAM241" s="1423"/>
      <c r="AAN241" s="1423"/>
      <c r="AAO241" s="1423"/>
      <c r="AAP241" s="1423"/>
      <c r="AAQ241" s="1423"/>
      <c r="AAR241" s="1423"/>
      <c r="AAS241" s="1423"/>
      <c r="AAT241" s="1423"/>
      <c r="AAU241" s="1423"/>
      <c r="AAV241" s="1423"/>
      <c r="AAW241" s="1423"/>
      <c r="AAX241" s="1423"/>
      <c r="AAY241" s="1423"/>
      <c r="AAZ241" s="1423"/>
      <c r="ABA241" s="1423"/>
      <c r="ABB241" s="1423"/>
      <c r="ABC241" s="1423"/>
      <c r="ABD241" s="1423"/>
      <c r="ABE241" s="1423"/>
      <c r="ABF241" s="1423"/>
      <c r="ABG241" s="1423"/>
      <c r="ABH241" s="1423"/>
      <c r="ABI241" s="1423"/>
      <c r="ABJ241" s="1423"/>
      <c r="ABK241" s="1423"/>
      <c r="ABL241" s="1423"/>
      <c r="ABM241" s="1423"/>
      <c r="ABN241" s="1423"/>
      <c r="ABO241" s="1423"/>
      <c r="ABP241" s="1423"/>
      <c r="ABQ241" s="1423"/>
      <c r="ABR241" s="1423"/>
      <c r="ABS241" s="1423"/>
      <c r="ABT241" s="1423"/>
      <c r="ABU241" s="1423"/>
      <c r="ABV241" s="1423"/>
      <c r="ABW241" s="1423"/>
      <c r="ABX241" s="1423"/>
      <c r="ABY241" s="1423"/>
      <c r="ABZ241" s="1423"/>
      <c r="ACA241" s="1423"/>
      <c r="ACB241" s="1423"/>
      <c r="ACC241" s="1423"/>
      <c r="ACD241" s="1423"/>
      <c r="ACE241" s="1423"/>
      <c r="ACF241" s="1423"/>
      <c r="ACG241" s="1423"/>
      <c r="ACH241" s="1423"/>
      <c r="ACI241" s="1423"/>
      <c r="ACJ241" s="1423"/>
      <c r="ACK241" s="1423"/>
      <c r="ACL241" s="1423"/>
      <c r="ACM241" s="1423"/>
      <c r="ACN241" s="1423"/>
      <c r="ACO241" s="1423"/>
      <c r="ACP241" s="1423"/>
      <c r="ACQ241" s="1423"/>
      <c r="ACR241" s="1423"/>
      <c r="ACS241" s="1423"/>
      <c r="ACT241" s="1423"/>
      <c r="ACU241" s="1423"/>
      <c r="ACV241" s="1423"/>
      <c r="ACW241" s="1423"/>
      <c r="ACX241" s="1423"/>
      <c r="ACY241" s="1423"/>
      <c r="ACZ241" s="1423"/>
      <c r="ADA241" s="1423"/>
      <c r="ADB241" s="1423"/>
      <c r="ADC241" s="1423"/>
      <c r="ADD241" s="1423"/>
      <c r="ADE241" s="1423"/>
      <c r="ADF241" s="1423"/>
      <c r="ADG241" s="1423"/>
      <c r="ADH241" s="1423"/>
      <c r="ADI241" s="1423"/>
      <c r="ADJ241" s="1423"/>
      <c r="ADK241" s="1423"/>
      <c r="ADL241" s="1423"/>
      <c r="ADM241" s="1423"/>
      <c r="ADN241" s="1423"/>
      <c r="ADO241" s="1423"/>
      <c r="ADP241" s="1423"/>
      <c r="ADQ241" s="1423"/>
      <c r="ADR241" s="1423"/>
      <c r="ADS241" s="1423"/>
      <c r="ADT241" s="1423"/>
      <c r="ADU241" s="1423"/>
      <c r="ADV241" s="1423"/>
      <c r="ADW241" s="1423"/>
      <c r="ADX241" s="1423"/>
      <c r="ADY241" s="1423"/>
      <c r="ADZ241" s="1423"/>
      <c r="AEA241" s="1423"/>
      <c r="AEB241" s="1423"/>
      <c r="AEC241" s="1423"/>
      <c r="AED241" s="1423"/>
      <c r="AEE241" s="1423"/>
      <c r="AEF241" s="1423"/>
      <c r="AEG241" s="1423"/>
      <c r="AEH241" s="1423"/>
      <c r="AEI241" s="1423"/>
      <c r="AEJ241" s="1423"/>
      <c r="AEK241" s="1423"/>
      <c r="AEL241" s="1423"/>
      <c r="AEM241" s="1423"/>
      <c r="AEN241" s="1423"/>
      <c r="AEO241" s="1423"/>
      <c r="AEP241" s="1423"/>
      <c r="AEQ241" s="1423"/>
      <c r="AER241" s="1423"/>
      <c r="AES241" s="1423"/>
      <c r="AET241" s="1423"/>
      <c r="AEU241" s="1423"/>
      <c r="AEV241" s="1423"/>
      <c r="AEW241" s="1423"/>
      <c r="AEX241" s="1423"/>
      <c r="AEY241" s="1423"/>
      <c r="AEZ241" s="1423"/>
      <c r="AFA241" s="1423"/>
      <c r="AFB241" s="1423"/>
      <c r="AFC241" s="1423"/>
      <c r="AFD241" s="1423"/>
      <c r="AFE241" s="1423"/>
      <c r="AFF241" s="1423"/>
      <c r="AFG241" s="1423"/>
      <c r="AFH241" s="1423"/>
      <c r="AFI241" s="1423"/>
      <c r="AFJ241" s="1423"/>
      <c r="AFK241" s="1423"/>
      <c r="AFL241" s="1423"/>
      <c r="AFM241" s="1423"/>
      <c r="AFN241" s="1423"/>
      <c r="AFO241" s="1423"/>
      <c r="AFP241" s="1423"/>
      <c r="AFQ241" s="1423"/>
      <c r="AFR241" s="1423"/>
      <c r="AFS241" s="1423"/>
      <c r="AFT241" s="1423"/>
      <c r="AFU241" s="1423"/>
      <c r="AFV241" s="1423"/>
      <c r="AFW241" s="1423"/>
      <c r="AFX241" s="1423"/>
      <c r="AFY241" s="1423"/>
      <c r="AFZ241" s="1423"/>
      <c r="AGA241" s="1423"/>
      <c r="AGB241" s="1423"/>
      <c r="AGC241" s="1423"/>
      <c r="AGD241" s="1423"/>
      <c r="AGE241" s="1423"/>
      <c r="AGF241" s="1423"/>
      <c r="AGG241" s="1423"/>
      <c r="AGH241" s="1423"/>
      <c r="AGI241" s="1423"/>
      <c r="AGJ241" s="1423"/>
      <c r="AGK241" s="1423"/>
      <c r="AGL241" s="1423"/>
      <c r="AGM241" s="1423"/>
      <c r="AGN241" s="1423"/>
      <c r="AGO241" s="1423"/>
      <c r="AGP241" s="1423"/>
      <c r="AGQ241" s="1423"/>
      <c r="AGR241" s="1423"/>
      <c r="AGS241" s="1423"/>
      <c r="AGT241" s="1423"/>
      <c r="AGU241" s="1423"/>
      <c r="AGV241" s="1423"/>
      <c r="AGW241" s="1423"/>
      <c r="AGX241" s="1423"/>
      <c r="AGY241" s="1423"/>
      <c r="AGZ241" s="1423"/>
      <c r="AHA241" s="1423"/>
      <c r="AHB241" s="1423"/>
      <c r="AHC241" s="1423"/>
      <c r="AHD241" s="1423"/>
      <c r="AHE241" s="1423"/>
      <c r="AHF241" s="1423"/>
      <c r="AHG241" s="1423"/>
      <c r="AHH241" s="1423"/>
      <c r="AHI241" s="1423"/>
      <c r="AHJ241" s="1423"/>
      <c r="AHK241" s="1423"/>
      <c r="AHL241" s="1423"/>
      <c r="AHM241" s="1423"/>
      <c r="AHN241" s="1423"/>
      <c r="AHO241" s="1423"/>
      <c r="AHP241" s="1423"/>
      <c r="AHQ241" s="1423"/>
      <c r="AHR241" s="1423"/>
      <c r="AHS241" s="1423"/>
      <c r="AHT241" s="1423"/>
      <c r="AHU241" s="1423"/>
      <c r="AHV241" s="1423"/>
      <c r="AHW241" s="1423"/>
      <c r="AHX241" s="1423"/>
      <c r="AHY241" s="1423"/>
      <c r="AHZ241" s="1423"/>
      <c r="AIA241" s="1423"/>
      <c r="AIB241" s="1423"/>
      <c r="AIC241" s="1423"/>
      <c r="AID241" s="1423"/>
      <c r="AIE241" s="1423"/>
      <c r="AIF241" s="1423"/>
      <c r="AIG241" s="1423"/>
      <c r="AIH241" s="1423"/>
      <c r="AII241" s="1423"/>
      <c r="AIJ241" s="1423"/>
      <c r="AIK241" s="1423"/>
      <c r="AIL241" s="1423"/>
      <c r="AIM241" s="1423"/>
      <c r="AIN241" s="1423"/>
      <c r="AIO241" s="1423"/>
      <c r="AIP241" s="1423"/>
      <c r="AIQ241" s="1423"/>
      <c r="AIR241" s="1423"/>
      <c r="AIS241" s="1423"/>
      <c r="AIT241" s="1423"/>
      <c r="AIU241" s="1423"/>
      <c r="AIV241" s="1423"/>
      <c r="AIW241" s="1423"/>
      <c r="AIX241" s="1423"/>
      <c r="AIY241" s="1423"/>
      <c r="AIZ241" s="1423"/>
      <c r="AJA241" s="1423"/>
      <c r="AJB241" s="1423"/>
      <c r="AJC241" s="1423"/>
      <c r="AJD241" s="1423"/>
      <c r="AJE241" s="1423"/>
      <c r="AJF241" s="1423"/>
      <c r="AJG241" s="1423"/>
      <c r="AJH241" s="1423"/>
      <c r="AJI241" s="1423"/>
      <c r="AJJ241" s="1423"/>
      <c r="AJK241" s="1423"/>
      <c r="AJL241" s="1423"/>
      <c r="AJM241" s="1423"/>
      <c r="AJN241" s="1423"/>
      <c r="AJO241" s="1423"/>
      <c r="AJP241" s="1423"/>
      <c r="AJQ241" s="1423"/>
      <c r="AJR241" s="1423"/>
      <c r="AJS241" s="1423"/>
      <c r="AJT241" s="1423"/>
      <c r="AJU241" s="1423"/>
      <c r="AJV241" s="1423"/>
      <c r="AJW241" s="1423"/>
      <c r="AJX241" s="1423"/>
      <c r="AJY241" s="1423"/>
      <c r="AJZ241" s="1423"/>
      <c r="AKA241" s="1423"/>
      <c r="AKB241" s="1423"/>
      <c r="AKC241" s="1423"/>
      <c r="AKD241" s="1423"/>
      <c r="AKE241" s="1423"/>
      <c r="AKF241" s="1423"/>
      <c r="AKG241" s="1423"/>
      <c r="AKH241" s="1423"/>
      <c r="AKI241" s="1423"/>
      <c r="AKJ241" s="1423"/>
      <c r="AKK241" s="1423"/>
      <c r="AKL241" s="1423"/>
      <c r="AKM241" s="1423"/>
      <c r="AKN241" s="1423"/>
      <c r="AKO241" s="1423"/>
      <c r="AKP241" s="1423"/>
      <c r="AKQ241" s="1423"/>
      <c r="AKR241" s="1423"/>
      <c r="AKS241" s="1423"/>
      <c r="AKT241" s="1423"/>
      <c r="AKU241" s="1423"/>
      <c r="AKV241" s="1423"/>
      <c r="AKW241" s="1423"/>
      <c r="AKX241" s="1423"/>
      <c r="AKY241" s="1423"/>
      <c r="AKZ241" s="1423"/>
      <c r="ALA241" s="1423"/>
      <c r="ALB241" s="1423"/>
      <c r="ALC241" s="1423"/>
      <c r="ALD241" s="1423"/>
      <c r="ALE241" s="1423"/>
      <c r="ALF241" s="1423"/>
      <c r="ALG241" s="1423"/>
      <c r="ALH241" s="1423"/>
      <c r="ALI241" s="1423"/>
      <c r="ALJ241" s="1423"/>
      <c r="ALK241" s="1423"/>
      <c r="ALL241" s="1423"/>
      <c r="ALM241" s="1423"/>
      <c r="ALN241" s="1423"/>
      <c r="ALO241" s="1423"/>
      <c r="ALP241" s="1423"/>
      <c r="ALQ241" s="1423"/>
      <c r="ALR241" s="1423"/>
      <c r="ALS241" s="1423"/>
      <c r="ALT241" s="1423"/>
      <c r="ALU241" s="1423"/>
      <c r="ALV241" s="1423"/>
      <c r="ALW241" s="1423"/>
      <c r="ALX241" s="1423"/>
      <c r="ALY241" s="1423"/>
      <c r="ALZ241" s="1423"/>
      <c r="AMA241" s="1423"/>
      <c r="AMB241" s="1423"/>
      <c r="AMC241" s="1423"/>
      <c r="AMD241" s="1423"/>
      <c r="AME241" s="1423"/>
      <c r="AMF241" s="1423"/>
      <c r="AMG241" s="1423"/>
      <c r="AMH241" s="1423"/>
      <c r="AMI241" s="1423"/>
      <c r="AMJ241" s="1423"/>
      <c r="AMK241" s="1423"/>
      <c r="AML241" s="1423"/>
      <c r="AMM241" s="1423"/>
      <c r="AMN241" s="1423"/>
      <c r="AMO241" s="1423"/>
      <c r="AMP241" s="1423"/>
      <c r="AMQ241" s="1423"/>
      <c r="AMR241" s="1423"/>
      <c r="AMS241" s="1423"/>
      <c r="AMT241" s="1423"/>
      <c r="AMU241" s="1423"/>
      <c r="AMV241" s="1423"/>
      <c r="AMW241" s="1423"/>
      <c r="AMX241" s="1423"/>
      <c r="AMY241" s="1423"/>
      <c r="AMZ241" s="1423"/>
      <c r="ANA241" s="1423"/>
      <c r="ANB241" s="1423"/>
      <c r="ANC241" s="1423"/>
      <c r="AND241" s="1423"/>
      <c r="ANE241" s="1423"/>
      <c r="ANF241" s="1423"/>
      <c r="ANG241" s="1423"/>
      <c r="ANH241" s="1423"/>
      <c r="ANI241" s="1423"/>
      <c r="ANJ241" s="1423"/>
      <c r="ANK241" s="1423"/>
      <c r="ANL241" s="1423"/>
      <c r="ANM241" s="1423"/>
      <c r="ANN241" s="1423"/>
      <c r="ANO241" s="1423"/>
      <c r="ANP241" s="1423"/>
      <c r="ANQ241" s="1423"/>
      <c r="ANR241" s="1423"/>
      <c r="ANS241" s="1423"/>
      <c r="ANT241" s="1423"/>
      <c r="ANU241" s="1423"/>
      <c r="ANV241" s="1423"/>
      <c r="ANW241" s="1423"/>
      <c r="ANX241" s="1423"/>
      <c r="ANY241" s="1423"/>
      <c r="ANZ241" s="1423"/>
      <c r="AOA241" s="1423"/>
      <c r="AOB241" s="1423"/>
      <c r="AOC241" s="1423"/>
      <c r="AOD241" s="1423"/>
      <c r="AOE241" s="1423"/>
      <c r="AOF241" s="1423"/>
      <c r="AOG241" s="1423"/>
      <c r="AOH241" s="1423"/>
      <c r="AOI241" s="1423"/>
      <c r="AOJ241" s="1423"/>
      <c r="AOK241" s="1423"/>
      <c r="AOL241" s="1423"/>
      <c r="AOM241" s="1423"/>
      <c r="AON241" s="1423"/>
      <c r="AOO241" s="1423"/>
      <c r="AOP241" s="1423"/>
      <c r="AOQ241" s="1423"/>
      <c r="AOR241" s="1423"/>
      <c r="AOS241" s="1423"/>
      <c r="AOT241" s="1423"/>
      <c r="AOU241" s="1423"/>
      <c r="AOV241" s="1423"/>
      <c r="AOW241" s="1423"/>
      <c r="AOX241" s="1423"/>
      <c r="AOY241" s="1423"/>
      <c r="AOZ241" s="1423"/>
      <c r="APA241" s="1423"/>
      <c r="APB241" s="1423"/>
      <c r="APC241" s="1423"/>
      <c r="APD241" s="1423"/>
      <c r="APE241" s="1423"/>
      <c r="APF241" s="1423"/>
      <c r="APG241" s="1423"/>
      <c r="APH241" s="1423"/>
      <c r="API241" s="1423"/>
      <c r="APJ241" s="1423"/>
      <c r="APK241" s="1423"/>
      <c r="APL241" s="1423"/>
      <c r="APM241" s="1423"/>
      <c r="APN241" s="1423"/>
      <c r="APO241" s="1423"/>
      <c r="APP241" s="1423"/>
      <c r="APQ241" s="1423"/>
      <c r="APR241" s="1423"/>
      <c r="APS241" s="1423"/>
      <c r="APT241" s="1423"/>
      <c r="APU241" s="1423"/>
      <c r="APV241" s="1423"/>
      <c r="APW241" s="1423"/>
      <c r="APX241" s="1423"/>
      <c r="APY241" s="1423"/>
      <c r="APZ241" s="1423"/>
      <c r="AQA241" s="1423"/>
      <c r="AQB241" s="1423"/>
      <c r="AQC241" s="1423"/>
      <c r="AQD241" s="1423"/>
      <c r="AQE241" s="1423"/>
      <c r="AQF241" s="1423"/>
      <c r="AQG241" s="1423"/>
      <c r="AQH241" s="1423"/>
      <c r="AQI241" s="1423"/>
      <c r="AQJ241" s="1423"/>
      <c r="AQK241" s="1423"/>
      <c r="AQL241" s="1423"/>
      <c r="AQM241" s="1423"/>
      <c r="AQN241" s="1423"/>
      <c r="AQO241" s="1423"/>
      <c r="AQP241" s="1423"/>
      <c r="AQQ241" s="1423"/>
      <c r="AQR241" s="1423"/>
      <c r="AQS241" s="1423"/>
      <c r="AQT241" s="1423"/>
      <c r="AQU241" s="1423"/>
      <c r="AQV241" s="1423"/>
      <c r="AQW241" s="1423"/>
      <c r="AQX241" s="1423"/>
      <c r="AQY241" s="1423"/>
      <c r="AQZ241" s="1423"/>
      <c r="ARA241" s="1423"/>
      <c r="ARB241" s="1423"/>
      <c r="ARC241" s="1423"/>
      <c r="ARD241" s="1423"/>
      <c r="ARE241" s="1423"/>
      <c r="ARF241" s="1423"/>
      <c r="ARG241" s="1423"/>
      <c r="ARH241" s="1423"/>
      <c r="ARI241" s="1423"/>
      <c r="ARJ241" s="1423"/>
      <c r="ARK241" s="1423"/>
      <c r="ARL241" s="1423"/>
      <c r="ARM241" s="1423"/>
      <c r="ARN241" s="1423"/>
      <c r="ARO241" s="1423"/>
      <c r="ARP241" s="1423"/>
      <c r="ARQ241" s="1423"/>
      <c r="ARR241" s="1423"/>
      <c r="ARS241" s="1423"/>
      <c r="ART241" s="1423"/>
      <c r="ARU241" s="1423"/>
      <c r="ARV241" s="1423"/>
      <c r="ARW241" s="1423"/>
      <c r="ARX241" s="1423"/>
      <c r="ARY241" s="1423"/>
      <c r="ARZ241" s="1423"/>
      <c r="ASA241" s="1423"/>
      <c r="ASB241" s="1423"/>
      <c r="ASC241" s="1423"/>
      <c r="ASD241" s="1423"/>
      <c r="ASE241" s="1423"/>
      <c r="ASF241" s="1423"/>
      <c r="ASG241" s="1423"/>
      <c r="ASH241" s="1423"/>
      <c r="ASI241" s="1423"/>
      <c r="ASJ241" s="1423"/>
      <c r="ASK241" s="1423"/>
      <c r="ASL241" s="1423"/>
      <c r="ASM241" s="1423"/>
      <c r="ASN241" s="1423"/>
      <c r="ASO241" s="1423"/>
      <c r="ASP241" s="1423"/>
      <c r="ASQ241" s="1423"/>
      <c r="ASR241" s="1423"/>
      <c r="ASS241" s="1423"/>
      <c r="AST241" s="1423"/>
      <c r="ASU241" s="1423"/>
      <c r="ASV241" s="1423"/>
      <c r="ASW241" s="1423"/>
      <c r="ASX241" s="1423"/>
      <c r="ASY241" s="1423"/>
      <c r="ASZ241" s="1423"/>
      <c r="ATA241" s="1423"/>
      <c r="ATB241" s="1423"/>
      <c r="ATC241" s="1423"/>
      <c r="ATD241" s="1423"/>
      <c r="ATE241" s="1423"/>
      <c r="ATF241" s="1423"/>
      <c r="ATG241" s="1423"/>
      <c r="ATH241" s="1423"/>
      <c r="ATI241" s="1423"/>
      <c r="ATJ241" s="1423"/>
      <c r="ATK241" s="1423"/>
      <c r="ATL241" s="1423"/>
      <c r="ATM241" s="1423"/>
      <c r="ATN241" s="1423"/>
      <c r="ATO241" s="1423"/>
      <c r="ATP241" s="1423"/>
      <c r="ATQ241" s="1423"/>
      <c r="ATR241" s="1423"/>
      <c r="ATS241" s="1423"/>
      <c r="ATT241" s="1423"/>
      <c r="ATU241" s="1423"/>
      <c r="ATV241" s="1423"/>
      <c r="ATW241" s="1423"/>
      <c r="ATX241" s="1423"/>
      <c r="ATY241" s="1423"/>
      <c r="ATZ241" s="1423"/>
      <c r="AUA241" s="1423"/>
      <c r="AUB241" s="1423"/>
      <c r="AUC241" s="1423"/>
      <c r="AUD241" s="1423"/>
      <c r="AUE241" s="1423"/>
      <c r="AUF241" s="1423"/>
      <c r="AUG241" s="1423"/>
      <c r="AUH241" s="1423"/>
      <c r="AUI241" s="1423"/>
      <c r="AUJ241" s="1423"/>
      <c r="AUK241" s="1423"/>
      <c r="AUL241" s="1423"/>
      <c r="AUM241" s="1423"/>
      <c r="AUN241" s="1423"/>
      <c r="AUO241" s="1423"/>
      <c r="AUP241" s="1423"/>
      <c r="AUQ241" s="1423"/>
      <c r="AUR241" s="1423"/>
      <c r="AUS241" s="1423"/>
      <c r="AUT241" s="1423"/>
      <c r="AUU241" s="1423"/>
      <c r="AUV241" s="1423"/>
      <c r="AUW241" s="1423"/>
      <c r="AUX241" s="1423"/>
      <c r="AUY241" s="1423"/>
      <c r="AUZ241" s="1423"/>
      <c r="AVA241" s="1423"/>
      <c r="AVB241" s="1423"/>
      <c r="AVC241" s="1423"/>
      <c r="AVD241" s="1423"/>
      <c r="AVE241" s="1423"/>
      <c r="AVF241" s="1423"/>
      <c r="AVG241" s="1423"/>
      <c r="AVH241" s="1423"/>
      <c r="AVI241" s="1423"/>
      <c r="AVJ241" s="1423"/>
      <c r="AVK241" s="1423"/>
      <c r="AVL241" s="1423"/>
      <c r="AVM241" s="1423"/>
      <c r="AVN241" s="1423"/>
      <c r="AVO241" s="1423"/>
      <c r="AVP241" s="1423"/>
      <c r="AVQ241" s="1423"/>
      <c r="AVR241" s="1423"/>
      <c r="AVS241" s="1423"/>
      <c r="AVT241" s="1423"/>
      <c r="AVU241" s="1423"/>
      <c r="AVV241" s="1423"/>
      <c r="AVW241" s="1423"/>
      <c r="AVX241" s="1423"/>
      <c r="AVY241" s="1423"/>
      <c r="AVZ241" s="1423"/>
      <c r="AWA241" s="1423"/>
      <c r="AWB241" s="1423"/>
      <c r="AWC241" s="1423"/>
      <c r="AWD241" s="1423"/>
      <c r="AWE241" s="1423"/>
      <c r="AWF241" s="1423"/>
      <c r="AWG241" s="1423"/>
      <c r="AWH241" s="1423"/>
      <c r="AWI241" s="1423"/>
      <c r="AWJ241" s="1423"/>
      <c r="AWK241" s="1423"/>
      <c r="AWL241" s="1423"/>
      <c r="AWM241" s="1423"/>
      <c r="AWN241" s="1423"/>
      <c r="AWO241" s="1423"/>
      <c r="AWP241" s="1423"/>
      <c r="AWQ241" s="1423"/>
      <c r="AWR241" s="1423"/>
      <c r="AWS241" s="1423"/>
      <c r="AWT241" s="1423"/>
      <c r="AWU241" s="1423"/>
      <c r="AWV241" s="1423"/>
      <c r="AWW241" s="1423"/>
      <c r="AWX241" s="1423"/>
      <c r="AWY241" s="1423"/>
      <c r="AWZ241" s="1423"/>
      <c r="AXA241" s="1423"/>
      <c r="AXB241" s="1423"/>
      <c r="AXC241" s="1423"/>
      <c r="AXD241" s="1423"/>
      <c r="AXE241" s="1423"/>
      <c r="AXF241" s="1423"/>
      <c r="AXG241" s="1423"/>
      <c r="AXH241" s="1423"/>
      <c r="AXI241" s="1423"/>
      <c r="AXJ241" s="1423"/>
    </row>
    <row r="242" spans="1:1310" ht="20.100000000000001" customHeight="1" thickBot="1">
      <c r="B242" s="2"/>
      <c r="C242" s="2"/>
      <c r="D242" s="2"/>
      <c r="E242" s="1258"/>
      <c r="F242" s="1258"/>
      <c r="G242" s="2"/>
      <c r="H242" s="2"/>
      <c r="I242" s="2"/>
      <c r="J242" s="2"/>
      <c r="K242" s="2"/>
      <c r="L242" s="228"/>
      <c r="M242" s="228"/>
      <c r="N242" s="228"/>
      <c r="O242" s="228"/>
      <c r="P242" s="228"/>
      <c r="Q242" s="228"/>
    </row>
    <row r="243" spans="1:1310" ht="20.100000000000001" customHeight="1">
      <c r="A243" s="1443" t="s">
        <v>19</v>
      </c>
      <c r="B243" s="3672" t="s">
        <v>2056</v>
      </c>
      <c r="C243" s="3673"/>
      <c r="D243" s="3673"/>
      <c r="E243" s="3673"/>
      <c r="F243" s="3673"/>
      <c r="G243" s="3674"/>
      <c r="H243" s="2"/>
      <c r="I243" s="3752" t="s">
        <v>2057</v>
      </c>
      <c r="J243" s="3753"/>
      <c r="K243" s="3753"/>
      <c r="L243" s="3753"/>
      <c r="M243" s="3753"/>
      <c r="N243" s="3753"/>
      <c r="O243" s="3754"/>
      <c r="P243" s="228"/>
      <c r="Q243" s="228"/>
    </row>
    <row r="244" spans="1:1310" ht="20.100000000000001" customHeight="1">
      <c r="A244" s="3707" t="s">
        <v>2056</v>
      </c>
      <c r="B244" s="3675"/>
      <c r="C244" s="3676"/>
      <c r="D244" s="3676"/>
      <c r="E244" s="3676"/>
      <c r="F244" s="3676"/>
      <c r="G244" s="3677"/>
      <c r="H244" s="2"/>
      <c r="I244" s="1444" t="s">
        <v>2058</v>
      </c>
      <c r="J244" s="1210"/>
      <c r="K244" s="1210"/>
      <c r="L244" s="1445" t="s">
        <v>2059</v>
      </c>
      <c r="M244" s="1210"/>
      <c r="N244" s="1210"/>
      <c r="O244" s="1446"/>
      <c r="P244" s="228"/>
      <c r="Q244" s="228"/>
    </row>
    <row r="245" spans="1:1310" ht="20.100000000000001" customHeight="1">
      <c r="A245" s="3707"/>
      <c r="B245" s="1447"/>
      <c r="C245" s="1382"/>
      <c r="D245" s="1448"/>
      <c r="E245" s="1382"/>
      <c r="F245" s="1448"/>
      <c r="G245" s="1449"/>
      <c r="H245" s="2"/>
      <c r="I245" s="1444" t="s">
        <v>2060</v>
      </c>
      <c r="J245" s="1210"/>
      <c r="K245" s="1210"/>
      <c r="L245" s="1445" t="s">
        <v>2061</v>
      </c>
      <c r="M245" s="1210"/>
      <c r="N245" s="1210"/>
      <c r="O245" s="1446"/>
      <c r="P245" s="228"/>
      <c r="Q245" s="228"/>
    </row>
    <row r="246" spans="1:1310" ht="20.100000000000001" customHeight="1">
      <c r="A246" s="3707"/>
      <c r="B246" s="1450" t="s">
        <v>39</v>
      </c>
      <c r="C246" s="1451" t="s">
        <v>2062</v>
      </c>
      <c r="D246" s="1210"/>
      <c r="E246" s="1210"/>
      <c r="F246" s="1210"/>
      <c r="G246" s="1446"/>
      <c r="H246" s="2"/>
      <c r="I246" s="1444" t="s">
        <v>2063</v>
      </c>
      <c r="J246" s="1210"/>
      <c r="K246" s="1210"/>
      <c r="L246" s="92"/>
      <c r="M246" s="1210"/>
      <c r="N246" s="1210"/>
      <c r="O246" s="1446"/>
      <c r="P246" s="228"/>
      <c r="Q246" s="228"/>
    </row>
    <row r="247" spans="1:1310" ht="20.100000000000001" customHeight="1">
      <c r="A247" s="3707"/>
      <c r="B247" s="1452" t="s">
        <v>43</v>
      </c>
      <c r="C247" s="1451" t="s">
        <v>2064</v>
      </c>
      <c r="D247" s="1210"/>
      <c r="E247" s="1210"/>
      <c r="F247" s="1210"/>
      <c r="G247" s="1446"/>
      <c r="H247" s="2"/>
      <c r="I247" s="1444" t="s">
        <v>2065</v>
      </c>
      <c r="J247" s="1210"/>
      <c r="K247" s="1210"/>
      <c r="L247" s="1445" t="s">
        <v>2066</v>
      </c>
      <c r="M247" s="1210"/>
      <c r="N247" s="1210"/>
      <c r="O247" s="1446"/>
      <c r="P247" s="228"/>
      <c r="Q247" s="228"/>
    </row>
    <row r="248" spans="1:1310" ht="20.100000000000001" customHeight="1">
      <c r="A248" s="3707"/>
      <c r="B248" s="1453" t="s">
        <v>399</v>
      </c>
      <c r="C248" s="1451" t="s">
        <v>2067</v>
      </c>
      <c r="D248" s="1210"/>
      <c r="E248" s="1210"/>
      <c r="F248" s="1210"/>
      <c r="G248" s="1446"/>
      <c r="H248" s="2"/>
      <c r="I248" s="1444" t="s">
        <v>2068</v>
      </c>
      <c r="J248" s="1210"/>
      <c r="K248" s="1210"/>
      <c r="L248" s="1445" t="s">
        <v>2069</v>
      </c>
      <c r="M248" s="1210"/>
      <c r="N248" s="1210"/>
      <c r="O248" s="1446"/>
      <c r="P248" s="228"/>
      <c r="Q248" s="228"/>
    </row>
    <row r="249" spans="1:1310" ht="20.100000000000001" customHeight="1" thickBot="1">
      <c r="A249" s="3707"/>
      <c r="B249" s="1391"/>
      <c r="C249" s="1210"/>
      <c r="D249" s="1210"/>
      <c r="E249" s="1210"/>
      <c r="F249" s="1210"/>
      <c r="G249" s="1446"/>
      <c r="H249" s="2"/>
      <c r="I249" s="1444"/>
      <c r="J249" s="1210"/>
      <c r="K249" s="1210"/>
      <c r="L249" s="1445" t="s">
        <v>2070</v>
      </c>
      <c r="M249" s="1210"/>
      <c r="N249" s="1210"/>
      <c r="O249" s="1446"/>
      <c r="P249" s="228"/>
      <c r="Q249" s="228"/>
    </row>
    <row r="250" spans="1:1310" ht="20.100000000000001" customHeight="1">
      <c r="A250" s="3707"/>
      <c r="B250" s="1454"/>
      <c r="C250" s="1455"/>
      <c r="D250" s="1456"/>
      <c r="E250" s="1455"/>
      <c r="F250" s="1456"/>
      <c r="G250" s="1457"/>
      <c r="H250" s="2"/>
      <c r="I250" s="1391"/>
      <c r="J250" s="1210"/>
      <c r="K250" s="1210"/>
      <c r="L250" s="1210"/>
      <c r="M250" s="1210"/>
      <c r="N250" s="1210"/>
      <c r="O250" s="1446"/>
      <c r="P250" s="228"/>
      <c r="Q250" s="228"/>
    </row>
    <row r="251" spans="1:1310" ht="20.100000000000001" customHeight="1">
      <c r="A251" s="3707"/>
      <c r="B251" s="3708" t="s">
        <v>2071</v>
      </c>
      <c r="C251" s="3709"/>
      <c r="D251" s="3709"/>
      <c r="E251" s="3709"/>
      <c r="F251" s="3709"/>
      <c r="G251" s="3710"/>
      <c r="H251" s="2"/>
      <c r="I251" s="1444" t="s">
        <v>2072</v>
      </c>
      <c r="J251" s="1210"/>
      <c r="K251" s="1210"/>
      <c r="L251" s="1458" t="s">
        <v>2073</v>
      </c>
      <c r="M251" s="1210"/>
      <c r="N251" s="1210"/>
      <c r="O251" s="1446"/>
      <c r="P251" s="228"/>
      <c r="Q251" s="228"/>
    </row>
    <row r="252" spans="1:1310" ht="20.100000000000001" customHeight="1">
      <c r="A252" s="3707"/>
      <c r="B252" s="1459"/>
      <c r="C252" s="1210"/>
      <c r="D252" s="1460"/>
      <c r="E252" s="1210"/>
      <c r="F252" s="1460"/>
      <c r="G252" s="1461"/>
      <c r="H252" s="2"/>
      <c r="I252" s="1444" t="s">
        <v>2074</v>
      </c>
      <c r="J252" s="1210"/>
      <c r="K252" s="1210"/>
      <c r="L252" s="1462">
        <v>0</v>
      </c>
      <c r="M252" s="1463">
        <v>0</v>
      </c>
      <c r="N252" s="1464">
        <v>0</v>
      </c>
      <c r="O252" s="1465">
        <v>0</v>
      </c>
      <c r="P252" s="228"/>
      <c r="Q252" s="228"/>
    </row>
    <row r="253" spans="1:1310" ht="20.100000000000001" customHeight="1" thickBot="1">
      <c r="A253" s="3707"/>
      <c r="B253" s="1450" t="s">
        <v>39</v>
      </c>
      <c r="C253" s="1451" t="s">
        <v>2075</v>
      </c>
      <c r="D253" s="1210"/>
      <c r="E253" s="1210"/>
      <c r="F253" s="1210"/>
      <c r="G253" s="1446"/>
      <c r="H253" s="2"/>
      <c r="I253" s="1400"/>
      <c r="J253" s="1401"/>
      <c r="K253" s="1401"/>
      <c r="L253" s="1401"/>
      <c r="M253" s="1401"/>
      <c r="N253" s="1401"/>
      <c r="O253" s="1402"/>
      <c r="P253" s="228"/>
      <c r="Q253" s="228"/>
    </row>
    <row r="254" spans="1:1310" ht="20.100000000000001" customHeight="1" thickBot="1">
      <c r="A254" s="3707"/>
      <c r="B254" s="1452" t="s">
        <v>43</v>
      </c>
      <c r="C254" s="1451" t="s">
        <v>2076</v>
      </c>
      <c r="D254" s="1210"/>
      <c r="E254" s="1210"/>
      <c r="F254" s="1210"/>
      <c r="G254" s="1446"/>
      <c r="H254" s="2"/>
      <c r="I254" s="221"/>
      <c r="J254" s="221"/>
      <c r="K254" s="221"/>
      <c r="L254" s="221"/>
      <c r="M254" s="221"/>
      <c r="N254" s="221"/>
      <c r="O254" s="221"/>
      <c r="P254" s="228"/>
      <c r="Q254" s="228"/>
    </row>
    <row r="255" spans="1:1310" ht="20.100000000000001" customHeight="1">
      <c r="A255" s="3707"/>
      <c r="B255" s="1453" t="s">
        <v>399</v>
      </c>
      <c r="C255" s="1451" t="s">
        <v>2077</v>
      </c>
      <c r="D255" s="1210"/>
      <c r="E255" s="1210"/>
      <c r="F255" s="1210"/>
      <c r="G255" s="1446"/>
      <c r="H255" s="2"/>
      <c r="I255" s="3711" t="s">
        <v>2078</v>
      </c>
      <c r="J255" s="3712"/>
      <c r="K255" s="3712"/>
      <c r="L255" s="3712"/>
      <c r="M255" s="3712"/>
      <c r="N255" s="3712"/>
      <c r="O255" s="3713"/>
      <c r="P255" s="228"/>
      <c r="Q255" s="228"/>
    </row>
    <row r="256" spans="1:1310" ht="20.100000000000001" customHeight="1">
      <c r="A256" s="3707"/>
      <c r="B256" s="1391"/>
      <c r="C256" s="1210"/>
      <c r="D256" s="1210"/>
      <c r="E256" s="1210"/>
      <c r="F256" s="1210"/>
      <c r="G256" s="1446"/>
      <c r="H256" s="2"/>
      <c r="I256" s="3714" t="s">
        <v>2079</v>
      </c>
      <c r="J256" s="3715">
        <v>8.35</v>
      </c>
      <c r="K256" s="3716" t="s">
        <v>2080</v>
      </c>
      <c r="L256" s="3716"/>
      <c r="M256" s="3715">
        <v>0.25</v>
      </c>
      <c r="N256" s="3717">
        <f>IF(ISBLANK(M257),I260,M257)</f>
        <v>33.4</v>
      </c>
      <c r="O256" s="3718" t="s">
        <v>569</v>
      </c>
      <c r="P256" s="228"/>
      <c r="Q256" s="228"/>
    </row>
    <row r="257" spans="1:17" ht="20.100000000000001" customHeight="1">
      <c r="A257" s="3707"/>
      <c r="B257" s="1466" t="s">
        <v>2081</v>
      </c>
      <c r="C257" s="1467"/>
      <c r="D257" s="1468"/>
      <c r="E257" s="1467"/>
      <c r="F257" s="3719">
        <f>3.14*(11*11)</f>
        <v>379.94</v>
      </c>
      <c r="G257" s="3720"/>
      <c r="H257" s="2"/>
      <c r="I257" s="3714"/>
      <c r="J257" s="3715"/>
      <c r="K257" s="3716"/>
      <c r="L257" s="3716"/>
      <c r="M257" s="3715"/>
      <c r="N257" s="3717"/>
      <c r="O257" s="3718"/>
      <c r="P257" s="228"/>
      <c r="Q257" s="228"/>
    </row>
    <row r="258" spans="1:17" ht="20.100000000000001" customHeight="1">
      <c r="A258" s="3707"/>
      <c r="B258" s="1469" t="s">
        <v>2082</v>
      </c>
      <c r="C258" s="1470"/>
      <c r="D258" s="1471"/>
      <c r="E258" s="1470"/>
      <c r="F258" s="3742" t="s">
        <v>2083</v>
      </c>
      <c r="G258" s="3743"/>
      <c r="H258" s="2"/>
      <c r="I258" s="3714"/>
      <c r="J258" s="3715"/>
      <c r="K258" s="3744" t="s">
        <v>2084</v>
      </c>
      <c r="L258" s="3744"/>
      <c r="M258" s="3745">
        <v>70</v>
      </c>
      <c r="N258" s="3746">
        <f>J256/M258</f>
        <v>0.11928571428571429</v>
      </c>
      <c r="O258" s="3718" t="s">
        <v>2085</v>
      </c>
      <c r="P258" s="228"/>
      <c r="Q258" s="228"/>
    </row>
    <row r="259" spans="1:17" ht="20.100000000000001" customHeight="1">
      <c r="A259" s="3707"/>
      <c r="B259" s="1472" t="s">
        <v>2086</v>
      </c>
      <c r="C259" s="1473" t="s">
        <v>2087</v>
      </c>
      <c r="D259" s="1474"/>
      <c r="E259" s="1473" t="s">
        <v>2088</v>
      </c>
      <c r="F259" s="1475" t="s">
        <v>2089</v>
      </c>
      <c r="G259" s="1476"/>
      <c r="H259" s="2"/>
      <c r="I259" s="3714"/>
      <c r="J259" s="3715"/>
      <c r="K259" s="3744"/>
      <c r="L259" s="3744"/>
      <c r="M259" s="3745"/>
      <c r="N259" s="3746"/>
      <c r="O259" s="3718"/>
      <c r="P259" s="228"/>
      <c r="Q259" s="228"/>
    </row>
    <row r="260" spans="1:17" ht="20.100000000000001" customHeight="1">
      <c r="A260" s="3707"/>
      <c r="B260" s="3727">
        <v>1</v>
      </c>
      <c r="C260" s="3729">
        <v>22</v>
      </c>
      <c r="D260" s="92"/>
      <c r="E260" s="3693">
        <f>C260/2</f>
        <v>11</v>
      </c>
      <c r="F260" s="3698">
        <f>PI()*(E260^2)</f>
        <v>380.13271108436498</v>
      </c>
      <c r="G260" s="1477"/>
      <c r="H260" s="2"/>
      <c r="I260" s="1478">
        <f>IF(ISBLANK(M256),0,J256/M256)</f>
        <v>33.4</v>
      </c>
      <c r="J260" s="1479"/>
      <c r="K260" s="1479"/>
      <c r="L260" s="1479"/>
      <c r="M260" s="1479"/>
      <c r="N260" s="1479"/>
      <c r="O260" s="1480"/>
      <c r="P260" s="228"/>
      <c r="Q260" s="228"/>
    </row>
    <row r="261" spans="1:17" ht="20.100000000000001" customHeight="1" thickBot="1">
      <c r="A261" s="3707"/>
      <c r="B261" s="3727"/>
      <c r="C261" s="3729"/>
      <c r="D261" s="92"/>
      <c r="E261" s="3693"/>
      <c r="F261" s="3698"/>
      <c r="G261" s="1477"/>
      <c r="H261" s="2"/>
      <c r="I261" s="3699" t="s">
        <v>2090</v>
      </c>
      <c r="J261" s="3700"/>
      <c r="K261" s="3700"/>
      <c r="L261" s="3700"/>
      <c r="M261" s="3700"/>
      <c r="N261" s="3700"/>
      <c r="O261" s="3701"/>
      <c r="P261" s="228"/>
      <c r="Q261" s="228"/>
    </row>
    <row r="262" spans="1:17" ht="20.100000000000001" customHeight="1">
      <c r="A262" s="3707"/>
      <c r="B262" s="1481"/>
      <c r="C262" s="1482"/>
      <c r="D262" s="92"/>
      <c r="E262" s="1483"/>
      <c r="F262" s="1484"/>
      <c r="G262" s="1477"/>
      <c r="H262" s="2"/>
      <c r="I262" s="3721" t="s">
        <v>85</v>
      </c>
      <c r="J262" s="3722"/>
      <c r="K262" s="3722"/>
      <c r="L262" s="3722"/>
      <c r="M262" s="3722"/>
      <c r="N262" s="3722"/>
      <c r="O262" s="3723"/>
      <c r="P262" s="228"/>
      <c r="Q262" s="228"/>
    </row>
    <row r="263" spans="1:17" ht="20.100000000000001" customHeight="1" thickBot="1">
      <c r="A263" s="3707"/>
      <c r="B263" s="3727">
        <v>1</v>
      </c>
      <c r="C263" s="3729">
        <v>22</v>
      </c>
      <c r="D263" s="92"/>
      <c r="E263" s="3693">
        <f>C263/2</f>
        <v>11</v>
      </c>
      <c r="F263" s="3698">
        <f>PI()*(E263^2)</f>
        <v>380.13271108436498</v>
      </c>
      <c r="G263" s="1477"/>
      <c r="H263" s="2"/>
      <c r="I263" s="3724"/>
      <c r="J263" s="3725"/>
      <c r="K263" s="3725"/>
      <c r="L263" s="3725"/>
      <c r="M263" s="3725"/>
      <c r="N263" s="3725"/>
      <c r="O263" s="3726"/>
      <c r="P263" s="228"/>
      <c r="Q263" s="228"/>
    </row>
    <row r="264" spans="1:17" ht="20.100000000000001" customHeight="1" thickBot="1">
      <c r="A264" s="3707"/>
      <c r="B264" s="3728"/>
      <c r="C264" s="3730"/>
      <c r="D264" s="92"/>
      <c r="E264" s="3731"/>
      <c r="F264" s="3732"/>
      <c r="G264" s="1477"/>
      <c r="H264" s="2"/>
      <c r="P264" s="228"/>
      <c r="Q264" s="228"/>
    </row>
    <row r="265" spans="1:17" ht="20.100000000000001" customHeight="1">
      <c r="A265" s="3707"/>
      <c r="B265" s="3733" t="s">
        <v>2091</v>
      </c>
      <c r="C265" s="3734"/>
      <c r="D265" s="3734"/>
      <c r="E265" s="3734"/>
      <c r="F265" s="3734"/>
      <c r="G265" s="3735"/>
      <c r="H265" s="2"/>
      <c r="I265" s="3736" t="s">
        <v>2092</v>
      </c>
      <c r="J265" s="3737"/>
      <c r="K265" s="3737"/>
      <c r="L265" s="3737"/>
      <c r="M265" s="3737"/>
      <c r="N265" s="3738"/>
      <c r="O265" s="228"/>
      <c r="P265" s="228"/>
      <c r="Q265" s="228"/>
    </row>
    <row r="266" spans="1:17" ht="20.100000000000001" customHeight="1">
      <c r="A266" s="3707"/>
      <c r="B266" s="1485" t="s">
        <v>2093</v>
      </c>
      <c r="C266" s="1382"/>
      <c r="D266" s="1486"/>
      <c r="E266" s="1382"/>
      <c r="F266" s="1487"/>
      <c r="G266" s="1488"/>
      <c r="H266" s="2"/>
      <c r="I266" s="3739"/>
      <c r="J266" s="3740"/>
      <c r="K266" s="3740"/>
      <c r="L266" s="3740"/>
      <c r="M266" s="3740"/>
      <c r="N266" s="3741"/>
      <c r="O266" s="228"/>
      <c r="P266" s="228"/>
      <c r="Q266" s="228"/>
    </row>
    <row r="267" spans="1:17" ht="20.100000000000001" customHeight="1">
      <c r="A267" s="3707"/>
      <c r="B267" s="3594" t="s">
        <v>85</v>
      </c>
      <c r="C267" s="3595"/>
      <c r="D267" s="3595"/>
      <c r="E267" s="3595"/>
      <c r="F267" s="3595"/>
      <c r="G267" s="3596"/>
      <c r="H267" s="2"/>
      <c r="I267" s="3688" t="s">
        <v>2094</v>
      </c>
      <c r="J267" s="3689"/>
      <c r="K267" s="3689"/>
      <c r="L267" s="3689"/>
      <c r="M267" s="3689"/>
      <c r="N267" s="3690"/>
      <c r="O267" s="228"/>
      <c r="P267" s="228"/>
      <c r="Q267" s="228"/>
    </row>
    <row r="268" spans="1:17" ht="20.100000000000001" customHeight="1" thickBot="1">
      <c r="A268" s="3707"/>
      <c r="B268" s="3414"/>
      <c r="C268" s="3415"/>
      <c r="D268" s="3415"/>
      <c r="E268" s="3415"/>
      <c r="F268" s="3415"/>
      <c r="G268" s="3416"/>
      <c r="H268" s="2"/>
      <c r="I268" s="3688"/>
      <c r="J268" s="3689"/>
      <c r="K268" s="3689"/>
      <c r="L268" s="3689"/>
      <c r="M268" s="3689"/>
      <c r="N268" s="3690"/>
      <c r="O268" s="228"/>
      <c r="P268" s="228"/>
      <c r="Q268" s="228"/>
    </row>
    <row r="269" spans="1:17" ht="20.100000000000001" customHeight="1" thickBot="1">
      <c r="B269" s="2"/>
      <c r="C269" s="2"/>
      <c r="D269" s="2"/>
      <c r="E269" s="1258"/>
      <c r="F269" s="1258"/>
      <c r="G269" s="2"/>
      <c r="H269" s="2"/>
      <c r="I269" s="3655" t="s">
        <v>2086</v>
      </c>
      <c r="J269" s="3656" t="s">
        <v>2087</v>
      </c>
      <c r="K269" s="3656" t="s">
        <v>2088</v>
      </c>
      <c r="L269" s="3702" t="s">
        <v>2095</v>
      </c>
      <c r="M269" s="3703" t="s">
        <v>1809</v>
      </c>
      <c r="N269" s="3650" t="s">
        <v>2096</v>
      </c>
      <c r="O269" s="228"/>
      <c r="P269" s="228"/>
      <c r="Q269" s="228"/>
    </row>
    <row r="270" spans="1:17" ht="20.100000000000001" customHeight="1">
      <c r="A270" s="1443" t="s">
        <v>19</v>
      </c>
      <c r="B270" s="3704" t="s">
        <v>2097</v>
      </c>
      <c r="C270" s="3705"/>
      <c r="D270" s="3705"/>
      <c r="E270" s="3705"/>
      <c r="F270" s="3705"/>
      <c r="G270" s="3706"/>
      <c r="H270" s="2"/>
      <c r="I270" s="3655"/>
      <c r="J270" s="3656"/>
      <c r="K270" s="3656"/>
      <c r="L270" s="3702"/>
      <c r="M270" s="3703"/>
      <c r="N270" s="3650"/>
      <c r="O270" s="228"/>
      <c r="P270" s="228"/>
      <c r="Q270" s="228"/>
    </row>
    <row r="271" spans="1:17" ht="20.100000000000001" customHeight="1">
      <c r="A271" s="3692" t="s">
        <v>2097</v>
      </c>
      <c r="B271" s="3685" t="s">
        <v>2098</v>
      </c>
      <c r="C271" s="3686"/>
      <c r="D271" s="3686"/>
      <c r="E271" s="3686"/>
      <c r="F271" s="3686"/>
      <c r="G271" s="3687"/>
      <c r="H271" s="2"/>
      <c r="I271" s="3651">
        <v>1</v>
      </c>
      <c r="J271" s="3631">
        <v>22</v>
      </c>
      <c r="K271" s="3693">
        <f>J271/2</f>
        <v>11</v>
      </c>
      <c r="L271" s="3694">
        <v>0.15</v>
      </c>
      <c r="M271" s="3683">
        <f>(PI()*(K271^2)*I271)</f>
        <v>380.13271108436498</v>
      </c>
      <c r="N271" s="3684">
        <f>N275</f>
        <v>1.5783961298369786</v>
      </c>
      <c r="O271" s="228"/>
      <c r="P271" s="228"/>
      <c r="Q271" s="228"/>
    </row>
    <row r="272" spans="1:17" ht="20.100000000000001" customHeight="1">
      <c r="A272" s="3692"/>
      <c r="B272" s="3685"/>
      <c r="C272" s="3686"/>
      <c r="D272" s="3686"/>
      <c r="E272" s="3686"/>
      <c r="F272" s="3686"/>
      <c r="G272" s="3687"/>
      <c r="H272" s="2"/>
      <c r="I272" s="3651"/>
      <c r="J272" s="3631"/>
      <c r="K272" s="3693"/>
      <c r="L272" s="3694"/>
      <c r="M272" s="3683"/>
      <c r="N272" s="3684"/>
      <c r="O272" s="228"/>
      <c r="P272" s="228"/>
      <c r="Q272" s="228"/>
    </row>
    <row r="273" spans="1:17" ht="20.100000000000001" customHeight="1">
      <c r="A273" s="3692"/>
      <c r="B273" s="3685" t="s">
        <v>2099</v>
      </c>
      <c r="C273" s="3686"/>
      <c r="D273" s="3686"/>
      <c r="E273" s="3686"/>
      <c r="F273" s="3686"/>
      <c r="G273" s="3687"/>
      <c r="H273" s="2"/>
      <c r="I273" s="3688" t="s">
        <v>2100</v>
      </c>
      <c r="J273" s="3689"/>
      <c r="K273" s="3689"/>
      <c r="L273" s="3689"/>
      <c r="M273" s="3689"/>
      <c r="N273" s="3690"/>
      <c r="O273" s="228"/>
      <c r="P273" s="228"/>
      <c r="Q273" s="228"/>
    </row>
    <row r="274" spans="1:17" ht="20.100000000000001" customHeight="1">
      <c r="A274" s="3692"/>
      <c r="B274" s="3685"/>
      <c r="C274" s="3686"/>
      <c r="D274" s="3686"/>
      <c r="E274" s="3686"/>
      <c r="F274" s="3686"/>
      <c r="G274" s="3687"/>
      <c r="H274" s="2"/>
      <c r="I274" s="3688"/>
      <c r="J274" s="3689"/>
      <c r="K274" s="3689"/>
      <c r="L274" s="3689"/>
      <c r="M274" s="3689"/>
      <c r="N274" s="3690"/>
      <c r="O274" s="228"/>
      <c r="P274" s="228"/>
      <c r="Q274" s="228"/>
    </row>
    <row r="275" spans="1:17" ht="20.100000000000001" customHeight="1">
      <c r="A275" s="3692"/>
      <c r="B275" s="3685"/>
      <c r="C275" s="3686"/>
      <c r="D275" s="3686"/>
      <c r="E275" s="3686"/>
      <c r="F275" s="3686"/>
      <c r="G275" s="3687"/>
      <c r="H275" s="2"/>
      <c r="I275" s="3651">
        <v>1</v>
      </c>
      <c r="J275" s="3631">
        <v>30</v>
      </c>
      <c r="K275" s="3631">
        <v>20</v>
      </c>
      <c r="L275" s="3691">
        <f>(L271*N271)*I271</f>
        <v>0.2367594194755468</v>
      </c>
      <c r="M275" s="3683">
        <f>(J275*K275)*I275</f>
        <v>600</v>
      </c>
      <c r="N275" s="3684">
        <f>M275/M271</f>
        <v>1.5783961298369786</v>
      </c>
      <c r="O275" s="228"/>
      <c r="P275" s="228"/>
      <c r="Q275" s="228"/>
    </row>
    <row r="276" spans="1:17" ht="20.100000000000001" customHeight="1">
      <c r="A276" s="3692"/>
      <c r="B276" s="1489"/>
      <c r="C276" s="1490"/>
      <c r="D276" s="1490"/>
      <c r="E276" s="1490"/>
      <c r="F276" s="1490"/>
      <c r="G276" s="1477"/>
      <c r="H276" s="2"/>
      <c r="I276" s="3651"/>
      <c r="J276" s="3631"/>
      <c r="K276" s="3631"/>
      <c r="L276" s="3691"/>
      <c r="M276" s="3683"/>
      <c r="N276" s="3684"/>
      <c r="O276" s="228"/>
      <c r="P276" s="228"/>
      <c r="Q276" s="228"/>
    </row>
    <row r="277" spans="1:17" ht="20.100000000000001" customHeight="1">
      <c r="A277" s="3692"/>
      <c r="B277" s="1489"/>
      <c r="C277" s="1490"/>
      <c r="D277" s="1490"/>
      <c r="E277" s="1490"/>
      <c r="F277" s="1490"/>
      <c r="G277" s="1477"/>
      <c r="H277" s="2"/>
      <c r="I277" s="3695" t="s">
        <v>2101</v>
      </c>
      <c r="J277" s="3696" t="s">
        <v>2102</v>
      </c>
      <c r="K277" s="3696" t="s">
        <v>2103</v>
      </c>
      <c r="L277" s="3697" t="s">
        <v>2095</v>
      </c>
      <c r="M277" s="3664" t="s">
        <v>1809</v>
      </c>
      <c r="N277" s="3665" t="s">
        <v>2096</v>
      </c>
      <c r="O277" s="228"/>
      <c r="P277" s="228"/>
      <c r="Q277" s="228"/>
    </row>
    <row r="278" spans="1:17" ht="20.100000000000001" customHeight="1">
      <c r="A278" s="3692"/>
      <c r="B278" s="1489"/>
      <c r="C278" s="1490"/>
      <c r="D278" s="1490"/>
      <c r="E278" s="1490"/>
      <c r="F278" s="1490"/>
      <c r="G278" s="1477"/>
      <c r="H278" s="2"/>
      <c r="I278" s="3695"/>
      <c r="J278" s="3696"/>
      <c r="K278" s="3696"/>
      <c r="L278" s="3697"/>
      <c r="M278" s="3664"/>
      <c r="N278" s="3665"/>
      <c r="O278" s="228"/>
      <c r="P278" s="228"/>
      <c r="Q278" s="228"/>
    </row>
    <row r="279" spans="1:17" ht="20.100000000000001" customHeight="1" thickBot="1">
      <c r="A279" s="3692"/>
      <c r="B279" s="1489"/>
      <c r="C279" s="1490"/>
      <c r="D279" s="1490"/>
      <c r="E279" s="1490"/>
      <c r="F279" s="1490"/>
      <c r="G279" s="1477"/>
      <c r="H279" s="2"/>
      <c r="I279" s="1491" t="s">
        <v>2104</v>
      </c>
      <c r="J279" s="1492"/>
      <c r="K279" s="1492"/>
      <c r="L279" s="1492"/>
      <c r="M279" s="1492"/>
      <c r="N279" s="1493"/>
      <c r="O279" s="228"/>
      <c r="P279" s="228"/>
      <c r="Q279" s="228"/>
    </row>
    <row r="280" spans="1:17" ht="20.100000000000001" customHeight="1">
      <c r="A280" s="3692"/>
      <c r="B280" s="1489"/>
      <c r="C280" s="1490"/>
      <c r="D280" s="1490"/>
      <c r="E280" s="1490"/>
      <c r="F280" s="1490"/>
      <c r="G280" s="1477"/>
      <c r="H280" s="2"/>
      <c r="I280" s="1494" t="s">
        <v>2105</v>
      </c>
      <c r="J280" s="1495" t="s">
        <v>2106</v>
      </c>
      <c r="K280" s="1496"/>
      <c r="L280" s="1496"/>
      <c r="M280" s="1496"/>
      <c r="N280" s="1497"/>
      <c r="O280" s="228"/>
      <c r="P280" s="228"/>
      <c r="Q280" s="228"/>
    </row>
    <row r="281" spans="1:17" ht="20.100000000000001" customHeight="1">
      <c r="A281" s="3692"/>
      <c r="B281" s="1489"/>
      <c r="C281" s="1490"/>
      <c r="D281" s="1490"/>
      <c r="E281" s="1490"/>
      <c r="F281" s="1490"/>
      <c r="G281" s="1477"/>
      <c r="H281" s="2"/>
      <c r="I281" s="3666" t="s">
        <v>85</v>
      </c>
      <c r="J281" s="3667"/>
      <c r="K281" s="3667"/>
      <c r="L281" s="3667"/>
      <c r="M281" s="3667"/>
      <c r="N281" s="3668"/>
      <c r="O281" s="228"/>
      <c r="P281" s="228"/>
      <c r="Q281" s="228"/>
    </row>
    <row r="282" spans="1:17" ht="20.100000000000001" customHeight="1" thickBot="1">
      <c r="A282" s="3692"/>
      <c r="B282" s="1489"/>
      <c r="C282" s="1490"/>
      <c r="D282" s="1490"/>
      <c r="E282" s="1490"/>
      <c r="F282" s="1490"/>
      <c r="G282" s="1477"/>
      <c r="H282" s="2"/>
      <c r="I282" s="3669"/>
      <c r="J282" s="3670"/>
      <c r="K282" s="3670"/>
      <c r="L282" s="3670"/>
      <c r="M282" s="3670"/>
      <c r="N282" s="3671"/>
      <c r="O282" s="228"/>
      <c r="P282" s="228"/>
      <c r="Q282" s="228"/>
    </row>
    <row r="283" spans="1:17" ht="20.100000000000001" customHeight="1" thickBot="1">
      <c r="A283" s="3692"/>
      <c r="B283" s="1489"/>
      <c r="C283" s="1490"/>
      <c r="D283" s="1490"/>
      <c r="E283" s="1490"/>
      <c r="F283" s="1490"/>
      <c r="G283" s="1477"/>
      <c r="H283" s="2"/>
      <c r="I283" s="228"/>
      <c r="J283" s="228"/>
      <c r="K283" s="228"/>
      <c r="L283" s="228"/>
      <c r="M283" s="228"/>
      <c r="N283" s="228"/>
      <c r="O283" s="228"/>
      <c r="P283" s="228"/>
      <c r="Q283" s="228"/>
    </row>
    <row r="284" spans="1:17" ht="20.100000000000001" customHeight="1">
      <c r="A284" s="3692"/>
      <c r="B284" s="1489"/>
      <c r="C284" s="1490"/>
      <c r="D284" s="1490"/>
      <c r="E284" s="1490"/>
      <c r="F284" s="1490"/>
      <c r="G284" s="1477"/>
      <c r="H284" s="2"/>
      <c r="I284" s="3672" t="s">
        <v>2107</v>
      </c>
      <c r="J284" s="3673"/>
      <c r="K284" s="3673"/>
      <c r="L284" s="3673"/>
      <c r="M284" s="3674"/>
      <c r="O284" s="228"/>
      <c r="P284" s="228"/>
      <c r="Q284" s="228"/>
    </row>
    <row r="285" spans="1:17" ht="20.100000000000001" customHeight="1">
      <c r="A285" s="3692"/>
      <c r="B285" s="1489"/>
      <c r="C285" s="1490"/>
      <c r="D285" s="1490"/>
      <c r="E285" s="1490"/>
      <c r="F285" s="1490"/>
      <c r="G285" s="1477"/>
      <c r="H285" s="2"/>
      <c r="I285" s="3675"/>
      <c r="J285" s="3676"/>
      <c r="K285" s="3676"/>
      <c r="L285" s="3676"/>
      <c r="M285" s="3677"/>
    </row>
    <row r="286" spans="1:17" ht="20.100000000000001" customHeight="1">
      <c r="A286" s="3692"/>
      <c r="B286" s="1489"/>
      <c r="C286" s="1490"/>
      <c r="D286" s="1490"/>
      <c r="E286" s="1490"/>
      <c r="F286" s="1490"/>
      <c r="G286" s="1477"/>
      <c r="H286" s="2"/>
      <c r="I286" s="3675"/>
      <c r="J286" s="3676"/>
      <c r="K286" s="3676"/>
      <c r="L286" s="3676"/>
      <c r="M286" s="3677"/>
    </row>
    <row r="287" spans="1:17" ht="20.100000000000001" customHeight="1">
      <c r="A287" s="3692"/>
      <c r="B287" s="3678" t="s">
        <v>2108</v>
      </c>
      <c r="C287" s="3679"/>
      <c r="D287" s="3679"/>
      <c r="E287" s="3679"/>
      <c r="F287" s="3679"/>
      <c r="G287" s="1477"/>
      <c r="H287" s="2"/>
      <c r="I287" s="3655" t="s">
        <v>2086</v>
      </c>
      <c r="J287" s="3656" t="s">
        <v>2087</v>
      </c>
      <c r="K287" s="3656" t="s">
        <v>2088</v>
      </c>
      <c r="L287" s="3656" t="s">
        <v>2109</v>
      </c>
      <c r="M287" s="3650" t="s">
        <v>1809</v>
      </c>
    </row>
    <row r="288" spans="1:17" ht="20.100000000000001" customHeight="1">
      <c r="A288" s="3692"/>
      <c r="B288" s="3678"/>
      <c r="C288" s="3679"/>
      <c r="D288" s="3679"/>
      <c r="E288" s="3679"/>
      <c r="F288" s="3679"/>
      <c r="G288" s="1477"/>
      <c r="H288" s="2"/>
      <c r="I288" s="3655"/>
      <c r="J288" s="3656"/>
      <c r="K288" s="3656"/>
      <c r="L288" s="3656"/>
      <c r="M288" s="3650"/>
    </row>
    <row r="289" spans="1:17" ht="20.100000000000001" customHeight="1" thickBot="1">
      <c r="A289" s="3692"/>
      <c r="B289" s="3680"/>
      <c r="C289" s="3681"/>
      <c r="D289" s="3681"/>
      <c r="E289" s="3681"/>
      <c r="F289" s="3681"/>
      <c r="G289" s="1498"/>
      <c r="H289" s="2"/>
      <c r="I289" s="3651">
        <v>1</v>
      </c>
      <c r="J289" s="3588">
        <v>22</v>
      </c>
      <c r="K289" s="3682">
        <f>J289/2</f>
        <v>11</v>
      </c>
      <c r="L289" s="3588">
        <v>1</v>
      </c>
      <c r="M289" s="3633">
        <f>((PI()*(K289^2)*L289))*I289</f>
        <v>380.13271108436498</v>
      </c>
    </row>
    <row r="290" spans="1:17" ht="20.100000000000001" customHeight="1">
      <c r="B290" s="2"/>
      <c r="C290" s="2"/>
      <c r="D290" s="2"/>
      <c r="E290" s="1258"/>
      <c r="F290" s="1258"/>
      <c r="G290" s="2"/>
      <c r="H290" s="2"/>
      <c r="I290" s="3651"/>
      <c r="J290" s="3588"/>
      <c r="K290" s="3682"/>
      <c r="L290" s="3588"/>
      <c r="M290" s="3633"/>
    </row>
    <row r="291" spans="1:17" ht="20.100000000000001" customHeight="1">
      <c r="B291" s="3657" t="s">
        <v>2110</v>
      </c>
      <c r="C291" s="3658"/>
      <c r="D291" s="3658"/>
      <c r="E291" s="3658"/>
      <c r="F291" s="3658"/>
      <c r="G291" s="3659"/>
      <c r="H291" s="2"/>
      <c r="I291" s="3655" t="s">
        <v>2086</v>
      </c>
      <c r="J291" s="3656" t="s">
        <v>2087</v>
      </c>
      <c r="K291" s="3656" t="s">
        <v>2109</v>
      </c>
      <c r="L291" s="3656"/>
      <c r="M291" s="3650" t="s">
        <v>1809</v>
      </c>
    </row>
    <row r="292" spans="1:17" ht="20.100000000000001" customHeight="1">
      <c r="B292" s="3657"/>
      <c r="C292" s="3658"/>
      <c r="D292" s="3658"/>
      <c r="E292" s="3658"/>
      <c r="F292" s="3658"/>
      <c r="G292" s="3659"/>
      <c r="H292" s="2"/>
      <c r="I292" s="3655"/>
      <c r="J292" s="3656"/>
      <c r="K292" s="3656"/>
      <c r="L292" s="3656"/>
      <c r="M292" s="3650"/>
    </row>
    <row r="293" spans="1:17" ht="20.100000000000001" customHeight="1">
      <c r="B293" s="3660" t="s">
        <v>2101</v>
      </c>
      <c r="C293" s="3661" t="s">
        <v>2102</v>
      </c>
      <c r="D293" s="3661" t="s">
        <v>2103</v>
      </c>
      <c r="E293" s="3661" t="s">
        <v>2109</v>
      </c>
      <c r="F293" s="3661" t="s">
        <v>1809</v>
      </c>
      <c r="G293" s="3662"/>
      <c r="H293" s="2"/>
      <c r="I293" s="3651">
        <v>1</v>
      </c>
      <c r="J293" s="3631">
        <v>22</v>
      </c>
      <c r="K293" s="3631">
        <v>1</v>
      </c>
      <c r="L293" s="3663"/>
      <c r="M293" s="3633">
        <f>(((J293/2)*(J293/2)*3.1416)*K293)*I293</f>
        <v>380.1336</v>
      </c>
    </row>
    <row r="294" spans="1:17" ht="20.100000000000001" customHeight="1">
      <c r="B294" s="3660"/>
      <c r="C294" s="3661"/>
      <c r="D294" s="3661"/>
      <c r="E294" s="3661"/>
      <c r="F294" s="3661"/>
      <c r="G294" s="3662"/>
      <c r="H294" s="2"/>
      <c r="I294" s="3651"/>
      <c r="J294" s="3631"/>
      <c r="K294" s="3631"/>
      <c r="L294" s="3663"/>
      <c r="M294" s="3633"/>
    </row>
    <row r="295" spans="1:17" ht="20.100000000000001" customHeight="1">
      <c r="B295" s="3651">
        <v>1</v>
      </c>
      <c r="C295" s="3631">
        <v>30</v>
      </c>
      <c r="D295" s="3631">
        <v>20</v>
      </c>
      <c r="E295" s="3588">
        <v>1</v>
      </c>
      <c r="F295" s="3653">
        <f>((C295*D295)*E295)*B295</f>
        <v>600</v>
      </c>
      <c r="G295" s="3654"/>
      <c r="H295" s="2"/>
      <c r="I295" s="3655" t="s">
        <v>2086</v>
      </c>
      <c r="J295" s="3656" t="s">
        <v>2087</v>
      </c>
      <c r="K295" s="3656" t="s">
        <v>2109</v>
      </c>
      <c r="L295" s="3656" t="s">
        <v>2084</v>
      </c>
      <c r="M295" s="3650" t="s">
        <v>1809</v>
      </c>
    </row>
    <row r="296" spans="1:17" ht="20.100000000000001" customHeight="1">
      <c r="B296" s="3651"/>
      <c r="C296" s="3631"/>
      <c r="D296" s="3631"/>
      <c r="E296" s="3588"/>
      <c r="F296" s="3653"/>
      <c r="G296" s="3654"/>
      <c r="H296" s="2"/>
      <c r="I296" s="3655"/>
      <c r="J296" s="3656"/>
      <c r="K296" s="3656"/>
      <c r="L296" s="3656"/>
      <c r="M296" s="3650"/>
    </row>
    <row r="297" spans="1:17" ht="20.100000000000001" customHeight="1">
      <c r="B297" s="3634" t="s">
        <v>2104</v>
      </c>
      <c r="C297" s="3635"/>
      <c r="D297" s="3635"/>
      <c r="E297" s="3635"/>
      <c r="F297" s="3635"/>
      <c r="G297" s="3636"/>
      <c r="H297" s="2"/>
      <c r="I297" s="3651">
        <v>1</v>
      </c>
      <c r="J297" s="3631">
        <v>22</v>
      </c>
      <c r="K297" s="3631">
        <v>1</v>
      </c>
      <c r="L297" s="3652">
        <v>3</v>
      </c>
      <c r="M297" s="3633">
        <f>(((J297/2)*(J297/2)*PI()*K297)*I297)/L297</f>
        <v>126.71090369478833</v>
      </c>
    </row>
    <row r="298" spans="1:17" ht="20.100000000000001" customHeight="1">
      <c r="B298" s="1499" t="s">
        <v>85</v>
      </c>
      <c r="C298" s="1500"/>
      <c r="D298" s="1500"/>
      <c r="E298" s="1500"/>
      <c r="F298" s="1500"/>
      <c r="G298" s="1501"/>
      <c r="H298" s="2"/>
      <c r="I298" s="3651"/>
      <c r="J298" s="3631"/>
      <c r="K298" s="3631"/>
      <c r="L298" s="3652"/>
      <c r="M298" s="3633"/>
    </row>
    <row r="299" spans="1:17" ht="20.100000000000001" customHeight="1" thickBot="1">
      <c r="B299" s="1502"/>
      <c r="C299" s="1503"/>
      <c r="D299" s="1503"/>
      <c r="E299" s="1503"/>
      <c r="F299" s="1503"/>
      <c r="G299" s="1504"/>
      <c r="H299" s="2"/>
      <c r="I299" s="3634" t="s">
        <v>2104</v>
      </c>
      <c r="J299" s="3635"/>
      <c r="K299" s="3635"/>
      <c r="L299" s="3635"/>
      <c r="M299" s="3636"/>
    </row>
    <row r="300" spans="1:17" ht="20.100000000000001" customHeight="1">
      <c r="B300" s="2"/>
      <c r="C300" s="2"/>
      <c r="D300" s="2"/>
      <c r="E300" s="1258"/>
      <c r="F300" s="1258"/>
      <c r="G300" s="2"/>
      <c r="H300" s="2"/>
      <c r="I300" s="3637" t="s">
        <v>85</v>
      </c>
      <c r="J300" s="3638"/>
      <c r="K300" s="3638"/>
      <c r="L300" s="3638"/>
      <c r="M300" s="3639"/>
    </row>
    <row r="301" spans="1:17" ht="20.100000000000001" customHeight="1" thickBot="1">
      <c r="B301" s="2"/>
      <c r="C301" s="2"/>
      <c r="D301" s="2"/>
      <c r="E301" s="1258"/>
      <c r="F301" s="1258"/>
      <c r="G301" s="2"/>
      <c r="H301" s="2"/>
      <c r="I301" s="3640"/>
      <c r="J301" s="3641"/>
      <c r="K301" s="3641"/>
      <c r="L301" s="3641"/>
      <c r="M301" s="3642"/>
      <c r="N301" s="228"/>
    </row>
    <row r="302" spans="1:17" ht="20.100000000000001" customHeight="1">
      <c r="A302" s="2"/>
      <c r="B302" s="2"/>
      <c r="C302" s="2"/>
      <c r="D302" s="2"/>
      <c r="E302" s="1258"/>
      <c r="F302" s="1258"/>
      <c r="G302" s="2"/>
      <c r="H302" s="228"/>
      <c r="I302" s="228"/>
      <c r="J302" s="228"/>
      <c r="K302" s="228"/>
      <c r="L302" s="228"/>
      <c r="M302" s="228"/>
      <c r="N302" s="228"/>
    </row>
    <row r="303" spans="1:17" ht="20.100000000000001" customHeight="1">
      <c r="B303" s="3643" t="s">
        <v>2111</v>
      </c>
      <c r="C303" s="3644"/>
      <c r="D303" s="3644"/>
      <c r="E303" s="3644"/>
      <c r="F303" s="3644"/>
      <c r="G303" s="3644"/>
      <c r="H303" s="3644"/>
      <c r="I303" s="3644"/>
      <c r="J303" s="3644"/>
      <c r="K303" s="3644"/>
      <c r="L303" s="228"/>
      <c r="M303" s="228"/>
      <c r="N303" s="228"/>
      <c r="O303" s="228"/>
      <c r="P303" s="228"/>
      <c r="Q303" s="228"/>
    </row>
    <row r="304" spans="1:17" ht="20.100000000000001" customHeight="1">
      <c r="B304" s="3643"/>
      <c r="C304" s="3644"/>
      <c r="D304" s="3644"/>
      <c r="E304" s="3644"/>
      <c r="F304" s="3644"/>
      <c r="G304" s="3644"/>
      <c r="H304" s="3644"/>
      <c r="I304" s="3644"/>
      <c r="J304" s="3644"/>
      <c r="K304" s="3644"/>
      <c r="L304" s="228"/>
      <c r="M304" s="228"/>
      <c r="N304" s="228"/>
      <c r="O304" s="228"/>
      <c r="P304" s="228"/>
      <c r="Q304" s="228"/>
    </row>
    <row r="305" spans="2:17" ht="20.100000000000001" customHeight="1">
      <c r="B305" s="3645" t="s">
        <v>2112</v>
      </c>
      <c r="C305" s="3646"/>
      <c r="D305" s="3646"/>
      <c r="E305" s="3646"/>
      <c r="F305" s="3646"/>
      <c r="G305" s="3646"/>
      <c r="H305" s="3646"/>
      <c r="I305" s="3646"/>
      <c r="J305" s="3646"/>
      <c r="K305" s="3647"/>
      <c r="L305" s="228"/>
      <c r="M305" s="228"/>
      <c r="N305" s="228"/>
      <c r="O305" s="228"/>
      <c r="P305" s="228"/>
      <c r="Q305" s="228"/>
    </row>
    <row r="306" spans="2:17" ht="20.100000000000001" customHeight="1">
      <c r="B306" s="1505"/>
      <c r="C306" s="3648" t="s">
        <v>2086</v>
      </c>
      <c r="D306" s="3648"/>
      <c r="E306" s="3648" t="s">
        <v>2087</v>
      </c>
      <c r="F306" s="3648"/>
      <c r="G306" s="3648" t="s">
        <v>2109</v>
      </c>
      <c r="H306" s="3648"/>
      <c r="I306" s="3649" t="s">
        <v>2113</v>
      </c>
      <c r="J306" s="3649"/>
      <c r="K306" s="1506" t="s">
        <v>1809</v>
      </c>
      <c r="L306" s="228"/>
      <c r="M306" s="228"/>
      <c r="N306" s="228"/>
      <c r="O306" s="228"/>
      <c r="P306" s="228"/>
      <c r="Q306" s="228"/>
    </row>
    <row r="307" spans="2:17" ht="20.100000000000001" customHeight="1">
      <c r="B307" s="3630" t="s">
        <v>39</v>
      </c>
      <c r="C307" s="3586">
        <v>1</v>
      </c>
      <c r="D307" s="3586"/>
      <c r="E307" s="3631">
        <v>26</v>
      </c>
      <c r="F307" s="3631"/>
      <c r="G307" s="3631">
        <v>4</v>
      </c>
      <c r="H307" s="3631"/>
      <c r="I307" s="3632">
        <f>(I311/K311)*K307</f>
        <v>0.47499999999999998</v>
      </c>
      <c r="J307" s="3632"/>
      <c r="K307" s="3633">
        <f>(((E307/2)*(E307/2)*PI())*G307)*C307</f>
        <v>2123.7166338267002</v>
      </c>
      <c r="L307" s="228"/>
      <c r="M307" s="228"/>
      <c r="N307" s="228"/>
      <c r="O307" s="228"/>
      <c r="P307" s="228"/>
      <c r="Q307" s="228"/>
    </row>
    <row r="308" spans="2:17" ht="20.100000000000001" customHeight="1">
      <c r="B308" s="3630"/>
      <c r="C308" s="3586"/>
      <c r="D308" s="3586"/>
      <c r="E308" s="3631"/>
      <c r="F308" s="3631"/>
      <c r="G308" s="3631"/>
      <c r="H308" s="3631"/>
      <c r="I308" s="3632"/>
      <c r="J308" s="3632"/>
      <c r="K308" s="3633"/>
      <c r="L308" s="228"/>
      <c r="M308" s="228"/>
      <c r="N308" s="228"/>
      <c r="O308" s="228"/>
      <c r="P308" s="228"/>
      <c r="Q308" s="228"/>
    </row>
    <row r="309" spans="2:17" ht="20.100000000000001" customHeight="1" thickBot="1">
      <c r="B309" s="1505"/>
      <c r="C309" s="1507"/>
      <c r="D309" s="1382"/>
      <c r="E309" s="1508"/>
      <c r="F309" s="1382"/>
      <c r="G309" s="1508"/>
      <c r="H309" s="1382"/>
      <c r="I309" s="1509"/>
      <c r="J309" s="1382"/>
      <c r="K309" s="1506"/>
      <c r="L309" s="228"/>
      <c r="M309" s="228"/>
      <c r="N309" s="228"/>
      <c r="O309" s="228"/>
      <c r="P309" s="228"/>
      <c r="Q309" s="228"/>
    </row>
    <row r="310" spans="2:17" ht="20.100000000000001" customHeight="1">
      <c r="B310" s="3623" t="s">
        <v>2114</v>
      </c>
      <c r="C310" s="3605"/>
      <c r="D310" s="3605"/>
      <c r="E310" s="3605"/>
      <c r="F310" s="3605"/>
      <c r="G310" s="3605"/>
      <c r="H310" s="3605"/>
      <c r="I310" s="3605"/>
      <c r="J310" s="3605"/>
      <c r="K310" s="3624"/>
      <c r="L310" s="228"/>
      <c r="M310" s="228"/>
      <c r="N310" s="228"/>
      <c r="O310" s="228"/>
      <c r="P310" s="228"/>
      <c r="Q310" s="228"/>
    </row>
    <row r="311" spans="2:17" ht="20.100000000000001" customHeight="1">
      <c r="B311" s="3625" t="s">
        <v>43</v>
      </c>
      <c r="C311" s="3626">
        <v>1</v>
      </c>
      <c r="D311" s="3626"/>
      <c r="E311" s="3627">
        <v>26</v>
      </c>
      <c r="F311" s="3627"/>
      <c r="G311" s="3627">
        <v>4</v>
      </c>
      <c r="H311" s="3627"/>
      <c r="I311" s="3628">
        <v>0.47499999999999998</v>
      </c>
      <c r="J311" s="3628"/>
      <c r="K311" s="3629">
        <f>(((E311/2)*(E311/2)*PI())*G311)*C311</f>
        <v>2123.7166338267002</v>
      </c>
      <c r="L311" s="228"/>
      <c r="M311" s="228"/>
      <c r="N311" s="228"/>
      <c r="O311" s="228"/>
      <c r="P311" s="228"/>
      <c r="Q311" s="228"/>
    </row>
    <row r="312" spans="2:17" ht="20.100000000000001" customHeight="1">
      <c r="B312" s="3625"/>
      <c r="C312" s="3626"/>
      <c r="D312" s="3626"/>
      <c r="E312" s="3627"/>
      <c r="F312" s="3627"/>
      <c r="G312" s="3627"/>
      <c r="H312" s="3627"/>
      <c r="I312" s="3628"/>
      <c r="J312" s="3628"/>
      <c r="K312" s="3629"/>
      <c r="L312" s="228"/>
      <c r="M312" s="228"/>
      <c r="N312" s="228"/>
      <c r="O312" s="228"/>
      <c r="P312" s="228"/>
      <c r="Q312" s="228"/>
    </row>
    <row r="313" spans="2:17" ht="20.100000000000001" customHeight="1">
      <c r="B313" s="3610" t="s">
        <v>2115</v>
      </c>
      <c r="C313" s="3611"/>
      <c r="D313" s="3611"/>
      <c r="E313" s="3611"/>
      <c r="F313" s="3611"/>
      <c r="G313" s="3611"/>
      <c r="H313" s="3611"/>
      <c r="I313" s="3611"/>
      <c r="J313" s="3611"/>
      <c r="K313" s="3612"/>
      <c r="L313" s="228"/>
      <c r="M313" s="228"/>
      <c r="N313" s="228"/>
      <c r="O313" s="228"/>
      <c r="P313" s="228"/>
      <c r="Q313" s="228"/>
    </row>
    <row r="314" spans="2:17" ht="20.100000000000001" customHeight="1">
      <c r="B314" s="1510" t="s">
        <v>39</v>
      </c>
      <c r="C314" s="3613" t="s">
        <v>2116</v>
      </c>
      <c r="D314" s="3613"/>
      <c r="E314" s="3613"/>
      <c r="F314" s="3613"/>
      <c r="G314" s="3613"/>
      <c r="H314" s="3613"/>
      <c r="I314" s="3613"/>
      <c r="J314" s="3613"/>
      <c r="K314" s="3614"/>
      <c r="L314" s="228"/>
      <c r="M314" s="228"/>
      <c r="N314" s="228"/>
      <c r="O314" s="228"/>
      <c r="P314" s="228"/>
      <c r="Q314" s="228"/>
    </row>
    <row r="315" spans="2:17" ht="20.100000000000001" customHeight="1">
      <c r="B315" s="3615" t="s">
        <v>43</v>
      </c>
      <c r="C315" s="3616" t="s">
        <v>2117</v>
      </c>
      <c r="D315" s="3616"/>
      <c r="E315" s="3616"/>
      <c r="F315" s="3616"/>
      <c r="G315" s="3616"/>
      <c r="H315" s="3616"/>
      <c r="I315" s="3616"/>
      <c r="J315" s="3616"/>
      <c r="K315" s="3617"/>
      <c r="L315" s="228"/>
      <c r="M315" s="228"/>
      <c r="N315" s="228"/>
      <c r="O315" s="228"/>
      <c r="P315" s="228"/>
      <c r="Q315" s="228"/>
    </row>
    <row r="316" spans="2:17" ht="20.100000000000001" customHeight="1">
      <c r="B316" s="3615"/>
      <c r="C316" s="3616"/>
      <c r="D316" s="3616"/>
      <c r="E316" s="3616"/>
      <c r="F316" s="3616"/>
      <c r="G316" s="3616"/>
      <c r="H316" s="3616"/>
      <c r="I316" s="3616"/>
      <c r="J316" s="3616"/>
      <c r="K316" s="3617"/>
      <c r="L316" s="228"/>
      <c r="M316" s="228"/>
      <c r="N316" s="228"/>
      <c r="O316" s="228"/>
      <c r="P316" s="228"/>
      <c r="Q316" s="228"/>
    </row>
    <row r="317" spans="2:17" ht="20.100000000000001" customHeight="1">
      <c r="B317" s="3618"/>
      <c r="C317" s="3619"/>
      <c r="D317" s="3619"/>
      <c r="E317" s="3619"/>
      <c r="F317" s="3619"/>
      <c r="G317" s="3619"/>
      <c r="H317" s="3619"/>
      <c r="I317" s="3619"/>
      <c r="J317" s="3619"/>
      <c r="K317" s="3620"/>
      <c r="L317" s="228"/>
      <c r="M317" s="228"/>
      <c r="N317" s="228"/>
      <c r="O317" s="228"/>
      <c r="P317" s="228"/>
      <c r="Q317" s="228"/>
    </row>
    <row r="318" spans="2:17" ht="20.100000000000001" customHeight="1">
      <c r="B318" s="3621" t="s">
        <v>2118</v>
      </c>
      <c r="C318" s="3622"/>
      <c r="D318" s="3622"/>
      <c r="E318" s="3622"/>
      <c r="F318" s="1511"/>
      <c r="G318" s="1511"/>
      <c r="H318" s="1511"/>
      <c r="I318" s="1512" t="s">
        <v>26</v>
      </c>
      <c r="J318" s="1513">
        <f>SUM(D319:D320,G319:G320,J319:J320)</f>
        <v>0.47500000000000003</v>
      </c>
      <c r="K318" s="1514"/>
      <c r="L318" s="228"/>
      <c r="M318" s="228"/>
      <c r="N318" s="228"/>
      <c r="O318" s="228"/>
      <c r="P318" s="228"/>
      <c r="Q318" s="228"/>
    </row>
    <row r="319" spans="2:17" ht="20.100000000000001" customHeight="1">
      <c r="B319" s="3606" t="s">
        <v>2119</v>
      </c>
      <c r="C319" s="3607"/>
      <c r="D319" s="1515">
        <v>0.25</v>
      </c>
      <c r="E319" s="3607" t="s">
        <v>65</v>
      </c>
      <c r="F319" s="3607"/>
      <c r="G319" s="1515">
        <v>5.0000000000000001E-3</v>
      </c>
      <c r="H319" s="3607" t="s">
        <v>2120</v>
      </c>
      <c r="I319" s="3607"/>
      <c r="J319" s="1515">
        <v>2.5000000000000001E-2</v>
      </c>
      <c r="K319" s="1516"/>
      <c r="L319" s="228"/>
      <c r="M319" s="228"/>
      <c r="N319" s="228"/>
      <c r="O319" s="228"/>
      <c r="P319" s="228"/>
      <c r="Q319" s="228"/>
    </row>
    <row r="320" spans="2:17" ht="20.100000000000001" customHeight="1">
      <c r="B320" s="3608" t="s">
        <v>2121</v>
      </c>
      <c r="C320" s="3609"/>
      <c r="D320" s="1517">
        <v>0.125</v>
      </c>
      <c r="E320" s="3609" t="s">
        <v>2122</v>
      </c>
      <c r="F320" s="3609"/>
      <c r="G320" s="1517">
        <v>0.02</v>
      </c>
      <c r="H320" s="3609" t="s">
        <v>368</v>
      </c>
      <c r="I320" s="3609"/>
      <c r="J320" s="1517">
        <v>0.05</v>
      </c>
      <c r="K320" s="1518"/>
      <c r="L320" s="228"/>
      <c r="M320" s="228"/>
      <c r="N320" s="228"/>
      <c r="O320" s="228"/>
      <c r="P320" s="228"/>
      <c r="Q320" s="228"/>
    </row>
    <row r="321" spans="2:17" ht="20.100000000000001" customHeight="1">
      <c r="B321" s="3594" t="s">
        <v>85</v>
      </c>
      <c r="C321" s="3595"/>
      <c r="D321" s="3595"/>
      <c r="E321" s="3595"/>
      <c r="F321" s="3595"/>
      <c r="G321" s="3595"/>
      <c r="H321" s="3595"/>
      <c r="I321" s="3595"/>
      <c r="J321" s="3595"/>
      <c r="K321" s="3596"/>
      <c r="L321" s="228"/>
      <c r="M321" s="228"/>
      <c r="N321" s="228"/>
      <c r="O321" s="228"/>
      <c r="P321" s="228"/>
      <c r="Q321" s="228"/>
    </row>
    <row r="322" spans="2:17" ht="20.100000000000001" customHeight="1" thickBot="1">
      <c r="B322" s="3414"/>
      <c r="C322" s="3415"/>
      <c r="D322" s="3415"/>
      <c r="E322" s="3415"/>
      <c r="F322" s="3415"/>
      <c r="G322" s="3415"/>
      <c r="H322" s="3415"/>
      <c r="I322" s="3415"/>
      <c r="J322" s="3415"/>
      <c r="K322" s="3416"/>
      <c r="L322" s="228"/>
      <c r="M322" s="228"/>
      <c r="N322" s="228"/>
      <c r="O322" s="228"/>
      <c r="P322" s="228"/>
      <c r="Q322" s="228"/>
    </row>
    <row r="323" spans="2:17" ht="20.100000000000001" customHeight="1" thickBot="1">
      <c r="B323" s="2"/>
      <c r="C323" s="2"/>
      <c r="D323" s="2"/>
      <c r="E323" s="1258"/>
      <c r="F323" s="1258"/>
      <c r="G323" s="2"/>
      <c r="H323" s="2"/>
      <c r="I323" s="2"/>
      <c r="J323" s="2"/>
      <c r="K323" s="2"/>
      <c r="L323" s="228"/>
      <c r="M323" s="228"/>
      <c r="N323" s="228"/>
      <c r="O323" s="228"/>
      <c r="P323" s="228"/>
      <c r="Q323" s="228"/>
    </row>
    <row r="324" spans="2:17" ht="20.100000000000001" customHeight="1">
      <c r="B324" s="3597" t="s">
        <v>2123</v>
      </c>
      <c r="C324" s="3597"/>
      <c r="D324" s="3597"/>
      <c r="E324" s="3597"/>
      <c r="F324" s="3597"/>
      <c r="G324" s="3597"/>
      <c r="H324" s="3597"/>
      <c r="I324" s="3597"/>
      <c r="J324" s="3597"/>
      <c r="K324" s="3597"/>
      <c r="L324" s="3597"/>
      <c r="M324" s="3597"/>
      <c r="N324" s="3598"/>
      <c r="O324" s="228"/>
      <c r="P324" s="228"/>
      <c r="Q324" s="228"/>
    </row>
    <row r="325" spans="2:17" ht="20.100000000000001" customHeight="1">
      <c r="B325" s="3599"/>
      <c r="C325" s="3599"/>
      <c r="D325" s="3599"/>
      <c r="E325" s="3599"/>
      <c r="F325" s="3599"/>
      <c r="G325" s="3599"/>
      <c r="H325" s="3599"/>
      <c r="I325" s="3599"/>
      <c r="J325" s="3599"/>
      <c r="K325" s="3599"/>
      <c r="L325" s="3599"/>
      <c r="M325" s="3599"/>
      <c r="N325" s="3600"/>
      <c r="O325" s="228"/>
      <c r="P325" s="228"/>
      <c r="Q325" s="228"/>
    </row>
    <row r="326" spans="2:17" ht="20.100000000000001" customHeight="1">
      <c r="B326" s="3599"/>
      <c r="C326" s="3599"/>
      <c r="D326" s="3599"/>
      <c r="E326" s="3599"/>
      <c r="F326" s="3599"/>
      <c r="G326" s="3599"/>
      <c r="H326" s="3599"/>
      <c r="I326" s="3599"/>
      <c r="J326" s="3599"/>
      <c r="K326" s="3599"/>
      <c r="L326" s="3599"/>
      <c r="M326" s="3599"/>
      <c r="N326" s="3600"/>
      <c r="O326" s="228"/>
      <c r="P326" s="228"/>
      <c r="Q326" s="228"/>
    </row>
    <row r="327" spans="2:17" ht="20.100000000000001" customHeight="1">
      <c r="B327" s="1519"/>
      <c r="C327" s="3601" t="s">
        <v>2124</v>
      </c>
      <c r="D327" s="3601"/>
      <c r="E327" s="3601"/>
      <c r="F327" s="3601"/>
      <c r="G327" s="3601"/>
      <c r="H327" s="3601"/>
      <c r="I327" s="3601"/>
      <c r="J327" s="3601"/>
      <c r="K327" s="3601"/>
      <c r="L327" s="3601"/>
      <c r="M327" s="3601"/>
      <c r="N327" s="1446"/>
      <c r="O327" s="228"/>
      <c r="P327" s="228"/>
      <c r="Q327" s="228"/>
    </row>
    <row r="328" spans="2:17" ht="20.100000000000001" customHeight="1">
      <c r="B328" s="1519"/>
      <c r="C328" s="3602" t="s">
        <v>2125</v>
      </c>
      <c r="D328" s="3602"/>
      <c r="E328" s="3602"/>
      <c r="F328" s="3602"/>
      <c r="G328" s="3602"/>
      <c r="H328" s="3602"/>
      <c r="I328" s="3602"/>
      <c r="J328" s="3602"/>
      <c r="K328" s="3602"/>
      <c r="L328" s="3602"/>
      <c r="M328" s="3602"/>
      <c r="N328" s="1446"/>
      <c r="O328" s="228"/>
      <c r="P328" s="228"/>
      <c r="Q328" s="228"/>
    </row>
    <row r="329" spans="2:17" ht="20.100000000000001" customHeight="1">
      <c r="B329" s="1519"/>
      <c r="C329" s="3603" t="s">
        <v>2126</v>
      </c>
      <c r="D329" s="3603"/>
      <c r="E329" s="3603"/>
      <c r="F329" s="3603"/>
      <c r="G329" s="3603"/>
      <c r="H329" s="3603"/>
      <c r="I329" s="3603"/>
      <c r="J329" s="3603"/>
      <c r="K329" s="3603"/>
      <c r="L329" s="3603"/>
      <c r="M329" s="3603"/>
      <c r="N329" s="1446"/>
      <c r="O329" s="228"/>
      <c r="P329" s="228"/>
      <c r="Q329" s="228"/>
    </row>
    <row r="330" spans="2:17" ht="20.100000000000001" customHeight="1" thickBot="1">
      <c r="B330" s="1519"/>
      <c r="C330" s="3604"/>
      <c r="D330" s="3604"/>
      <c r="E330" s="3604"/>
      <c r="F330" s="3604"/>
      <c r="G330" s="3604"/>
      <c r="H330" s="3604"/>
      <c r="I330" s="3604"/>
      <c r="J330" s="3604"/>
      <c r="K330" s="3604"/>
      <c r="L330" s="3604"/>
      <c r="M330" s="3604"/>
      <c r="N330" s="1446"/>
      <c r="O330" s="228"/>
      <c r="P330" s="228"/>
      <c r="Q330" s="228"/>
    </row>
    <row r="331" spans="2:17" ht="20.100000000000001" customHeight="1">
      <c r="B331" s="1519"/>
      <c r="C331" s="1520"/>
      <c r="D331" s="3605" t="s">
        <v>2112</v>
      </c>
      <c r="E331" s="3605"/>
      <c r="F331" s="3605"/>
      <c r="G331" s="3605"/>
      <c r="H331" s="3605"/>
      <c r="I331" s="3605"/>
      <c r="J331" s="3605"/>
      <c r="K331" s="3605"/>
      <c r="L331" s="3605"/>
      <c r="M331" s="3605"/>
      <c r="N331" s="1446"/>
      <c r="O331" s="228"/>
      <c r="P331" s="228"/>
      <c r="Q331" s="228"/>
    </row>
    <row r="332" spans="2:17" ht="20.100000000000001" customHeight="1">
      <c r="B332" s="1519"/>
      <c r="C332" s="3590" t="s">
        <v>2127</v>
      </c>
      <c r="D332" s="3591" t="s">
        <v>2128</v>
      </c>
      <c r="E332" s="3591" t="s">
        <v>2129</v>
      </c>
      <c r="F332" s="3585" t="s">
        <v>2130</v>
      </c>
      <c r="G332" s="3585" t="s">
        <v>2131</v>
      </c>
      <c r="H332" s="3583" t="s">
        <v>2132</v>
      </c>
      <c r="I332" s="3583" t="s">
        <v>2133</v>
      </c>
      <c r="J332" s="1521"/>
      <c r="K332" s="1521"/>
      <c r="L332" s="3584" t="s">
        <v>2134</v>
      </c>
      <c r="M332" s="3585" t="s">
        <v>2135</v>
      </c>
      <c r="N332" s="1446"/>
      <c r="O332" s="228"/>
      <c r="P332" s="228"/>
      <c r="Q332" s="228"/>
    </row>
    <row r="333" spans="2:17" ht="20.100000000000001" customHeight="1">
      <c r="B333" s="1519"/>
      <c r="C333" s="3590"/>
      <c r="D333" s="3591"/>
      <c r="E333" s="3591"/>
      <c r="F333" s="3585"/>
      <c r="G333" s="3585"/>
      <c r="H333" s="3583"/>
      <c r="I333" s="3583"/>
      <c r="J333" s="1521"/>
      <c r="K333" s="1521"/>
      <c r="L333" s="3584"/>
      <c r="M333" s="3585"/>
      <c r="N333" s="1446"/>
      <c r="O333" s="228"/>
      <c r="P333" s="228"/>
      <c r="Q333" s="228"/>
    </row>
    <row r="334" spans="2:17" ht="20.100000000000001" customHeight="1">
      <c r="B334" s="1519"/>
      <c r="C334" s="3590"/>
      <c r="D334" s="3591"/>
      <c r="E334" s="3591"/>
      <c r="F334" s="3585"/>
      <c r="G334" s="3585"/>
      <c r="H334" s="3583"/>
      <c r="I334" s="3583"/>
      <c r="J334" s="1521"/>
      <c r="K334" s="1521"/>
      <c r="L334" s="3584"/>
      <c r="M334" s="3585"/>
      <c r="N334" s="1446"/>
      <c r="O334" s="228"/>
      <c r="P334" s="228"/>
      <c r="Q334" s="228"/>
    </row>
    <row r="335" spans="2:17" ht="20.100000000000001" customHeight="1">
      <c r="B335" s="1519"/>
      <c r="C335" s="1522" t="s">
        <v>1972</v>
      </c>
      <c r="D335" s="1522" t="s">
        <v>1972</v>
      </c>
      <c r="E335" s="1522" t="s">
        <v>1972</v>
      </c>
      <c r="F335" s="1522" t="s">
        <v>1972</v>
      </c>
      <c r="G335" s="1522" t="s">
        <v>1972</v>
      </c>
      <c r="H335" s="1522" t="s">
        <v>1972</v>
      </c>
      <c r="I335" s="1522" t="s">
        <v>1972</v>
      </c>
      <c r="J335" s="1522"/>
      <c r="K335" s="1522"/>
      <c r="L335" s="1523"/>
      <c r="M335" s="1524"/>
      <c r="N335" s="1446"/>
      <c r="O335" s="228"/>
      <c r="P335" s="228"/>
      <c r="Q335" s="228"/>
    </row>
    <row r="336" spans="2:17" ht="20.100000000000001" customHeight="1">
      <c r="B336" s="1519"/>
      <c r="C336" s="3586">
        <v>1</v>
      </c>
      <c r="D336" s="3587">
        <v>32.5</v>
      </c>
      <c r="E336" s="3587">
        <v>53</v>
      </c>
      <c r="F336" s="3588">
        <v>2.5</v>
      </c>
      <c r="G336" s="3589">
        <v>2.5</v>
      </c>
      <c r="H336" s="3589">
        <v>5</v>
      </c>
      <c r="I336" s="3589">
        <v>5</v>
      </c>
      <c r="J336" s="1525"/>
      <c r="K336" s="1525"/>
      <c r="L336" s="3592">
        <f>(L343/M348)*M340</f>
        <v>1.7392499999999997</v>
      </c>
      <c r="M336" s="3593">
        <f>(M345/M348)*M340</f>
        <v>1.75</v>
      </c>
      <c r="N336" s="1446"/>
      <c r="O336" s="228"/>
      <c r="P336" s="228"/>
      <c r="Q336" s="228"/>
    </row>
    <row r="337" spans="2:17" ht="20.100000000000001" customHeight="1">
      <c r="B337" s="1519"/>
      <c r="C337" s="3586"/>
      <c r="D337" s="3587"/>
      <c r="E337" s="3587"/>
      <c r="F337" s="3588"/>
      <c r="G337" s="3589"/>
      <c r="H337" s="3589"/>
      <c r="I337" s="3589"/>
      <c r="J337" s="1525"/>
      <c r="K337" s="1525"/>
      <c r="L337" s="3592"/>
      <c r="M337" s="3593"/>
      <c r="N337" s="1446"/>
      <c r="O337" s="228"/>
      <c r="P337" s="228"/>
      <c r="Q337" s="228"/>
    </row>
    <row r="338" spans="2:17" ht="20.100000000000001" customHeight="1">
      <c r="B338" s="1519"/>
      <c r="C338" s="1526" t="s">
        <v>39</v>
      </c>
      <c r="D338" s="1526" t="s">
        <v>43</v>
      </c>
      <c r="E338" s="1526" t="s">
        <v>399</v>
      </c>
      <c r="F338" s="1526" t="s">
        <v>404</v>
      </c>
      <c r="G338" s="1526" t="s">
        <v>400</v>
      </c>
      <c r="H338" s="1526" t="s">
        <v>402</v>
      </c>
      <c r="I338" s="1526" t="s">
        <v>67</v>
      </c>
      <c r="J338" s="1526"/>
      <c r="K338" s="1526"/>
      <c r="L338" s="1526" t="s">
        <v>405</v>
      </c>
      <c r="M338" s="1526" t="s">
        <v>407</v>
      </c>
      <c r="N338" s="1446"/>
      <c r="O338" s="228"/>
      <c r="P338" s="228"/>
      <c r="Q338" s="228"/>
    </row>
    <row r="339" spans="2:17" ht="20.100000000000001" customHeight="1">
      <c r="B339" s="1519"/>
      <c r="C339" s="1527">
        <f>(D336*E336)*C336</f>
        <v>1722.5</v>
      </c>
      <c r="D339" s="1527">
        <f>((D336*F336)*2)*C336+((E336*F336)*2)*C336</f>
        <v>427.5</v>
      </c>
      <c r="E339" s="1527">
        <f>((D336*H339)*2)*C336+((E336*H339)*2)*C336</f>
        <v>85.5</v>
      </c>
      <c r="F339" s="1527">
        <f>((D336*I339)*2)*C336+((E336*I339)*2)*C336</f>
        <v>85.5</v>
      </c>
      <c r="G339" s="1528">
        <f>G336/10</f>
        <v>0.25</v>
      </c>
      <c r="H339" s="1528">
        <f>H336/10</f>
        <v>0.5</v>
      </c>
      <c r="I339" s="1528">
        <f>I336/10</f>
        <v>0.5</v>
      </c>
      <c r="J339" s="1528"/>
      <c r="K339" s="1528"/>
      <c r="L339" s="1527">
        <f>SUM(C339:F339)</f>
        <v>2321</v>
      </c>
      <c r="M339" s="1529">
        <f>(C339*F336)/1000</f>
        <v>4.3062500000000004</v>
      </c>
      <c r="N339" s="1446"/>
      <c r="O339" s="228"/>
      <c r="P339" s="228"/>
      <c r="Q339" s="228"/>
    </row>
    <row r="340" spans="2:17" ht="20.100000000000001" customHeight="1" thickBot="1">
      <c r="B340" s="1519"/>
      <c r="C340" s="1530"/>
      <c r="D340" s="1530"/>
      <c r="E340" s="1530"/>
      <c r="F340" s="1530"/>
      <c r="G340" s="1531"/>
      <c r="H340" s="1531"/>
      <c r="I340" s="1532" t="s">
        <v>2136</v>
      </c>
      <c r="J340" s="1532"/>
      <c r="K340" s="1532"/>
      <c r="L340" s="1533" t="s">
        <v>409</v>
      </c>
      <c r="M340" s="1534">
        <f>L339*G339</f>
        <v>580.25</v>
      </c>
      <c r="N340" s="1446"/>
      <c r="O340" s="228"/>
      <c r="P340" s="228"/>
      <c r="Q340" s="228"/>
    </row>
    <row r="341" spans="2:17" ht="20.100000000000001" customHeight="1">
      <c r="B341" s="1519"/>
      <c r="C341" s="1520"/>
      <c r="D341" s="3577" t="s">
        <v>2114</v>
      </c>
      <c r="E341" s="3577"/>
      <c r="F341" s="3577"/>
      <c r="G341" s="3577"/>
      <c r="H341" s="3577"/>
      <c r="I341" s="3577"/>
      <c r="J341" s="3577"/>
      <c r="K341" s="3577"/>
      <c r="L341" s="3577"/>
      <c r="M341" s="3577"/>
      <c r="N341" s="1446"/>
      <c r="O341" s="228"/>
      <c r="P341" s="228"/>
      <c r="Q341" s="228"/>
    </row>
    <row r="342" spans="2:17" ht="20.100000000000001" customHeight="1">
      <c r="B342" s="1519"/>
      <c r="C342" s="3578" t="s">
        <v>2137</v>
      </c>
      <c r="D342" s="3578"/>
      <c r="E342" s="3578"/>
      <c r="F342" s="3578"/>
      <c r="G342" s="3578"/>
      <c r="H342" s="3578"/>
      <c r="I342" s="3578"/>
      <c r="J342" s="3578"/>
      <c r="K342" s="3578"/>
      <c r="L342" s="3578"/>
      <c r="M342" s="1535" t="s">
        <v>1972</v>
      </c>
      <c r="N342" s="1446"/>
      <c r="O342" s="228"/>
      <c r="P342" s="228"/>
      <c r="Q342" s="228"/>
    </row>
    <row r="343" spans="2:17" ht="20.100000000000001" customHeight="1">
      <c r="B343" s="1519"/>
      <c r="C343" s="3579">
        <v>4</v>
      </c>
      <c r="D343" s="3580">
        <v>32.5</v>
      </c>
      <c r="E343" s="3580">
        <v>53</v>
      </c>
      <c r="F343" s="3581">
        <v>2.5</v>
      </c>
      <c r="G343" s="3572">
        <v>2.5</v>
      </c>
      <c r="H343" s="3572">
        <v>5</v>
      </c>
      <c r="I343" s="3572">
        <v>5</v>
      </c>
      <c r="J343" s="1536"/>
      <c r="K343" s="1536"/>
      <c r="L343" s="3573">
        <f>E359</f>
        <v>6.956999999999999</v>
      </c>
      <c r="M343" s="3574">
        <v>7</v>
      </c>
      <c r="N343" s="1446"/>
      <c r="O343" s="228"/>
      <c r="P343" s="228"/>
      <c r="Q343" s="228"/>
    </row>
    <row r="344" spans="2:17" ht="20.100000000000001" customHeight="1">
      <c r="B344" s="1519"/>
      <c r="C344" s="3579"/>
      <c r="D344" s="3580"/>
      <c r="E344" s="3580"/>
      <c r="F344" s="3581"/>
      <c r="G344" s="3572"/>
      <c r="H344" s="3572"/>
      <c r="I344" s="3572"/>
      <c r="J344" s="1536"/>
      <c r="K344" s="1536"/>
      <c r="L344" s="3573"/>
      <c r="M344" s="3574"/>
      <c r="N344" s="1446"/>
      <c r="O344" s="228"/>
      <c r="P344" s="228"/>
      <c r="Q344" s="228"/>
    </row>
    <row r="345" spans="2:17" ht="20.100000000000001" customHeight="1">
      <c r="B345" s="1519"/>
      <c r="C345" s="1537">
        <f>ROW()-2</f>
        <v>343</v>
      </c>
      <c r="D345" s="3575" t="s">
        <v>2138</v>
      </c>
      <c r="E345" s="3575"/>
      <c r="F345" s="3575"/>
      <c r="G345" s="3575"/>
      <c r="H345" s="3575"/>
      <c r="I345" s="3575"/>
      <c r="J345" s="1538"/>
      <c r="K345" s="1538"/>
      <c r="L345" s="1539"/>
      <c r="M345" s="1540">
        <f>IF(ISBLANK(M343),L343,M343)</f>
        <v>7</v>
      </c>
      <c r="N345" s="1446"/>
      <c r="O345" s="228"/>
      <c r="P345" s="228"/>
      <c r="Q345" s="228"/>
    </row>
    <row r="346" spans="2:17" ht="20.100000000000001" customHeight="1">
      <c r="B346" s="1519"/>
      <c r="C346" s="1541" t="s">
        <v>39</v>
      </c>
      <c r="D346" s="1541" t="s">
        <v>43</v>
      </c>
      <c r="E346" s="1541" t="s">
        <v>399</v>
      </c>
      <c r="F346" s="1541" t="s">
        <v>404</v>
      </c>
      <c r="G346" s="1541" t="s">
        <v>400</v>
      </c>
      <c r="H346" s="1541" t="s">
        <v>402</v>
      </c>
      <c r="I346" s="1541" t="s">
        <v>67</v>
      </c>
      <c r="J346" s="1541"/>
      <c r="K346" s="1541"/>
      <c r="L346" s="1541" t="s">
        <v>405</v>
      </c>
      <c r="M346" s="1541" t="s">
        <v>407</v>
      </c>
      <c r="N346" s="1446"/>
      <c r="O346" s="228"/>
      <c r="P346" s="228"/>
      <c r="Q346" s="228"/>
    </row>
    <row r="347" spans="2:17" ht="20.100000000000001" customHeight="1">
      <c r="B347" s="1519"/>
      <c r="C347" s="1527">
        <f>(D343*E343)*C343</f>
        <v>6890</v>
      </c>
      <c r="D347" s="1527">
        <f>((D343*F343)*2)*C343+((E343*F343)*2)*C343</f>
        <v>1710</v>
      </c>
      <c r="E347" s="1527">
        <f>((D343*H347)*2)*C343+((E343*H347)*2)*C343</f>
        <v>342</v>
      </c>
      <c r="F347" s="1527">
        <f>((D343*I347)*2)*C343+((E343*I347)*2)*C343</f>
        <v>342</v>
      </c>
      <c r="G347" s="1528">
        <f>G343/10</f>
        <v>0.25</v>
      </c>
      <c r="H347" s="1528">
        <f>H343/10</f>
        <v>0.5</v>
      </c>
      <c r="I347" s="1528">
        <f>I343/10</f>
        <v>0.5</v>
      </c>
      <c r="J347" s="1528"/>
      <c r="K347" s="1528"/>
      <c r="L347" s="1527">
        <f>SUM(C347:F347)</f>
        <v>9284</v>
      </c>
      <c r="M347" s="1529">
        <f>(C347*F343)/1000</f>
        <v>17.225000000000001</v>
      </c>
      <c r="N347" s="1446"/>
      <c r="O347" s="228"/>
      <c r="P347" s="228"/>
      <c r="Q347" s="228"/>
    </row>
    <row r="348" spans="2:17" ht="20.100000000000001" customHeight="1" thickBot="1">
      <c r="B348" s="1519"/>
      <c r="C348" s="1539"/>
      <c r="D348" s="1539"/>
      <c r="E348" s="1539"/>
      <c r="F348" s="1539"/>
      <c r="G348" s="1539"/>
      <c r="H348" s="1539"/>
      <c r="I348" s="1542" t="s">
        <v>2139</v>
      </c>
      <c r="J348" s="1542"/>
      <c r="K348" s="1542"/>
      <c r="L348" s="1541" t="s">
        <v>409</v>
      </c>
      <c r="M348" s="1543">
        <f>L347*G347</f>
        <v>2321</v>
      </c>
      <c r="N348" s="1446"/>
      <c r="O348" s="228"/>
      <c r="P348" s="228"/>
      <c r="Q348" s="228"/>
    </row>
    <row r="349" spans="2:17" ht="20.100000000000001" customHeight="1">
      <c r="B349" s="1519"/>
      <c r="C349" s="1544"/>
      <c r="D349" s="1544"/>
      <c r="E349" s="1544"/>
      <c r="F349" s="1544"/>
      <c r="G349" s="1544"/>
      <c r="H349" s="1544"/>
      <c r="I349" s="1545"/>
      <c r="J349" s="1545"/>
      <c r="K349" s="1545"/>
      <c r="L349" s="1546"/>
      <c r="M349" s="1547"/>
      <c r="N349" s="1446"/>
      <c r="O349" s="228"/>
      <c r="P349" s="228"/>
      <c r="Q349" s="228"/>
    </row>
    <row r="350" spans="2:17" ht="20.100000000000001" customHeight="1">
      <c r="B350" s="1519"/>
      <c r="C350" s="1548" t="s">
        <v>39</v>
      </c>
      <c r="D350" s="1549" t="s">
        <v>2140</v>
      </c>
      <c r="E350" s="1549"/>
      <c r="F350" s="1548" t="s">
        <v>402</v>
      </c>
      <c r="G350" s="1550" t="s">
        <v>2141</v>
      </c>
      <c r="H350" s="1551"/>
      <c r="I350" s="1548" t="s">
        <v>407</v>
      </c>
      <c r="J350" s="3576" t="s">
        <v>2142</v>
      </c>
      <c r="K350" s="3576"/>
      <c r="L350" s="3576"/>
      <c r="M350" s="3576"/>
      <c r="N350" s="1446"/>
      <c r="O350" s="228"/>
      <c r="P350" s="228"/>
      <c r="Q350" s="228"/>
    </row>
    <row r="351" spans="2:17" ht="20.100000000000001" customHeight="1">
      <c r="B351" s="1519"/>
      <c r="C351" s="1548" t="s">
        <v>43</v>
      </c>
      <c r="D351" s="1549" t="s">
        <v>2143</v>
      </c>
      <c r="E351" s="1549"/>
      <c r="F351" s="1548" t="s">
        <v>67</v>
      </c>
      <c r="G351" s="1549" t="s">
        <v>2144</v>
      </c>
      <c r="H351" s="1551"/>
      <c r="I351" s="1552"/>
      <c r="J351" s="3576"/>
      <c r="K351" s="3576"/>
      <c r="L351" s="3576"/>
      <c r="M351" s="3576"/>
      <c r="N351" s="1446"/>
      <c r="O351" s="228"/>
      <c r="P351" s="228"/>
      <c r="Q351" s="228"/>
    </row>
    <row r="352" spans="2:17" ht="20.100000000000001" customHeight="1">
      <c r="B352" s="1519"/>
      <c r="C352" s="1548" t="s">
        <v>399</v>
      </c>
      <c r="D352" s="1549" t="s">
        <v>2145</v>
      </c>
      <c r="E352" s="1549"/>
      <c r="F352" s="1548" t="s">
        <v>404</v>
      </c>
      <c r="G352" s="1549" t="s">
        <v>2146</v>
      </c>
      <c r="H352" s="1551"/>
      <c r="I352" s="1548" t="s">
        <v>409</v>
      </c>
      <c r="J352" s="1549" t="s">
        <v>2147</v>
      </c>
      <c r="K352" s="1553"/>
      <c r="L352" s="1549"/>
      <c r="M352" s="1553"/>
      <c r="N352" s="1446"/>
      <c r="O352" s="228"/>
      <c r="P352" s="228"/>
      <c r="Q352" s="228"/>
    </row>
    <row r="353" spans="2:17" ht="20.100000000000001" customHeight="1">
      <c r="B353" s="1519"/>
      <c r="C353" s="1548" t="s">
        <v>400</v>
      </c>
      <c r="D353" s="1549" t="s">
        <v>2148</v>
      </c>
      <c r="E353" s="1550"/>
      <c r="F353" s="1548" t="s">
        <v>405</v>
      </c>
      <c r="G353" s="1549" t="s">
        <v>2149</v>
      </c>
      <c r="H353" s="1551"/>
      <c r="I353" s="1551"/>
      <c r="J353" s="1551"/>
      <c r="K353" s="1551"/>
      <c r="L353" s="1554"/>
      <c r="M353" s="1553"/>
      <c r="N353" s="1446"/>
      <c r="O353" s="228"/>
      <c r="P353" s="228"/>
      <c r="Q353" s="228"/>
    </row>
    <row r="354" spans="2:17" ht="20.100000000000001" customHeight="1" thickBot="1">
      <c r="B354" s="1519"/>
      <c r="C354" s="1548"/>
      <c r="D354" s="1549"/>
      <c r="E354" s="1550"/>
      <c r="F354" s="1548"/>
      <c r="G354" s="1549"/>
      <c r="H354" s="1551"/>
      <c r="I354" s="1551"/>
      <c r="J354" s="1551"/>
      <c r="K354" s="1551"/>
      <c r="L354" s="1554"/>
      <c r="M354" s="1553"/>
      <c r="N354" s="1446"/>
      <c r="O354" s="228"/>
      <c r="P354" s="228"/>
      <c r="Q354" s="228"/>
    </row>
    <row r="355" spans="2:17" ht="20.100000000000001" customHeight="1">
      <c r="B355" s="1519"/>
      <c r="C355" s="1520"/>
      <c r="D355" s="3582" t="s">
        <v>2150</v>
      </c>
      <c r="E355" s="3582"/>
      <c r="F355" s="3582"/>
      <c r="G355" s="3582"/>
      <c r="H355" s="3582"/>
      <c r="I355" s="3582"/>
      <c r="J355" s="3582"/>
      <c r="K355" s="3582"/>
      <c r="L355" s="3582"/>
      <c r="M355" s="3582"/>
      <c r="N355" s="1446"/>
      <c r="O355" s="228"/>
      <c r="P355" s="228"/>
      <c r="Q355" s="228"/>
    </row>
    <row r="356" spans="2:17" ht="20.100000000000001" customHeight="1">
      <c r="B356" s="1519"/>
      <c r="C356" s="3562" t="s">
        <v>2151</v>
      </c>
      <c r="D356" s="3562"/>
      <c r="E356" s="3562"/>
      <c r="F356" s="3562"/>
      <c r="G356" s="3562"/>
      <c r="H356" s="3562"/>
      <c r="I356" s="3562"/>
      <c r="J356" s="3562"/>
      <c r="K356" s="3562"/>
      <c r="L356" s="3562"/>
      <c r="M356" s="3562"/>
      <c r="N356" s="1446"/>
      <c r="O356" s="228"/>
      <c r="P356" s="228"/>
      <c r="Q356" s="228"/>
    </row>
    <row r="357" spans="2:17" ht="20.100000000000001" customHeight="1">
      <c r="B357" s="1519"/>
      <c r="C357" s="3562"/>
      <c r="D357" s="3562"/>
      <c r="E357" s="3562"/>
      <c r="F357" s="3562"/>
      <c r="G357" s="3562"/>
      <c r="H357" s="3562"/>
      <c r="I357" s="3562"/>
      <c r="J357" s="3562"/>
      <c r="K357" s="3562"/>
      <c r="L357" s="3562"/>
      <c r="M357" s="3562"/>
      <c r="N357" s="1446"/>
      <c r="O357" s="228"/>
      <c r="P357" s="228"/>
      <c r="Q357" s="228"/>
    </row>
    <row r="358" spans="2:17" ht="20.100000000000001" customHeight="1">
      <c r="B358" s="1519"/>
      <c r="C358" s="3563"/>
      <c r="D358" s="3563"/>
      <c r="E358" s="3563"/>
      <c r="F358" s="3563"/>
      <c r="G358" s="3563"/>
      <c r="H358" s="3563"/>
      <c r="I358" s="3563"/>
      <c r="J358" s="3563"/>
      <c r="K358" s="3563"/>
      <c r="L358" s="3563"/>
      <c r="M358" s="3563"/>
      <c r="N358" s="1446"/>
      <c r="O358" s="228"/>
      <c r="P358" s="228"/>
      <c r="Q358" s="228"/>
    </row>
    <row r="359" spans="2:17" ht="20.100000000000001" customHeight="1">
      <c r="B359" s="1519"/>
      <c r="C359" s="1555"/>
      <c r="D359" s="1556" t="s">
        <v>2152</v>
      </c>
      <c r="E359" s="1557">
        <f>SUM(E360:E362,I360:I362)</f>
        <v>6.956999999999999</v>
      </c>
      <c r="F359" s="1555"/>
      <c r="G359" s="1555"/>
      <c r="H359" s="1555"/>
      <c r="I359" s="1555"/>
      <c r="J359" s="1555"/>
      <c r="K359" s="1555"/>
      <c r="L359" s="1555"/>
      <c r="M359" s="1555"/>
      <c r="N359" s="1446"/>
      <c r="O359" s="228"/>
      <c r="P359" s="228"/>
      <c r="Q359" s="228"/>
    </row>
    <row r="360" spans="2:17" ht="20.100000000000001" customHeight="1">
      <c r="B360" s="1519"/>
      <c r="C360" s="1392"/>
      <c r="D360" s="1558" t="s">
        <v>2119</v>
      </c>
      <c r="E360" s="1559">
        <v>3.5</v>
      </c>
      <c r="F360" s="1560"/>
      <c r="G360" s="1392"/>
      <c r="H360" s="1558" t="s">
        <v>2153</v>
      </c>
      <c r="I360" s="1559">
        <v>0.55000000000000004</v>
      </c>
      <c r="J360" s="1559"/>
      <c r="K360" s="1559"/>
      <c r="L360" s="1560"/>
      <c r="M360" s="1555"/>
      <c r="N360" s="1446"/>
      <c r="O360" s="228"/>
      <c r="P360" s="228"/>
      <c r="Q360" s="228"/>
    </row>
    <row r="361" spans="2:17" ht="20.100000000000001" customHeight="1">
      <c r="B361" s="1519"/>
      <c r="C361" s="1392"/>
      <c r="D361" s="1558" t="s">
        <v>2121</v>
      </c>
      <c r="E361" s="1559">
        <v>1.6</v>
      </c>
      <c r="F361" s="1560"/>
      <c r="G361" s="1392"/>
      <c r="H361" s="1558" t="s">
        <v>2154</v>
      </c>
      <c r="I361" s="1559">
        <v>4.4999999999999998E-2</v>
      </c>
      <c r="J361" s="1559"/>
      <c r="K361" s="1559"/>
      <c r="L361" s="1560"/>
      <c r="M361" s="1555"/>
      <c r="N361" s="1446"/>
      <c r="O361" s="228"/>
      <c r="P361" s="228"/>
      <c r="Q361" s="228"/>
    </row>
    <row r="362" spans="2:17" ht="20.100000000000001" customHeight="1">
      <c r="B362" s="1519"/>
      <c r="C362" s="1392"/>
      <c r="D362" s="1558" t="s">
        <v>2155</v>
      </c>
      <c r="E362" s="1559">
        <v>1.25</v>
      </c>
      <c r="F362" s="1560"/>
      <c r="G362" s="1392"/>
      <c r="H362" s="1561" t="s">
        <v>2156</v>
      </c>
      <c r="I362" s="1559">
        <v>1.2E-2</v>
      </c>
      <c r="J362" s="1559"/>
      <c r="K362" s="1559"/>
      <c r="L362" s="1560"/>
      <c r="M362" s="1555"/>
      <c r="N362" s="1446"/>
      <c r="O362" s="228"/>
      <c r="P362" s="228"/>
      <c r="Q362" s="228"/>
    </row>
    <row r="363" spans="2:17" ht="20.100000000000001" customHeight="1">
      <c r="B363" s="1519"/>
      <c r="C363" s="1562" t="s">
        <v>2157</v>
      </c>
      <c r="D363" s="1555"/>
      <c r="E363" s="1555"/>
      <c r="F363" s="1555"/>
      <c r="G363" s="1555"/>
      <c r="H363" s="1555"/>
      <c r="I363" s="1555"/>
      <c r="J363" s="1555"/>
      <c r="K363" s="1555"/>
      <c r="L363" s="1555"/>
      <c r="M363" s="1555"/>
      <c r="N363" s="1446"/>
      <c r="O363" s="228"/>
      <c r="P363" s="228"/>
      <c r="Q363" s="228"/>
    </row>
    <row r="364" spans="2:17" ht="20.100000000000001" customHeight="1">
      <c r="B364" s="1519"/>
      <c r="C364" s="3564" t="s">
        <v>2158</v>
      </c>
      <c r="D364" s="3564"/>
      <c r="E364" s="3564"/>
      <c r="F364" s="3564"/>
      <c r="G364" s="3564"/>
      <c r="H364" s="3564"/>
      <c r="I364" s="3564"/>
      <c r="J364" s="3564"/>
      <c r="K364" s="3564"/>
      <c r="L364" s="3564"/>
      <c r="M364" s="3564"/>
      <c r="N364" s="1446"/>
      <c r="O364" s="228"/>
      <c r="P364" s="228"/>
      <c r="Q364" s="228"/>
    </row>
    <row r="365" spans="2:17" ht="20.100000000000001" customHeight="1">
      <c r="B365" s="1519"/>
      <c r="C365" s="3564"/>
      <c r="D365" s="3564"/>
      <c r="E365" s="3564"/>
      <c r="F365" s="3564"/>
      <c r="G365" s="3564"/>
      <c r="H365" s="3564"/>
      <c r="I365" s="3564"/>
      <c r="J365" s="3564"/>
      <c r="K365" s="3564"/>
      <c r="L365" s="3564"/>
      <c r="M365" s="3564"/>
      <c r="N365" s="1446"/>
      <c r="O365" s="228"/>
      <c r="P365" s="228"/>
      <c r="Q365" s="228"/>
    </row>
    <row r="366" spans="2:17" ht="20.100000000000001" customHeight="1">
      <c r="B366" s="1519"/>
      <c r="C366" s="1562" t="s">
        <v>2159</v>
      </c>
      <c r="D366" s="1555"/>
      <c r="E366" s="1555"/>
      <c r="F366" s="1555"/>
      <c r="G366" s="1555"/>
      <c r="H366" s="1555"/>
      <c r="I366" s="1555"/>
      <c r="J366" s="1555"/>
      <c r="K366" s="1555"/>
      <c r="L366" s="1555"/>
      <c r="M366" s="1555"/>
      <c r="N366" s="1446"/>
      <c r="O366" s="228"/>
      <c r="P366" s="228"/>
      <c r="Q366" s="228"/>
    </row>
    <row r="367" spans="2:17" ht="20.100000000000001" customHeight="1">
      <c r="B367" s="1519"/>
      <c r="C367" s="1563" t="s">
        <v>2160</v>
      </c>
      <c r="D367" s="1555"/>
      <c r="E367" s="1555"/>
      <c r="F367" s="1555"/>
      <c r="G367" s="1555"/>
      <c r="H367" s="1555"/>
      <c r="I367" s="1555"/>
      <c r="J367" s="1555"/>
      <c r="K367" s="1555"/>
      <c r="L367" s="1555"/>
      <c r="M367" s="1555"/>
      <c r="N367" s="1446"/>
      <c r="O367" s="228"/>
      <c r="P367" s="228"/>
      <c r="Q367" s="228"/>
    </row>
    <row r="368" spans="2:17" ht="20.100000000000001" customHeight="1">
      <c r="B368" s="1519"/>
      <c r="C368" s="1564" t="s">
        <v>2161</v>
      </c>
      <c r="D368" s="1555"/>
      <c r="E368" s="1555"/>
      <c r="F368" s="1564" t="s">
        <v>2162</v>
      </c>
      <c r="G368" s="1555"/>
      <c r="H368" s="1564" t="s">
        <v>2163</v>
      </c>
      <c r="I368" s="1555"/>
      <c r="J368" s="1555"/>
      <c r="K368" s="1555"/>
      <c r="L368" s="1555"/>
      <c r="M368" s="1555"/>
      <c r="N368" s="1446"/>
      <c r="O368" s="228"/>
      <c r="P368" s="228"/>
      <c r="Q368" s="228"/>
    </row>
    <row r="369" spans="2:17" ht="20.100000000000001" customHeight="1">
      <c r="B369" s="1519"/>
      <c r="C369" s="1564" t="s">
        <v>68</v>
      </c>
      <c r="D369" s="1565" t="s">
        <v>2164</v>
      </c>
      <c r="E369" s="1555"/>
      <c r="F369" s="1555"/>
      <c r="G369" s="1555"/>
      <c r="H369" s="1555"/>
      <c r="I369" s="1555"/>
      <c r="J369" s="1555"/>
      <c r="K369" s="1555"/>
      <c r="L369" s="1555"/>
      <c r="M369" s="1555"/>
      <c r="N369" s="1446"/>
      <c r="O369" s="228"/>
      <c r="P369" s="228"/>
      <c r="Q369" s="228"/>
    </row>
    <row r="370" spans="2:17" ht="20.100000000000001" customHeight="1">
      <c r="B370" s="1519"/>
      <c r="C370" s="1555"/>
      <c r="D370" s="1555"/>
      <c r="E370" s="1555"/>
      <c r="F370" s="1555"/>
      <c r="G370" s="1555"/>
      <c r="H370" s="1555"/>
      <c r="I370" s="1555"/>
      <c r="J370" s="1555"/>
      <c r="K370" s="1555"/>
      <c r="L370" s="1555"/>
      <c r="M370" s="1555"/>
      <c r="N370" s="1446"/>
      <c r="O370" s="228"/>
      <c r="P370" s="228"/>
      <c r="Q370" s="228"/>
    </row>
    <row r="371" spans="2:17" ht="20.100000000000001" customHeight="1">
      <c r="B371" s="1519"/>
      <c r="C371" s="3565" t="s">
        <v>85</v>
      </c>
      <c r="D371" s="3565"/>
      <c r="E371" s="3565"/>
      <c r="F371" s="3565"/>
      <c r="G371" s="3565"/>
      <c r="H371" s="3565"/>
      <c r="I371" s="3565"/>
      <c r="J371" s="3565"/>
      <c r="K371" s="3565"/>
      <c r="L371" s="3565"/>
      <c r="M371" s="3565"/>
      <c r="N371" s="1446"/>
      <c r="O371" s="228"/>
      <c r="P371" s="228"/>
      <c r="Q371" s="228"/>
    </row>
    <row r="372" spans="2:17" ht="20.100000000000001" customHeight="1" thickBot="1">
      <c r="B372" s="1566"/>
      <c r="C372" s="3415"/>
      <c r="D372" s="3415"/>
      <c r="E372" s="3415"/>
      <c r="F372" s="3415"/>
      <c r="G372" s="3415"/>
      <c r="H372" s="3415"/>
      <c r="I372" s="3415"/>
      <c r="J372" s="3415"/>
      <c r="K372" s="3415"/>
      <c r="L372" s="3415"/>
      <c r="M372" s="3415"/>
      <c r="N372" s="1402"/>
      <c r="O372" s="228"/>
      <c r="P372" s="228"/>
      <c r="Q372" s="228"/>
    </row>
    <row r="373" spans="2:17" ht="20.100000000000001" customHeight="1" thickBot="1">
      <c r="B373" s="2"/>
      <c r="C373" s="2"/>
      <c r="D373" s="2"/>
      <c r="E373" s="1258"/>
      <c r="F373" s="1258"/>
      <c r="G373" s="2"/>
      <c r="H373" s="2"/>
      <c r="I373" s="2"/>
      <c r="J373" s="2"/>
      <c r="K373" s="2"/>
      <c r="L373" s="228"/>
      <c r="M373" s="228"/>
      <c r="N373" s="228"/>
      <c r="O373" s="228"/>
      <c r="P373" s="228"/>
      <c r="Q373" s="228"/>
    </row>
    <row r="374" spans="2:17" ht="20.100000000000001" customHeight="1">
      <c r="B374" s="3566" t="s">
        <v>2165</v>
      </c>
      <c r="C374" s="3567"/>
      <c r="D374" s="3567"/>
      <c r="E374" s="3567"/>
      <c r="F374" s="3567"/>
      <c r="G374" s="3567"/>
      <c r="H374" s="3567"/>
      <c r="I374" s="3567"/>
      <c r="J374" s="3568"/>
      <c r="K374" s="2"/>
      <c r="L374" s="228"/>
      <c r="M374" s="228"/>
      <c r="N374" s="228"/>
      <c r="O374" s="228"/>
      <c r="P374" s="228"/>
      <c r="Q374" s="228"/>
    </row>
    <row r="375" spans="2:17" ht="20.100000000000001" customHeight="1">
      <c r="B375" s="3569" t="s">
        <v>2166</v>
      </c>
      <c r="C375" s="3570"/>
      <c r="D375" s="3570"/>
      <c r="E375" s="3570"/>
      <c r="F375" s="3570"/>
      <c r="G375" s="3570"/>
      <c r="H375" s="3570"/>
      <c r="I375" s="3570"/>
      <c r="J375" s="3571"/>
      <c r="K375" s="2"/>
      <c r="L375" s="228"/>
      <c r="M375" s="228"/>
      <c r="N375" s="228"/>
      <c r="O375" s="228"/>
      <c r="P375" s="228"/>
      <c r="Q375" s="228"/>
    </row>
    <row r="376" spans="2:17" ht="20.100000000000001" customHeight="1">
      <c r="B376" s="3547" t="s">
        <v>2167</v>
      </c>
      <c r="C376" s="3548"/>
      <c r="D376" s="3548"/>
      <c r="E376" s="3548"/>
      <c r="F376" s="3548"/>
      <c r="G376" s="3548"/>
      <c r="H376" s="3548"/>
      <c r="I376" s="3548"/>
      <c r="J376" s="3549"/>
      <c r="K376" s="2"/>
      <c r="L376" s="228"/>
      <c r="M376" s="228"/>
      <c r="N376" s="228"/>
      <c r="O376" s="228"/>
      <c r="P376" s="228"/>
      <c r="Q376" s="228"/>
    </row>
    <row r="377" spans="2:17" ht="20.100000000000001" customHeight="1">
      <c r="B377" s="3547"/>
      <c r="C377" s="3548"/>
      <c r="D377" s="3548"/>
      <c r="E377" s="3548"/>
      <c r="F377" s="3548"/>
      <c r="G377" s="3548"/>
      <c r="H377" s="3548"/>
      <c r="I377" s="3548"/>
      <c r="J377" s="3549"/>
      <c r="K377" s="2"/>
      <c r="L377" s="228"/>
      <c r="M377" s="228"/>
      <c r="N377" s="228"/>
      <c r="O377" s="228"/>
      <c r="P377" s="228"/>
      <c r="Q377" s="228"/>
    </row>
    <row r="378" spans="2:17" ht="20.100000000000001" customHeight="1">
      <c r="B378" s="1567" t="s">
        <v>2168</v>
      </c>
      <c r="C378" s="1568"/>
      <c r="D378" s="1568"/>
      <c r="E378" s="1568"/>
      <c r="F378" s="1568"/>
      <c r="G378" s="1568"/>
      <c r="H378" s="1568"/>
      <c r="I378" s="1568"/>
      <c r="J378" s="1569"/>
      <c r="K378" s="2"/>
      <c r="L378" s="228"/>
      <c r="M378" s="228"/>
      <c r="N378" s="228"/>
      <c r="O378" s="228"/>
      <c r="P378" s="228"/>
      <c r="Q378" s="228"/>
    </row>
    <row r="379" spans="2:17" ht="20.100000000000001" customHeight="1">
      <c r="B379" s="1567" t="s">
        <v>2169</v>
      </c>
      <c r="C379" s="1568"/>
      <c r="D379" s="1568"/>
      <c r="E379" s="1568"/>
      <c r="F379" s="1568"/>
      <c r="G379" s="1570" t="s">
        <v>2170</v>
      </c>
      <c r="H379" s="1568"/>
      <c r="I379" s="1568"/>
      <c r="J379" s="1569"/>
      <c r="K379" s="2"/>
      <c r="L379" s="228"/>
      <c r="M379" s="228"/>
      <c r="N379" s="228"/>
      <c r="O379" s="228"/>
      <c r="P379" s="228"/>
      <c r="Q379" s="228"/>
    </row>
    <row r="380" spans="2:17" ht="20.100000000000001" customHeight="1">
      <c r="B380" s="3550" t="s">
        <v>2171</v>
      </c>
      <c r="C380" s="3551"/>
      <c r="D380" s="3551"/>
      <c r="E380" s="3551"/>
      <c r="F380" s="3551"/>
      <c r="G380" s="3551"/>
      <c r="H380" s="3551"/>
      <c r="I380" s="3551"/>
      <c r="J380" s="3552"/>
      <c r="K380" s="2"/>
      <c r="L380" s="228"/>
      <c r="M380" s="228"/>
      <c r="N380" s="228"/>
      <c r="O380" s="228"/>
      <c r="P380" s="228"/>
      <c r="Q380" s="228"/>
    </row>
    <row r="381" spans="2:17" ht="20.100000000000001" customHeight="1">
      <c r="B381" s="3550"/>
      <c r="C381" s="3551"/>
      <c r="D381" s="3551"/>
      <c r="E381" s="3551"/>
      <c r="F381" s="3551"/>
      <c r="G381" s="3551"/>
      <c r="H381" s="3551"/>
      <c r="I381" s="3551"/>
      <c r="J381" s="3552"/>
      <c r="K381" s="2"/>
      <c r="L381" s="228"/>
      <c r="M381" s="228"/>
      <c r="N381" s="228"/>
      <c r="O381" s="228"/>
      <c r="P381" s="228"/>
      <c r="Q381" s="228"/>
    </row>
    <row r="382" spans="2:17" ht="20.100000000000001" customHeight="1">
      <c r="B382" s="3553" t="s">
        <v>2172</v>
      </c>
      <c r="C382" s="3554"/>
      <c r="D382" s="3554"/>
      <c r="E382" s="3554"/>
      <c r="F382" s="3554"/>
      <c r="G382" s="3554"/>
      <c r="H382" s="3554"/>
      <c r="I382" s="3554"/>
      <c r="J382" s="3555"/>
      <c r="K382" s="2"/>
      <c r="L382" s="228"/>
      <c r="M382" s="228"/>
      <c r="N382" s="228"/>
      <c r="O382" s="228"/>
      <c r="P382" s="228"/>
      <c r="Q382" s="228"/>
    </row>
    <row r="383" spans="2:17" ht="20.100000000000001" customHeight="1">
      <c r="B383" s="3553"/>
      <c r="C383" s="3554"/>
      <c r="D383" s="3554"/>
      <c r="E383" s="3554"/>
      <c r="F383" s="3554"/>
      <c r="G383" s="3554"/>
      <c r="H383" s="3554"/>
      <c r="I383" s="3554"/>
      <c r="J383" s="3555"/>
      <c r="K383" s="2"/>
      <c r="L383" s="228"/>
      <c r="M383" s="228"/>
      <c r="N383" s="228"/>
      <c r="O383" s="228"/>
      <c r="P383" s="228"/>
      <c r="Q383" s="228"/>
    </row>
    <row r="384" spans="2:17" ht="20.100000000000001" customHeight="1">
      <c r="B384" s="3556" t="s">
        <v>2173</v>
      </c>
      <c r="C384" s="3557"/>
      <c r="D384" s="3558">
        <v>9.86</v>
      </c>
      <c r="E384" s="3559" t="s">
        <v>2174</v>
      </c>
      <c r="F384" s="3558">
        <v>5.694</v>
      </c>
      <c r="G384" s="3560" t="s">
        <v>2175</v>
      </c>
      <c r="H384" s="3561">
        <f>D384*F384</f>
        <v>56.14284</v>
      </c>
      <c r="I384" s="3561" t="s">
        <v>2176</v>
      </c>
      <c r="J384" s="3542">
        <f>H384</f>
        <v>56.14284</v>
      </c>
      <c r="K384" s="2"/>
      <c r="L384" s="228"/>
      <c r="M384" s="228"/>
      <c r="N384" s="228"/>
      <c r="O384" s="228"/>
      <c r="P384" s="228"/>
      <c r="Q384" s="228"/>
    </row>
    <row r="385" spans="2:17" ht="20.100000000000001" customHeight="1">
      <c r="B385" s="3556"/>
      <c r="C385" s="3557"/>
      <c r="D385" s="3558"/>
      <c r="E385" s="3559"/>
      <c r="F385" s="3558"/>
      <c r="G385" s="3560"/>
      <c r="H385" s="3561"/>
      <c r="I385" s="3561"/>
      <c r="J385" s="3542"/>
      <c r="K385" s="2"/>
      <c r="L385" s="228"/>
      <c r="M385" s="228"/>
      <c r="N385" s="228"/>
      <c r="O385" s="228"/>
      <c r="P385" s="228"/>
      <c r="Q385" s="228"/>
    </row>
    <row r="386" spans="2:17" ht="20.100000000000001" customHeight="1">
      <c r="B386" s="1571"/>
      <c r="C386" s="1572" t="s">
        <v>2177</v>
      </c>
      <c r="D386" s="1551"/>
      <c r="E386" s="1551"/>
      <c r="F386" s="1551"/>
      <c r="G386" s="1551"/>
      <c r="H386" s="1551"/>
      <c r="I386" s="1551"/>
      <c r="J386" s="1573"/>
      <c r="K386" s="2"/>
      <c r="L386" s="228"/>
      <c r="M386" s="228"/>
      <c r="N386" s="228"/>
      <c r="O386" s="228"/>
      <c r="P386" s="228"/>
      <c r="Q386" s="228"/>
    </row>
    <row r="387" spans="2:17" ht="20.100000000000001" customHeight="1">
      <c r="B387" s="1571"/>
      <c r="C387" s="1572" t="s">
        <v>2178</v>
      </c>
      <c r="D387" s="1551"/>
      <c r="E387" s="1551"/>
      <c r="F387" s="1551"/>
      <c r="G387" s="1551"/>
      <c r="H387" s="1551"/>
      <c r="I387" s="1551"/>
      <c r="J387" s="1573"/>
      <c r="K387" s="2"/>
      <c r="L387" s="228"/>
      <c r="M387" s="228"/>
      <c r="N387" s="228"/>
      <c r="O387" s="228"/>
      <c r="P387" s="228"/>
      <c r="Q387" s="228"/>
    </row>
    <row r="388" spans="2:17" ht="20.100000000000001" customHeight="1">
      <c r="B388" s="1571"/>
      <c r="C388" s="1572" t="s">
        <v>2179</v>
      </c>
      <c r="D388" s="1551"/>
      <c r="E388" s="1551"/>
      <c r="F388" s="1551"/>
      <c r="G388" s="1551"/>
      <c r="H388" s="1551"/>
      <c r="I388" s="1551"/>
      <c r="J388" s="1573"/>
      <c r="K388" s="2"/>
      <c r="L388" s="228"/>
      <c r="M388" s="228"/>
      <c r="N388" s="228"/>
      <c r="O388" s="228"/>
      <c r="P388" s="228"/>
      <c r="Q388" s="228"/>
    </row>
    <row r="389" spans="2:17" ht="20.100000000000001" customHeight="1">
      <c r="B389" s="1571"/>
      <c r="C389" s="1572" t="s">
        <v>2180</v>
      </c>
      <c r="D389" s="1551"/>
      <c r="E389" s="1551"/>
      <c r="F389" s="1551"/>
      <c r="G389" s="1551"/>
      <c r="H389" s="1551"/>
      <c r="I389" s="1551"/>
      <c r="J389" s="1573"/>
      <c r="K389" s="2"/>
      <c r="L389" s="228"/>
      <c r="M389" s="228"/>
      <c r="N389" s="228"/>
      <c r="O389" s="228"/>
      <c r="P389" s="228"/>
      <c r="Q389" s="228"/>
    </row>
    <row r="390" spans="2:17" ht="20.100000000000001" customHeight="1">
      <c r="B390" s="3543" t="s">
        <v>2181</v>
      </c>
      <c r="C390" s="3544"/>
      <c r="D390" s="3544"/>
      <c r="E390" s="3544"/>
      <c r="F390" s="3544"/>
      <c r="G390" s="3544"/>
      <c r="H390" s="3544"/>
      <c r="I390" s="3544"/>
      <c r="J390" s="3545"/>
      <c r="K390" s="2"/>
      <c r="L390" s="228"/>
      <c r="M390" s="228"/>
      <c r="N390" s="228"/>
      <c r="O390" s="228"/>
      <c r="P390" s="228"/>
      <c r="Q390" s="228"/>
    </row>
    <row r="391" spans="2:17" ht="20.100000000000001" customHeight="1">
      <c r="B391" s="3543"/>
      <c r="C391" s="3544"/>
      <c r="D391" s="3544"/>
      <c r="E391" s="3544"/>
      <c r="F391" s="3544"/>
      <c r="G391" s="3544"/>
      <c r="H391" s="3544"/>
      <c r="I391" s="3544"/>
      <c r="J391" s="3545"/>
      <c r="K391" s="2"/>
      <c r="L391" s="228"/>
      <c r="M391" s="228"/>
      <c r="N391" s="228"/>
      <c r="O391" s="228"/>
      <c r="P391" s="228"/>
      <c r="Q391" s="228"/>
    </row>
    <row r="392" spans="2:17" ht="20.100000000000001" customHeight="1">
      <c r="B392" s="3543"/>
      <c r="C392" s="3544"/>
      <c r="D392" s="3544"/>
      <c r="E392" s="3544"/>
      <c r="F392" s="3544"/>
      <c r="G392" s="3544"/>
      <c r="H392" s="3544"/>
      <c r="I392" s="3544"/>
      <c r="J392" s="3545"/>
      <c r="K392" s="2"/>
      <c r="L392" s="228"/>
      <c r="M392" s="228"/>
      <c r="N392" s="228"/>
      <c r="O392" s="228"/>
      <c r="P392" s="228"/>
      <c r="Q392" s="228"/>
    </row>
    <row r="393" spans="2:17" ht="20.100000000000001" customHeight="1">
      <c r="B393" s="3543" t="s">
        <v>2182</v>
      </c>
      <c r="C393" s="3544"/>
      <c r="D393" s="3544"/>
      <c r="E393" s="3544"/>
      <c r="F393" s="3544"/>
      <c r="G393" s="3544"/>
      <c r="H393" s="3544"/>
      <c r="I393" s="3544"/>
      <c r="J393" s="3545"/>
      <c r="K393" s="2"/>
      <c r="L393" s="228"/>
      <c r="M393" s="228"/>
      <c r="N393" s="228"/>
      <c r="O393" s="228"/>
      <c r="P393" s="228"/>
      <c r="Q393" s="228"/>
    </row>
    <row r="394" spans="2:17" ht="20.100000000000001" customHeight="1">
      <c r="B394" s="3543"/>
      <c r="C394" s="3544"/>
      <c r="D394" s="3544"/>
      <c r="E394" s="3544"/>
      <c r="F394" s="3544"/>
      <c r="G394" s="3544"/>
      <c r="H394" s="3544"/>
      <c r="I394" s="3544"/>
      <c r="J394" s="3545"/>
      <c r="K394" s="2"/>
      <c r="L394" s="228"/>
      <c r="M394" s="228"/>
      <c r="N394" s="228"/>
      <c r="O394" s="228"/>
      <c r="P394" s="228"/>
      <c r="Q394" s="228"/>
    </row>
    <row r="395" spans="2:17" ht="20.100000000000001" customHeight="1">
      <c r="B395" s="1571"/>
      <c r="C395" s="1572" t="s">
        <v>2183</v>
      </c>
      <c r="D395" s="1551"/>
      <c r="E395" s="1551"/>
      <c r="F395" s="1551"/>
      <c r="G395" s="1551"/>
      <c r="H395" s="1551"/>
      <c r="I395" s="1551"/>
      <c r="J395" s="1573"/>
      <c r="K395" s="2"/>
      <c r="L395" s="228"/>
      <c r="M395" s="228"/>
      <c r="N395" s="228"/>
      <c r="O395" s="228"/>
      <c r="P395" s="228"/>
      <c r="Q395" s="228"/>
    </row>
    <row r="396" spans="2:17" ht="20.100000000000001" customHeight="1">
      <c r="B396" s="1571"/>
      <c r="C396" s="1572" t="s">
        <v>2184</v>
      </c>
      <c r="D396" s="1551"/>
      <c r="E396" s="1551"/>
      <c r="F396" s="1551"/>
      <c r="G396" s="1551"/>
      <c r="H396" s="1551"/>
      <c r="I396" s="1551"/>
      <c r="J396" s="1573"/>
      <c r="K396" s="2"/>
      <c r="L396" s="228"/>
      <c r="M396" s="228"/>
      <c r="N396" s="228"/>
      <c r="O396" s="228"/>
      <c r="P396" s="228"/>
      <c r="Q396" s="228"/>
    </row>
    <row r="397" spans="2:17" ht="20.100000000000001" customHeight="1">
      <c r="B397" s="1574"/>
      <c r="C397" s="1575"/>
      <c r="D397" s="1551"/>
      <c r="E397" s="1551"/>
      <c r="F397" s="1551"/>
      <c r="G397" s="1551"/>
      <c r="H397" s="1551"/>
      <c r="I397" s="1551"/>
      <c r="J397" s="1573"/>
      <c r="K397" s="2"/>
      <c r="L397" s="228"/>
      <c r="M397" s="228"/>
      <c r="N397" s="228"/>
      <c r="O397" s="228"/>
      <c r="P397" s="228"/>
      <c r="Q397" s="228"/>
    </row>
    <row r="398" spans="2:17" ht="20.100000000000001" customHeight="1">
      <c r="B398" s="1571"/>
      <c r="C398" s="1572" t="s">
        <v>2185</v>
      </c>
      <c r="D398" s="1551"/>
      <c r="E398" s="1551"/>
      <c r="F398" s="1551"/>
      <c r="G398" s="1551"/>
      <c r="H398" s="1551"/>
      <c r="I398" s="1551"/>
      <c r="J398" s="1573"/>
      <c r="K398" s="2"/>
      <c r="L398" s="228"/>
      <c r="M398" s="228"/>
      <c r="N398" s="228"/>
      <c r="O398" s="228"/>
      <c r="P398" s="228"/>
      <c r="Q398" s="228"/>
    </row>
    <row r="399" spans="2:17" ht="20.100000000000001" customHeight="1">
      <c r="B399" s="1571"/>
      <c r="C399" s="1572" t="s">
        <v>2186</v>
      </c>
      <c r="D399" s="1551"/>
      <c r="E399" s="1551"/>
      <c r="F399" s="1551"/>
      <c r="G399" s="1551"/>
      <c r="H399" s="1551"/>
      <c r="I399" s="1551"/>
      <c r="J399" s="1573"/>
      <c r="K399" s="2"/>
      <c r="L399" s="228"/>
      <c r="M399" s="228"/>
      <c r="N399" s="228"/>
      <c r="O399" s="228"/>
      <c r="P399" s="228"/>
      <c r="Q399" s="228"/>
    </row>
    <row r="400" spans="2:17" ht="20.100000000000001" customHeight="1">
      <c r="B400" s="1571"/>
      <c r="C400" s="1572" t="s">
        <v>2187</v>
      </c>
      <c r="D400" s="1551"/>
      <c r="E400" s="1551"/>
      <c r="F400" s="1551"/>
      <c r="G400" s="1551"/>
      <c r="H400" s="1551"/>
      <c r="I400" s="1551"/>
      <c r="J400" s="1573"/>
      <c r="K400" s="2"/>
      <c r="L400" s="228"/>
      <c r="M400" s="228"/>
      <c r="N400" s="228"/>
      <c r="O400" s="228"/>
      <c r="P400" s="228"/>
      <c r="Q400" s="228"/>
    </row>
    <row r="401" spans="1:17" ht="20.100000000000001" customHeight="1">
      <c r="B401" s="1571"/>
      <c r="C401" s="1572" t="s">
        <v>2188</v>
      </c>
      <c r="D401" s="1551"/>
      <c r="E401" s="1551"/>
      <c r="F401" s="1551"/>
      <c r="G401" s="1551"/>
      <c r="H401" s="1551"/>
      <c r="I401" s="1551"/>
      <c r="J401" s="1573"/>
      <c r="K401" s="2"/>
      <c r="L401" s="228"/>
      <c r="M401" s="228"/>
      <c r="N401" s="228"/>
      <c r="O401" s="228"/>
      <c r="P401" s="228"/>
      <c r="Q401" s="228"/>
    </row>
    <row r="402" spans="1:17" ht="20.100000000000001" customHeight="1">
      <c r="B402" s="3543" t="s">
        <v>2189</v>
      </c>
      <c r="C402" s="3544"/>
      <c r="D402" s="3544"/>
      <c r="E402" s="3544"/>
      <c r="F402" s="3544"/>
      <c r="G402" s="3544"/>
      <c r="H402" s="3544"/>
      <c r="I402" s="3544"/>
      <c r="J402" s="3545"/>
      <c r="K402" s="2"/>
      <c r="L402" s="228"/>
      <c r="M402" s="228"/>
      <c r="N402" s="228"/>
      <c r="O402" s="228"/>
      <c r="P402" s="228"/>
      <c r="Q402" s="228"/>
    </row>
    <row r="403" spans="1:17" ht="20.100000000000001" customHeight="1">
      <c r="B403" s="3543"/>
      <c r="C403" s="3544"/>
      <c r="D403" s="3544"/>
      <c r="E403" s="3544"/>
      <c r="F403" s="3544"/>
      <c r="G403" s="3544"/>
      <c r="H403" s="3544"/>
      <c r="I403" s="3544"/>
      <c r="J403" s="3545"/>
      <c r="K403" s="2"/>
      <c r="L403" s="228"/>
      <c r="M403" s="228"/>
      <c r="N403" s="228"/>
      <c r="O403" s="228"/>
      <c r="P403" s="228"/>
      <c r="Q403" s="228"/>
    </row>
    <row r="404" spans="1:17" ht="20.100000000000001" customHeight="1">
      <c r="B404" s="1576" t="s">
        <v>2190</v>
      </c>
      <c r="C404" s="1210"/>
      <c r="D404" s="1210"/>
      <c r="E404" s="1210"/>
      <c r="F404" s="1210"/>
      <c r="G404" s="1210"/>
      <c r="H404" s="1210"/>
      <c r="I404" s="1210"/>
      <c r="J404" s="1446"/>
      <c r="K404" s="2"/>
      <c r="L404" s="228"/>
      <c r="M404" s="228"/>
      <c r="N404" s="228"/>
      <c r="O404" s="228"/>
      <c r="P404" s="228"/>
      <c r="Q404" s="228"/>
    </row>
    <row r="405" spans="1:17" ht="20.100000000000001" customHeight="1" thickBot="1">
      <c r="B405" s="1400"/>
      <c r="C405" s="1401"/>
      <c r="D405" s="1401"/>
      <c r="E405" s="1401"/>
      <c r="F405" s="1401"/>
      <c r="G405" s="1401"/>
      <c r="H405" s="1401"/>
      <c r="I405" s="1401"/>
      <c r="J405" s="1402"/>
      <c r="K405" s="2"/>
      <c r="L405" s="228"/>
      <c r="M405" s="228"/>
      <c r="N405" s="228"/>
      <c r="O405" s="228"/>
      <c r="P405" s="228"/>
      <c r="Q405" s="228"/>
    </row>
    <row r="406" spans="1:17" ht="20.100000000000001" customHeight="1">
      <c r="B406" s="2"/>
      <c r="C406" s="2"/>
      <c r="D406" s="2"/>
      <c r="E406" s="1258"/>
      <c r="F406" s="1258"/>
      <c r="G406" s="2"/>
      <c r="H406" s="2"/>
      <c r="I406" s="2"/>
      <c r="J406" s="2"/>
      <c r="K406" s="2"/>
      <c r="L406" s="228"/>
      <c r="M406" s="228"/>
      <c r="N406" s="228"/>
      <c r="O406" s="228"/>
      <c r="P406" s="228"/>
      <c r="Q406" s="228"/>
    </row>
    <row r="407" spans="1:17">
      <c r="A407" s="1360"/>
      <c r="B407" s="1361"/>
      <c r="C407" s="1362"/>
      <c r="D407" s="1362"/>
      <c r="E407" s="1362"/>
      <c r="F407" s="1362"/>
      <c r="G407" s="1362"/>
      <c r="H407" s="1362"/>
      <c r="I407" s="1362"/>
      <c r="J407" s="1361"/>
      <c r="K407" s="1361"/>
      <c r="L407" s="1361"/>
      <c r="M407" s="1360"/>
      <c r="N407" s="1360"/>
      <c r="O407" s="1360"/>
      <c r="P407" s="1360"/>
      <c r="Q407" s="1360"/>
    </row>
    <row r="408" spans="1:17" ht="20.100000000000001" customHeight="1">
      <c r="B408" s="2"/>
      <c r="C408" s="2"/>
      <c r="D408" s="2"/>
      <c r="E408" s="1258"/>
      <c r="F408" s="1258"/>
      <c r="G408" s="2"/>
      <c r="H408" s="2"/>
      <c r="I408" s="2"/>
      <c r="J408" s="2"/>
      <c r="K408" s="2"/>
      <c r="L408" s="228"/>
      <c r="M408" s="228"/>
      <c r="N408" s="228"/>
      <c r="O408" s="228"/>
      <c r="P408" s="228"/>
      <c r="Q408" s="228"/>
    </row>
    <row r="409" spans="1:17" ht="15.75" thickBot="1">
      <c r="A409" s="228"/>
      <c r="B409" s="227"/>
      <c r="C409" s="240"/>
      <c r="D409" s="240"/>
      <c r="E409" s="240"/>
      <c r="F409" s="240"/>
      <c r="G409" s="240"/>
      <c r="H409" s="240"/>
      <c r="I409" s="240"/>
      <c r="J409" s="227"/>
      <c r="K409" s="227"/>
      <c r="L409" s="227"/>
      <c r="M409" s="228"/>
      <c r="N409" s="228"/>
      <c r="O409" s="228"/>
      <c r="P409" s="228"/>
      <c r="Q409" s="228"/>
    </row>
    <row r="410" spans="1:17" ht="15.75">
      <c r="A410" s="228"/>
      <c r="B410" s="3546" t="s">
        <v>1808</v>
      </c>
      <c r="C410" s="2831"/>
      <c r="D410" s="2831"/>
      <c r="E410" s="2831"/>
      <c r="F410" s="2831"/>
      <c r="G410" s="2832"/>
      <c r="H410" s="240"/>
      <c r="I410" s="3546" t="s">
        <v>1808</v>
      </c>
      <c r="J410" s="2831"/>
      <c r="K410" s="2831"/>
      <c r="L410" s="2831"/>
      <c r="M410" s="2831"/>
      <c r="N410" s="2832"/>
      <c r="O410" s="228"/>
      <c r="P410" s="228"/>
      <c r="Q410" s="228"/>
    </row>
    <row r="411" spans="1:17">
      <c r="A411" s="228"/>
      <c r="B411" s="3532" t="s">
        <v>1809</v>
      </c>
      <c r="C411" s="3533"/>
      <c r="D411" s="1577" t="s">
        <v>1810</v>
      </c>
      <c r="E411" s="1578" t="s">
        <v>1811</v>
      </c>
      <c r="F411" s="3534" t="s">
        <v>26</v>
      </c>
      <c r="G411" s="3535"/>
      <c r="H411" s="240"/>
      <c r="I411" s="3532" t="s">
        <v>1809</v>
      </c>
      <c r="J411" s="3533"/>
      <c r="K411" s="1577" t="s">
        <v>1810</v>
      </c>
      <c r="L411" s="1578" t="s">
        <v>1811</v>
      </c>
      <c r="M411" s="3534" t="s">
        <v>26</v>
      </c>
      <c r="N411" s="3535"/>
      <c r="O411" s="228"/>
      <c r="P411" s="228"/>
      <c r="Q411" s="228"/>
    </row>
    <row r="412" spans="1:17">
      <c r="A412" s="228"/>
      <c r="B412" s="3536">
        <v>20</v>
      </c>
      <c r="C412" s="3538">
        <f>B412/100</f>
        <v>0.2</v>
      </c>
      <c r="D412" s="1260" t="s">
        <v>381</v>
      </c>
      <c r="E412" s="1261">
        <v>1</v>
      </c>
      <c r="F412" s="1262">
        <f>(B412*E412)*10</f>
        <v>200</v>
      </c>
      <c r="G412" s="1579">
        <f>F412/1000</f>
        <v>0.2</v>
      </c>
      <c r="H412" s="240"/>
      <c r="I412" s="3540">
        <v>10</v>
      </c>
      <c r="J412" s="3538">
        <f>I412/10</f>
        <v>1</v>
      </c>
      <c r="K412" s="1260" t="s">
        <v>381</v>
      </c>
      <c r="L412" s="1261">
        <v>1</v>
      </c>
      <c r="M412" s="1262">
        <f>(I412*L412)*100</f>
        <v>1000</v>
      </c>
      <c r="N412" s="1579">
        <f>M412/1000</f>
        <v>1</v>
      </c>
      <c r="O412" s="228"/>
      <c r="P412" s="228"/>
      <c r="Q412" s="228"/>
    </row>
    <row r="413" spans="1:17">
      <c r="A413" s="228"/>
      <c r="B413" s="3536"/>
      <c r="C413" s="3538"/>
      <c r="D413" s="1260" t="s">
        <v>1812</v>
      </c>
      <c r="E413" s="1261">
        <v>1.03</v>
      </c>
      <c r="F413" s="1262">
        <f>(B412*E413)*10</f>
        <v>206</v>
      </c>
      <c r="G413" s="1579">
        <f>F413/1000</f>
        <v>0.20599999999999999</v>
      </c>
      <c r="H413" s="240"/>
      <c r="I413" s="3540"/>
      <c r="J413" s="3538"/>
      <c r="K413" s="1260" t="s">
        <v>1812</v>
      </c>
      <c r="L413" s="1261">
        <v>1.03</v>
      </c>
      <c r="M413" s="1262">
        <f>(I412*L413)*100</f>
        <v>1030</v>
      </c>
      <c r="N413" s="1579">
        <f>M413/1000</f>
        <v>1.03</v>
      </c>
      <c r="O413" s="228"/>
      <c r="P413" s="228"/>
      <c r="Q413" s="228"/>
    </row>
    <row r="414" spans="1:17">
      <c r="A414" s="228"/>
      <c r="B414" s="3536"/>
      <c r="C414" s="3538"/>
      <c r="D414" s="1260" t="s">
        <v>1813</v>
      </c>
      <c r="E414" s="1261">
        <v>1.0149999999999999</v>
      </c>
      <c r="F414" s="1262">
        <f>(E414*B412)*10</f>
        <v>202.99999999999997</v>
      </c>
      <c r="G414" s="1579">
        <f>F414/1000</f>
        <v>0.20299999999999996</v>
      </c>
      <c r="H414" s="240"/>
      <c r="I414" s="3540"/>
      <c r="J414" s="3538"/>
      <c r="K414" s="1260" t="s">
        <v>1813</v>
      </c>
      <c r="L414" s="1261">
        <v>1.0149999999999999</v>
      </c>
      <c r="M414" s="1262">
        <f>(L414*I412)*100</f>
        <v>1014.9999999999999</v>
      </c>
      <c r="N414" s="1579">
        <f>M414/1000</f>
        <v>1.0149999999999999</v>
      </c>
      <c r="O414" s="228"/>
      <c r="P414" s="228"/>
      <c r="Q414" s="228"/>
    </row>
    <row r="415" spans="1:17">
      <c r="A415" s="228"/>
      <c r="B415" s="3536"/>
      <c r="C415" s="3538"/>
      <c r="D415" s="1260" t="s">
        <v>66</v>
      </c>
      <c r="E415" s="1261">
        <v>0.92</v>
      </c>
      <c r="F415" s="1262">
        <f>(E415*B412)*10</f>
        <v>184.00000000000003</v>
      </c>
      <c r="G415" s="1579">
        <f>F415/1000</f>
        <v>0.18400000000000002</v>
      </c>
      <c r="H415" s="240"/>
      <c r="I415" s="3540"/>
      <c r="J415" s="3538"/>
      <c r="K415" s="1260" t="s">
        <v>66</v>
      </c>
      <c r="L415" s="1261">
        <v>0.92</v>
      </c>
      <c r="M415" s="1262">
        <f>(L415*I412)*100</f>
        <v>920.00000000000011</v>
      </c>
      <c r="N415" s="1579">
        <f>M415/1000</f>
        <v>0.92000000000000015</v>
      </c>
      <c r="O415" s="228"/>
      <c r="P415" s="228"/>
      <c r="Q415" s="228"/>
    </row>
    <row r="416" spans="1:17" ht="15.75" thickBot="1">
      <c r="A416" s="228"/>
      <c r="B416" s="3537"/>
      <c r="C416" s="3539"/>
      <c r="D416" s="1264" t="s">
        <v>1814</v>
      </c>
      <c r="E416" s="1265">
        <v>0.8</v>
      </c>
      <c r="F416" s="1266">
        <f>(E416*B412)*10</f>
        <v>160</v>
      </c>
      <c r="G416" s="1580">
        <f>F416/1000</f>
        <v>0.16</v>
      </c>
      <c r="H416" s="240"/>
      <c r="I416" s="3541"/>
      <c r="J416" s="3539"/>
      <c r="K416" s="1264" t="s">
        <v>1814</v>
      </c>
      <c r="L416" s="1265">
        <v>0.8</v>
      </c>
      <c r="M416" s="1266">
        <f>(L416*I412)*100</f>
        <v>800</v>
      </c>
      <c r="N416" s="1580">
        <f>M416/1000</f>
        <v>0.8</v>
      </c>
      <c r="O416" s="228"/>
      <c r="P416" s="228"/>
      <c r="Q416" s="228"/>
    </row>
    <row r="417" spans="1:17">
      <c r="A417" s="228"/>
      <c r="B417" s="227"/>
      <c r="C417" s="240"/>
      <c r="D417" s="240"/>
      <c r="E417" s="240"/>
      <c r="F417" s="240"/>
      <c r="G417" s="240"/>
      <c r="H417" s="240"/>
      <c r="I417" s="240"/>
      <c r="J417" s="227"/>
      <c r="K417" s="227"/>
      <c r="L417" s="227"/>
      <c r="M417" s="228"/>
      <c r="N417" s="228"/>
      <c r="O417" s="228"/>
      <c r="P417" s="228"/>
      <c r="Q417" s="228"/>
    </row>
    <row r="418" spans="1:17">
      <c r="A418" s="228"/>
      <c r="B418" s="227"/>
      <c r="C418" s="240"/>
      <c r="D418" s="240"/>
      <c r="E418" s="240"/>
      <c r="F418" s="240"/>
      <c r="G418" s="240"/>
      <c r="H418" s="240"/>
      <c r="I418" s="240"/>
      <c r="J418" s="227"/>
      <c r="K418" s="227"/>
      <c r="L418" s="227"/>
      <c r="M418" s="228"/>
      <c r="N418" s="228"/>
      <c r="O418" s="228"/>
      <c r="P418" s="228"/>
      <c r="Q418" s="228"/>
    </row>
    <row r="419" spans="1:17">
      <c r="A419" s="228"/>
      <c r="B419" s="227"/>
      <c r="C419" s="240"/>
      <c r="D419" s="240"/>
      <c r="E419" s="240"/>
      <c r="F419" s="240"/>
      <c r="G419" s="240"/>
      <c r="H419" s="240"/>
      <c r="I419" s="240"/>
      <c r="J419" s="227"/>
      <c r="K419" s="227"/>
      <c r="L419" s="227"/>
      <c r="M419" s="228"/>
      <c r="N419" s="228"/>
      <c r="O419" s="228"/>
      <c r="P419" s="228"/>
      <c r="Q419" s="228"/>
    </row>
    <row r="420" spans="1:17" ht="15.75" thickBot="1">
      <c r="A420" s="228"/>
      <c r="B420" s="227"/>
      <c r="C420" s="240"/>
      <c r="D420" s="240"/>
      <c r="E420" s="240"/>
      <c r="F420" s="240"/>
      <c r="G420" s="240"/>
      <c r="H420" s="240"/>
      <c r="I420" s="240"/>
      <c r="J420" s="227"/>
      <c r="K420" s="227"/>
      <c r="L420" s="227"/>
      <c r="M420" s="228"/>
      <c r="N420" s="228"/>
      <c r="O420" s="228"/>
      <c r="P420" s="228"/>
      <c r="Q420" s="228"/>
    </row>
    <row r="421" spans="1:17">
      <c r="A421" s="228"/>
      <c r="B421" s="227"/>
      <c r="C421" s="240"/>
      <c r="D421" s="240"/>
      <c r="E421" s="240"/>
      <c r="F421" s="3517" t="s">
        <v>1742</v>
      </c>
      <c r="G421" s="3518"/>
      <c r="H421" s="3518"/>
      <c r="I421" s="3519"/>
      <c r="J421" s="227"/>
      <c r="K421" s="3517" t="s">
        <v>1742</v>
      </c>
      <c r="L421" s="3518"/>
      <c r="M421" s="3518"/>
      <c r="N421" s="3519"/>
      <c r="O421" s="228"/>
      <c r="P421" s="228"/>
    </row>
    <row r="422" spans="1:17" ht="15.75" thickBot="1">
      <c r="A422" s="228"/>
      <c r="B422" s="227"/>
      <c r="C422" s="227"/>
      <c r="D422" s="227"/>
      <c r="E422" s="227"/>
      <c r="F422" s="3520"/>
      <c r="G422" s="3521"/>
      <c r="H422" s="3521"/>
      <c r="I422" s="3522"/>
      <c r="J422" s="2"/>
      <c r="K422" s="3520"/>
      <c r="L422" s="3521"/>
      <c r="M422" s="3521"/>
      <c r="N422" s="3522"/>
      <c r="O422" s="228"/>
      <c r="P422" s="228"/>
    </row>
    <row r="423" spans="1:17" ht="19.5" customHeight="1" thickBot="1">
      <c r="A423" s="228"/>
      <c r="B423" s="227"/>
      <c r="C423" s="227"/>
      <c r="D423" s="227"/>
      <c r="E423" s="227"/>
      <c r="F423" s="1581" t="s">
        <v>22</v>
      </c>
      <c r="G423" s="1582" t="s">
        <v>272</v>
      </c>
      <c r="H423" s="1582" t="s">
        <v>273</v>
      </c>
      <c r="I423" s="1583" t="s">
        <v>274</v>
      </c>
      <c r="J423" s="2"/>
      <c r="K423" s="3492" t="s">
        <v>1743</v>
      </c>
      <c r="L423" s="3493"/>
      <c r="M423" s="3493"/>
      <c r="N423" s="3494"/>
      <c r="O423" s="228"/>
      <c r="P423" s="228"/>
    </row>
    <row r="424" spans="1:17" ht="15.75" customHeight="1">
      <c r="A424" s="228"/>
      <c r="B424" s="227"/>
      <c r="C424" s="227"/>
      <c r="D424" s="227"/>
      <c r="E424" s="227"/>
      <c r="F424" s="3523" t="s">
        <v>454</v>
      </c>
      <c r="G424" s="3524"/>
      <c r="H424" s="3524"/>
      <c r="I424" s="3525"/>
      <c r="J424" s="2"/>
      <c r="K424" s="3526" t="s">
        <v>266</v>
      </c>
      <c r="L424" s="3527"/>
      <c r="M424" s="3527"/>
      <c r="N424" s="3528"/>
      <c r="O424" s="228"/>
      <c r="P424" s="228"/>
    </row>
    <row r="425" spans="1:17" ht="18.75" customHeight="1">
      <c r="A425" s="228"/>
      <c r="B425" s="227"/>
      <c r="C425" s="227"/>
      <c r="D425" s="227"/>
      <c r="E425" s="227"/>
      <c r="F425" s="1584" t="s">
        <v>277</v>
      </c>
      <c r="G425" s="1585" t="s">
        <v>278</v>
      </c>
      <c r="H425" s="1585" t="s">
        <v>275</v>
      </c>
      <c r="I425" s="1586" t="s">
        <v>276</v>
      </c>
      <c r="J425" s="2"/>
      <c r="K425" s="3529" t="s">
        <v>268</v>
      </c>
      <c r="L425" s="3530" t="s">
        <v>269</v>
      </c>
      <c r="M425" s="3530" t="s">
        <v>270</v>
      </c>
      <c r="N425" s="3531" t="s">
        <v>271</v>
      </c>
      <c r="O425" s="228"/>
      <c r="P425" s="228"/>
    </row>
    <row r="426" spans="1:17" ht="15.75" customHeight="1">
      <c r="A426" s="228"/>
      <c r="B426" s="227"/>
      <c r="C426" s="227"/>
      <c r="D426" s="227"/>
      <c r="E426" s="227"/>
      <c r="F426" s="1587">
        <v>1</v>
      </c>
      <c r="G426" s="1588">
        <f>F426*10</f>
        <v>10</v>
      </c>
      <c r="H426" s="1588">
        <f>G426*10</f>
        <v>100</v>
      </c>
      <c r="I426" s="1589">
        <f>H426*10</f>
        <v>1000</v>
      </c>
      <c r="J426" s="2"/>
      <c r="K426" s="2838"/>
      <c r="L426" s="2840"/>
      <c r="M426" s="2840"/>
      <c r="N426" s="2842"/>
      <c r="O426" s="228"/>
      <c r="P426" s="228"/>
    </row>
    <row r="427" spans="1:17" ht="15.75" customHeight="1">
      <c r="A427" s="228"/>
      <c r="B427" s="227"/>
      <c r="C427" s="227"/>
      <c r="D427" s="227"/>
      <c r="E427" s="227"/>
      <c r="F427" s="1590">
        <f>G427/10</f>
        <v>0.1</v>
      </c>
      <c r="G427" s="1591">
        <v>1</v>
      </c>
      <c r="H427" s="1588">
        <f>G427*10</f>
        <v>10</v>
      </c>
      <c r="I427" s="1589">
        <f>G427*100</f>
        <v>100</v>
      </c>
      <c r="J427" s="2"/>
      <c r="K427" s="246" t="s">
        <v>279</v>
      </c>
      <c r="L427" s="247" t="s">
        <v>280</v>
      </c>
      <c r="M427" s="247" t="s">
        <v>281</v>
      </c>
      <c r="N427" s="248" t="s">
        <v>282</v>
      </c>
      <c r="O427" s="228"/>
      <c r="P427" s="228"/>
    </row>
    <row r="428" spans="1:17" ht="15.75" customHeight="1">
      <c r="A428" s="228"/>
      <c r="B428" s="227"/>
      <c r="C428" s="227"/>
      <c r="D428" s="227"/>
      <c r="E428" s="227"/>
      <c r="F428" s="1590">
        <f t="shared" ref="F428:G428" si="1">G428/10</f>
        <v>0.01</v>
      </c>
      <c r="G428" s="1588">
        <f t="shared" si="1"/>
        <v>0.1</v>
      </c>
      <c r="H428" s="1591">
        <v>1</v>
      </c>
      <c r="I428" s="1589">
        <f>G428*100</f>
        <v>10</v>
      </c>
      <c r="J428" s="2"/>
      <c r="K428" s="246" t="s">
        <v>290</v>
      </c>
      <c r="L428" s="247" t="s">
        <v>291</v>
      </c>
      <c r="M428" s="247" t="s">
        <v>292</v>
      </c>
      <c r="N428" s="248" t="s">
        <v>293</v>
      </c>
      <c r="O428" s="228"/>
      <c r="P428" s="228"/>
    </row>
    <row r="429" spans="1:17" ht="15.75" customHeight="1">
      <c r="A429" s="228"/>
      <c r="B429" s="227"/>
      <c r="C429" s="227"/>
      <c r="D429" s="227"/>
      <c r="E429" s="227"/>
      <c r="F429" s="1592">
        <f>I429/1000</f>
        <v>1E-3</v>
      </c>
      <c r="G429" s="1593">
        <f>I429/100</f>
        <v>0.01</v>
      </c>
      <c r="H429" s="1593">
        <f>I429/10</f>
        <v>0.1</v>
      </c>
      <c r="I429" s="1594">
        <v>1</v>
      </c>
      <c r="J429" s="2"/>
      <c r="K429" s="246" t="s">
        <v>298</v>
      </c>
      <c r="L429" s="247" t="s">
        <v>299</v>
      </c>
      <c r="M429" s="247" t="s">
        <v>300</v>
      </c>
      <c r="N429" s="248" t="s">
        <v>301</v>
      </c>
      <c r="O429" s="228"/>
      <c r="P429" s="228"/>
    </row>
    <row r="430" spans="1:17" ht="15" customHeight="1">
      <c r="A430" s="228"/>
      <c r="B430" s="227"/>
      <c r="C430" s="227"/>
      <c r="D430" s="227"/>
      <c r="E430" s="227"/>
      <c r="F430" s="3492" t="s">
        <v>1743</v>
      </c>
      <c r="G430" s="3493"/>
      <c r="H430" s="3493"/>
      <c r="I430" s="3494"/>
      <c r="J430" s="2"/>
      <c r="K430" s="1595" t="s">
        <v>306</v>
      </c>
      <c r="L430" s="1596" t="s">
        <v>307</v>
      </c>
      <c r="M430" s="1596" t="s">
        <v>308</v>
      </c>
      <c r="N430" s="1597" t="s">
        <v>309</v>
      </c>
      <c r="O430" s="228"/>
      <c r="P430" s="228"/>
    </row>
    <row r="431" spans="1:17" ht="16.5" thickBot="1">
      <c r="A431" s="228"/>
      <c r="B431" s="227"/>
      <c r="C431" s="227"/>
      <c r="D431" s="227"/>
      <c r="E431" s="227"/>
      <c r="F431" s="3495" t="s">
        <v>316</v>
      </c>
      <c r="G431" s="3496"/>
      <c r="H431" s="3496"/>
      <c r="I431" s="3497"/>
      <c r="J431" s="2"/>
      <c r="K431" s="3495" t="s">
        <v>316</v>
      </c>
      <c r="L431" s="3496"/>
      <c r="M431" s="3496"/>
      <c r="N431" s="3497"/>
      <c r="O431" s="228"/>
      <c r="P431" s="228"/>
    </row>
    <row r="432" spans="1:17">
      <c r="A432" s="228"/>
      <c r="B432" s="227"/>
      <c r="C432" s="227"/>
      <c r="D432" s="227"/>
      <c r="F432" s="228"/>
      <c r="G432" s="228"/>
      <c r="H432" s="228"/>
      <c r="I432" s="228"/>
      <c r="J432" s="228"/>
      <c r="K432" s="228"/>
      <c r="L432" s="228"/>
      <c r="M432" s="228"/>
      <c r="N432" s="228"/>
      <c r="O432" s="228"/>
      <c r="P432" s="228"/>
    </row>
    <row r="433" spans="1:17">
      <c r="A433" s="228"/>
      <c r="B433" s="227"/>
      <c r="C433" s="227"/>
      <c r="D433" s="227"/>
      <c r="E433" s="2"/>
      <c r="F433" s="228"/>
      <c r="G433" s="228"/>
      <c r="H433" s="228"/>
      <c r="I433" s="228"/>
      <c r="J433" s="228"/>
      <c r="K433" s="228"/>
      <c r="L433" s="228"/>
      <c r="M433" s="228"/>
      <c r="N433" s="228"/>
      <c r="O433" s="228"/>
      <c r="P433" s="228"/>
    </row>
    <row r="434" spans="1:17" ht="21" customHeight="1">
      <c r="A434" s="228"/>
      <c r="B434" s="1363" t="s">
        <v>1951</v>
      </c>
      <c r="C434" s="1257" t="s">
        <v>444</v>
      </c>
      <c r="D434" s="227"/>
      <c r="E434" s="2"/>
      <c r="F434" s="228"/>
      <c r="G434" s="228"/>
      <c r="H434" s="228"/>
      <c r="I434" s="228"/>
      <c r="J434" s="228"/>
      <c r="K434" s="3498" t="s">
        <v>2191</v>
      </c>
      <c r="L434" s="3499"/>
      <c r="M434" s="3500"/>
      <c r="N434" s="228"/>
      <c r="O434" s="228"/>
      <c r="P434" s="228"/>
    </row>
    <row r="435" spans="1:17" ht="21">
      <c r="A435" s="228"/>
      <c r="B435" s="1258"/>
      <c r="C435" s="1259"/>
      <c r="D435" s="227"/>
      <c r="E435" s="2"/>
      <c r="F435" s="228"/>
      <c r="G435" s="228"/>
      <c r="H435" s="228"/>
      <c r="I435" s="228"/>
      <c r="J435" s="228"/>
      <c r="K435" s="1598" t="s">
        <v>2192</v>
      </c>
      <c r="L435" s="1599" t="s">
        <v>2193</v>
      </c>
      <c r="M435" s="1600" t="s">
        <v>2194</v>
      </c>
      <c r="N435" s="228"/>
      <c r="O435" s="228"/>
      <c r="P435" s="228"/>
      <c r="Q435" s="228"/>
    </row>
    <row r="436" spans="1:17" ht="21">
      <c r="A436" s="228"/>
      <c r="B436" s="1258" t="s">
        <v>445</v>
      </c>
      <c r="C436" s="1601"/>
      <c r="D436" s="227"/>
      <c r="E436" s="2"/>
      <c r="F436" s="228"/>
      <c r="G436" s="228"/>
      <c r="H436" s="228"/>
      <c r="I436" s="228"/>
      <c r="J436" s="228"/>
      <c r="K436" s="1602">
        <v>4.1666666666666664E-2</v>
      </c>
      <c r="L436" s="1603">
        <v>60</v>
      </c>
      <c r="M436" s="1604">
        <v>100</v>
      </c>
      <c r="N436" s="228"/>
      <c r="O436" s="228"/>
      <c r="P436" s="228"/>
      <c r="Q436" s="228"/>
    </row>
    <row r="437" spans="1:17" ht="21">
      <c r="A437" s="228"/>
      <c r="B437" s="1258" t="s">
        <v>446</v>
      </c>
      <c r="C437" s="1601"/>
      <c r="D437" s="227"/>
      <c r="E437" s="2"/>
      <c r="F437" s="228"/>
      <c r="G437" s="228"/>
      <c r="H437" s="228"/>
      <c r="I437" s="228"/>
      <c r="J437" s="228"/>
      <c r="K437" s="1605">
        <v>4.1666666666666664E-2</v>
      </c>
      <c r="L437" s="1606">
        <f>(L436/K436)*K437</f>
        <v>60</v>
      </c>
      <c r="M437" s="1607">
        <f>(M436/K436)*K437</f>
        <v>100</v>
      </c>
      <c r="N437" s="228"/>
      <c r="O437" s="228"/>
      <c r="P437" s="228"/>
      <c r="Q437" s="228"/>
    </row>
    <row r="438" spans="1:17" ht="21">
      <c r="A438" s="228"/>
      <c r="B438" s="1363" t="s">
        <v>1951</v>
      </c>
      <c r="C438" s="1257" t="s">
        <v>447</v>
      </c>
      <c r="D438" s="227"/>
      <c r="F438" s="228"/>
      <c r="G438" s="228"/>
      <c r="H438" s="228"/>
      <c r="I438" s="228"/>
      <c r="J438" s="228"/>
      <c r="K438" s="1608">
        <f>(K436/L436)*L438</f>
        <v>6.2499999999999993E-2</v>
      </c>
      <c r="L438" s="1609">
        <v>90</v>
      </c>
      <c r="M438" s="1610">
        <f>(M436/L436)*L438</f>
        <v>150</v>
      </c>
      <c r="N438" s="228"/>
      <c r="O438" s="228"/>
      <c r="P438" s="228"/>
      <c r="Q438" s="228"/>
    </row>
    <row r="439" spans="1:17" ht="15.75">
      <c r="A439" s="228"/>
      <c r="B439" s="227"/>
      <c r="C439" s="227"/>
      <c r="D439" s="227"/>
      <c r="F439" s="228"/>
      <c r="G439" s="228"/>
      <c r="H439" s="228"/>
      <c r="I439" s="228"/>
      <c r="J439" s="228"/>
      <c r="K439" s="1611">
        <f>(K436/M436)*M439</f>
        <v>1.6666666666666666E-2</v>
      </c>
      <c r="L439" s="1612">
        <f>(L436/M436)*M439</f>
        <v>24</v>
      </c>
      <c r="M439" s="1613">
        <v>40</v>
      </c>
      <c r="N439" s="228"/>
      <c r="O439" s="228"/>
      <c r="P439" s="228"/>
      <c r="Q439" s="228"/>
    </row>
    <row r="440" spans="1:17">
      <c r="A440" s="228"/>
      <c r="B440" s="227"/>
      <c r="C440" s="227"/>
      <c r="D440" s="227"/>
      <c r="E440" s="227"/>
      <c r="F440" s="227"/>
      <c r="G440" s="227"/>
      <c r="H440" s="228"/>
      <c r="I440" s="228"/>
      <c r="J440" s="228"/>
      <c r="K440" s="228"/>
      <c r="L440" s="228"/>
      <c r="M440" s="228"/>
      <c r="N440" s="228"/>
      <c r="O440" s="228"/>
      <c r="P440" s="228"/>
      <c r="Q440" s="228"/>
    </row>
    <row r="441" spans="1:17">
      <c r="A441" s="1360"/>
      <c r="B441" s="1361"/>
      <c r="C441" s="1362"/>
      <c r="D441" s="1362"/>
      <c r="E441" s="1362"/>
      <c r="F441" s="1362"/>
      <c r="G441" s="1362"/>
      <c r="H441" s="1362"/>
      <c r="I441" s="1362"/>
      <c r="J441" s="1361"/>
      <c r="K441" s="1361"/>
      <c r="L441" s="1361"/>
      <c r="M441" s="1360"/>
      <c r="N441" s="1360"/>
      <c r="O441" s="1360"/>
      <c r="P441" s="1360"/>
      <c r="Q441" s="1360"/>
    </row>
    <row r="442" spans="1:17" ht="15.75" thickBot="1">
      <c r="A442" s="228"/>
      <c r="B442" s="227"/>
      <c r="C442" s="227"/>
      <c r="D442" s="227"/>
      <c r="E442" s="227"/>
      <c r="F442" s="227"/>
      <c r="G442" s="227"/>
      <c r="H442" s="228"/>
      <c r="I442" s="228"/>
      <c r="J442" s="228"/>
      <c r="K442" s="228"/>
      <c r="L442" s="228"/>
      <c r="M442" s="228"/>
      <c r="N442" s="228"/>
      <c r="O442" s="228"/>
      <c r="P442" s="228"/>
      <c r="Q442" s="228"/>
    </row>
    <row r="443" spans="1:17">
      <c r="A443" s="228"/>
      <c r="B443" s="3501" t="s">
        <v>453</v>
      </c>
      <c r="C443" s="3502"/>
      <c r="D443" s="3502"/>
      <c r="E443" s="3502"/>
      <c r="F443" s="3502"/>
      <c r="G443" s="3503"/>
      <c r="H443" s="228"/>
      <c r="I443" s="3507" t="s">
        <v>465</v>
      </c>
      <c r="J443" s="3508"/>
      <c r="K443" s="3511" t="s">
        <v>466</v>
      </c>
      <c r="L443" s="3511"/>
      <c r="M443" s="3513" t="s">
        <v>467</v>
      </c>
      <c r="N443" s="3515" t="s">
        <v>468</v>
      </c>
      <c r="O443" s="228"/>
      <c r="P443" s="228"/>
      <c r="Q443" s="228"/>
    </row>
    <row r="444" spans="1:17">
      <c r="A444" s="228"/>
      <c r="B444" s="3504"/>
      <c r="C444" s="3505"/>
      <c r="D444" s="3505"/>
      <c r="E444" s="3505"/>
      <c r="F444" s="3505"/>
      <c r="G444" s="3506"/>
      <c r="H444" s="228"/>
      <c r="I444" s="3509"/>
      <c r="J444" s="3510"/>
      <c r="K444" s="3512"/>
      <c r="L444" s="3512"/>
      <c r="M444" s="3514"/>
      <c r="N444" s="3516"/>
      <c r="O444" s="228"/>
      <c r="P444" s="228"/>
      <c r="Q444" s="228"/>
    </row>
    <row r="445" spans="1:17" ht="15.75" customHeight="1">
      <c r="A445" s="228"/>
      <c r="B445" s="3485" t="s">
        <v>455</v>
      </c>
      <c r="C445" s="3486"/>
      <c r="D445" s="3486"/>
      <c r="E445" s="3486"/>
      <c r="F445" s="3486"/>
      <c r="G445" s="3487"/>
      <c r="H445" s="228"/>
      <c r="I445" s="3488" t="s">
        <v>472</v>
      </c>
      <c r="J445" s="3489"/>
      <c r="K445" s="250" t="s">
        <v>473</v>
      </c>
      <c r="L445" s="250"/>
      <c r="M445" s="251"/>
      <c r="N445" s="1614"/>
      <c r="O445" s="228"/>
      <c r="P445" s="228"/>
      <c r="Q445" s="228"/>
    </row>
    <row r="446" spans="1:17" ht="15.75" customHeight="1">
      <c r="A446" s="228"/>
      <c r="B446" s="3485"/>
      <c r="C446" s="3486"/>
      <c r="D446" s="3486"/>
      <c r="E446" s="3486"/>
      <c r="F446" s="3486"/>
      <c r="G446" s="3487"/>
      <c r="H446" s="228"/>
      <c r="I446" s="3490" t="s">
        <v>476</v>
      </c>
      <c r="J446" s="3491"/>
      <c r="K446" s="252" t="s">
        <v>477</v>
      </c>
      <c r="L446" s="252"/>
      <c r="M446" s="1195" t="s">
        <v>478</v>
      </c>
      <c r="N446" s="1615" t="s">
        <v>479</v>
      </c>
      <c r="O446" s="228"/>
      <c r="P446" s="228"/>
      <c r="Q446" s="228"/>
    </row>
    <row r="447" spans="1:17" ht="16.5" customHeight="1">
      <c r="A447" s="228"/>
      <c r="B447" s="1193" t="s">
        <v>457</v>
      </c>
      <c r="C447" s="3481" t="s">
        <v>458</v>
      </c>
      <c r="D447" s="3481"/>
      <c r="E447" s="3481"/>
      <c r="F447" s="3481"/>
      <c r="G447" s="3482"/>
      <c r="H447" s="228"/>
      <c r="I447" s="3490" t="s">
        <v>480</v>
      </c>
      <c r="J447" s="3491"/>
      <c r="K447" s="252" t="s">
        <v>481</v>
      </c>
      <c r="L447" s="252"/>
      <c r="M447" s="1195" t="s">
        <v>482</v>
      </c>
      <c r="N447" s="1615" t="s">
        <v>483</v>
      </c>
      <c r="O447" s="228"/>
      <c r="P447" s="228"/>
      <c r="Q447" s="228"/>
    </row>
    <row r="448" spans="1:17">
      <c r="A448" s="228"/>
      <c r="B448" s="1193" t="s">
        <v>457</v>
      </c>
      <c r="C448" s="3481" t="s">
        <v>459</v>
      </c>
      <c r="D448" s="3481"/>
      <c r="E448" s="3481"/>
      <c r="F448" s="3481"/>
      <c r="G448" s="3482"/>
      <c r="H448" s="228"/>
      <c r="I448" s="3490" t="s">
        <v>486</v>
      </c>
      <c r="J448" s="3491"/>
      <c r="K448" s="252" t="s">
        <v>487</v>
      </c>
      <c r="L448" s="252"/>
      <c r="M448" s="1195" t="s">
        <v>488</v>
      </c>
      <c r="N448" s="1615" t="s">
        <v>489</v>
      </c>
      <c r="O448" s="228"/>
      <c r="P448" s="228"/>
      <c r="Q448" s="228"/>
    </row>
    <row r="449" spans="1:17" ht="15.75" customHeight="1" thickBot="1">
      <c r="A449" s="228"/>
      <c r="B449" s="1193" t="s">
        <v>457</v>
      </c>
      <c r="C449" s="3481" t="s">
        <v>460</v>
      </c>
      <c r="D449" s="3481"/>
      <c r="E449" s="3481"/>
      <c r="F449" s="3481"/>
      <c r="G449" s="3482"/>
      <c r="H449" s="228"/>
      <c r="I449" s="3483" t="s">
        <v>490</v>
      </c>
      <c r="J449" s="3484"/>
      <c r="K449" s="253" t="s">
        <v>491</v>
      </c>
      <c r="L449" s="253"/>
      <c r="M449" s="1196" t="s">
        <v>492</v>
      </c>
      <c r="N449" s="1616" t="s">
        <v>493</v>
      </c>
      <c r="O449" s="228"/>
      <c r="P449" s="228"/>
      <c r="Q449" s="228"/>
    </row>
    <row r="450" spans="1:17" ht="15.75" customHeight="1">
      <c r="A450" s="228"/>
      <c r="B450" s="1193" t="s">
        <v>461</v>
      </c>
      <c r="C450" s="3481" t="s">
        <v>462</v>
      </c>
      <c r="D450" s="3481"/>
      <c r="E450" s="3481"/>
      <c r="F450" s="3481"/>
      <c r="G450" s="3482"/>
      <c r="H450" s="228"/>
      <c r="I450" s="228"/>
      <c r="J450" s="228"/>
      <c r="K450" s="228"/>
      <c r="L450" s="228"/>
      <c r="M450" s="228"/>
      <c r="N450" s="228"/>
      <c r="O450" s="228"/>
      <c r="P450" s="228"/>
      <c r="Q450" s="228"/>
    </row>
    <row r="451" spans="1:17" ht="15" customHeight="1">
      <c r="A451" s="228"/>
      <c r="B451" s="1193" t="s">
        <v>463</v>
      </c>
      <c r="C451" s="3481" t="s">
        <v>464</v>
      </c>
      <c r="D451" s="3481"/>
      <c r="E451" s="3481"/>
      <c r="F451" s="3481"/>
      <c r="G451" s="3482"/>
      <c r="H451" s="227"/>
      <c r="I451" s="2"/>
      <c r="J451" s="2"/>
      <c r="K451" s="2"/>
      <c r="L451" s="2"/>
      <c r="M451" s="2"/>
      <c r="N451" s="2"/>
      <c r="O451" s="228"/>
      <c r="P451" s="228"/>
      <c r="Q451" s="228"/>
    </row>
    <row r="452" spans="1:17">
      <c r="A452" s="228"/>
      <c r="B452" s="1193" t="s">
        <v>469</v>
      </c>
      <c r="C452" s="3481" t="s">
        <v>470</v>
      </c>
      <c r="D452" s="3481"/>
      <c r="E452" s="3481"/>
      <c r="F452" s="3481"/>
      <c r="G452" s="3482"/>
      <c r="H452" s="227"/>
      <c r="I452" s="2"/>
      <c r="J452" s="2"/>
      <c r="K452" s="2"/>
      <c r="L452" s="2"/>
      <c r="M452" s="2"/>
      <c r="N452" s="2"/>
      <c r="O452" s="228"/>
      <c r="P452" s="228"/>
      <c r="Q452" s="228"/>
    </row>
    <row r="453" spans="1:17">
      <c r="A453" s="228"/>
      <c r="B453" s="1193" t="s">
        <v>469</v>
      </c>
      <c r="C453" s="3481" t="s">
        <v>471</v>
      </c>
      <c r="D453" s="3481"/>
      <c r="E453" s="3481"/>
      <c r="F453" s="3481"/>
      <c r="G453" s="3482"/>
      <c r="H453" s="227"/>
      <c r="I453" s="2"/>
      <c r="J453" s="2"/>
      <c r="K453" s="2"/>
      <c r="L453" s="2"/>
      <c r="M453" s="2"/>
      <c r="N453" s="2"/>
      <c r="O453" s="228"/>
      <c r="P453" s="228"/>
      <c r="Q453" s="228"/>
    </row>
    <row r="454" spans="1:17">
      <c r="A454" s="228"/>
      <c r="B454" s="3467" t="s">
        <v>474</v>
      </c>
      <c r="C454" s="3468" t="s">
        <v>475</v>
      </c>
      <c r="D454" s="3468"/>
      <c r="E454" s="3468"/>
      <c r="F454" s="3468"/>
      <c r="G454" s="3469"/>
      <c r="H454" s="227"/>
      <c r="I454" s="2"/>
      <c r="J454" s="2"/>
      <c r="K454" s="2"/>
      <c r="L454" s="2"/>
      <c r="M454" s="2"/>
      <c r="N454" s="2"/>
      <c r="O454" s="228"/>
      <c r="P454" s="228"/>
      <c r="Q454" s="228"/>
    </row>
    <row r="455" spans="1:17">
      <c r="A455" s="228"/>
      <c r="B455" s="3467"/>
      <c r="C455" s="3468"/>
      <c r="D455" s="3468"/>
      <c r="E455" s="3468"/>
      <c r="F455" s="3468"/>
      <c r="G455" s="3469"/>
      <c r="H455" s="227"/>
      <c r="I455" s="2"/>
      <c r="J455" s="2"/>
      <c r="K455" s="2"/>
      <c r="L455" s="2"/>
      <c r="M455" s="2"/>
      <c r="N455" s="2"/>
      <c r="O455" s="228"/>
      <c r="P455" s="228"/>
      <c r="Q455" s="228"/>
    </row>
    <row r="456" spans="1:17">
      <c r="A456" s="228"/>
      <c r="B456" s="3467" t="s">
        <v>484</v>
      </c>
      <c r="C456" s="3468" t="s">
        <v>485</v>
      </c>
      <c r="D456" s="3468"/>
      <c r="E456" s="3468"/>
      <c r="F456" s="3468"/>
      <c r="G456" s="3469"/>
      <c r="H456" s="227"/>
      <c r="I456" s="2"/>
      <c r="J456" s="2"/>
      <c r="K456" s="2"/>
      <c r="L456" s="2"/>
      <c r="M456" s="2"/>
      <c r="N456" s="2"/>
      <c r="O456" s="228"/>
      <c r="P456" s="228"/>
      <c r="Q456" s="228"/>
    </row>
    <row r="457" spans="1:17">
      <c r="A457" s="228"/>
      <c r="B457" s="3470"/>
      <c r="C457" s="3471"/>
      <c r="D457" s="3471"/>
      <c r="E457" s="3471"/>
      <c r="F457" s="3471"/>
      <c r="G457" s="3472"/>
      <c r="H457" s="227"/>
      <c r="I457" s="2"/>
      <c r="J457" s="2"/>
      <c r="K457" s="2"/>
      <c r="L457" s="2"/>
      <c r="M457" s="2"/>
      <c r="N457" s="2"/>
      <c r="O457" s="228"/>
      <c r="P457" s="228"/>
      <c r="Q457" s="228"/>
    </row>
    <row r="458" spans="1:17" ht="15.75" thickBot="1">
      <c r="A458" s="228"/>
      <c r="B458" s="1194"/>
      <c r="C458" s="1194"/>
      <c r="D458" s="1194"/>
      <c r="E458" s="1194"/>
      <c r="F458" s="1194"/>
      <c r="G458" s="1194"/>
      <c r="H458" s="227"/>
      <c r="I458" s="1195"/>
      <c r="J458" s="1195"/>
      <c r="K458" s="252"/>
      <c r="L458" s="252"/>
      <c r="M458" s="1195"/>
      <c r="N458" s="1195"/>
      <c r="O458" s="228"/>
      <c r="P458" s="228"/>
      <c r="Q458" s="228"/>
    </row>
    <row r="459" spans="1:17" ht="15.75">
      <c r="A459" s="244"/>
      <c r="B459" s="1617" t="s">
        <v>2195</v>
      </c>
      <c r="C459" s="254"/>
      <c r="D459" s="254"/>
      <c r="E459" s="1150"/>
      <c r="F459" s="228"/>
      <c r="G459" s="228"/>
      <c r="H459" s="1618" t="s">
        <v>494</v>
      </c>
      <c r="I459" s="255"/>
      <c r="J459" s="256"/>
      <c r="K459" s="256"/>
      <c r="L459" s="256"/>
      <c r="M459" s="256"/>
      <c r="N459" s="1151"/>
      <c r="O459" s="228"/>
      <c r="P459" s="228"/>
      <c r="Q459" s="228"/>
    </row>
    <row r="460" spans="1:17" ht="25.5">
      <c r="A460" s="244"/>
      <c r="B460" s="3473" t="s">
        <v>495</v>
      </c>
      <c r="C460" s="3474"/>
      <c r="D460" s="3477" t="s">
        <v>496</v>
      </c>
      <c r="E460" s="3479">
        <f>(B462*B465)+(C462*C465)+(D462*D465)+(E462*E465)</f>
        <v>228.85000000000002</v>
      </c>
      <c r="F460" s="228"/>
      <c r="G460" s="228"/>
      <c r="H460" s="257" t="s">
        <v>497</v>
      </c>
      <c r="I460" s="258" t="s">
        <v>381</v>
      </c>
      <c r="J460" s="258" t="s">
        <v>498</v>
      </c>
      <c r="K460" s="258" t="s">
        <v>499</v>
      </c>
      <c r="L460" s="258" t="s">
        <v>500</v>
      </c>
      <c r="M460" s="258" t="s">
        <v>252</v>
      </c>
      <c r="N460" s="1619" t="s">
        <v>501</v>
      </c>
      <c r="O460" s="228"/>
      <c r="P460" s="228"/>
      <c r="Q460" s="228"/>
    </row>
    <row r="461" spans="1:17">
      <c r="A461" s="244"/>
      <c r="B461" s="3475"/>
      <c r="C461" s="3476"/>
      <c r="D461" s="3478"/>
      <c r="E461" s="3480"/>
      <c r="F461" s="228"/>
      <c r="G461" s="228"/>
      <c r="H461" s="3464">
        <v>0.12</v>
      </c>
      <c r="I461" s="3465">
        <v>1</v>
      </c>
      <c r="J461" s="3465">
        <v>0.11</v>
      </c>
      <c r="K461" s="3465">
        <v>0</v>
      </c>
      <c r="L461" s="3465">
        <v>0.01</v>
      </c>
      <c r="M461" s="3465">
        <v>5.0000000000000001E-3</v>
      </c>
      <c r="N461" s="3455">
        <f>SUM(H461:M461)</f>
        <v>1.2450000000000001</v>
      </c>
      <c r="O461" s="228"/>
      <c r="P461" s="228"/>
      <c r="Q461" s="228"/>
    </row>
    <row r="462" spans="1:17">
      <c r="A462" s="244"/>
      <c r="B462" s="3456">
        <v>6.5000000000000002E-2</v>
      </c>
      <c r="C462" s="3458">
        <v>7.4999999999999997E-2</v>
      </c>
      <c r="D462" s="3458">
        <v>0.12</v>
      </c>
      <c r="E462" s="3460">
        <v>0.15</v>
      </c>
      <c r="F462" s="228"/>
      <c r="G462" s="228"/>
      <c r="H462" s="3464"/>
      <c r="I462" s="3465"/>
      <c r="J462" s="3465"/>
      <c r="K462" s="3465"/>
      <c r="L462" s="3465"/>
      <c r="M462" s="3465"/>
      <c r="N462" s="3455"/>
      <c r="O462" s="228"/>
      <c r="P462" s="228"/>
      <c r="Q462" s="228"/>
    </row>
    <row r="463" spans="1:17">
      <c r="A463" s="244"/>
      <c r="B463" s="3457"/>
      <c r="C463" s="3459"/>
      <c r="D463" s="3459"/>
      <c r="E463" s="3461"/>
      <c r="F463" s="228"/>
      <c r="G463" s="228"/>
      <c r="H463" s="3462">
        <f>(H461/N461)*N463</f>
        <v>2.1204819277108431</v>
      </c>
      <c r="I463" s="3463">
        <f>(I461/N461)*N463</f>
        <v>17.670682730923691</v>
      </c>
      <c r="J463" s="3463">
        <f>(J461/N461)*N463</f>
        <v>1.9437751004016062</v>
      </c>
      <c r="K463" s="3463">
        <f>(K461/N461)*N463</f>
        <v>0</v>
      </c>
      <c r="L463" s="3463">
        <f>(L461/N461)*N463</f>
        <v>0.17670682730923692</v>
      </c>
      <c r="M463" s="3463">
        <f>(M461/N461)*N463</f>
        <v>8.8353413654618462E-2</v>
      </c>
      <c r="N463" s="3466">
        <v>22</v>
      </c>
      <c r="O463" s="228"/>
      <c r="P463" s="228"/>
      <c r="Q463" s="228"/>
    </row>
    <row r="464" spans="1:17">
      <c r="A464" s="244"/>
      <c r="B464" s="259" t="s">
        <v>502</v>
      </c>
      <c r="C464" s="260" t="s">
        <v>503</v>
      </c>
      <c r="D464" s="260" t="s">
        <v>504</v>
      </c>
      <c r="E464" s="1620" t="s">
        <v>505</v>
      </c>
      <c r="F464" s="228"/>
      <c r="G464" s="228"/>
      <c r="H464" s="3462"/>
      <c r="I464" s="3463"/>
      <c r="J464" s="3463"/>
      <c r="K464" s="3463"/>
      <c r="L464" s="3463"/>
      <c r="M464" s="3463"/>
      <c r="N464" s="3466"/>
      <c r="O464" s="228"/>
      <c r="P464" s="228"/>
      <c r="Q464" s="228"/>
    </row>
    <row r="465" spans="1:17">
      <c r="A465" s="244"/>
      <c r="B465" s="3432">
        <v>920</v>
      </c>
      <c r="C465" s="3434">
        <v>1700</v>
      </c>
      <c r="D465" s="3434">
        <v>240</v>
      </c>
      <c r="E465" s="3436">
        <v>85</v>
      </c>
      <c r="F465" s="228"/>
      <c r="G465" s="228"/>
      <c r="H465" s="3438" t="s">
        <v>506</v>
      </c>
      <c r="I465" s="3439"/>
      <c r="J465" s="3439"/>
      <c r="K465" s="3439"/>
      <c r="L465" s="3439"/>
      <c r="M465" s="3439"/>
      <c r="N465" s="3440"/>
      <c r="O465" s="228"/>
      <c r="P465" s="228"/>
      <c r="Q465" s="228"/>
    </row>
    <row r="466" spans="1:17">
      <c r="A466" s="244"/>
      <c r="B466" s="3433"/>
      <c r="C466" s="3435"/>
      <c r="D466" s="3435"/>
      <c r="E466" s="3437"/>
      <c r="F466" s="228"/>
      <c r="G466" s="228"/>
      <c r="H466" s="3441">
        <f t="shared" ref="H466:M466" si="2">ROUNDUP(H463,2)</f>
        <v>2.13</v>
      </c>
      <c r="I466" s="3442">
        <f t="shared" si="2"/>
        <v>17.680000000000003</v>
      </c>
      <c r="J466" s="3442">
        <f t="shared" si="2"/>
        <v>1.95</v>
      </c>
      <c r="K466" s="3442">
        <f t="shared" si="2"/>
        <v>0</v>
      </c>
      <c r="L466" s="3442">
        <f t="shared" si="2"/>
        <v>0.18000000000000002</v>
      </c>
      <c r="M466" s="3442">
        <f t="shared" si="2"/>
        <v>0.09</v>
      </c>
      <c r="N466" s="3443">
        <f>SUM(H466:M466)</f>
        <v>22.03</v>
      </c>
      <c r="O466" s="228"/>
      <c r="P466" s="228"/>
      <c r="Q466" s="228"/>
    </row>
    <row r="467" spans="1:17">
      <c r="A467" s="244"/>
      <c r="B467" s="3444" t="s">
        <v>507</v>
      </c>
      <c r="C467" s="3446">
        <f>SUM(B465:E465)</f>
        <v>2945</v>
      </c>
      <c r="D467" s="3448" t="s">
        <v>508</v>
      </c>
      <c r="E467" s="3450">
        <f>IF(E460=0,0,E460/D462)</f>
        <v>1907.0833333333335</v>
      </c>
      <c r="F467" s="228"/>
      <c r="G467" s="228"/>
      <c r="H467" s="3441"/>
      <c r="I467" s="3442"/>
      <c r="J467" s="3442"/>
      <c r="K467" s="3442"/>
      <c r="L467" s="3442"/>
      <c r="M467" s="3442"/>
      <c r="N467" s="3443"/>
      <c r="O467" s="228"/>
      <c r="P467" s="228"/>
      <c r="Q467" s="228"/>
    </row>
    <row r="468" spans="1:17" ht="15.75" thickBot="1">
      <c r="A468" s="244"/>
      <c r="B468" s="3445"/>
      <c r="C468" s="3447"/>
      <c r="D468" s="3449"/>
      <c r="E468" s="3451"/>
      <c r="F468" s="228"/>
      <c r="G468" s="228"/>
      <c r="H468" s="3452" t="s">
        <v>509</v>
      </c>
      <c r="I468" s="3453"/>
      <c r="J468" s="3453"/>
      <c r="K468" s="3453"/>
      <c r="L468" s="3453"/>
      <c r="M468" s="3453"/>
      <c r="N468" s="3454"/>
      <c r="O468" s="228"/>
      <c r="P468" s="228"/>
      <c r="Q468" s="228"/>
    </row>
    <row r="469" spans="1:17" ht="15.75" thickBot="1">
      <c r="A469" s="244"/>
      <c r="B469" s="3417" t="s">
        <v>509</v>
      </c>
      <c r="C469" s="3418"/>
      <c r="D469" s="3418"/>
      <c r="E469" s="3419"/>
      <c r="F469" s="228"/>
      <c r="G469" s="228"/>
      <c r="H469" s="228"/>
      <c r="I469" s="227"/>
      <c r="J469" s="227"/>
      <c r="K469" s="227"/>
      <c r="L469" s="227"/>
      <c r="M469" s="228"/>
      <c r="N469" s="228"/>
      <c r="O469" s="228"/>
      <c r="P469" s="228"/>
      <c r="Q469" s="228"/>
    </row>
    <row r="470" spans="1:17" ht="15.75" thickBot="1">
      <c r="A470" s="228"/>
      <c r="B470" s="1194"/>
      <c r="C470" s="1194"/>
      <c r="D470" s="1194"/>
      <c r="E470" s="1194"/>
      <c r="F470" s="1194"/>
      <c r="G470" s="1194"/>
      <c r="H470" s="227"/>
      <c r="I470" s="1195"/>
      <c r="J470" s="1195"/>
      <c r="K470" s="252"/>
      <c r="L470" s="227"/>
      <c r="M470" s="227"/>
      <c r="N470" s="227"/>
      <c r="O470" s="227"/>
      <c r="P470" s="227"/>
      <c r="Q470" s="227"/>
    </row>
    <row r="471" spans="1:17" ht="15" customHeight="1">
      <c r="B471" s="3420" t="s">
        <v>2196</v>
      </c>
      <c r="C471" s="3421"/>
      <c r="D471" s="3421"/>
      <c r="E471" s="3421"/>
      <c r="F471" s="3421"/>
      <c r="G471" s="3421"/>
      <c r="H471" s="3421"/>
      <c r="I471" s="3421"/>
      <c r="J471" s="3421"/>
      <c r="K471" s="3421"/>
      <c r="L471" s="3421"/>
      <c r="M471" s="3421"/>
      <c r="N471" s="3421"/>
      <c r="O471" s="3421"/>
      <c r="P471" s="3421"/>
      <c r="Q471" s="3422"/>
    </row>
    <row r="472" spans="1:17" ht="15.75" customHeight="1" thickBot="1">
      <c r="B472" s="3423"/>
      <c r="C472" s="3424"/>
      <c r="D472" s="3424"/>
      <c r="E472" s="3424"/>
      <c r="F472" s="3424"/>
      <c r="G472" s="3424"/>
      <c r="H472" s="3424"/>
      <c r="I472" s="3424"/>
      <c r="J472" s="3424"/>
      <c r="K472" s="3424"/>
      <c r="L472" s="3424"/>
      <c r="M472" s="3424"/>
      <c r="N472" s="3424"/>
      <c r="O472" s="3424"/>
      <c r="P472" s="3424"/>
      <c r="Q472" s="3425"/>
    </row>
    <row r="473" spans="1:17">
      <c r="A473" s="2"/>
      <c r="B473" s="2"/>
      <c r="C473" s="2"/>
      <c r="D473" s="2"/>
      <c r="E473" s="2"/>
      <c r="F473" s="2"/>
      <c r="G473" s="2"/>
      <c r="H473" s="2"/>
      <c r="I473" s="2"/>
      <c r="J473" s="2"/>
      <c r="K473" s="2"/>
      <c r="L473" s="2"/>
      <c r="M473" s="2"/>
      <c r="N473" s="2"/>
      <c r="O473" s="2"/>
      <c r="P473" s="2"/>
      <c r="Q473" s="2"/>
    </row>
    <row r="474" spans="1:17" ht="15.75" thickBot="1">
      <c r="A474" s="1443" t="s">
        <v>19</v>
      </c>
      <c r="B474" s="3390" t="str">
        <f>B475</f>
        <v>Gélatine alimentaire</v>
      </c>
      <c r="C474" s="3390"/>
      <c r="D474" s="3390"/>
      <c r="E474" s="3390"/>
      <c r="F474" s="3390"/>
      <c r="G474" s="3390"/>
      <c r="H474" s="3390"/>
      <c r="I474" s="3390"/>
      <c r="J474" s="3390"/>
      <c r="K474" s="3390"/>
      <c r="L474" s="3390"/>
      <c r="M474" s="3390"/>
      <c r="N474" s="3390"/>
      <c r="O474" s="2"/>
      <c r="P474" s="2"/>
      <c r="Q474" s="2"/>
    </row>
    <row r="475" spans="1:17" ht="15" customHeight="1">
      <c r="A475" s="3391" t="str">
        <f>B475</f>
        <v>Gélatine alimentaire</v>
      </c>
      <c r="B475" s="3392" t="s">
        <v>2197</v>
      </c>
      <c r="C475" s="3393"/>
      <c r="D475" s="3393"/>
      <c r="E475" s="3393"/>
      <c r="F475" s="3393"/>
      <c r="G475" s="3393"/>
      <c r="H475" s="3393"/>
      <c r="I475" s="3393"/>
      <c r="J475" s="3393"/>
      <c r="K475" s="3393"/>
      <c r="L475" s="3393"/>
      <c r="M475" s="3393"/>
      <c r="N475" s="3394"/>
      <c r="O475" s="2"/>
      <c r="P475" s="2"/>
      <c r="Q475" s="2"/>
    </row>
    <row r="476" spans="1:17" ht="15" customHeight="1">
      <c r="A476" s="3391"/>
      <c r="B476" s="3395"/>
      <c r="C476" s="3396"/>
      <c r="D476" s="3396"/>
      <c r="E476" s="3396"/>
      <c r="F476" s="3396"/>
      <c r="G476" s="3396"/>
      <c r="H476" s="3396"/>
      <c r="I476" s="3396"/>
      <c r="J476" s="3396"/>
      <c r="K476" s="3396"/>
      <c r="L476" s="3396"/>
      <c r="M476" s="3396"/>
      <c r="N476" s="3397"/>
      <c r="O476" s="2"/>
      <c r="P476" s="2"/>
      <c r="Q476" s="2"/>
    </row>
    <row r="477" spans="1:17" ht="15" customHeight="1">
      <c r="A477" s="3391"/>
      <c r="B477" s="3398" t="s">
        <v>1623</v>
      </c>
      <c r="C477" s="3399"/>
      <c r="D477" s="3399"/>
      <c r="E477" s="3399"/>
      <c r="F477" s="3399"/>
      <c r="G477" s="3399"/>
      <c r="H477" s="3399"/>
      <c r="I477" s="3399"/>
      <c r="J477" s="3399"/>
      <c r="K477" s="3399"/>
      <c r="L477" s="3399"/>
      <c r="M477" s="3399"/>
      <c r="N477" s="3400"/>
      <c r="O477" s="2"/>
      <c r="P477" s="2"/>
      <c r="Q477" s="2"/>
    </row>
    <row r="478" spans="1:17" ht="15.75" customHeight="1">
      <c r="A478" s="3391"/>
      <c r="B478" s="3401"/>
      <c r="C478" s="3402"/>
      <c r="D478" s="3402"/>
      <c r="E478" s="3402"/>
      <c r="F478" s="3402"/>
      <c r="G478" s="3402"/>
      <c r="H478" s="3402"/>
      <c r="I478" s="3402"/>
      <c r="J478" s="3402"/>
      <c r="K478" s="3402"/>
      <c r="L478" s="3402"/>
      <c r="M478" s="3402"/>
      <c r="N478" s="3403"/>
      <c r="O478" s="2"/>
      <c r="P478" s="2"/>
      <c r="Q478" s="2"/>
    </row>
    <row r="479" spans="1:17" ht="15.75" customHeight="1">
      <c r="A479" s="3391"/>
      <c r="B479" s="1621"/>
      <c r="C479" s="1622"/>
      <c r="D479" s="1622"/>
      <c r="E479" s="1622"/>
      <c r="F479" s="1622"/>
      <c r="G479" s="1622"/>
      <c r="H479" s="1622"/>
      <c r="I479" s="1622"/>
      <c r="J479" s="1622"/>
      <c r="K479" s="1622"/>
      <c r="L479" s="1622"/>
      <c r="M479" s="1622"/>
      <c r="N479" s="1623" t="s">
        <v>2198</v>
      </c>
      <c r="O479" s="2"/>
      <c r="P479" s="2"/>
      <c r="Q479" s="2"/>
    </row>
    <row r="480" spans="1:17" ht="16.5" customHeight="1">
      <c r="A480" s="3391"/>
      <c r="B480" s="1621"/>
      <c r="C480" s="1624" t="s">
        <v>2199</v>
      </c>
      <c r="D480" s="1622"/>
      <c r="E480" s="1622"/>
      <c r="F480" s="1622"/>
      <c r="G480" s="1622"/>
      <c r="H480" s="1622"/>
      <c r="I480" s="1622"/>
      <c r="J480" s="1622"/>
      <c r="K480" s="1622"/>
      <c r="L480" s="1622"/>
      <c r="M480" s="1622"/>
      <c r="N480" s="1625"/>
      <c r="O480" s="2"/>
      <c r="P480" s="2"/>
      <c r="Q480" s="2"/>
    </row>
    <row r="481" spans="1:17" ht="15.75" customHeight="1">
      <c r="A481" s="3391"/>
      <c r="B481" s="1621"/>
      <c r="C481" s="1624" t="s">
        <v>2200</v>
      </c>
      <c r="D481" s="1622"/>
      <c r="E481" s="1622"/>
      <c r="F481" s="1622"/>
      <c r="G481" s="1622"/>
      <c r="H481" s="1622"/>
      <c r="I481" s="1622"/>
      <c r="J481" s="1622"/>
      <c r="K481" s="1622"/>
      <c r="L481" s="1622"/>
      <c r="M481" s="1622"/>
      <c r="N481" s="1625"/>
      <c r="O481" s="2"/>
      <c r="P481" s="2"/>
      <c r="Q481" s="2"/>
    </row>
    <row r="482" spans="1:17" ht="15.75">
      <c r="A482" s="3391"/>
      <c r="B482" s="1621"/>
      <c r="C482" s="1624" t="s">
        <v>2201</v>
      </c>
      <c r="D482" s="1622"/>
      <c r="E482" s="1622"/>
      <c r="F482" s="1622"/>
      <c r="G482" s="1622"/>
      <c r="H482" s="1622"/>
      <c r="I482" s="1622"/>
      <c r="J482" s="1622"/>
      <c r="K482" s="1622"/>
      <c r="L482" s="1622"/>
      <c r="M482" s="1622"/>
      <c r="N482" s="1625"/>
      <c r="O482" s="2"/>
      <c r="P482" s="2"/>
      <c r="Q482" s="2"/>
    </row>
    <row r="483" spans="1:17" ht="15.75" customHeight="1">
      <c r="A483" s="3391"/>
      <c r="B483" s="1621"/>
      <c r="C483" s="1624" t="s">
        <v>2202</v>
      </c>
      <c r="D483" s="1622"/>
      <c r="E483" s="1622"/>
      <c r="F483" s="1622"/>
      <c r="G483" s="1622"/>
      <c r="H483" s="1622"/>
      <c r="I483" s="1622"/>
      <c r="J483" s="1622"/>
      <c r="K483" s="1622"/>
      <c r="L483" s="1622"/>
      <c r="M483" s="1622"/>
      <c r="N483" s="1625"/>
      <c r="O483" s="2"/>
      <c r="P483" s="2"/>
      <c r="Q483" s="2"/>
    </row>
    <row r="484" spans="1:17" ht="15.75">
      <c r="A484" s="3391"/>
      <c r="B484" s="1621"/>
      <c r="C484" s="1624" t="s">
        <v>2203</v>
      </c>
      <c r="D484" s="1622"/>
      <c r="E484" s="1622"/>
      <c r="F484" s="1622"/>
      <c r="G484" s="1622"/>
      <c r="H484" s="1622"/>
      <c r="I484" s="1622"/>
      <c r="J484" s="1622"/>
      <c r="K484" s="1622"/>
      <c r="L484" s="1622"/>
      <c r="M484" s="1622"/>
      <c r="N484" s="1625"/>
      <c r="O484" s="2"/>
      <c r="P484" s="2"/>
      <c r="Q484" s="2"/>
    </row>
    <row r="485" spans="1:17" ht="15.75">
      <c r="A485" s="3391"/>
      <c r="B485" s="1621"/>
      <c r="C485" s="1624" t="s">
        <v>2204</v>
      </c>
      <c r="D485" s="1622"/>
      <c r="E485" s="1622"/>
      <c r="F485" s="1622"/>
      <c r="G485" s="1622"/>
      <c r="H485" s="1622"/>
      <c r="I485" s="1622"/>
      <c r="J485" s="1622"/>
      <c r="K485" s="1622"/>
      <c r="L485" s="1622"/>
      <c r="M485" s="1622"/>
      <c r="N485" s="1625"/>
      <c r="O485" s="2"/>
      <c r="P485" s="2"/>
      <c r="Q485" s="2"/>
    </row>
    <row r="486" spans="1:17" ht="15.75">
      <c r="A486" s="3391"/>
      <c r="B486" s="1621"/>
      <c r="C486" s="1624" t="s">
        <v>2205</v>
      </c>
      <c r="D486" s="1622"/>
      <c r="E486" s="1622"/>
      <c r="F486" s="1622"/>
      <c r="G486" s="1622"/>
      <c r="H486" s="1622"/>
      <c r="I486" s="1622"/>
      <c r="J486" s="1622"/>
      <c r="K486" s="1622"/>
      <c r="L486" s="1622"/>
      <c r="M486" s="1622"/>
      <c r="N486" s="1625"/>
      <c r="O486" s="2"/>
      <c r="P486" s="2"/>
      <c r="Q486" s="2"/>
    </row>
    <row r="487" spans="1:17">
      <c r="A487" s="3391"/>
      <c r="B487" s="1621"/>
      <c r="C487" s="1622"/>
      <c r="D487" s="1622"/>
      <c r="E487" s="1622"/>
      <c r="F487" s="1622"/>
      <c r="G487" s="1622"/>
      <c r="H487" s="1622"/>
      <c r="I487" s="1622"/>
      <c r="J487" s="1622"/>
      <c r="K487" s="1622"/>
      <c r="L487" s="1622"/>
      <c r="M487" s="1622"/>
      <c r="N487" s="1625"/>
      <c r="O487" s="2"/>
      <c r="P487" s="2"/>
      <c r="Q487" s="2"/>
    </row>
    <row r="488" spans="1:17">
      <c r="A488" s="3391"/>
      <c r="B488" s="1621"/>
      <c r="C488" s="3426" t="s">
        <v>2206</v>
      </c>
      <c r="D488" s="3427"/>
      <c r="E488" s="3427"/>
      <c r="F488" s="3427"/>
      <c r="G488" s="3427"/>
      <c r="H488" s="3427"/>
      <c r="I488" s="3427"/>
      <c r="J488" s="3427"/>
      <c r="K488" s="3427"/>
      <c r="L488" s="3427"/>
      <c r="M488" s="3428"/>
      <c r="N488" s="1625"/>
      <c r="O488" s="2"/>
      <c r="P488" s="2"/>
      <c r="Q488" s="2"/>
    </row>
    <row r="489" spans="1:17">
      <c r="A489" s="3391"/>
      <c r="B489" s="1621"/>
      <c r="C489" s="1626"/>
      <c r="D489" s="1627"/>
      <c r="E489" s="92"/>
      <c r="F489" s="1628" t="s">
        <v>39</v>
      </c>
      <c r="G489" s="1627"/>
      <c r="H489" s="3429" t="s">
        <v>2207</v>
      </c>
      <c r="I489" s="3429"/>
      <c r="J489" s="3429"/>
      <c r="K489" s="3429"/>
      <c r="L489" s="3429"/>
      <c r="M489" s="3430"/>
      <c r="N489" s="1625"/>
      <c r="O489" s="2"/>
      <c r="P489" s="2"/>
      <c r="Q489" s="2"/>
    </row>
    <row r="490" spans="1:17" ht="15.75">
      <c r="A490" s="3391"/>
      <c r="B490" s="1621"/>
      <c r="C490" s="1629" t="s">
        <v>43</v>
      </c>
      <c r="D490" s="3431" t="s">
        <v>2208</v>
      </c>
      <c r="E490" s="3431"/>
      <c r="F490" s="1630">
        <v>2</v>
      </c>
      <c r="G490" s="154"/>
      <c r="H490" s="1631" t="s">
        <v>2209</v>
      </c>
      <c r="I490" s="154"/>
      <c r="J490" s="154"/>
      <c r="K490" s="1632"/>
      <c r="L490" s="1632"/>
      <c r="M490" s="1633"/>
      <c r="N490" s="1625"/>
      <c r="O490" s="2"/>
      <c r="P490" s="2"/>
      <c r="Q490" s="2"/>
    </row>
    <row r="491" spans="1:17" ht="15.75">
      <c r="A491" s="3391"/>
      <c r="B491" s="1621"/>
      <c r="C491" s="1634">
        <v>10</v>
      </c>
      <c r="D491" s="1635" t="s">
        <v>436</v>
      </c>
      <c r="E491" s="92"/>
      <c r="F491" s="1636">
        <f>C491*F490</f>
        <v>20</v>
      </c>
      <c r="G491" s="1637"/>
      <c r="H491" s="1638" t="s">
        <v>2210</v>
      </c>
      <c r="I491" s="154"/>
      <c r="J491" s="154"/>
      <c r="K491" s="1632"/>
      <c r="L491" s="1632"/>
      <c r="M491" s="1633"/>
      <c r="N491" s="1625"/>
      <c r="O491" s="2"/>
      <c r="P491" s="2"/>
      <c r="Q491" s="2"/>
    </row>
    <row r="492" spans="1:17" ht="15.75">
      <c r="A492" s="3391"/>
      <c r="B492" s="1621"/>
      <c r="C492" s="1639"/>
      <c r="D492" s="1640"/>
      <c r="E492" s="1632"/>
      <c r="F492" s="1632"/>
      <c r="G492" s="1632"/>
      <c r="H492" s="1638" t="s">
        <v>2211</v>
      </c>
      <c r="I492" s="1641"/>
      <c r="J492" s="154"/>
      <c r="K492" s="1632"/>
      <c r="L492" s="1632"/>
      <c r="M492" s="1633"/>
      <c r="N492" s="1625"/>
      <c r="O492" s="2"/>
      <c r="P492" s="2"/>
      <c r="Q492" s="2"/>
    </row>
    <row r="493" spans="1:17" ht="15.75">
      <c r="A493" s="3391"/>
      <c r="B493" s="1621"/>
      <c r="C493" s="1629"/>
      <c r="D493" s="1642"/>
      <c r="E493" s="1632"/>
      <c r="F493" s="1632"/>
      <c r="G493" s="1632"/>
      <c r="H493" s="1631" t="s">
        <v>2212</v>
      </c>
      <c r="I493" s="154"/>
      <c r="J493" s="154"/>
      <c r="K493" s="1632"/>
      <c r="L493" s="1632"/>
      <c r="M493" s="1633"/>
      <c r="N493" s="1625"/>
      <c r="O493" s="2"/>
      <c r="P493" s="2"/>
      <c r="Q493" s="2"/>
    </row>
    <row r="494" spans="1:17" ht="15.75">
      <c r="A494" s="3391"/>
      <c r="B494" s="1621"/>
      <c r="C494" s="1643" t="s">
        <v>39</v>
      </c>
      <c r="D494" s="1644" t="s">
        <v>2213</v>
      </c>
      <c r="E494" s="1645"/>
      <c r="F494" s="1645"/>
      <c r="G494" s="1645"/>
      <c r="H494" s="1645"/>
      <c r="I494" s="1645"/>
      <c r="J494" s="1645"/>
      <c r="K494" s="1645"/>
      <c r="L494" s="1645"/>
      <c r="M494" s="1646"/>
      <c r="N494" s="1625"/>
      <c r="O494" s="2"/>
      <c r="P494" s="2"/>
      <c r="Q494" s="2"/>
    </row>
    <row r="495" spans="1:17" ht="15.75">
      <c r="A495" s="3391"/>
      <c r="B495" s="1621"/>
      <c r="C495" s="1647" t="s">
        <v>43</v>
      </c>
      <c r="D495" s="1648" t="s">
        <v>2214</v>
      </c>
      <c r="E495" s="1649"/>
      <c r="F495" s="1649"/>
      <c r="G495" s="1649"/>
      <c r="H495" s="1649"/>
      <c r="I495" s="1649"/>
      <c r="J495" s="1649"/>
      <c r="K495" s="1649"/>
      <c r="L495" s="1649"/>
      <c r="M495" s="1650"/>
      <c r="N495" s="1625"/>
      <c r="O495" s="2"/>
      <c r="P495" s="2"/>
      <c r="Q495" s="2"/>
    </row>
    <row r="496" spans="1:17">
      <c r="A496" s="3391"/>
      <c r="B496" s="1651" t="str">
        <f ca="1">CELL("nomfichier",A492)</f>
        <v>C:\Users\Joël Leboucher\Desktop\UPRT a faire\EN CHANTIER\fait\[ff-16-aide-memoire-recettes.xlsx]Formats-formules-pourcentages</v>
      </c>
      <c r="C496" s="1622"/>
      <c r="D496" s="1622"/>
      <c r="E496" s="1622"/>
      <c r="F496" s="1622"/>
      <c r="G496" s="1622"/>
      <c r="H496" s="1622"/>
      <c r="I496" s="1622"/>
      <c r="J496" s="1622"/>
      <c r="K496" s="1622"/>
      <c r="L496" s="1622"/>
      <c r="M496" s="1622"/>
      <c r="N496" s="1625"/>
      <c r="O496" s="2"/>
      <c r="P496" s="2"/>
      <c r="Q496" s="2"/>
    </row>
    <row r="497" spans="1:17" ht="15" customHeight="1">
      <c r="A497" s="3391"/>
      <c r="B497" s="3411" t="s">
        <v>2215</v>
      </c>
      <c r="C497" s="3412"/>
      <c r="D497" s="3412"/>
      <c r="E497" s="3412"/>
      <c r="F497" s="3412"/>
      <c r="G497" s="3412"/>
      <c r="H497" s="3412"/>
      <c r="I497" s="3412"/>
      <c r="J497" s="3412"/>
      <c r="K497" s="3412"/>
      <c r="L497" s="3412"/>
      <c r="M497" s="3412"/>
      <c r="N497" s="3413"/>
      <c r="O497" s="2"/>
      <c r="P497" s="2"/>
      <c r="Q497" s="2"/>
    </row>
    <row r="498" spans="1:17" ht="15.75" thickBot="1">
      <c r="A498" s="3391"/>
      <c r="B498" s="3414"/>
      <c r="C498" s="3415"/>
      <c r="D498" s="3415"/>
      <c r="E498" s="3415"/>
      <c r="F498" s="3415"/>
      <c r="G498" s="3415"/>
      <c r="H498" s="3415"/>
      <c r="I498" s="3415"/>
      <c r="J498" s="3415"/>
      <c r="K498" s="3415"/>
      <c r="L498" s="3415"/>
      <c r="M498" s="3415"/>
      <c r="N498" s="3416"/>
      <c r="O498" s="2"/>
      <c r="P498" s="2"/>
      <c r="Q498" s="2"/>
    </row>
    <row r="499" spans="1:17">
      <c r="B499" s="2"/>
      <c r="C499" s="2"/>
      <c r="D499" s="2"/>
      <c r="E499" s="2"/>
      <c r="F499" s="2"/>
      <c r="G499" s="2"/>
      <c r="H499" s="2"/>
      <c r="I499" s="2"/>
      <c r="J499" s="2"/>
      <c r="K499" s="2"/>
      <c r="L499" s="2"/>
      <c r="M499" s="2"/>
      <c r="N499" s="2"/>
      <c r="O499" s="2"/>
      <c r="P499" s="2"/>
      <c r="Q499" s="2"/>
    </row>
    <row r="500" spans="1:17" ht="15.75" thickBot="1">
      <c r="A500" s="1443" t="s">
        <v>19</v>
      </c>
      <c r="B500" s="3390" t="str">
        <f>B501</f>
        <v>ŒUFS poids et %</v>
      </c>
      <c r="C500" s="3390"/>
      <c r="D500" s="3390"/>
      <c r="E500" s="3390"/>
      <c r="F500" s="3390"/>
      <c r="G500" s="3390"/>
      <c r="H500" s="3390"/>
      <c r="I500" s="3390"/>
      <c r="J500" s="3390"/>
      <c r="K500" s="3390"/>
      <c r="L500" s="3390"/>
      <c r="M500" s="3390"/>
      <c r="N500" s="3390"/>
      <c r="O500" s="2"/>
      <c r="P500" s="2"/>
      <c r="Q500" s="2"/>
    </row>
    <row r="501" spans="1:17" ht="15" customHeight="1">
      <c r="A501" s="3391" t="str">
        <f>B501</f>
        <v>ŒUFS poids et %</v>
      </c>
      <c r="B501" s="3392" t="s">
        <v>2216</v>
      </c>
      <c r="C501" s="3393"/>
      <c r="D501" s="3393"/>
      <c r="E501" s="3393"/>
      <c r="F501" s="3393"/>
      <c r="G501" s="3393"/>
      <c r="H501" s="3393"/>
      <c r="I501" s="3393"/>
      <c r="J501" s="3393"/>
      <c r="K501" s="3393"/>
      <c r="L501" s="3393"/>
      <c r="M501" s="3393"/>
      <c r="N501" s="3394"/>
      <c r="O501" s="2"/>
      <c r="P501" s="2"/>
      <c r="Q501" s="2"/>
    </row>
    <row r="502" spans="1:17" ht="15" customHeight="1">
      <c r="A502" s="3391"/>
      <c r="B502" s="3395"/>
      <c r="C502" s="3396"/>
      <c r="D502" s="3396"/>
      <c r="E502" s="3396"/>
      <c r="F502" s="3396"/>
      <c r="G502" s="3396"/>
      <c r="H502" s="3396"/>
      <c r="I502" s="3396"/>
      <c r="J502" s="3396"/>
      <c r="K502" s="3396"/>
      <c r="L502" s="3396"/>
      <c r="M502" s="3396"/>
      <c r="N502" s="3397"/>
      <c r="O502" s="2"/>
      <c r="P502" s="2"/>
      <c r="Q502" s="2"/>
    </row>
    <row r="503" spans="1:17" ht="15" customHeight="1">
      <c r="A503" s="3391"/>
      <c r="B503" s="3398" t="s">
        <v>579</v>
      </c>
      <c r="C503" s="3399"/>
      <c r="D503" s="3399"/>
      <c r="E503" s="3399"/>
      <c r="F503" s="3399"/>
      <c r="G503" s="3399"/>
      <c r="H503" s="3399"/>
      <c r="I503" s="3399"/>
      <c r="J503" s="3399"/>
      <c r="K503" s="3399"/>
      <c r="L503" s="3399"/>
      <c r="M503" s="3399"/>
      <c r="N503" s="3400"/>
      <c r="O503" s="2"/>
      <c r="P503" s="2"/>
      <c r="Q503" s="2"/>
    </row>
    <row r="504" spans="1:17" ht="15.75" customHeight="1">
      <c r="A504" s="3391"/>
      <c r="B504" s="3401"/>
      <c r="C504" s="3402"/>
      <c r="D504" s="3402"/>
      <c r="E504" s="3402"/>
      <c r="F504" s="3402"/>
      <c r="G504" s="3402"/>
      <c r="H504" s="3402"/>
      <c r="I504" s="3402"/>
      <c r="J504" s="3402"/>
      <c r="K504" s="3402"/>
      <c r="L504" s="3402"/>
      <c r="M504" s="3402"/>
      <c r="N504" s="3403"/>
      <c r="O504" s="2"/>
      <c r="P504" s="2"/>
      <c r="Q504" s="2"/>
    </row>
    <row r="505" spans="1:17" ht="15" customHeight="1">
      <c r="A505" s="3391"/>
      <c r="B505" s="3404" t="s">
        <v>2216</v>
      </c>
      <c r="C505" s="3405"/>
      <c r="D505" s="3405"/>
      <c r="E505" s="3405"/>
      <c r="F505" s="3405"/>
      <c r="G505" s="3405"/>
      <c r="H505" s="3405"/>
      <c r="I505" s="3405"/>
      <c r="J505" s="3405"/>
      <c r="K505" s="3405"/>
      <c r="L505" s="3405"/>
      <c r="M505" s="3405"/>
      <c r="N505" s="3406"/>
      <c r="O505" s="2"/>
      <c r="P505" s="2"/>
      <c r="Q505" s="2"/>
    </row>
    <row r="506" spans="1:17" ht="15.75" customHeight="1">
      <c r="A506" s="3391"/>
      <c r="B506" s="1652" t="s">
        <v>43</v>
      </c>
      <c r="C506" s="1653"/>
      <c r="D506" s="1654" t="s">
        <v>39</v>
      </c>
      <c r="E506" s="1653"/>
      <c r="F506" s="1653"/>
      <c r="G506" s="1655" t="s">
        <v>43</v>
      </c>
      <c r="H506" s="1653"/>
      <c r="I506" s="1654" t="s">
        <v>39</v>
      </c>
      <c r="J506" s="1653"/>
      <c r="K506" s="1655" t="s">
        <v>43</v>
      </c>
      <c r="L506" s="1653"/>
      <c r="M506" s="1654" t="s">
        <v>39</v>
      </c>
      <c r="N506" s="1656"/>
      <c r="O506" s="2"/>
      <c r="P506" s="2"/>
      <c r="Q506" s="2"/>
    </row>
    <row r="507" spans="1:17" ht="18.75" customHeight="1">
      <c r="A507" s="3391"/>
      <c r="B507" s="3407" t="s">
        <v>2217</v>
      </c>
      <c r="C507" s="3408"/>
      <c r="D507" s="1657">
        <v>50</v>
      </c>
      <c r="E507" s="1658">
        <v>1</v>
      </c>
      <c r="F507" s="1659"/>
      <c r="G507" s="3409" t="s">
        <v>2218</v>
      </c>
      <c r="H507" s="3410"/>
      <c r="I507" s="1657">
        <v>20</v>
      </c>
      <c r="J507" s="1660">
        <f>I507/D507</f>
        <v>0.4</v>
      </c>
      <c r="K507" s="3409" t="s">
        <v>2219</v>
      </c>
      <c r="L507" s="3410"/>
      <c r="M507" s="1657">
        <v>30</v>
      </c>
      <c r="N507" s="1661">
        <f>M507/D507</f>
        <v>0.6</v>
      </c>
      <c r="O507" s="2"/>
      <c r="P507" s="2"/>
      <c r="Q507" s="2"/>
    </row>
    <row r="508" spans="1:17" ht="15.75">
      <c r="A508" s="3391"/>
      <c r="B508" s="1662">
        <v>4</v>
      </c>
      <c r="C508" s="1663" t="s">
        <v>2220</v>
      </c>
      <c r="D508" s="1663">
        <f>B508*D507</f>
        <v>200</v>
      </c>
      <c r="E508" s="1635" t="s">
        <v>274</v>
      </c>
      <c r="F508" s="92"/>
      <c r="G508" s="1662">
        <v>10</v>
      </c>
      <c r="H508" s="1663" t="s">
        <v>2221</v>
      </c>
      <c r="I508" s="1663">
        <f>G508*I507</f>
        <v>200</v>
      </c>
      <c r="J508" s="1635" t="s">
        <v>274</v>
      </c>
      <c r="K508" s="1662">
        <v>12</v>
      </c>
      <c r="L508" s="1663" t="s">
        <v>2222</v>
      </c>
      <c r="M508" s="1663">
        <f>K508*M507</f>
        <v>360</v>
      </c>
      <c r="N508" s="1664" t="s">
        <v>274</v>
      </c>
      <c r="O508" s="2"/>
      <c r="P508" s="2"/>
      <c r="Q508" s="2"/>
    </row>
    <row r="509" spans="1:17" ht="15.75" customHeight="1">
      <c r="A509" s="3391"/>
      <c r="B509" s="1665" t="s">
        <v>26</v>
      </c>
      <c r="C509" s="1666" t="s">
        <v>2223</v>
      </c>
      <c r="D509" s="1666" t="s">
        <v>2224</v>
      </c>
      <c r="E509" s="1666" t="s">
        <v>368</v>
      </c>
      <c r="F509" s="92"/>
      <c r="G509" s="1665" t="s">
        <v>26</v>
      </c>
      <c r="H509" s="1666" t="s">
        <v>2223</v>
      </c>
      <c r="I509" s="1666" t="s">
        <v>2224</v>
      </c>
      <c r="J509" s="1666" t="s">
        <v>368</v>
      </c>
      <c r="K509" s="1665" t="s">
        <v>26</v>
      </c>
      <c r="L509" s="1666" t="s">
        <v>2223</v>
      </c>
      <c r="M509" s="1666" t="s">
        <v>2224</v>
      </c>
      <c r="N509" s="1667" t="s">
        <v>368</v>
      </c>
      <c r="O509" s="2"/>
      <c r="P509" s="2"/>
      <c r="Q509" s="2"/>
    </row>
    <row r="510" spans="1:17">
      <c r="A510" s="3391"/>
      <c r="B510" s="1668">
        <f>D508</f>
        <v>200</v>
      </c>
      <c r="C510" s="1669">
        <f>B510*C511</f>
        <v>24.489795918367346</v>
      </c>
      <c r="D510" s="1669">
        <f>B510*D511</f>
        <v>22.448979591836736</v>
      </c>
      <c r="E510" s="1669">
        <f>B510*E511</f>
        <v>153.0612244897959</v>
      </c>
      <c r="F510" s="92"/>
      <c r="G510" s="1668">
        <f>I508</f>
        <v>200</v>
      </c>
      <c r="H510" s="1670">
        <f>G510*H511</f>
        <v>34.4</v>
      </c>
      <c r="I510" s="1670">
        <f>G510*I511</f>
        <v>64.600000000000009</v>
      </c>
      <c r="J510" s="1670">
        <f>G510*J511</f>
        <v>101</v>
      </c>
      <c r="K510" s="1668">
        <f>M508</f>
        <v>360</v>
      </c>
      <c r="L510" s="1669">
        <f>K510*L511</f>
        <v>39.96</v>
      </c>
      <c r="M510" s="1669">
        <f>K510*M511</f>
        <v>0</v>
      </c>
      <c r="N510" s="1671">
        <f>K510*N511</f>
        <v>320</v>
      </c>
      <c r="O510" s="2"/>
      <c r="P510" s="2"/>
      <c r="Q510" s="2"/>
    </row>
    <row r="511" spans="1:17">
      <c r="A511" s="3391"/>
      <c r="B511" s="1672">
        <f>C511+D511+E511</f>
        <v>1</v>
      </c>
      <c r="C511" s="1673">
        <v>0.12244897959183673</v>
      </c>
      <c r="D511" s="1673">
        <v>0.11224489795918367</v>
      </c>
      <c r="E511" s="1673">
        <v>0.76530612244897955</v>
      </c>
      <c r="F511" s="92"/>
      <c r="G511" s="1672">
        <f>H511+I511+J511</f>
        <v>1</v>
      </c>
      <c r="H511" s="1673">
        <v>0.17199999999999999</v>
      </c>
      <c r="I511" s="1673">
        <v>0.32300000000000001</v>
      </c>
      <c r="J511" s="1673">
        <v>0.505</v>
      </c>
      <c r="K511" s="1672">
        <f>L511+M511+N511</f>
        <v>0.99988888888888894</v>
      </c>
      <c r="L511" s="1673">
        <v>0.111</v>
      </c>
      <c r="M511" s="1674">
        <v>0</v>
      </c>
      <c r="N511" s="1675">
        <v>0.88888888888888895</v>
      </c>
      <c r="O511" s="2"/>
      <c r="P511" s="2"/>
      <c r="Q511" s="2"/>
    </row>
    <row r="512" spans="1:17">
      <c r="A512" s="3391"/>
      <c r="B512" s="1676"/>
      <c r="C512" s="1654" t="s">
        <v>39</v>
      </c>
      <c r="D512" s="1654" t="s">
        <v>39</v>
      </c>
      <c r="E512" s="1654" t="s">
        <v>39</v>
      </c>
      <c r="F512" s="830"/>
      <c r="G512" s="1676"/>
      <c r="H512" s="1654" t="s">
        <v>39</v>
      </c>
      <c r="I512" s="1654" t="s">
        <v>39</v>
      </c>
      <c r="J512" s="1654" t="s">
        <v>39</v>
      </c>
      <c r="K512" s="1676"/>
      <c r="L512" s="1654" t="s">
        <v>39</v>
      </c>
      <c r="M512" s="1677"/>
      <c r="N512" s="1678" t="s">
        <v>39</v>
      </c>
      <c r="O512" s="2"/>
      <c r="P512" s="2"/>
      <c r="Q512" s="2"/>
    </row>
    <row r="513" spans="1:17">
      <c r="A513" s="3391"/>
      <c r="B513" s="1679" t="s">
        <v>39</v>
      </c>
      <c r="C513" s="1680" t="s">
        <v>2225</v>
      </c>
      <c r="D513" s="1681"/>
      <c r="E513" s="1681"/>
      <c r="F513" s="1681"/>
      <c r="G513" s="1681"/>
      <c r="H513" s="1681"/>
      <c r="I513" s="1681"/>
      <c r="J513" s="1681"/>
      <c r="K513" s="1681"/>
      <c r="L513" s="1681"/>
      <c r="M513" s="1681"/>
      <c r="N513" s="1682"/>
      <c r="O513" s="2"/>
      <c r="P513" s="2"/>
      <c r="Q513" s="2"/>
    </row>
    <row r="514" spans="1:17" ht="15.75">
      <c r="A514" s="3391"/>
      <c r="B514" s="1683" t="s">
        <v>43</v>
      </c>
      <c r="C514" s="1684" t="s">
        <v>2226</v>
      </c>
      <c r="D514" s="1681"/>
      <c r="E514" s="1681"/>
      <c r="F514" s="1681"/>
      <c r="G514" s="1681"/>
      <c r="H514" s="1681"/>
      <c r="I514" s="1681"/>
      <c r="J514" s="1681"/>
      <c r="K514" s="1681"/>
      <c r="L514" s="1681"/>
      <c r="M514" s="1622"/>
      <c r="N514" s="1685" t="s">
        <v>2198</v>
      </c>
      <c r="O514" s="2"/>
      <c r="P514" s="2"/>
      <c r="Q514" s="2"/>
    </row>
    <row r="515" spans="1:17">
      <c r="A515" s="3391"/>
      <c r="B515" s="1686"/>
      <c r="C515" s="1628"/>
      <c r="D515" s="1687" t="s">
        <v>2227</v>
      </c>
      <c r="E515" s="1688" t="s">
        <v>2228</v>
      </c>
      <c r="F515" s="92"/>
      <c r="G515" s="1674"/>
      <c r="H515" s="1628"/>
      <c r="I515" s="1628"/>
      <c r="J515" s="1628"/>
      <c r="K515" s="1681"/>
      <c r="L515" s="1681"/>
      <c r="M515" s="1622"/>
      <c r="N515" s="1682"/>
      <c r="O515" s="2"/>
      <c r="P515" s="2"/>
      <c r="Q515" s="2"/>
    </row>
    <row r="516" spans="1:17" ht="15" customHeight="1">
      <c r="A516" s="3391"/>
      <c r="B516" s="3411" t="s">
        <v>2215</v>
      </c>
      <c r="C516" s="3412"/>
      <c r="D516" s="3412"/>
      <c r="E516" s="3412"/>
      <c r="F516" s="3412"/>
      <c r="G516" s="3412"/>
      <c r="H516" s="3412"/>
      <c r="I516" s="3412"/>
      <c r="J516" s="3412"/>
      <c r="K516" s="3412"/>
      <c r="L516" s="3412"/>
      <c r="M516" s="3412"/>
      <c r="N516" s="3413"/>
      <c r="O516" s="2"/>
      <c r="P516" s="2"/>
      <c r="Q516" s="2"/>
    </row>
    <row r="517" spans="1:17" ht="15.75" thickBot="1">
      <c r="A517" s="3391"/>
      <c r="B517" s="3414"/>
      <c r="C517" s="3415"/>
      <c r="D517" s="3415"/>
      <c r="E517" s="3415"/>
      <c r="F517" s="3415"/>
      <c r="G517" s="3415"/>
      <c r="H517" s="3415"/>
      <c r="I517" s="3415"/>
      <c r="J517" s="3415"/>
      <c r="K517" s="3415"/>
      <c r="L517" s="3415"/>
      <c r="M517" s="3415"/>
      <c r="N517" s="3416"/>
      <c r="O517" s="2"/>
      <c r="P517" s="2"/>
      <c r="Q517" s="2"/>
    </row>
    <row r="518" spans="1:17">
      <c r="A518" s="228"/>
      <c r="B518" s="1194"/>
      <c r="C518" s="1194"/>
      <c r="D518" s="1194"/>
      <c r="E518" s="1194"/>
      <c r="F518" s="1194"/>
      <c r="G518" s="1194"/>
      <c r="H518" s="227"/>
      <c r="I518" s="1195"/>
      <c r="J518" s="1195"/>
      <c r="K518" s="252"/>
      <c r="L518" s="227"/>
      <c r="M518" s="227"/>
      <c r="N518" s="227"/>
      <c r="O518" s="227"/>
      <c r="P518" s="227"/>
      <c r="Q518" s="227"/>
    </row>
    <row r="519" spans="1:17">
      <c r="A519" s="1360"/>
      <c r="B519" s="1361"/>
      <c r="C519" s="1362"/>
      <c r="D519" s="1362"/>
      <c r="E519" s="1362"/>
      <c r="F519" s="1362"/>
      <c r="G519" s="1362"/>
      <c r="H519" s="1362"/>
      <c r="I519" s="1362"/>
      <c r="J519" s="1361"/>
      <c r="K519" s="1361"/>
      <c r="L519" s="1361"/>
      <c r="M519" s="1360"/>
      <c r="N519" s="1360"/>
      <c r="O519" s="1360"/>
      <c r="P519" s="1360"/>
      <c r="Q519" s="1360"/>
    </row>
    <row r="520" spans="1:17" ht="16.5" thickBot="1">
      <c r="A520" s="228"/>
      <c r="B520" s="435"/>
      <c r="C520" s="436"/>
      <c r="D520" s="436"/>
      <c r="E520" s="436"/>
      <c r="F520" s="436"/>
      <c r="G520" s="436"/>
      <c r="H520" s="227"/>
      <c r="I520" s="227"/>
      <c r="J520" s="227"/>
      <c r="K520" s="227"/>
      <c r="L520" s="227"/>
      <c r="M520" s="227"/>
      <c r="N520" s="227"/>
      <c r="O520" s="227"/>
      <c r="P520" s="227"/>
      <c r="Q520" s="228"/>
    </row>
    <row r="521" spans="1:17" ht="15.75">
      <c r="A521" s="244"/>
      <c r="B521" s="437"/>
      <c r="C521" s="438"/>
      <c r="D521" s="438"/>
      <c r="E521" s="438"/>
      <c r="F521" s="438"/>
      <c r="G521" s="438"/>
      <c r="H521" s="438"/>
      <c r="I521" s="438"/>
      <c r="J521" s="439" t="s">
        <v>625</v>
      </c>
      <c r="K521" s="227"/>
      <c r="L521" s="227"/>
      <c r="M521" s="227"/>
      <c r="N521" s="227"/>
      <c r="O521" s="227"/>
      <c r="P521" s="227"/>
      <c r="Q521" s="228"/>
    </row>
    <row r="522" spans="1:17">
      <c r="A522" s="244"/>
      <c r="B522" s="440"/>
      <c r="C522" s="1689" t="s">
        <v>626</v>
      </c>
      <c r="D522" s="441">
        <v>0.44</v>
      </c>
      <c r="E522" s="227"/>
      <c r="F522" s="442" t="s">
        <v>626</v>
      </c>
      <c r="G522" s="441">
        <v>100</v>
      </c>
      <c r="H522" s="227"/>
      <c r="I522" s="443" t="s">
        <v>627</v>
      </c>
      <c r="J522" s="1690">
        <v>115</v>
      </c>
      <c r="K522" s="227"/>
      <c r="L522" s="227"/>
      <c r="M522" s="228"/>
      <c r="N522" s="228"/>
      <c r="O522" s="228"/>
      <c r="P522" s="228"/>
      <c r="Q522" s="228"/>
    </row>
    <row r="523" spans="1:17">
      <c r="A523" s="244"/>
      <c r="B523" s="444"/>
      <c r="C523" s="445" t="s">
        <v>628</v>
      </c>
      <c r="D523" s="446">
        <v>60</v>
      </c>
      <c r="E523" s="227"/>
      <c r="F523" s="445" t="s">
        <v>629</v>
      </c>
      <c r="G523" s="447">
        <v>10</v>
      </c>
      <c r="H523" s="227"/>
      <c r="I523" s="442" t="s">
        <v>626</v>
      </c>
      <c r="J523" s="1691">
        <v>133</v>
      </c>
      <c r="K523" s="227"/>
      <c r="L523" s="227"/>
      <c r="M523" s="228"/>
      <c r="N523" s="228"/>
      <c r="O523" s="228"/>
      <c r="P523" s="228"/>
      <c r="Q523" s="228"/>
    </row>
    <row r="524" spans="1:17">
      <c r="A524" s="244"/>
      <c r="B524" s="448"/>
      <c r="C524" s="449" t="s">
        <v>629</v>
      </c>
      <c r="D524" s="450">
        <f>D522*D523%</f>
        <v>0.26400000000000001</v>
      </c>
      <c r="E524" s="227"/>
      <c r="F524" s="451" t="s">
        <v>627</v>
      </c>
      <c r="G524" s="450">
        <f>IF(G522=0,0,G522+G523)</f>
        <v>110</v>
      </c>
      <c r="H524" s="227"/>
      <c r="I524" s="449" t="s">
        <v>629</v>
      </c>
      <c r="J524" s="1692">
        <f>IF(J522=0,0,IF(J523=0,0,J522-J523))</f>
        <v>-18</v>
      </c>
      <c r="K524" s="227"/>
      <c r="L524" s="227"/>
      <c r="M524" s="228"/>
      <c r="N524" s="228"/>
      <c r="O524" s="228"/>
      <c r="P524" s="228"/>
      <c r="Q524" s="228"/>
    </row>
    <row r="525" spans="1:17">
      <c r="A525" s="244"/>
      <c r="B525" s="1160"/>
      <c r="C525" s="451" t="s">
        <v>627</v>
      </c>
      <c r="D525" s="450">
        <f>((D522*D523)/100)+D522</f>
        <v>0.70399999999999996</v>
      </c>
      <c r="E525" s="309"/>
      <c r="F525" s="452" t="s">
        <v>628</v>
      </c>
      <c r="G525" s="453">
        <f>IF(G522=0,0,IF(ISBLANK(G522),0,(G523/G522)*100))</f>
        <v>10</v>
      </c>
      <c r="H525" s="309"/>
      <c r="I525" s="452" t="s">
        <v>628</v>
      </c>
      <c r="J525" s="1693">
        <f>IF(J523=0,0,IF(ISBLANK(J523),0,(J524/J523)*100))</f>
        <v>-13.533834586466165</v>
      </c>
      <c r="K525" s="227"/>
      <c r="L525" s="227"/>
      <c r="M525" s="228"/>
      <c r="N525" s="228"/>
      <c r="O525" s="228"/>
      <c r="P525" s="228"/>
      <c r="Q525" s="228"/>
    </row>
    <row r="526" spans="1:17">
      <c r="A526" s="244"/>
      <c r="B526" s="454"/>
      <c r="C526" s="1161"/>
      <c r="D526" s="1162"/>
      <c r="E526" s="1163"/>
      <c r="F526" s="1164"/>
      <c r="G526" s="1165"/>
      <c r="H526" s="1163"/>
      <c r="I526" s="1164"/>
      <c r="J526" s="455"/>
      <c r="K526" s="227"/>
      <c r="L526" s="227"/>
      <c r="M526" s="228"/>
      <c r="N526" s="228"/>
      <c r="O526" s="228"/>
      <c r="P526" s="228"/>
      <c r="Q526" s="228"/>
    </row>
    <row r="527" spans="1:17">
      <c r="A527" s="244"/>
      <c r="B527" s="440"/>
      <c r="C527" s="442" t="s">
        <v>626</v>
      </c>
      <c r="D527" s="441">
        <v>5.8970000000000002</v>
      </c>
      <c r="E527" s="227"/>
      <c r="F527" s="443" t="s">
        <v>627</v>
      </c>
      <c r="G527" s="447">
        <v>9.64</v>
      </c>
      <c r="H527" s="227"/>
      <c r="I527" s="443" t="s">
        <v>627</v>
      </c>
      <c r="J527" s="1690">
        <v>100</v>
      </c>
      <c r="K527" s="227"/>
      <c r="L527" s="227"/>
      <c r="M527" s="228"/>
      <c r="N527" s="228"/>
      <c r="O527" s="228"/>
      <c r="P527" s="228"/>
      <c r="Q527" s="228"/>
    </row>
    <row r="528" spans="1:17" ht="45">
      <c r="A528" s="244"/>
      <c r="B528" s="456"/>
      <c r="C528" s="443" t="s">
        <v>627</v>
      </c>
      <c r="D528" s="447">
        <v>9.64</v>
      </c>
      <c r="E528" s="227"/>
      <c r="F528" s="457" t="s">
        <v>628</v>
      </c>
      <c r="G528" s="458">
        <v>63.5</v>
      </c>
      <c r="H528" s="227"/>
      <c r="I528" s="457" t="s">
        <v>629</v>
      </c>
      <c r="J528" s="1690">
        <v>50</v>
      </c>
      <c r="K528" s="227"/>
      <c r="L528" s="227"/>
      <c r="M528" s="228"/>
      <c r="N528" s="228"/>
      <c r="O528" s="228"/>
      <c r="P528" s="228"/>
      <c r="Q528" s="228"/>
    </row>
    <row r="529" spans="1:17">
      <c r="A529" s="244"/>
      <c r="B529" s="448"/>
      <c r="C529" s="449" t="s">
        <v>629</v>
      </c>
      <c r="D529" s="450">
        <f>IF(D527=0,0,IF(D528=0,0,D528-D527))</f>
        <v>3.7430000000000003</v>
      </c>
      <c r="E529" s="227"/>
      <c r="F529" s="449" t="s">
        <v>629</v>
      </c>
      <c r="G529" s="450">
        <f>G527-G530</f>
        <v>3.7439755351681958</v>
      </c>
      <c r="H529" s="227"/>
      <c r="I529" s="451" t="s">
        <v>626</v>
      </c>
      <c r="J529" s="1692">
        <f>IF(J527=0,0,IF(ISBLANK(J527),0,J527-J528))</f>
        <v>50</v>
      </c>
      <c r="K529" s="227"/>
      <c r="L529" s="227"/>
      <c r="M529" s="228"/>
      <c r="N529" s="228"/>
      <c r="O529" s="228"/>
      <c r="P529" s="228"/>
      <c r="Q529" s="228"/>
    </row>
    <row r="530" spans="1:17">
      <c r="A530" s="244"/>
      <c r="B530" s="1271"/>
      <c r="C530" s="1694" t="s">
        <v>628</v>
      </c>
      <c r="D530" s="1695">
        <f>IF(D527=0,0,IF(ISBLANK(D527),0,(D529/D527)*100))</f>
        <v>63.472952348651859</v>
      </c>
      <c r="E530" s="227"/>
      <c r="F530" s="1696" t="s">
        <v>626</v>
      </c>
      <c r="G530" s="1697">
        <f>(G527/(100+G528)*100)</f>
        <v>5.8960244648318048</v>
      </c>
      <c r="H530" s="227"/>
      <c r="I530" s="1694" t="s">
        <v>628</v>
      </c>
      <c r="J530" s="1698">
        <f>IF(J529=0,0,IF(ISBLANK(J528),0,(J528/J529)*100))</f>
        <v>100</v>
      </c>
      <c r="K530" s="227"/>
      <c r="L530" s="227"/>
      <c r="M530" s="228"/>
      <c r="N530" s="228"/>
      <c r="O530" s="228"/>
      <c r="P530" s="228"/>
      <c r="Q530" s="228"/>
    </row>
    <row r="531" spans="1:17">
      <c r="A531" s="244"/>
      <c r="B531" s="3381" t="s">
        <v>509</v>
      </c>
      <c r="C531" s="3382"/>
      <c r="D531" s="3382"/>
      <c r="E531" s="3382"/>
      <c r="F531" s="3382"/>
      <c r="G531" s="3382"/>
      <c r="H531" s="3382"/>
      <c r="I531" s="3382"/>
      <c r="J531" s="3382"/>
      <c r="K531" s="227"/>
      <c r="L531" s="227"/>
      <c r="M531" s="228"/>
      <c r="N531" s="228"/>
      <c r="O531" s="228"/>
      <c r="P531" s="228"/>
      <c r="Q531" s="228"/>
    </row>
    <row r="532" spans="1:17">
      <c r="A532" s="228"/>
      <c r="B532" s="1194"/>
      <c r="C532" s="1194"/>
      <c r="D532" s="1194"/>
      <c r="E532" s="1194"/>
      <c r="F532" s="1194"/>
      <c r="G532" s="1194"/>
      <c r="H532" s="227"/>
      <c r="I532" s="1195"/>
      <c r="J532" s="1195"/>
      <c r="K532" s="252"/>
      <c r="L532" s="252"/>
      <c r="M532" s="1195"/>
      <c r="N532" s="1195"/>
      <c r="O532" s="228"/>
      <c r="P532" s="228"/>
      <c r="Q532" s="227"/>
    </row>
    <row r="533" spans="1:17">
      <c r="A533" s="228"/>
      <c r="B533" s="1194"/>
      <c r="C533" s="1194"/>
      <c r="D533" s="1194"/>
      <c r="E533" s="1194"/>
      <c r="F533" s="1194"/>
      <c r="G533" s="1194"/>
      <c r="H533" s="227"/>
      <c r="I533" s="1195"/>
      <c r="J533" s="1195"/>
      <c r="K533" s="252"/>
      <c r="L533" s="252"/>
      <c r="M533" s="1195"/>
      <c r="N533" s="1195"/>
      <c r="O533" s="228"/>
      <c r="P533" s="228"/>
      <c r="Q533" s="227"/>
    </row>
    <row r="534" spans="1:17">
      <c r="A534" s="228"/>
      <c r="B534" s="1699">
        <v>15</v>
      </c>
      <c r="C534" s="1699">
        <v>15</v>
      </c>
      <c r="D534" s="1699">
        <v>15</v>
      </c>
      <c r="E534" s="1699">
        <v>15</v>
      </c>
      <c r="F534" s="1699">
        <v>15</v>
      </c>
      <c r="G534" s="1699">
        <v>15</v>
      </c>
      <c r="H534" s="1700" t="s">
        <v>1820</v>
      </c>
      <c r="I534" s="1699">
        <v>15</v>
      </c>
      <c r="J534" s="1699">
        <v>15</v>
      </c>
      <c r="K534" s="1699">
        <v>15</v>
      </c>
      <c r="L534" s="1699">
        <v>15</v>
      </c>
      <c r="M534" s="1699">
        <v>15</v>
      </c>
      <c r="N534" s="1699">
        <v>15</v>
      </c>
      <c r="O534" s="1701" t="s">
        <v>1820</v>
      </c>
      <c r="P534" s="228"/>
      <c r="Q534" s="227"/>
    </row>
    <row r="535" spans="1:17" ht="18">
      <c r="A535" s="228"/>
      <c r="B535" s="1272" t="s">
        <v>1821</v>
      </c>
      <c r="C535" s="1273"/>
      <c r="D535" s="1273"/>
      <c r="E535" s="1273"/>
      <c r="F535" s="1273"/>
      <c r="G535" s="1274" t="s">
        <v>1822</v>
      </c>
      <c r="H535" s="2"/>
      <c r="I535" s="1272" t="s">
        <v>1823</v>
      </c>
      <c r="J535" s="1273"/>
      <c r="K535" s="1273"/>
      <c r="L535" s="1273"/>
      <c r="M535" s="1273"/>
      <c r="N535" s="1274" t="s">
        <v>1822</v>
      </c>
      <c r="O535" s="2"/>
      <c r="P535" s="228"/>
      <c r="Q535" s="227"/>
    </row>
    <row r="536" spans="1:17" ht="15.75">
      <c r="A536" s="228"/>
      <c r="B536" s="1275" t="s">
        <v>630</v>
      </c>
      <c r="C536" s="1276">
        <v>1000</v>
      </c>
      <c r="D536" s="1277" t="s">
        <v>630</v>
      </c>
      <c r="E536" s="1276">
        <v>1000</v>
      </c>
      <c r="F536" s="1275" t="s">
        <v>630</v>
      </c>
      <c r="G536" s="1276">
        <v>100</v>
      </c>
      <c r="H536" s="2"/>
      <c r="I536" s="1702" t="s">
        <v>630</v>
      </c>
      <c r="J536" s="1278">
        <v>1</v>
      </c>
      <c r="K536" s="1277" t="s">
        <v>630</v>
      </c>
      <c r="L536" s="1278">
        <v>1</v>
      </c>
      <c r="M536" s="1275" t="s">
        <v>630</v>
      </c>
      <c r="N536" s="1278">
        <v>1</v>
      </c>
      <c r="O536" s="2"/>
      <c r="P536" s="228"/>
      <c r="Q536" s="227"/>
    </row>
    <row r="537" spans="1:17" ht="15.75">
      <c r="A537" s="228"/>
      <c r="B537" s="1279" t="s">
        <v>631</v>
      </c>
      <c r="C537" s="1280">
        <v>2000</v>
      </c>
      <c r="D537" s="1281" t="s">
        <v>633</v>
      </c>
      <c r="E537" s="1280">
        <v>327</v>
      </c>
      <c r="F537" s="1279" t="s">
        <v>632</v>
      </c>
      <c r="G537" s="1282">
        <v>40</v>
      </c>
      <c r="H537" s="2"/>
      <c r="I537" s="1279" t="s">
        <v>631</v>
      </c>
      <c r="J537" s="1283">
        <v>2</v>
      </c>
      <c r="K537" s="1281" t="s">
        <v>633</v>
      </c>
      <c r="L537" s="1283">
        <v>2</v>
      </c>
      <c r="M537" s="1279" t="s">
        <v>632</v>
      </c>
      <c r="N537" s="1282">
        <v>50</v>
      </c>
      <c r="O537" s="2"/>
      <c r="P537" s="228"/>
      <c r="Q537" s="227"/>
    </row>
    <row r="538" spans="1:17" ht="15.75">
      <c r="A538" s="228"/>
      <c r="B538" s="1284" t="s">
        <v>1824</v>
      </c>
      <c r="C538" s="1285">
        <f>IF(C536=0,0,IF(C537=0,0,C537-C536))</f>
        <v>1000</v>
      </c>
      <c r="D538" s="1284" t="s">
        <v>1825</v>
      </c>
      <c r="E538" s="1285">
        <f>IF(E536=0,0,E536+E537)</f>
        <v>1327</v>
      </c>
      <c r="F538" s="1284" t="s">
        <v>1824</v>
      </c>
      <c r="G538" s="1286">
        <f>G539*G537%</f>
        <v>66.666666666666671</v>
      </c>
      <c r="H538" s="2"/>
      <c r="I538" s="1284" t="s">
        <v>1824</v>
      </c>
      <c r="J538" s="1287">
        <f>IF(J536=0,0,IF(J537=0,0,J537-J536))</f>
        <v>1</v>
      </c>
      <c r="K538" s="1284" t="s">
        <v>1825</v>
      </c>
      <c r="L538" s="1287">
        <f>IF(L536=0,0,L536+L537)</f>
        <v>3</v>
      </c>
      <c r="M538" s="1284" t="s">
        <v>1824</v>
      </c>
      <c r="N538" s="1287">
        <f>N539*N537%</f>
        <v>1</v>
      </c>
      <c r="O538" s="2"/>
      <c r="P538" s="228"/>
      <c r="Q538" s="227"/>
    </row>
    <row r="539" spans="1:17" ht="15.75">
      <c r="A539" s="228"/>
      <c r="B539" s="1703" t="s">
        <v>1826</v>
      </c>
      <c r="C539" s="1704">
        <f>IF(C536=0,0,IF(C537=0,0,C538/C537))</f>
        <v>0.5</v>
      </c>
      <c r="D539" s="1703" t="s">
        <v>1826</v>
      </c>
      <c r="E539" s="1704">
        <f>IF(E536=0,0,E537/E538)</f>
        <v>0.24642049736247174</v>
      </c>
      <c r="F539" s="1284" t="s">
        <v>1825</v>
      </c>
      <c r="G539" s="1286">
        <f>G536/(100-G537)*100</f>
        <v>166.66666666666669</v>
      </c>
      <c r="H539" s="2"/>
      <c r="I539" s="1703" t="s">
        <v>1826</v>
      </c>
      <c r="J539" s="1704">
        <f>IF(J536=0,0,IF(J537=0,0,J538/J537))</f>
        <v>0.5</v>
      </c>
      <c r="K539" s="1703" t="s">
        <v>1826</v>
      </c>
      <c r="L539" s="1704">
        <f>IF(L536=0,0,L537/L538)</f>
        <v>0.66666666666666663</v>
      </c>
      <c r="M539" s="1284" t="s">
        <v>1825</v>
      </c>
      <c r="N539" s="1705">
        <f>N536/(100-N537)*100</f>
        <v>2</v>
      </c>
      <c r="O539" s="2"/>
      <c r="P539" s="228"/>
      <c r="Q539" s="227"/>
    </row>
    <row r="540" spans="1:17" ht="15.75">
      <c r="A540" s="228"/>
      <c r="B540" s="1288" t="s">
        <v>631</v>
      </c>
      <c r="C540" s="1280">
        <v>1780</v>
      </c>
      <c r="D540" s="1289" t="s">
        <v>631</v>
      </c>
      <c r="E540" s="1280">
        <v>2310</v>
      </c>
      <c r="F540" s="1706" t="s">
        <v>631</v>
      </c>
      <c r="G540" s="1707">
        <v>500</v>
      </c>
      <c r="H540" s="2"/>
      <c r="I540" s="1288" t="s">
        <v>631</v>
      </c>
      <c r="J540" s="1290">
        <v>2</v>
      </c>
      <c r="K540" s="1289" t="s">
        <v>631</v>
      </c>
      <c r="L540" s="1708">
        <v>2</v>
      </c>
      <c r="M540" s="1289" t="s">
        <v>631</v>
      </c>
      <c r="N540" s="1290">
        <v>1</v>
      </c>
      <c r="O540" s="2"/>
      <c r="P540" s="228"/>
      <c r="Q540" s="227"/>
    </row>
    <row r="541" spans="1:17" ht="15.75">
      <c r="A541" s="228"/>
      <c r="B541" s="1291" t="s">
        <v>630</v>
      </c>
      <c r="C541" s="1276">
        <v>1000</v>
      </c>
      <c r="D541" s="1292" t="s">
        <v>633</v>
      </c>
      <c r="E541" s="1276">
        <v>720</v>
      </c>
      <c r="F541" s="1292" t="s">
        <v>632</v>
      </c>
      <c r="G541" s="1293">
        <v>50</v>
      </c>
      <c r="H541" s="2"/>
      <c r="I541" s="1291" t="s">
        <v>630</v>
      </c>
      <c r="J541" s="1294">
        <v>1</v>
      </c>
      <c r="K541" s="1292" t="s">
        <v>633</v>
      </c>
      <c r="L541" s="1294">
        <v>1</v>
      </c>
      <c r="M541" s="1292" t="s">
        <v>632</v>
      </c>
      <c r="N541" s="1293">
        <v>50</v>
      </c>
      <c r="O541" s="2"/>
      <c r="P541" s="228"/>
      <c r="Q541" s="227"/>
    </row>
    <row r="542" spans="1:17" ht="15.75">
      <c r="A542" s="228"/>
      <c r="B542" s="1284" t="s">
        <v>1824</v>
      </c>
      <c r="C542" s="1285">
        <f>IF(C540=0,0,IF(C541=0,0,C540-C541))</f>
        <v>780</v>
      </c>
      <c r="D542" s="1284" t="s">
        <v>1827</v>
      </c>
      <c r="E542" s="1285">
        <f>IF(E540=0,0,IF(E541=0,0,E540-E541))</f>
        <v>1590</v>
      </c>
      <c r="F542" s="1284" t="s">
        <v>1824</v>
      </c>
      <c r="G542" s="1285">
        <f>G540*G541%</f>
        <v>250</v>
      </c>
      <c r="H542" s="2"/>
      <c r="I542" s="1284" t="s">
        <v>1824</v>
      </c>
      <c r="J542" s="1287">
        <f>IF(J540=0,0,IF(J541=0,0,J540-J541))</f>
        <v>1</v>
      </c>
      <c r="K542" s="1284" t="s">
        <v>1827</v>
      </c>
      <c r="L542" s="1287">
        <f>IF(L540=0,0,IF(L541=0,0,L540-L541))</f>
        <v>1</v>
      </c>
      <c r="M542" s="1284" t="s">
        <v>1824</v>
      </c>
      <c r="N542" s="1287">
        <f>N540*N541%</f>
        <v>0.5</v>
      </c>
      <c r="O542" s="2"/>
      <c r="P542" s="228"/>
      <c r="Q542" s="227"/>
    </row>
    <row r="543" spans="1:17" ht="15.75">
      <c r="A543" s="228"/>
      <c r="B543" s="1703" t="s">
        <v>1826</v>
      </c>
      <c r="C543" s="1704">
        <f>IF(C540=0,0,C542/C540)</f>
        <v>0.43820224719101125</v>
      </c>
      <c r="D543" s="1703" t="s">
        <v>1826</v>
      </c>
      <c r="E543" s="1704">
        <f>IF(E540=0,0,IF(E541=0,0,E541/E540))</f>
        <v>0.31168831168831168</v>
      </c>
      <c r="F543" s="1703" t="s">
        <v>1827</v>
      </c>
      <c r="G543" s="1709">
        <f>G540-G542</f>
        <v>250</v>
      </c>
      <c r="H543" s="2"/>
      <c r="I543" s="1703" t="s">
        <v>1826</v>
      </c>
      <c r="J543" s="1704">
        <f>IF(J540=0,0,J542/J540)</f>
        <v>0.5</v>
      </c>
      <c r="K543" s="1703" t="s">
        <v>1826</v>
      </c>
      <c r="L543" s="1704">
        <f>IF(L540=0,0,IF(L541=0,0,L541/L540))</f>
        <v>0.5</v>
      </c>
      <c r="M543" s="1703" t="s">
        <v>1827</v>
      </c>
      <c r="N543" s="1710">
        <f>N540-N542</f>
        <v>0.5</v>
      </c>
      <c r="O543" s="2"/>
      <c r="P543" s="228"/>
      <c r="Q543" s="227"/>
    </row>
    <row r="544" spans="1:17">
      <c r="A544" s="228"/>
      <c r="B544" s="3383" t="s">
        <v>509</v>
      </c>
      <c r="C544" s="3384"/>
      <c r="D544" s="3384"/>
      <c r="E544" s="3384"/>
      <c r="F544" s="3384"/>
      <c r="G544" s="3384"/>
      <c r="H544" s="2"/>
      <c r="I544" s="3383" t="s">
        <v>509</v>
      </c>
      <c r="J544" s="3384"/>
      <c r="K544" s="3384"/>
      <c r="L544" s="3384"/>
      <c r="M544" s="3384"/>
      <c r="N544" s="3384"/>
      <c r="O544" s="2"/>
      <c r="P544" s="228"/>
      <c r="Q544" s="227"/>
    </row>
    <row r="545" spans="1:17">
      <c r="A545" s="228"/>
      <c r="B545" s="1194"/>
      <c r="C545" s="1194"/>
      <c r="D545" s="1194"/>
      <c r="E545" s="1194"/>
      <c r="F545" s="1194"/>
      <c r="G545" s="1194"/>
      <c r="H545" s="227"/>
      <c r="I545" s="1195"/>
      <c r="J545" s="1195"/>
      <c r="K545" s="252"/>
      <c r="L545" s="252"/>
      <c r="M545" s="1195"/>
      <c r="N545" s="1195"/>
      <c r="O545" s="228"/>
      <c r="P545" s="228"/>
      <c r="Q545" s="227"/>
    </row>
    <row r="546" spans="1:17">
      <c r="A546" s="1360"/>
      <c r="B546" s="1361"/>
      <c r="C546" s="1362"/>
      <c r="D546" s="1362"/>
      <c r="E546" s="1362"/>
      <c r="F546" s="1362"/>
      <c r="G546" s="1362"/>
      <c r="H546" s="1362"/>
      <c r="I546" s="1362"/>
      <c r="J546" s="1361"/>
      <c r="K546" s="1361"/>
      <c r="L546" s="1361"/>
      <c r="M546" s="1360"/>
      <c r="N546" s="1360"/>
      <c r="O546" s="1360"/>
      <c r="P546" s="1360"/>
      <c r="Q546" s="1360"/>
    </row>
    <row r="547" spans="1:17">
      <c r="A547" s="228"/>
      <c r="B547" s="1194"/>
      <c r="C547" s="1194"/>
      <c r="D547" s="1194"/>
      <c r="E547" s="1194"/>
      <c r="F547" s="1194"/>
      <c r="G547" s="1194"/>
      <c r="H547" s="227"/>
      <c r="I547" s="1195"/>
      <c r="J547" s="1195"/>
      <c r="K547" s="252"/>
      <c r="L547" s="252"/>
      <c r="M547" s="1195"/>
      <c r="N547" s="1195"/>
      <c r="O547" s="228"/>
      <c r="P547" s="228"/>
      <c r="Q547" s="227"/>
    </row>
    <row r="548" spans="1:17">
      <c r="A548" s="228"/>
      <c r="B548" s="1194"/>
      <c r="C548" s="1194"/>
      <c r="D548" s="1194"/>
      <c r="E548" s="1194"/>
      <c r="F548" s="1194"/>
      <c r="G548" s="1194"/>
      <c r="H548" s="227"/>
      <c r="I548" s="1195"/>
      <c r="J548" s="1195"/>
      <c r="K548" s="252"/>
      <c r="L548" s="252"/>
      <c r="M548" s="1195"/>
      <c r="N548" s="1195"/>
      <c r="O548" s="228"/>
      <c r="P548" s="228"/>
      <c r="Q548" s="227"/>
    </row>
    <row r="549" spans="1:17" ht="15.75">
      <c r="A549" s="228"/>
      <c r="B549" s="1194"/>
      <c r="C549" s="1194"/>
      <c r="D549" s="1194"/>
      <c r="E549" s="1194"/>
      <c r="F549" s="1194"/>
      <c r="G549" s="1194"/>
      <c r="H549" s="227"/>
      <c r="I549" s="1195"/>
      <c r="J549" s="1295" t="s">
        <v>1828</v>
      </c>
      <c r="K549" s="1296"/>
      <c r="L549" s="1296"/>
      <c r="M549" s="1297"/>
      <c r="N549" s="1297"/>
      <c r="O549" s="228"/>
      <c r="P549" s="228"/>
      <c r="Q549" s="227"/>
    </row>
    <row r="550" spans="1:17">
      <c r="A550" s="228"/>
      <c r="B550" s="1194"/>
      <c r="C550" s="1194"/>
      <c r="D550" s="1194"/>
      <c r="E550" s="1194"/>
      <c r="F550" s="1194"/>
      <c r="G550" s="1194"/>
      <c r="H550" s="227"/>
      <c r="I550" s="1195"/>
      <c r="J550" s="1195"/>
      <c r="K550" s="252"/>
      <c r="L550" s="252"/>
      <c r="M550" s="1195"/>
      <c r="N550" s="1195"/>
      <c r="O550" s="228"/>
      <c r="P550" s="228"/>
      <c r="Q550" s="227"/>
    </row>
    <row r="551" spans="1:17" ht="21">
      <c r="A551" s="228"/>
      <c r="B551" s="1194"/>
      <c r="C551" s="1194"/>
      <c r="D551" s="1194"/>
      <c r="E551" s="1194"/>
      <c r="F551" s="1194"/>
      <c r="G551" s="1194"/>
      <c r="H551" s="227"/>
      <c r="I551" s="1195"/>
      <c r="J551" s="1298" t="s">
        <v>1829</v>
      </c>
      <c r="K551" s="228"/>
      <c r="L551" s="228"/>
      <c r="M551" s="228"/>
      <c r="N551" s="228"/>
      <c r="O551" s="228"/>
      <c r="P551" s="228"/>
      <c r="Q551" s="227"/>
    </row>
    <row r="552" spans="1:17" ht="23.25">
      <c r="A552" s="228"/>
      <c r="B552" s="1194"/>
      <c r="C552" s="1194"/>
      <c r="D552" s="1194"/>
      <c r="E552" s="1194"/>
      <c r="F552" s="1194"/>
      <c r="G552" s="1194"/>
      <c r="H552" s="227"/>
      <c r="I552" s="1195"/>
      <c r="J552" s="3385" t="s">
        <v>1830</v>
      </c>
      <c r="K552" s="3385"/>
      <c r="L552" s="3385"/>
      <c r="M552" s="3385"/>
      <c r="N552" s="3385"/>
      <c r="O552" s="228"/>
      <c r="P552" s="228"/>
      <c r="Q552" s="227"/>
    </row>
    <row r="553" spans="1:17" ht="21">
      <c r="A553" s="228"/>
      <c r="B553" s="1194"/>
      <c r="C553" s="1194"/>
      <c r="D553" s="1194"/>
      <c r="E553" s="1194"/>
      <c r="F553" s="1194"/>
      <c r="G553" s="1194"/>
      <c r="H553" s="227"/>
      <c r="I553" s="1195"/>
      <c r="J553" s="1299"/>
      <c r="K553" s="1269" t="s">
        <v>1831</v>
      </c>
      <c r="L553" s="1300"/>
      <c r="M553" s="1301"/>
      <c r="N553" s="1195"/>
      <c r="O553" s="228"/>
      <c r="P553" s="228"/>
      <c r="Q553" s="227"/>
    </row>
    <row r="554" spans="1:17" ht="21">
      <c r="A554" s="228"/>
      <c r="B554" s="1194"/>
      <c r="C554" s="1194"/>
      <c r="D554" s="1194"/>
      <c r="E554" s="1194"/>
      <c r="F554" s="1194"/>
      <c r="G554" s="1194"/>
      <c r="H554" s="227"/>
      <c r="I554" s="1195"/>
      <c r="J554" s="1299"/>
      <c r="K554" s="1269" t="s">
        <v>1832</v>
      </c>
      <c r="L554" s="1300"/>
      <c r="M554" s="1301"/>
      <c r="N554" s="1195"/>
      <c r="O554" s="228"/>
      <c r="P554" s="228"/>
      <c r="Q554" s="227"/>
    </row>
    <row r="555" spans="1:17" ht="21">
      <c r="A555" s="228"/>
      <c r="B555" s="1194"/>
      <c r="C555" s="1194"/>
      <c r="D555" s="1194"/>
      <c r="E555" s="1194"/>
      <c r="F555" s="1194"/>
      <c r="G555" s="1194"/>
      <c r="H555" s="227"/>
      <c r="I555" s="1195"/>
      <c r="J555" s="1299"/>
      <c r="K555" s="1269" t="s">
        <v>1833</v>
      </c>
      <c r="L555" s="1300"/>
      <c r="M555" s="1301"/>
      <c r="N555" s="1195"/>
      <c r="O555" s="228"/>
      <c r="P555" s="228"/>
      <c r="Q555" s="227"/>
    </row>
    <row r="556" spans="1:17" ht="21">
      <c r="A556" s="228"/>
      <c r="B556" s="1302" t="s">
        <v>1834</v>
      </c>
      <c r="C556" s="1194"/>
      <c r="D556" s="1194"/>
      <c r="E556" s="1194"/>
      <c r="F556" s="1194"/>
      <c r="G556" s="1194"/>
      <c r="H556" s="227"/>
      <c r="I556" s="1195"/>
      <c r="J556" s="1299"/>
      <c r="K556" s="1269" t="s">
        <v>1835</v>
      </c>
      <c r="L556" s="1300"/>
      <c r="M556" s="1301"/>
      <c r="N556" s="1195"/>
      <c r="O556" s="228"/>
      <c r="P556" s="228"/>
      <c r="Q556" s="227"/>
    </row>
    <row r="557" spans="1:17" ht="21">
      <c r="A557" s="228"/>
      <c r="B557" s="1302" t="s">
        <v>1836</v>
      </c>
      <c r="C557" s="1194"/>
      <c r="D557" s="1194"/>
      <c r="E557" s="1194"/>
      <c r="F557" s="1194"/>
      <c r="G557" s="1194"/>
      <c r="H557" s="227"/>
      <c r="I557" s="1195"/>
      <c r="J557" s="1299"/>
      <c r="K557" s="1269" t="s">
        <v>1837</v>
      </c>
      <c r="L557" s="1300"/>
      <c r="M557" s="1301"/>
      <c r="N557" s="1195"/>
      <c r="O557" s="228"/>
      <c r="P557" s="228"/>
      <c r="Q557" s="227"/>
    </row>
    <row r="558" spans="1:17" ht="21">
      <c r="A558" s="228"/>
      <c r="B558" s="1194"/>
      <c r="C558" s="1194"/>
      <c r="D558" s="1194"/>
      <c r="E558" s="1194"/>
      <c r="F558" s="1194"/>
      <c r="G558" s="1194"/>
      <c r="H558" s="227"/>
      <c r="I558" s="1195"/>
      <c r="J558" s="1299"/>
      <c r="K558" s="1269" t="s">
        <v>1838</v>
      </c>
      <c r="L558" s="1300"/>
      <c r="M558" s="1301"/>
      <c r="N558" s="1195"/>
      <c r="O558" s="228"/>
      <c r="P558" s="228"/>
      <c r="Q558" s="227"/>
    </row>
    <row r="559" spans="1:17" ht="21">
      <c r="A559" s="228"/>
      <c r="B559" s="1303" t="s">
        <v>1839</v>
      </c>
      <c r="C559" s="2"/>
      <c r="D559" s="2"/>
      <c r="E559" s="2"/>
      <c r="F559" s="1194"/>
      <c r="G559" s="1194"/>
      <c r="H559" s="227"/>
      <c r="I559" s="1195"/>
      <c r="J559" s="1299"/>
      <c r="K559" s="1269" t="s">
        <v>1840</v>
      </c>
      <c r="L559" s="1300"/>
      <c r="M559" s="1301"/>
      <c r="N559" s="1195"/>
      <c r="O559" s="228"/>
      <c r="P559" s="228"/>
      <c r="Q559" s="227"/>
    </row>
    <row r="560" spans="1:17">
      <c r="A560" s="228"/>
      <c r="B560" s="1304" t="s">
        <v>1841</v>
      </c>
      <c r="C560" s="2"/>
      <c r="D560" s="2"/>
      <c r="E560" s="2"/>
      <c r="F560" s="1194"/>
      <c r="G560" s="1194"/>
      <c r="H560" s="227"/>
      <c r="I560" s="1195"/>
      <c r="J560" s="1195"/>
      <c r="K560" s="252"/>
      <c r="L560" s="252"/>
      <c r="M560" s="1195"/>
      <c r="N560" s="1195"/>
      <c r="O560" s="228"/>
      <c r="P560" s="228"/>
      <c r="Q560" s="227"/>
    </row>
    <row r="561" spans="1:17" ht="31.5" customHeight="1" thickBot="1">
      <c r="A561" s="228"/>
      <c r="B561" s="1302"/>
      <c r="C561" s="1305"/>
      <c r="D561" s="1305"/>
      <c r="E561" s="1305"/>
      <c r="F561" s="1194"/>
      <c r="G561" s="1194"/>
      <c r="H561" s="227"/>
      <c r="I561" s="1195"/>
      <c r="J561" s="1303"/>
      <c r="K561" s="252"/>
      <c r="L561" s="252"/>
      <c r="O561" s="228"/>
      <c r="P561" s="228"/>
      <c r="Q561" s="227"/>
    </row>
    <row r="562" spans="1:17" ht="16.5" customHeight="1" thickBot="1">
      <c r="A562" s="228"/>
      <c r="B562" s="1306"/>
      <c r="C562" s="2"/>
      <c r="D562" s="2"/>
      <c r="E562" s="2"/>
      <c r="F562" s="1194"/>
      <c r="G562" s="1194"/>
      <c r="H562" s="227"/>
      <c r="I562" s="1195"/>
      <c r="J562" s="1304"/>
      <c r="K562" s="252"/>
      <c r="L562" s="252"/>
      <c r="M562" s="3386" t="s">
        <v>1842</v>
      </c>
      <c r="N562" s="3387"/>
      <c r="O562" s="228"/>
      <c r="P562" s="228"/>
      <c r="Q562" s="227"/>
    </row>
    <row r="563" spans="1:17" ht="15.75">
      <c r="A563" s="228"/>
      <c r="B563" s="1307" t="s">
        <v>1843</v>
      </c>
      <c r="C563" s="2"/>
      <c r="D563" s="2"/>
      <c r="E563" s="2"/>
      <c r="F563" s="1194"/>
      <c r="G563" s="3369" t="s">
        <v>1844</v>
      </c>
      <c r="H563" s="3370"/>
      <c r="I563" s="1195"/>
      <c r="J563" s="1306"/>
      <c r="K563" s="1306"/>
      <c r="L563" s="252"/>
      <c r="M563" s="3388" t="s">
        <v>1845</v>
      </c>
      <c r="N563" s="3389"/>
      <c r="O563" s="228"/>
      <c r="P563" s="228"/>
      <c r="Q563" s="227"/>
    </row>
    <row r="564" spans="1:17" ht="15.75">
      <c r="A564" s="228"/>
      <c r="B564" s="1308" t="s">
        <v>1844</v>
      </c>
      <c r="C564" s="2"/>
      <c r="D564" s="2"/>
      <c r="E564" s="2" t="s">
        <v>1846</v>
      </c>
      <c r="F564" s="1194"/>
      <c r="G564" s="3371"/>
      <c r="H564" s="3372"/>
      <c r="I564" s="1195"/>
      <c r="J564" s="1306" t="s">
        <v>1842</v>
      </c>
      <c r="K564" s="1306"/>
      <c r="L564" s="252"/>
      <c r="M564" s="1309" t="s">
        <v>631</v>
      </c>
      <c r="N564" s="1711">
        <v>140</v>
      </c>
      <c r="O564" s="228"/>
      <c r="P564" s="228"/>
      <c r="Q564" s="227"/>
    </row>
    <row r="565" spans="1:17" ht="15.75" customHeight="1">
      <c r="A565" s="228"/>
      <c r="B565" s="1306" t="s">
        <v>1847</v>
      </c>
      <c r="C565" s="2"/>
      <c r="D565" s="2"/>
      <c r="E565" s="2"/>
      <c r="F565" s="1194"/>
      <c r="G565" s="1310" t="s">
        <v>631</v>
      </c>
      <c r="H565" s="1712">
        <v>87</v>
      </c>
      <c r="I565" s="1195"/>
      <c r="J565" s="1306" t="s">
        <v>1845</v>
      </c>
      <c r="K565" s="1306"/>
      <c r="L565" s="252"/>
      <c r="M565" s="1311" t="s">
        <v>632</v>
      </c>
      <c r="N565" s="1713">
        <v>20</v>
      </c>
      <c r="O565" s="228"/>
      <c r="P565" s="2"/>
      <c r="Q565" s="2"/>
    </row>
    <row r="566" spans="1:17" ht="15.75">
      <c r="A566" s="228"/>
      <c r="B566" s="1306" t="s">
        <v>1848</v>
      </c>
      <c r="C566" s="2"/>
      <c r="D566" s="2"/>
      <c r="E566" s="2"/>
      <c r="F566" s="1194"/>
      <c r="G566" s="1312" t="s">
        <v>632</v>
      </c>
      <c r="H566" s="1714">
        <v>5</v>
      </c>
      <c r="I566" s="1195"/>
      <c r="J566" s="1306" t="s">
        <v>1849</v>
      </c>
      <c r="K566" s="1306"/>
      <c r="L566" s="252"/>
      <c r="M566" s="1313" t="s">
        <v>1824</v>
      </c>
      <c r="N566" s="1715">
        <f>(N564*N565)/100</f>
        <v>28</v>
      </c>
      <c r="O566" s="228"/>
      <c r="P566" s="2"/>
      <c r="Q566" s="2"/>
    </row>
    <row r="567" spans="1:17" ht="15.75">
      <c r="A567" s="228"/>
      <c r="B567" s="1307" t="s">
        <v>1850</v>
      </c>
      <c r="C567" s="2"/>
      <c r="D567" s="2"/>
      <c r="E567" s="2"/>
      <c r="F567" s="1194"/>
      <c r="G567" s="1314" t="s">
        <v>1851</v>
      </c>
      <c r="H567" s="1716">
        <f>H566/100</f>
        <v>0.05</v>
      </c>
      <c r="I567" s="1195"/>
      <c r="J567" s="1307" t="s">
        <v>1852</v>
      </c>
      <c r="K567" s="1306"/>
      <c r="L567" s="252"/>
      <c r="M567" s="1313" t="s">
        <v>1851</v>
      </c>
      <c r="N567" s="1717">
        <f>N565/100</f>
        <v>0.2</v>
      </c>
      <c r="O567" s="228"/>
      <c r="P567" s="2"/>
      <c r="Q567" s="2"/>
    </row>
    <row r="568" spans="1:17" ht="16.5" thickBot="1">
      <c r="A568" s="228"/>
      <c r="B568" s="1306" t="s">
        <v>1853</v>
      </c>
      <c r="C568" s="2"/>
      <c r="D568" s="2"/>
      <c r="E568" s="2"/>
      <c r="F568" s="1194"/>
      <c r="G568" s="1718" t="s">
        <v>1824</v>
      </c>
      <c r="H568" s="1719">
        <f>H565*H567</f>
        <v>4.3500000000000005</v>
      </c>
      <c r="I568" s="1195"/>
      <c r="J568" s="1306" t="s">
        <v>1854</v>
      </c>
      <c r="K568" s="1306"/>
      <c r="L568" s="252"/>
      <c r="M568" s="1314" t="s">
        <v>1824</v>
      </c>
      <c r="N568" s="1720">
        <f>N564*N567</f>
        <v>28</v>
      </c>
      <c r="O568" s="2"/>
      <c r="P568" s="2"/>
      <c r="Q568" s="2"/>
    </row>
    <row r="569" spans="1:17" ht="16.5" thickBot="1">
      <c r="A569" s="228"/>
      <c r="B569" s="1306" t="s">
        <v>1855</v>
      </c>
      <c r="C569" s="2"/>
      <c r="D569" s="2"/>
      <c r="E569" s="2"/>
      <c r="F569" s="1194"/>
      <c r="G569" s="1194"/>
      <c r="H569" s="227"/>
      <c r="I569" s="1195"/>
      <c r="J569" s="1307" t="s">
        <v>1856</v>
      </c>
      <c r="K569" s="1306"/>
      <c r="L569" s="252"/>
      <c r="M569" s="3367" t="s">
        <v>1852</v>
      </c>
      <c r="N569" s="3368"/>
      <c r="O569" s="2"/>
      <c r="P569" s="2"/>
      <c r="Q569" s="2"/>
    </row>
    <row r="570" spans="1:17" ht="15.75">
      <c r="A570" s="228"/>
      <c r="B570" s="1307" t="s">
        <v>1857</v>
      </c>
      <c r="C570" s="2"/>
      <c r="D570" s="2"/>
      <c r="E570" s="2"/>
      <c r="F570" s="1194"/>
      <c r="G570" s="3369" t="s">
        <v>1858</v>
      </c>
      <c r="H570" s="3370"/>
      <c r="I570" s="1195"/>
      <c r="J570" s="1306" t="s">
        <v>1859</v>
      </c>
      <c r="K570" s="1306"/>
      <c r="L570" s="252"/>
      <c r="M570" s="3373" t="s">
        <v>1854</v>
      </c>
      <c r="N570" s="3374"/>
      <c r="O570" s="2"/>
      <c r="P570" s="2"/>
      <c r="Q570" s="2"/>
    </row>
    <row r="571" spans="1:17" ht="15.75">
      <c r="A571" s="228"/>
      <c r="B571" s="1306"/>
      <c r="C571" s="2"/>
      <c r="D571" s="2"/>
      <c r="E571" s="2"/>
      <c r="F571" s="1194"/>
      <c r="G571" s="3371"/>
      <c r="H571" s="3372"/>
      <c r="I571" s="1195"/>
      <c r="J571" s="1307" t="s">
        <v>1860</v>
      </c>
      <c r="K571" s="1306"/>
      <c r="L571" s="252"/>
      <c r="M571" s="1315">
        <f>N567</f>
        <v>0.2</v>
      </c>
      <c r="N571" s="1316">
        <f>N564*M571</f>
        <v>28</v>
      </c>
      <c r="O571" s="1317" t="s">
        <v>83</v>
      </c>
      <c r="P571" s="2"/>
      <c r="Q571" s="2"/>
    </row>
    <row r="572" spans="1:17" ht="15.75">
      <c r="A572" s="228"/>
      <c r="B572" s="1308" t="s">
        <v>1858</v>
      </c>
      <c r="C572" s="2"/>
      <c r="D572" s="2"/>
      <c r="E572" s="2"/>
      <c r="F572" s="1194"/>
      <c r="G572" s="1310" t="s">
        <v>631</v>
      </c>
      <c r="H572" s="1721">
        <v>87</v>
      </c>
      <c r="I572" s="1195"/>
      <c r="J572" s="1306"/>
      <c r="K572" s="1306"/>
      <c r="L572" s="252"/>
      <c r="M572" s="3375" t="s">
        <v>1856</v>
      </c>
      <c r="N572" s="3376"/>
      <c r="O572" s="228"/>
      <c r="P572" s="2"/>
      <c r="Q572" s="2"/>
    </row>
    <row r="573" spans="1:17" ht="15.75">
      <c r="A573" s="228"/>
      <c r="B573" s="1306" t="s">
        <v>1861</v>
      </c>
      <c r="C573" s="2"/>
      <c r="D573" s="2"/>
      <c r="E573" s="2"/>
      <c r="F573" s="1194"/>
      <c r="G573" s="1312" t="s">
        <v>632</v>
      </c>
      <c r="H573" s="1714">
        <v>5</v>
      </c>
      <c r="I573" s="1195"/>
      <c r="J573" s="2"/>
      <c r="K573" s="1306"/>
      <c r="L573" s="252"/>
      <c r="M573" s="1318" t="s">
        <v>1859</v>
      </c>
      <c r="N573" s="1477"/>
      <c r="O573" s="228"/>
      <c r="P573" s="2"/>
      <c r="Q573" s="2"/>
    </row>
    <row r="574" spans="1:17" ht="15.75">
      <c r="A574" s="228"/>
      <c r="B574" s="1307" t="s">
        <v>1862</v>
      </c>
      <c r="C574" s="2"/>
      <c r="D574" s="2"/>
      <c r="E574" s="2"/>
      <c r="F574" s="1194"/>
      <c r="G574" s="1314" t="s">
        <v>1851</v>
      </c>
      <c r="H574" s="1716">
        <f>(100-H573)/100</f>
        <v>0.95</v>
      </c>
      <c r="I574" s="1195"/>
      <c r="J574" s="2"/>
      <c r="K574" s="1306"/>
      <c r="L574" s="252"/>
      <c r="M574" s="1319" t="s">
        <v>632</v>
      </c>
      <c r="N574" s="1722">
        <v>40</v>
      </c>
      <c r="O574" s="228"/>
      <c r="P574" s="2"/>
      <c r="Q574" s="2"/>
    </row>
    <row r="575" spans="1:17" ht="16.5" thickBot="1">
      <c r="A575" s="228"/>
      <c r="B575" s="1306" t="s">
        <v>1863</v>
      </c>
      <c r="C575" s="2"/>
      <c r="D575" s="2"/>
      <c r="E575" s="2"/>
      <c r="F575" s="1194"/>
      <c r="G575" s="1718" t="s">
        <v>1827</v>
      </c>
      <c r="H575" s="1719">
        <f>H572*H574</f>
        <v>82.649999999999991</v>
      </c>
      <c r="I575" s="1195"/>
      <c r="J575" s="2"/>
      <c r="K575" s="1306"/>
      <c r="L575" s="252"/>
      <c r="M575" s="1315">
        <f>N574/100</f>
        <v>0.4</v>
      </c>
      <c r="N575" s="1316">
        <f>N564*M575</f>
        <v>56</v>
      </c>
      <c r="O575" s="228"/>
      <c r="P575" s="2"/>
      <c r="Q575" s="2"/>
    </row>
    <row r="576" spans="1:17" ht="15.75">
      <c r="A576" s="228"/>
      <c r="B576" s="1307" t="s">
        <v>1864</v>
      </c>
      <c r="C576" s="2"/>
      <c r="D576" s="2"/>
      <c r="E576" s="2"/>
      <c r="F576" s="1194"/>
      <c r="G576" s="1194"/>
      <c r="H576" s="227"/>
      <c r="I576" s="1195"/>
      <c r="J576" s="2"/>
      <c r="K576" s="1306"/>
      <c r="L576" s="252"/>
      <c r="M576" s="1319" t="s">
        <v>632</v>
      </c>
      <c r="N576" s="1722">
        <v>90</v>
      </c>
      <c r="O576" s="228"/>
      <c r="P576" s="2"/>
      <c r="Q576" s="2"/>
    </row>
    <row r="577" spans="1:17" ht="15.75">
      <c r="A577" s="228"/>
      <c r="B577" s="1306" t="s">
        <v>1865</v>
      </c>
      <c r="C577" s="2"/>
      <c r="D577" s="2"/>
      <c r="E577" s="2"/>
      <c r="F577" s="1194"/>
      <c r="G577" s="1194"/>
      <c r="H577" s="227"/>
      <c r="I577" s="1195"/>
      <c r="J577" s="2"/>
      <c r="K577" s="1306"/>
      <c r="L577" s="252"/>
      <c r="M577" s="3373" t="s">
        <v>1860</v>
      </c>
      <c r="N577" s="3374"/>
      <c r="O577" s="228"/>
      <c r="P577" s="2"/>
      <c r="Q577" s="2"/>
    </row>
    <row r="578" spans="1:17" ht="16.5" thickBot="1">
      <c r="A578" s="228"/>
      <c r="B578" s="1306"/>
      <c r="C578" s="2"/>
      <c r="D578" s="2"/>
      <c r="E578" s="2"/>
      <c r="F578" s="1194"/>
      <c r="G578" s="1194"/>
      <c r="H578" s="227"/>
      <c r="I578" s="1195"/>
      <c r="J578" s="2"/>
      <c r="K578" s="1306"/>
      <c r="L578" s="252"/>
      <c r="M578" s="1723">
        <f>N576/100</f>
        <v>0.9</v>
      </c>
      <c r="N578" s="1724">
        <f>N564*M578</f>
        <v>126</v>
      </c>
      <c r="O578" s="228"/>
      <c r="P578" s="2"/>
      <c r="Q578" s="2"/>
    </row>
    <row r="579" spans="1:17" ht="15.75">
      <c r="A579" s="228"/>
      <c r="B579" s="1306" t="s">
        <v>1866</v>
      </c>
      <c r="C579" s="1306"/>
      <c r="D579" s="252"/>
      <c r="E579" s="1306"/>
      <c r="F579" s="1306"/>
      <c r="G579" s="3377" t="s">
        <v>1866</v>
      </c>
      <c r="H579" s="3378"/>
      <c r="I579" s="1195"/>
      <c r="J579" s="1306"/>
      <c r="K579" s="1306"/>
      <c r="L579" s="1306"/>
      <c r="M579" s="1306"/>
      <c r="N579" s="1306"/>
      <c r="O579" s="228"/>
      <c r="P579" s="2"/>
      <c r="Q579" s="2"/>
    </row>
    <row r="580" spans="1:17" ht="15.75">
      <c r="A580" s="228"/>
      <c r="B580" s="1306" t="s">
        <v>1867</v>
      </c>
      <c r="C580" s="1306"/>
      <c r="D580" s="252"/>
      <c r="E580" s="1306"/>
      <c r="F580" s="1306"/>
      <c r="G580" s="3379"/>
      <c r="H580" s="3380"/>
      <c r="I580" s="1195"/>
      <c r="J580" s="1306"/>
      <c r="K580" s="1306"/>
      <c r="L580" s="1306"/>
      <c r="M580" s="1306"/>
      <c r="N580" s="1306"/>
      <c r="O580" s="228"/>
      <c r="P580" s="2"/>
      <c r="Q580" s="2"/>
    </row>
    <row r="581" spans="1:17" ht="15.75">
      <c r="A581" s="228"/>
      <c r="B581" s="1306" t="s">
        <v>1868</v>
      </c>
      <c r="C581" s="1306"/>
      <c r="D581" s="252"/>
      <c r="E581" s="1306"/>
      <c r="F581" s="1306"/>
      <c r="G581" s="3361" t="s">
        <v>1867</v>
      </c>
      <c r="H581" s="3362"/>
      <c r="I581" s="1195"/>
      <c r="J581" s="1306"/>
      <c r="K581" s="1306"/>
      <c r="L581" s="1306"/>
      <c r="M581" s="1306"/>
      <c r="N581" s="1306"/>
      <c r="O581" s="228"/>
      <c r="P581" s="2"/>
      <c r="Q581" s="2"/>
    </row>
    <row r="582" spans="1:17" ht="15.75">
      <c r="A582" s="228"/>
      <c r="B582" s="1306" t="s">
        <v>1869</v>
      </c>
      <c r="C582" s="1306"/>
      <c r="D582" s="252"/>
      <c r="E582" s="1306"/>
      <c r="F582" s="1306"/>
      <c r="G582" s="3363" t="s">
        <v>1868</v>
      </c>
      <c r="H582" s="3364"/>
      <c r="I582" s="1195"/>
      <c r="J582" s="1306"/>
      <c r="K582" s="1306"/>
      <c r="L582" s="1306"/>
      <c r="M582" s="1306"/>
      <c r="N582" s="1306"/>
      <c r="O582" s="228"/>
      <c r="P582" s="2"/>
      <c r="Q582" s="2"/>
    </row>
    <row r="583" spans="1:17" ht="15.75">
      <c r="A583" s="228"/>
      <c r="B583" s="1306" t="s">
        <v>1870</v>
      </c>
      <c r="C583" s="1306"/>
      <c r="D583" s="252"/>
      <c r="E583" s="1306"/>
      <c r="F583" s="1306"/>
      <c r="G583" s="1320" t="s">
        <v>631</v>
      </c>
      <c r="H583" s="1725">
        <v>500</v>
      </c>
      <c r="I583" s="1195"/>
      <c r="J583" s="1306"/>
      <c r="K583" s="1306"/>
      <c r="L583" s="1306"/>
      <c r="M583" s="1306"/>
      <c r="N583" s="1306"/>
      <c r="O583" s="228"/>
      <c r="P583" s="2"/>
      <c r="Q583" s="2"/>
    </row>
    <row r="584" spans="1:17" ht="15.75">
      <c r="A584" s="228"/>
      <c r="B584" s="1306" t="s">
        <v>1871</v>
      </c>
      <c r="C584" s="1306"/>
      <c r="D584" s="252"/>
      <c r="E584" s="1306"/>
      <c r="F584" s="1306"/>
      <c r="G584" s="1319" t="s">
        <v>632</v>
      </c>
      <c r="H584" s="1722">
        <v>8</v>
      </c>
      <c r="I584" s="1195"/>
      <c r="J584" s="1306"/>
      <c r="K584" s="1306"/>
      <c r="L584" s="1306"/>
      <c r="M584" s="1306"/>
      <c r="N584" s="1306"/>
      <c r="O584" s="228"/>
      <c r="P584" s="2"/>
      <c r="Q584" s="2"/>
    </row>
    <row r="585" spans="1:17" ht="15.75">
      <c r="A585" s="228"/>
      <c r="B585" s="1306"/>
      <c r="C585" s="1306"/>
      <c r="D585" s="252"/>
      <c r="E585" s="1306"/>
      <c r="F585" s="1306"/>
      <c r="G585" s="1314" t="s">
        <v>1824</v>
      </c>
      <c r="H585" s="1720">
        <f>H583*(H584/100)</f>
        <v>40</v>
      </c>
      <c r="I585" s="1195"/>
      <c r="J585" s="1306"/>
      <c r="K585" s="1306"/>
      <c r="L585" s="1306"/>
      <c r="M585" s="1306"/>
      <c r="N585" s="1306"/>
      <c r="O585" s="228"/>
      <c r="P585" s="2"/>
      <c r="Q585" s="2"/>
    </row>
    <row r="586" spans="1:17" ht="15.75">
      <c r="A586" s="228"/>
      <c r="B586" s="1306"/>
      <c r="C586" s="1306"/>
      <c r="D586" s="252"/>
      <c r="E586" s="1306"/>
      <c r="F586" s="1306"/>
      <c r="G586" s="3365" t="s">
        <v>1869</v>
      </c>
      <c r="H586" s="3366"/>
      <c r="I586" s="1195"/>
      <c r="J586" s="1306"/>
      <c r="K586" s="1306"/>
      <c r="L586" s="1306"/>
      <c r="M586" s="1306"/>
      <c r="N586" s="1306"/>
      <c r="O586" s="228"/>
      <c r="P586" s="2"/>
      <c r="Q586" s="2"/>
    </row>
    <row r="587" spans="1:17" ht="15.75">
      <c r="A587" s="228"/>
      <c r="B587" s="1306"/>
      <c r="C587" s="1306"/>
      <c r="D587" s="252"/>
      <c r="E587" s="1306"/>
      <c r="F587" s="1306"/>
      <c r="G587" s="3363" t="s">
        <v>1870</v>
      </c>
      <c r="H587" s="3364"/>
      <c r="I587" s="1195"/>
      <c r="J587" s="1306"/>
      <c r="K587" s="1306"/>
      <c r="L587" s="1306"/>
      <c r="M587" s="1306"/>
      <c r="N587" s="1306"/>
      <c r="O587" s="228"/>
      <c r="P587" s="2"/>
      <c r="Q587" s="2"/>
    </row>
    <row r="588" spans="1:17" ht="16.5" thickBot="1">
      <c r="A588" s="228"/>
      <c r="B588" s="1306"/>
      <c r="C588" s="1306"/>
      <c r="D588" s="252"/>
      <c r="E588" s="1306"/>
      <c r="F588" s="1306"/>
      <c r="G588" s="1726">
        <f>H584/100</f>
        <v>0.08</v>
      </c>
      <c r="H588" s="1724">
        <f>H583*G588</f>
        <v>40</v>
      </c>
      <c r="I588" s="1195"/>
      <c r="J588" s="1306"/>
      <c r="K588" s="1306"/>
      <c r="L588" s="1306"/>
      <c r="M588" s="1306"/>
      <c r="N588" s="1306"/>
      <c r="O588" s="228"/>
      <c r="P588" s="2"/>
      <c r="Q588" s="2"/>
    </row>
    <row r="589" spans="1:17" ht="15.75">
      <c r="A589" s="228"/>
      <c r="B589" s="1321"/>
      <c r="C589" s="2"/>
      <c r="D589" s="2"/>
      <c r="E589" s="2"/>
      <c r="F589" s="1194"/>
      <c r="G589" s="1194"/>
      <c r="H589" s="227"/>
      <c r="I589" s="1195"/>
      <c r="J589" s="1306"/>
      <c r="K589" s="1306"/>
      <c r="L589" s="1306"/>
      <c r="M589" s="1306"/>
      <c r="N589" s="1306"/>
      <c r="O589" s="228"/>
      <c r="P589" s="2"/>
      <c r="Q589" s="2"/>
    </row>
    <row r="590" spans="1:17" ht="16.5" thickBot="1">
      <c r="A590" s="228"/>
      <c r="B590" s="1321"/>
      <c r="C590" s="2"/>
      <c r="D590" s="2"/>
      <c r="E590" s="2"/>
      <c r="F590" s="1194"/>
      <c r="G590" s="1194"/>
      <c r="H590" s="227"/>
      <c r="I590" s="1195"/>
      <c r="J590" s="1306"/>
      <c r="K590" s="1306"/>
      <c r="L590" s="1306"/>
      <c r="M590" s="1306"/>
      <c r="N590" s="1306"/>
      <c r="O590" s="228"/>
      <c r="P590" s="2"/>
      <c r="Q590" s="2"/>
    </row>
    <row r="591" spans="1:17" ht="20.25">
      <c r="A591" s="228"/>
      <c r="B591" s="1727"/>
      <c r="C591" s="1728"/>
      <c r="D591" s="1728"/>
      <c r="E591" s="1728"/>
      <c r="F591" s="1728"/>
      <c r="G591" s="1728"/>
      <c r="H591" s="1729" t="s">
        <v>2229</v>
      </c>
      <c r="I591" s="1195"/>
      <c r="J591" s="1306"/>
      <c r="K591" s="1306"/>
      <c r="L591" s="1306"/>
      <c r="M591" s="1306"/>
      <c r="N591" s="1306"/>
      <c r="O591" s="228"/>
      <c r="P591" s="2"/>
      <c r="Q591" s="2"/>
    </row>
    <row r="592" spans="1:17" ht="15.75">
      <c r="A592" s="228"/>
      <c r="B592" s="1730" t="s">
        <v>2230</v>
      </c>
      <c r="C592" s="1731"/>
      <c r="D592" s="1732" t="str">
        <f>IF(B593&lt;G593,"Recette imcomplète,il manque",IF(B593&gt;G593,"Trop de produits dans le recette",IF(B593=G593,"")))</f>
        <v>Recette imcomplète,il manque</v>
      </c>
      <c r="E592" s="1733">
        <f>IF(B593=G593,"",IF(B593&lt;G593,G593-B593,IF(B593&gt;G593,B593-G593)))</f>
        <v>2.9999999999999916E-2</v>
      </c>
      <c r="F592" s="1734" t="s">
        <v>2231</v>
      </c>
      <c r="G592" s="1735" t="s">
        <v>2232</v>
      </c>
      <c r="H592" s="1736" t="s">
        <v>2233</v>
      </c>
      <c r="I592" s="1195"/>
      <c r="J592" s="1306"/>
      <c r="K592" s="1306"/>
      <c r="L592" s="1306"/>
      <c r="M592" s="1306"/>
      <c r="N592" s="1306"/>
      <c r="O592" s="228"/>
      <c r="P592" s="2"/>
      <c r="Q592" s="2"/>
    </row>
    <row r="593" spans="1:17" ht="15.75">
      <c r="A593" s="228"/>
      <c r="B593" s="1737">
        <f>SUM(B594:B599)</f>
        <v>0.97000000000000008</v>
      </c>
      <c r="C593" s="1738"/>
      <c r="D593" s="1739"/>
      <c r="E593" s="1740" t="s">
        <v>2234</v>
      </c>
      <c r="F593" s="1741">
        <v>7</v>
      </c>
      <c r="G593" s="1742">
        <v>1</v>
      </c>
      <c r="H593" s="1743">
        <f>SUM(H594:H599)</f>
        <v>6.9300000000000006</v>
      </c>
      <c r="I593" s="1195"/>
      <c r="J593" s="1306"/>
      <c r="K593" s="1306"/>
      <c r="L593" s="1306"/>
      <c r="M593" s="1306"/>
      <c r="N593" s="1306"/>
      <c r="O593" s="228"/>
      <c r="P593" s="2"/>
      <c r="Q593" s="2"/>
    </row>
    <row r="594" spans="1:17" ht="15.75">
      <c r="A594" s="228"/>
      <c r="B594" s="1744">
        <v>0.12</v>
      </c>
      <c r="C594" s="1745" t="s">
        <v>2235</v>
      </c>
      <c r="D594" s="1745"/>
      <c r="E594" s="1745"/>
      <c r="F594" s="1746">
        <f>F593*B594</f>
        <v>0.84</v>
      </c>
      <c r="G594" s="1747">
        <v>0</v>
      </c>
      <c r="H594" s="1748">
        <f t="shared" ref="H594:H599" si="3">IF(G594=0,F594,IF(F594="","",F594/(100-G594)*100))</f>
        <v>0.84</v>
      </c>
      <c r="I594" s="1195"/>
      <c r="J594" s="1306"/>
      <c r="K594" s="1306"/>
      <c r="L594" s="1306"/>
      <c r="M594" s="1306"/>
      <c r="N594" s="1306"/>
      <c r="O594" s="228"/>
      <c r="P594" s="2"/>
      <c r="Q594" s="2"/>
    </row>
    <row r="595" spans="1:17" ht="15.75">
      <c r="A595" s="228"/>
      <c r="B595" s="1744">
        <v>0.08</v>
      </c>
      <c r="C595" s="1745" t="s">
        <v>2236</v>
      </c>
      <c r="D595" s="1745"/>
      <c r="E595" s="1745"/>
      <c r="F595" s="1749">
        <f>F593*B595</f>
        <v>0.56000000000000005</v>
      </c>
      <c r="G595" s="1747">
        <v>0</v>
      </c>
      <c r="H595" s="1748">
        <f t="shared" si="3"/>
        <v>0.56000000000000005</v>
      </c>
      <c r="I595" s="1195"/>
      <c r="J595" s="1306"/>
      <c r="K595" s="1306"/>
      <c r="L595" s="1306"/>
      <c r="M595" s="1306"/>
      <c r="N595" s="1306"/>
      <c r="O595" s="228"/>
      <c r="P595" s="2"/>
      <c r="Q595" s="2"/>
    </row>
    <row r="596" spans="1:17" ht="15.75">
      <c r="A596" s="228"/>
      <c r="B596" s="1744">
        <v>0.2</v>
      </c>
      <c r="C596" s="1745" t="s">
        <v>2237</v>
      </c>
      <c r="D596" s="1745"/>
      <c r="E596" s="1745"/>
      <c r="F596" s="1749">
        <f>F593*B596</f>
        <v>1.4000000000000001</v>
      </c>
      <c r="G596" s="1747">
        <v>0</v>
      </c>
      <c r="H596" s="1748">
        <f t="shared" si="3"/>
        <v>1.4000000000000001</v>
      </c>
      <c r="I596" s="1195"/>
      <c r="J596" s="1306"/>
      <c r="K596" s="1306"/>
      <c r="L596" s="1306"/>
      <c r="M596" s="1306"/>
      <c r="N596" s="1306"/>
      <c r="O596" s="228"/>
      <c r="P596" s="2"/>
      <c r="Q596" s="2"/>
    </row>
    <row r="597" spans="1:17" ht="15.75">
      <c r="A597" s="228"/>
      <c r="B597" s="1744">
        <v>0.55000000000000004</v>
      </c>
      <c r="C597" s="1745" t="s">
        <v>2238</v>
      </c>
      <c r="D597" s="1745"/>
      <c r="E597" s="1745"/>
      <c r="F597" s="1749">
        <f>F593*B597</f>
        <v>3.8500000000000005</v>
      </c>
      <c r="G597" s="1747">
        <v>0</v>
      </c>
      <c r="H597" s="1748">
        <f t="shared" si="3"/>
        <v>3.8500000000000005</v>
      </c>
      <c r="I597" s="1195"/>
      <c r="J597" s="1306"/>
      <c r="K597" s="1306"/>
      <c r="L597" s="1306"/>
      <c r="M597" s="1306"/>
      <c r="N597" s="1306"/>
      <c r="O597" s="228"/>
      <c r="P597" s="2"/>
      <c r="Q597" s="2"/>
    </row>
    <row r="598" spans="1:17" ht="15.75">
      <c r="A598" s="228"/>
      <c r="B598" s="1744">
        <v>0.02</v>
      </c>
      <c r="C598" s="1745" t="s">
        <v>2239</v>
      </c>
      <c r="D598" s="1745"/>
      <c r="E598" s="1745"/>
      <c r="F598" s="1749">
        <f>F593*B598</f>
        <v>0.14000000000000001</v>
      </c>
      <c r="G598" s="1747">
        <v>50</v>
      </c>
      <c r="H598" s="1748">
        <f t="shared" si="3"/>
        <v>0.28000000000000003</v>
      </c>
      <c r="I598" s="1195"/>
      <c r="J598" s="1306"/>
      <c r="K598" s="1306"/>
      <c r="L598" s="1306"/>
      <c r="M598" s="1306"/>
      <c r="N598" s="1306"/>
      <c r="O598" s="228"/>
      <c r="P598" s="2"/>
      <c r="Q598" s="2"/>
    </row>
    <row r="599" spans="1:17" ht="16.5" thickBot="1">
      <c r="A599" s="228"/>
      <c r="B599" s="1750"/>
      <c r="C599" s="1751"/>
      <c r="D599" s="1751"/>
      <c r="E599" s="1751"/>
      <c r="F599" s="1752">
        <f>F593*B599</f>
        <v>0</v>
      </c>
      <c r="G599" s="1753">
        <v>0</v>
      </c>
      <c r="H599" s="1754">
        <f t="shared" si="3"/>
        <v>0</v>
      </c>
      <c r="I599" s="1195"/>
      <c r="J599" s="1306"/>
      <c r="K599" s="1306"/>
      <c r="L599" s="1306"/>
      <c r="M599" s="1306"/>
      <c r="N599" s="1306"/>
      <c r="O599" s="228"/>
      <c r="P599" s="2"/>
      <c r="Q599" s="2"/>
    </row>
    <row r="600" spans="1:17" ht="15.75">
      <c r="A600" s="228"/>
      <c r="B600" s="1321"/>
      <c r="C600" s="2"/>
      <c r="D600" s="2"/>
      <c r="E600" s="2"/>
      <c r="F600" s="1194"/>
      <c r="G600" s="1194"/>
      <c r="H600" s="227"/>
      <c r="I600" s="1195"/>
      <c r="J600" s="1306"/>
      <c r="K600" s="1306"/>
      <c r="L600" s="1306"/>
      <c r="M600" s="1306"/>
      <c r="N600" s="1306"/>
      <c r="O600" s="228"/>
      <c r="P600" s="2"/>
      <c r="Q600" s="2"/>
    </row>
    <row r="601" spans="1:17">
      <c r="A601" s="1360"/>
      <c r="B601" s="1361"/>
      <c r="C601" s="1362"/>
      <c r="D601" s="1362"/>
      <c r="E601" s="1362"/>
      <c r="F601" s="1362"/>
      <c r="G601" s="1362"/>
      <c r="H601" s="1362"/>
      <c r="I601" s="1362"/>
      <c r="J601" s="1361"/>
      <c r="K601" s="1361"/>
      <c r="L601" s="1361"/>
      <c r="M601" s="1360"/>
      <c r="N601" s="1360"/>
      <c r="O601" s="1360"/>
      <c r="P601" s="1360"/>
      <c r="Q601" s="1360"/>
    </row>
    <row r="602" spans="1:17" ht="15.75">
      <c r="A602" s="228"/>
      <c r="B602" s="1321"/>
      <c r="C602" s="2"/>
      <c r="D602" s="2"/>
      <c r="E602" s="2"/>
      <c r="F602" s="1194"/>
      <c r="G602" s="1194"/>
      <c r="H602" s="227"/>
      <c r="I602" s="1195"/>
      <c r="J602" s="1306"/>
      <c r="K602" s="1306"/>
      <c r="L602" s="1306"/>
      <c r="M602" s="1306"/>
      <c r="N602" s="1306"/>
      <c r="O602" s="228"/>
      <c r="P602" s="2"/>
      <c r="Q602" s="2"/>
    </row>
    <row r="603" spans="1:17" ht="15.75">
      <c r="A603" s="228"/>
      <c r="B603" s="1321" t="s">
        <v>1872</v>
      </c>
      <c r="C603" s="2"/>
      <c r="D603" s="2"/>
      <c r="E603" s="2"/>
      <c r="F603" s="1194"/>
      <c r="G603" s="1194"/>
      <c r="H603" s="227"/>
      <c r="I603" s="1195"/>
      <c r="J603" s="1306"/>
      <c r="K603" s="1306"/>
      <c r="L603" s="252"/>
      <c r="M603" s="1322"/>
      <c r="N603" s="1323"/>
      <c r="O603" s="228"/>
      <c r="P603" s="2"/>
      <c r="Q603" s="2"/>
    </row>
    <row r="604" spans="1:17" ht="15.75">
      <c r="A604" s="228"/>
      <c r="B604" s="3357" t="s">
        <v>1873</v>
      </c>
      <c r="C604" s="3357"/>
      <c r="D604" s="3357"/>
      <c r="E604" s="3357"/>
      <c r="F604" s="3357"/>
      <c r="G604" s="3357"/>
      <c r="H604" s="227"/>
      <c r="I604" s="1195"/>
      <c r="J604" s="1306" t="s">
        <v>1874</v>
      </c>
      <c r="K604" s="1306"/>
      <c r="L604" s="252"/>
      <c r="M604" s="1195"/>
      <c r="N604" s="1195"/>
      <c r="O604" s="228"/>
      <c r="P604" s="2"/>
      <c r="Q604" s="2"/>
    </row>
    <row r="605" spans="1:17" ht="15.75">
      <c r="A605" s="228"/>
      <c r="B605" s="1306"/>
      <c r="C605" s="2"/>
      <c r="D605" s="2"/>
      <c r="E605" s="2"/>
      <c r="F605" s="1194"/>
      <c r="G605" s="1194"/>
      <c r="H605" s="227"/>
      <c r="I605" s="1195"/>
      <c r="J605" s="1302" t="s">
        <v>1875</v>
      </c>
      <c r="K605" s="1306"/>
      <c r="L605" s="252"/>
      <c r="M605" s="1195"/>
      <c r="N605" s="1195"/>
      <c r="O605" s="228"/>
      <c r="P605" s="2"/>
      <c r="Q605" s="2"/>
    </row>
    <row r="606" spans="1:17" ht="15.75">
      <c r="A606" s="228"/>
      <c r="B606" s="1306" t="s">
        <v>1876</v>
      </c>
      <c r="C606" s="2"/>
      <c r="D606" s="2"/>
      <c r="E606" s="2"/>
      <c r="F606" s="1194"/>
      <c r="G606" s="1194"/>
      <c r="H606" s="227"/>
      <c r="I606" s="1195"/>
      <c r="J606" s="1306"/>
      <c r="K606" s="1306"/>
      <c r="L606" s="252"/>
      <c r="M606" s="1195"/>
      <c r="N606" s="1195"/>
      <c r="O606" s="228"/>
      <c r="P606" s="2"/>
      <c r="Q606" s="2"/>
    </row>
    <row r="607" spans="1:17" ht="15.75">
      <c r="A607" s="228"/>
      <c r="B607" s="1306" t="s">
        <v>1877</v>
      </c>
      <c r="C607" s="2"/>
      <c r="D607" s="2"/>
      <c r="E607" s="2"/>
      <c r="F607" s="1194"/>
      <c r="G607" s="1194"/>
      <c r="H607" s="227"/>
      <c r="I607" s="1195"/>
      <c r="J607" s="1306" t="s">
        <v>1878</v>
      </c>
      <c r="K607" s="1306"/>
      <c r="L607" s="252"/>
      <c r="M607" s="1195"/>
      <c r="N607" s="1195"/>
      <c r="O607" s="228"/>
      <c r="P607" s="2"/>
      <c r="Q607" s="2"/>
    </row>
    <row r="608" spans="1:17" ht="15.75">
      <c r="A608" s="228"/>
      <c r="B608" s="1306" t="s">
        <v>1879</v>
      </c>
      <c r="C608" s="2"/>
      <c r="D608" s="2"/>
      <c r="E608" s="2"/>
      <c r="F608" s="1194"/>
      <c r="G608" s="1194"/>
      <c r="H608" s="227"/>
      <c r="I608" s="1195"/>
      <c r="J608" s="1306" t="s">
        <v>1880</v>
      </c>
      <c r="K608" s="1306"/>
      <c r="L608" s="252"/>
      <c r="M608" s="1195"/>
      <c r="N608" s="1195"/>
      <c r="O608" s="228"/>
      <c r="P608" s="2"/>
      <c r="Q608" s="2"/>
    </row>
    <row r="609" spans="1:17" ht="15.75">
      <c r="A609" s="228"/>
      <c r="B609" s="1306" t="s">
        <v>1881</v>
      </c>
      <c r="C609" s="2"/>
      <c r="D609" s="2"/>
      <c r="E609" s="2"/>
      <c r="F609" s="1194"/>
      <c r="G609" s="1194"/>
      <c r="H609" s="227"/>
      <c r="I609" s="1195"/>
      <c r="J609" s="1306" t="s">
        <v>1882</v>
      </c>
      <c r="K609" s="1306"/>
      <c r="L609" s="252"/>
      <c r="M609" s="1195"/>
      <c r="N609" s="1195"/>
      <c r="O609" s="228"/>
      <c r="P609" s="228"/>
      <c r="Q609" s="227"/>
    </row>
    <row r="610" spans="1:17" ht="15.75">
      <c r="A610" s="228"/>
      <c r="B610" s="3357" t="s">
        <v>1883</v>
      </c>
      <c r="C610" s="3357"/>
      <c r="D610" s="3357"/>
      <c r="E610" s="3357"/>
      <c r="F610" s="1194"/>
      <c r="G610" s="1194"/>
      <c r="H610" s="227"/>
      <c r="I610" s="1195"/>
      <c r="J610" s="1306" t="s">
        <v>1884</v>
      </c>
      <c r="K610" s="1306"/>
      <c r="L610" s="252"/>
      <c r="M610" s="1195"/>
      <c r="N610" s="1195"/>
      <c r="O610" s="228"/>
      <c r="P610" s="228"/>
      <c r="Q610" s="227"/>
    </row>
    <row r="611" spans="1:17" ht="15.75">
      <c r="A611" s="228"/>
      <c r="B611" s="1306"/>
      <c r="C611" s="2"/>
      <c r="D611" s="2"/>
      <c r="E611" s="2"/>
      <c r="F611" s="1194"/>
      <c r="G611" s="1194"/>
      <c r="H611" s="227"/>
      <c r="I611" s="1195"/>
      <c r="J611" s="1302" t="s">
        <v>1885</v>
      </c>
      <c r="K611" s="1306"/>
      <c r="L611" s="252"/>
      <c r="M611" s="1195"/>
      <c r="N611" s="1195"/>
      <c r="O611" s="228"/>
      <c r="P611" s="228"/>
      <c r="Q611" s="227"/>
    </row>
    <row r="612" spans="1:17" ht="15.75">
      <c r="A612" s="228"/>
      <c r="B612" s="1307" t="s">
        <v>1886</v>
      </c>
      <c r="C612" s="2"/>
      <c r="D612" s="2"/>
      <c r="E612" s="2"/>
      <c r="F612" s="1194"/>
      <c r="G612" s="1194"/>
      <c r="H612" s="227"/>
      <c r="I612" s="1195"/>
      <c r="J612" s="1302" t="s">
        <v>1887</v>
      </c>
      <c r="K612" s="1306"/>
      <c r="L612" s="252"/>
      <c r="M612" s="1195"/>
      <c r="N612" s="1195"/>
      <c r="O612" s="228"/>
      <c r="P612" s="228"/>
      <c r="Q612" s="227"/>
    </row>
    <row r="613" spans="1:17" ht="15.75">
      <c r="A613" s="228"/>
      <c r="B613" s="3357" t="s">
        <v>1888</v>
      </c>
      <c r="C613" s="3357"/>
      <c r="D613" s="3357"/>
      <c r="E613" s="3357"/>
      <c r="F613" s="3357"/>
      <c r="G613" s="1194"/>
      <c r="H613" s="227"/>
      <c r="I613" s="1195"/>
      <c r="J613" s="1306"/>
      <c r="K613" s="1306"/>
      <c r="L613" s="252"/>
      <c r="M613" s="1195"/>
      <c r="N613" s="1195"/>
      <c r="O613" s="228"/>
      <c r="P613" s="228"/>
      <c r="Q613" s="227"/>
    </row>
    <row r="614" spans="1:17" ht="15.75">
      <c r="A614" s="228"/>
      <c r="B614" s="1306"/>
      <c r="C614" s="2"/>
      <c r="D614" s="2"/>
      <c r="E614" s="2"/>
      <c r="F614" s="1194"/>
      <c r="G614" s="1194"/>
      <c r="H614" s="227"/>
      <c r="I614" s="1195"/>
      <c r="J614" s="1307" t="s">
        <v>1889</v>
      </c>
      <c r="K614" s="1306"/>
      <c r="L614" s="252"/>
      <c r="M614" s="1195"/>
      <c r="N614" s="1195"/>
      <c r="O614" s="228"/>
      <c r="P614" s="228"/>
      <c r="Q614" s="227"/>
    </row>
    <row r="615" spans="1:17" ht="15.75">
      <c r="A615" s="228"/>
      <c r="B615" s="1306"/>
      <c r="C615" s="2"/>
      <c r="D615" s="2"/>
      <c r="E615" s="2"/>
      <c r="F615" s="1194"/>
      <c r="G615" s="1194"/>
      <c r="H615" s="227"/>
      <c r="I615" s="1195"/>
      <c r="J615" s="1302" t="s">
        <v>1890</v>
      </c>
      <c r="K615" s="1306"/>
      <c r="L615" s="252"/>
      <c r="M615" s="1195"/>
      <c r="N615" s="1195"/>
      <c r="O615" s="228"/>
      <c r="P615" s="228"/>
      <c r="Q615" s="227"/>
    </row>
    <row r="616" spans="1:17" ht="15.75">
      <c r="A616" s="228"/>
      <c r="B616" s="1307" t="s">
        <v>1891</v>
      </c>
      <c r="C616" s="2"/>
      <c r="D616" s="2"/>
      <c r="E616" s="2"/>
      <c r="F616" s="1194"/>
      <c r="G616" s="1194"/>
      <c r="H616" s="227"/>
      <c r="I616" s="1195"/>
      <c r="J616" s="1306"/>
      <c r="K616" s="1306"/>
      <c r="L616" s="252"/>
      <c r="M616" s="1195"/>
      <c r="N616" s="1195"/>
      <c r="O616" s="228"/>
      <c r="P616" s="228"/>
      <c r="Q616" s="227"/>
    </row>
    <row r="617" spans="1:17" ht="15.75">
      <c r="A617" s="228"/>
      <c r="B617" s="3357" t="s">
        <v>1892</v>
      </c>
      <c r="C617" s="3357"/>
      <c r="D617" s="3357"/>
      <c r="E617" s="3357"/>
      <c r="F617" s="3357"/>
      <c r="G617" s="3357"/>
      <c r="H617" s="227"/>
      <c r="I617" s="1195"/>
      <c r="J617" s="1306" t="s">
        <v>1893</v>
      </c>
      <c r="K617" s="1306"/>
      <c r="L617" s="252"/>
      <c r="M617" s="1195"/>
      <c r="N617" s="1195"/>
      <c r="O617" s="228"/>
      <c r="P617" s="228"/>
      <c r="Q617" s="227"/>
    </row>
    <row r="618" spans="1:17" ht="15.75">
      <c r="A618" s="228"/>
      <c r="B618" s="3357" t="s">
        <v>1894</v>
      </c>
      <c r="C618" s="3357"/>
      <c r="D618" s="3357"/>
      <c r="E618" s="3357"/>
      <c r="F618" s="3357"/>
      <c r="G618" s="3357"/>
      <c r="H618" s="227"/>
      <c r="I618" s="1195"/>
      <c r="J618" s="1302" t="s">
        <v>1895</v>
      </c>
      <c r="K618" s="1306"/>
      <c r="L618" s="252"/>
      <c r="M618" s="1195"/>
      <c r="N618" s="1195"/>
      <c r="O618" s="228"/>
      <c r="P618" s="228"/>
      <c r="Q618" s="227"/>
    </row>
    <row r="619" spans="1:17" ht="15.75">
      <c r="A619" s="228"/>
      <c r="B619" s="1306"/>
      <c r="C619" s="2"/>
      <c r="D619" s="2"/>
      <c r="E619" s="2"/>
      <c r="F619" s="1194"/>
      <c r="G619" s="1194"/>
      <c r="H619" s="227"/>
      <c r="I619" s="1195"/>
      <c r="J619" s="1306"/>
      <c r="K619" s="1306"/>
      <c r="L619" s="252"/>
      <c r="M619" s="1195"/>
      <c r="N619" s="1195"/>
      <c r="O619" s="228"/>
      <c r="P619" s="228"/>
      <c r="Q619" s="227"/>
    </row>
    <row r="620" spans="1:17" ht="15.75">
      <c r="A620" s="228"/>
      <c r="B620" s="1307" t="s">
        <v>1896</v>
      </c>
      <c r="C620" s="2"/>
      <c r="D620" s="2"/>
      <c r="E620" s="2"/>
      <c r="F620" s="1194"/>
      <c r="G620" s="1194"/>
      <c r="H620" s="227"/>
      <c r="I620" s="1195"/>
      <c r="J620" s="1306" t="s">
        <v>1897</v>
      </c>
      <c r="K620" s="1306"/>
      <c r="L620" s="252"/>
      <c r="M620" s="1195"/>
      <c r="N620" s="1195"/>
      <c r="O620" s="228"/>
      <c r="P620" s="228"/>
      <c r="Q620" s="227"/>
    </row>
    <row r="621" spans="1:17" ht="15.75">
      <c r="A621" s="228"/>
      <c r="B621" s="1306" t="s">
        <v>1898</v>
      </c>
      <c r="C621" s="2"/>
      <c r="D621" s="2"/>
      <c r="E621" s="2"/>
      <c r="F621" s="1194"/>
      <c r="G621" s="1194"/>
      <c r="H621" s="227"/>
      <c r="I621" s="1195"/>
      <c r="J621" s="1302" t="s">
        <v>1899</v>
      </c>
      <c r="K621" s="1306"/>
      <c r="L621" s="252"/>
      <c r="M621" s="1195"/>
      <c r="N621" s="1195"/>
      <c r="O621" s="228"/>
      <c r="P621" s="228"/>
      <c r="Q621" s="227"/>
    </row>
    <row r="622" spans="1:17" ht="15.75">
      <c r="A622" s="228"/>
      <c r="B622" s="1306" t="s">
        <v>1900</v>
      </c>
      <c r="C622" s="2"/>
      <c r="D622" s="2"/>
      <c r="E622" s="2"/>
      <c r="F622" s="1194"/>
      <c r="G622" s="1194"/>
      <c r="H622" s="227"/>
      <c r="I622" s="1195"/>
      <c r="J622" s="1306"/>
      <c r="K622" s="1306"/>
      <c r="L622" s="252"/>
      <c r="M622" s="1195"/>
      <c r="N622" s="1195"/>
      <c r="O622" s="228"/>
      <c r="P622" s="228"/>
      <c r="Q622" s="227"/>
    </row>
    <row r="623" spans="1:17" ht="15.75">
      <c r="A623" s="228"/>
      <c r="B623" s="1306" t="s">
        <v>1901</v>
      </c>
      <c r="C623" s="2"/>
      <c r="D623" s="2"/>
      <c r="E623" s="2"/>
      <c r="F623" s="1194"/>
      <c r="G623" s="1194"/>
      <c r="H623" s="227"/>
      <c r="I623" s="1195"/>
      <c r="J623" s="1308" t="s">
        <v>1902</v>
      </c>
      <c r="K623" s="1306"/>
      <c r="L623" s="252"/>
      <c r="M623" s="1195"/>
      <c r="N623" s="1195"/>
      <c r="O623" s="228"/>
      <c r="P623" s="228"/>
      <c r="Q623" s="227"/>
    </row>
    <row r="624" spans="1:17" ht="15.75">
      <c r="A624" s="228"/>
      <c r="B624" s="3357" t="s">
        <v>1903</v>
      </c>
      <c r="C624" s="3357"/>
      <c r="D624" s="3357"/>
      <c r="E624" s="3357"/>
      <c r="F624" s="3357"/>
      <c r="G624" s="1194"/>
      <c r="H624" s="227"/>
      <c r="I624" s="1195"/>
      <c r="J624" s="1302" t="s">
        <v>1904</v>
      </c>
      <c r="K624" s="1306"/>
      <c r="L624" s="252"/>
      <c r="M624" s="1195"/>
      <c r="N624" s="1195"/>
      <c r="O624" s="228"/>
      <c r="P624" s="228"/>
      <c r="Q624" s="227"/>
    </row>
    <row r="625" spans="1:17" ht="15.75">
      <c r="A625" s="228"/>
      <c r="B625" s="1306"/>
      <c r="C625" s="2"/>
      <c r="D625" s="2"/>
      <c r="E625" s="2"/>
      <c r="F625" s="1194"/>
      <c r="G625" s="1194"/>
      <c r="H625" s="227"/>
      <c r="I625" s="1195"/>
      <c r="J625" s="1302" t="s">
        <v>1905</v>
      </c>
      <c r="K625" s="1306"/>
      <c r="L625" s="252"/>
      <c r="M625" s="1195"/>
      <c r="N625" s="1195"/>
      <c r="O625" s="228"/>
      <c r="P625" s="228"/>
      <c r="Q625" s="227"/>
    </row>
    <row r="626" spans="1:17" ht="15.75">
      <c r="A626" s="228"/>
      <c r="B626" s="1306"/>
      <c r="C626" s="2"/>
      <c r="D626" s="2"/>
      <c r="E626" s="2"/>
      <c r="F626" s="1194"/>
      <c r="G626" s="1194"/>
      <c r="H626" s="227"/>
      <c r="I626" s="1195"/>
      <c r="J626" s="1302" t="s">
        <v>1906</v>
      </c>
      <c r="K626" s="1306"/>
      <c r="L626" s="252"/>
      <c r="M626" s="1195"/>
      <c r="N626" s="1195"/>
      <c r="O626" s="228"/>
      <c r="P626" s="228"/>
      <c r="Q626" s="227"/>
    </row>
    <row r="627" spans="1:17" ht="15.75">
      <c r="A627" s="228"/>
      <c r="B627" s="1306" t="s">
        <v>1907</v>
      </c>
      <c r="C627" s="2"/>
      <c r="D627" s="2"/>
      <c r="E627" s="2"/>
      <c r="F627" s="1194"/>
      <c r="G627" s="1194"/>
      <c r="H627" s="227"/>
      <c r="I627" s="1195"/>
      <c r="J627" s="1306"/>
      <c r="K627" s="1306"/>
      <c r="L627" s="252"/>
      <c r="M627" s="1195"/>
      <c r="N627" s="1195"/>
      <c r="O627" s="228"/>
      <c r="P627" s="228"/>
      <c r="Q627" s="227"/>
    </row>
    <row r="628" spans="1:17" ht="15.75">
      <c r="A628" s="228"/>
      <c r="B628" s="3357" t="s">
        <v>1908</v>
      </c>
      <c r="C628" s="3357"/>
      <c r="D628" s="3357"/>
      <c r="E628" s="3357"/>
      <c r="F628" s="1194"/>
      <c r="G628" s="1194"/>
      <c r="H628" s="227"/>
      <c r="I628" s="1195"/>
      <c r="J628" s="1307" t="s">
        <v>1909</v>
      </c>
      <c r="K628" s="1306"/>
      <c r="L628" s="252"/>
      <c r="M628" s="1195"/>
      <c r="N628" s="1195"/>
      <c r="O628" s="228"/>
      <c r="P628" s="228"/>
      <c r="Q628" s="227"/>
    </row>
    <row r="629" spans="1:17" ht="15.75">
      <c r="A629" s="228"/>
      <c r="B629" s="1306"/>
      <c r="C629" s="2"/>
      <c r="D629" s="2"/>
      <c r="E629" s="2"/>
      <c r="F629" s="1194"/>
      <c r="G629" s="1194"/>
      <c r="H629" s="227"/>
      <c r="I629" s="1195"/>
      <c r="J629" s="1302" t="s">
        <v>1910</v>
      </c>
      <c r="K629" s="1306"/>
      <c r="L629" s="252"/>
      <c r="M629" s="1195"/>
      <c r="N629" s="1195"/>
      <c r="O629" s="228"/>
      <c r="P629" s="228"/>
      <c r="Q629" s="227"/>
    </row>
    <row r="630" spans="1:17" ht="15.75">
      <c r="A630" s="228"/>
      <c r="B630" s="1306"/>
      <c r="C630" s="2"/>
      <c r="D630" s="2"/>
      <c r="E630" s="2"/>
      <c r="F630" s="1194"/>
      <c r="G630" s="1194"/>
      <c r="H630" s="227"/>
      <c r="I630" s="1195"/>
      <c r="J630" s="1302"/>
      <c r="K630" s="1306"/>
      <c r="L630" s="252"/>
      <c r="M630" s="1195"/>
      <c r="N630" s="1195"/>
      <c r="O630" s="228"/>
      <c r="P630" s="228"/>
      <c r="Q630" s="227"/>
    </row>
    <row r="631" spans="1:17">
      <c r="A631" s="1360"/>
      <c r="B631" s="1361"/>
      <c r="C631" s="1362"/>
      <c r="D631" s="1362"/>
      <c r="E631" s="1362"/>
      <c r="F631" s="1362"/>
      <c r="G631" s="1362"/>
      <c r="H631" s="1362"/>
      <c r="I631" s="1362"/>
      <c r="J631" s="1361"/>
      <c r="K631" s="1361"/>
      <c r="L631" s="1361"/>
      <c r="M631" s="1360"/>
      <c r="N631" s="1360"/>
      <c r="O631" s="1360"/>
      <c r="P631" s="1360"/>
      <c r="Q631" s="1360"/>
    </row>
    <row r="632" spans="1:17">
      <c r="A632" s="228"/>
      <c r="B632" s="227"/>
      <c r="C632" s="227"/>
      <c r="D632" s="227"/>
      <c r="E632" s="227"/>
      <c r="F632" s="227"/>
      <c r="G632" s="227"/>
      <c r="H632" s="227"/>
      <c r="I632" s="227"/>
      <c r="J632" s="227"/>
      <c r="K632" s="227"/>
      <c r="L632" s="227"/>
      <c r="M632" s="227"/>
      <c r="N632" s="227"/>
      <c r="O632" s="227"/>
      <c r="P632" s="227"/>
      <c r="Q632" s="227"/>
    </row>
    <row r="633" spans="1:17">
      <c r="A633" s="228"/>
      <c r="B633" s="227"/>
      <c r="C633" s="227"/>
      <c r="D633" s="227"/>
      <c r="E633" s="227"/>
      <c r="F633" s="227"/>
      <c r="G633" s="227"/>
      <c r="H633" s="227"/>
      <c r="I633" s="227"/>
      <c r="J633" s="227"/>
      <c r="K633" s="227"/>
      <c r="L633" s="227"/>
      <c r="M633" s="227"/>
      <c r="N633" s="227"/>
      <c r="O633" s="227"/>
      <c r="P633" s="227"/>
      <c r="Q633" s="227"/>
    </row>
    <row r="634" spans="1:17" ht="15.75">
      <c r="A634" s="228"/>
      <c r="B634" s="227"/>
      <c r="C634" s="227"/>
      <c r="D634" s="227"/>
      <c r="E634" s="227"/>
      <c r="F634" s="227"/>
      <c r="G634" s="300" t="str">
        <f>SUBSTITUTE(ADDRESS(1,COLUMN(),4),"1","")</f>
        <v>G</v>
      </c>
      <c r="H634" s="227" t="s">
        <v>530</v>
      </c>
      <c r="I634" s="227"/>
      <c r="J634" s="227"/>
      <c r="K634" s="227"/>
      <c r="L634" s="227"/>
      <c r="M634" s="227"/>
      <c r="N634" s="227"/>
      <c r="O634" s="227"/>
      <c r="P634" s="227"/>
      <c r="Q634" s="227"/>
    </row>
    <row r="635" spans="1:17" ht="15.75">
      <c r="A635" s="228"/>
      <c r="B635" s="227"/>
      <c r="C635" s="3358" t="s">
        <v>531</v>
      </c>
      <c r="D635" s="3359"/>
      <c r="E635" s="3359"/>
      <c r="F635" s="3359"/>
      <c r="G635" s="3359"/>
      <c r="H635" s="3359"/>
      <c r="I635" s="3359"/>
      <c r="J635" s="3359"/>
      <c r="K635" s="3359"/>
      <c r="L635" s="3360"/>
      <c r="M635" s="228"/>
      <c r="N635" s="228"/>
      <c r="O635" s="228"/>
      <c r="P635" s="228"/>
      <c r="Q635" s="228"/>
    </row>
    <row r="636" spans="1:17">
      <c r="A636" s="228"/>
      <c r="B636" s="227"/>
      <c r="C636" s="3352" t="s">
        <v>532</v>
      </c>
      <c r="D636" s="3353"/>
      <c r="E636" s="3353"/>
      <c r="F636" s="301">
        <v>1</v>
      </c>
      <c r="G636" s="302">
        <f>F636</f>
        <v>1</v>
      </c>
      <c r="H636" s="3354" t="s">
        <v>533</v>
      </c>
      <c r="I636" s="3354"/>
      <c r="J636" s="303" t="s">
        <v>534</v>
      </c>
      <c r="K636" s="3355" t="s">
        <v>535</v>
      </c>
      <c r="L636" s="3356"/>
      <c r="M636" s="228"/>
      <c r="N636" s="228"/>
      <c r="O636" s="228"/>
      <c r="P636" s="228"/>
      <c r="Q636" s="228"/>
    </row>
    <row r="637" spans="1:17">
      <c r="A637" s="228"/>
      <c r="B637" s="227"/>
      <c r="C637" s="3347" t="s">
        <v>536</v>
      </c>
      <c r="D637" s="3348"/>
      <c r="E637" s="3348"/>
      <c r="F637" s="304">
        <v>25</v>
      </c>
      <c r="G637" s="302">
        <f>G636</f>
        <v>1</v>
      </c>
      <c r="H637" s="3349">
        <f t="shared" ref="H637:H643" si="4">(G637*F637)/100</f>
        <v>0.25</v>
      </c>
      <c r="I637" s="3349"/>
      <c r="J637" s="305">
        <v>20</v>
      </c>
      <c r="K637" s="3350">
        <f t="shared" ref="K637:K643" si="5">H637/(100-J637)*100</f>
        <v>0.3125</v>
      </c>
      <c r="L637" s="3351"/>
      <c r="M637" s="228"/>
      <c r="N637" s="228"/>
      <c r="O637" s="228"/>
      <c r="P637" s="228"/>
      <c r="Q637" s="228"/>
    </row>
    <row r="638" spans="1:17">
      <c r="A638" s="228"/>
      <c r="B638" s="227"/>
      <c r="C638" s="3347" t="s">
        <v>537</v>
      </c>
      <c r="D638" s="3348"/>
      <c r="E638" s="3348"/>
      <c r="F638" s="304">
        <v>20</v>
      </c>
      <c r="G638" s="302">
        <f>G636</f>
        <v>1</v>
      </c>
      <c r="H638" s="3349">
        <f t="shared" si="4"/>
        <v>0.2</v>
      </c>
      <c r="I638" s="3349"/>
      <c r="J638" s="305">
        <v>25</v>
      </c>
      <c r="K638" s="3350">
        <f t="shared" si="5"/>
        <v>0.26666666666666672</v>
      </c>
      <c r="L638" s="3351"/>
      <c r="M638" s="228"/>
      <c r="N638" s="228"/>
      <c r="O638" s="228"/>
      <c r="P638" s="228"/>
      <c r="Q638" s="228"/>
    </row>
    <row r="639" spans="1:17">
      <c r="A639" s="228"/>
      <c r="B639" s="227"/>
      <c r="C639" s="3347" t="s">
        <v>538</v>
      </c>
      <c r="D639" s="3348"/>
      <c r="E639" s="3348"/>
      <c r="F639" s="304">
        <v>15</v>
      </c>
      <c r="G639" s="302">
        <f>G636</f>
        <v>1</v>
      </c>
      <c r="H639" s="3349">
        <f t="shared" si="4"/>
        <v>0.15</v>
      </c>
      <c r="I639" s="3349"/>
      <c r="J639" s="305">
        <v>20</v>
      </c>
      <c r="K639" s="3350">
        <f t="shared" si="5"/>
        <v>0.1875</v>
      </c>
      <c r="L639" s="3351"/>
      <c r="M639" s="228"/>
      <c r="N639" s="228"/>
      <c r="O639" s="228"/>
      <c r="P639" s="228"/>
      <c r="Q639" s="228"/>
    </row>
    <row r="640" spans="1:17">
      <c r="A640" s="228"/>
      <c r="B640" s="227"/>
      <c r="C640" s="3347" t="s">
        <v>539</v>
      </c>
      <c r="D640" s="3348"/>
      <c r="E640" s="3348"/>
      <c r="F640" s="304">
        <v>15</v>
      </c>
      <c r="G640" s="302">
        <f>G636</f>
        <v>1</v>
      </c>
      <c r="H640" s="3349">
        <f t="shared" si="4"/>
        <v>0.15</v>
      </c>
      <c r="I640" s="3349"/>
      <c r="J640" s="305">
        <v>0</v>
      </c>
      <c r="K640" s="3350">
        <f t="shared" si="5"/>
        <v>0.15</v>
      </c>
      <c r="L640" s="3351"/>
      <c r="M640" s="228"/>
      <c r="N640" s="228"/>
      <c r="O640" s="228"/>
      <c r="P640" s="228"/>
      <c r="Q640" s="228"/>
    </row>
    <row r="641" spans="1:17">
      <c r="A641" s="228"/>
      <c r="B641" s="227"/>
      <c r="C641" s="3347" t="s">
        <v>540</v>
      </c>
      <c r="D641" s="3348"/>
      <c r="E641" s="3348"/>
      <c r="F641" s="304">
        <v>10</v>
      </c>
      <c r="G641" s="302">
        <f>G636</f>
        <v>1</v>
      </c>
      <c r="H641" s="3349">
        <f t="shared" si="4"/>
        <v>0.1</v>
      </c>
      <c r="I641" s="3349"/>
      <c r="J641" s="305">
        <v>20</v>
      </c>
      <c r="K641" s="3350">
        <f t="shared" si="5"/>
        <v>0.125</v>
      </c>
      <c r="L641" s="3351"/>
      <c r="M641" s="228"/>
      <c r="N641" s="228"/>
      <c r="O641" s="228"/>
      <c r="P641" s="228"/>
      <c r="Q641" s="228"/>
    </row>
    <row r="642" spans="1:17">
      <c r="A642" s="228"/>
      <c r="B642" s="227"/>
      <c r="C642" s="3347" t="s">
        <v>541</v>
      </c>
      <c r="D642" s="3348"/>
      <c r="E642" s="3348"/>
      <c r="F642" s="304">
        <v>7.5</v>
      </c>
      <c r="G642" s="302">
        <f>G636</f>
        <v>1</v>
      </c>
      <c r="H642" s="3349">
        <f t="shared" si="4"/>
        <v>7.4999999999999997E-2</v>
      </c>
      <c r="I642" s="3349"/>
      <c r="J642" s="305">
        <v>20</v>
      </c>
      <c r="K642" s="3350">
        <f t="shared" si="5"/>
        <v>9.375E-2</v>
      </c>
      <c r="L642" s="3351"/>
      <c r="M642" s="228"/>
      <c r="N642" s="228"/>
      <c r="O642" s="228"/>
      <c r="P642" s="228"/>
      <c r="Q642" s="228"/>
    </row>
    <row r="643" spans="1:17">
      <c r="A643" s="228"/>
      <c r="B643" s="227"/>
      <c r="C643" s="3347" t="s">
        <v>542</v>
      </c>
      <c r="D643" s="3348"/>
      <c r="E643" s="3348"/>
      <c r="F643" s="304">
        <v>7.5</v>
      </c>
      <c r="G643" s="302">
        <f>G636</f>
        <v>1</v>
      </c>
      <c r="H643" s="3349">
        <f t="shared" si="4"/>
        <v>7.4999999999999997E-2</v>
      </c>
      <c r="I643" s="3349"/>
      <c r="J643" s="305">
        <v>20</v>
      </c>
      <c r="K643" s="3350">
        <f t="shared" si="5"/>
        <v>9.375E-2</v>
      </c>
      <c r="L643" s="3351"/>
      <c r="M643" s="228"/>
      <c r="N643" s="228"/>
      <c r="O643" s="228"/>
      <c r="P643" s="228"/>
      <c r="Q643" s="228"/>
    </row>
    <row r="644" spans="1:17">
      <c r="A644" s="228"/>
      <c r="B644" s="227"/>
      <c r="C644" s="3330" t="s">
        <v>543</v>
      </c>
      <c r="D644" s="3331"/>
      <c r="E644" s="3331"/>
      <c r="F644" s="306">
        <f>SUM(F637:F643)</f>
        <v>100</v>
      </c>
      <c r="G644" s="307"/>
      <c r="H644" s="308"/>
      <c r="I644" s="309"/>
      <c r="J644" s="308"/>
      <c r="K644" s="308"/>
      <c r="L644" s="310"/>
      <c r="M644" s="228"/>
      <c r="N644" s="228"/>
      <c r="O644" s="228"/>
      <c r="P644" s="228"/>
      <c r="Q644" s="228"/>
    </row>
    <row r="645" spans="1:17">
      <c r="A645" s="228"/>
      <c r="B645" s="227"/>
      <c r="C645" s="1755"/>
      <c r="D645" s="1154"/>
      <c r="E645" s="1154"/>
      <c r="F645" s="1155"/>
      <c r="G645" s="1156"/>
      <c r="H645" s="1156"/>
      <c r="I645" s="1153"/>
      <c r="J645" s="1156"/>
      <c r="K645" s="1156"/>
      <c r="L645" s="1756"/>
      <c r="M645" s="228"/>
      <c r="N645" s="228"/>
      <c r="O645" s="228"/>
      <c r="P645" s="228"/>
      <c r="Q645" s="228"/>
    </row>
    <row r="646" spans="1:17">
      <c r="A646" s="228"/>
      <c r="B646" s="227"/>
      <c r="C646" s="227"/>
      <c r="D646" s="227"/>
      <c r="E646" s="227"/>
      <c r="F646" s="227"/>
      <c r="G646" s="227"/>
      <c r="H646" s="227"/>
      <c r="I646" s="227"/>
      <c r="J646" s="227"/>
      <c r="K646" s="227"/>
      <c r="L646" s="227"/>
      <c r="M646" s="228"/>
      <c r="N646" s="228"/>
      <c r="O646" s="228"/>
      <c r="P646" s="228"/>
      <c r="Q646" s="228"/>
    </row>
    <row r="647" spans="1:17" ht="15.75" thickBot="1">
      <c r="A647" s="228"/>
      <c r="B647" s="227"/>
      <c r="C647" s="227"/>
      <c r="D647" s="227"/>
      <c r="E647" s="227"/>
      <c r="F647" s="227"/>
      <c r="G647" s="227"/>
      <c r="H647" s="227"/>
      <c r="I647" s="227"/>
      <c r="J647" s="227"/>
      <c r="K647" s="227"/>
      <c r="L647" s="227"/>
      <c r="M647" s="228"/>
      <c r="N647" s="228"/>
      <c r="O647" s="228"/>
      <c r="P647" s="228"/>
      <c r="Q647" s="228"/>
    </row>
    <row r="648" spans="1:17" ht="18.75">
      <c r="A648" s="228"/>
      <c r="B648" s="227"/>
      <c r="C648" s="3332" t="s">
        <v>544</v>
      </c>
      <c r="D648" s="3333"/>
      <c r="E648" s="3333"/>
      <c r="F648" s="3333"/>
      <c r="G648" s="3333"/>
      <c r="H648" s="3333"/>
      <c r="I648" s="3333"/>
      <c r="J648" s="3333"/>
      <c r="K648" s="3333"/>
      <c r="L648" s="3334"/>
      <c r="M648" s="228"/>
      <c r="N648" s="228"/>
      <c r="O648" s="228"/>
      <c r="P648" s="228"/>
      <c r="Q648" s="228"/>
    </row>
    <row r="649" spans="1:17">
      <c r="A649" s="228"/>
      <c r="B649" s="227"/>
      <c r="C649" s="3335" t="s">
        <v>545</v>
      </c>
      <c r="D649" s="3336"/>
      <c r="E649" s="3336"/>
      <c r="F649" s="3336"/>
      <c r="G649" s="3336"/>
      <c r="H649" s="3336"/>
      <c r="I649" s="3336"/>
      <c r="J649" s="3336"/>
      <c r="K649" s="3336"/>
      <c r="L649" s="3337"/>
      <c r="M649" s="228"/>
      <c r="N649" s="228"/>
      <c r="O649" s="228"/>
      <c r="P649" s="228"/>
      <c r="Q649" s="228"/>
    </row>
    <row r="650" spans="1:17" ht="18">
      <c r="A650" s="228"/>
      <c r="B650" s="227"/>
      <c r="C650" s="3338" t="s">
        <v>546</v>
      </c>
      <c r="D650" s="3339"/>
      <c r="E650" s="3339"/>
      <c r="F650" s="3339"/>
      <c r="G650" s="3339"/>
      <c r="H650" s="3339"/>
      <c r="I650" s="3339"/>
      <c r="J650" s="3339"/>
      <c r="K650" s="3339"/>
      <c r="L650" s="3340"/>
      <c r="M650" s="228"/>
      <c r="N650" s="228"/>
      <c r="O650" s="228"/>
      <c r="P650" s="228"/>
      <c r="Q650" s="228"/>
    </row>
    <row r="651" spans="1:17">
      <c r="A651" s="228"/>
      <c r="B651" s="227"/>
      <c r="C651" s="3341" t="str">
        <f ca="1">CELL("nomfichier")</f>
        <v>C:\Users\Joël Leboucher\Desktop\UPRT a faire\EN CHANTIER\fait\[ff-16-aide-memoire-recettes.xlsx]Nota</v>
      </c>
      <c r="D651" s="3342"/>
      <c r="E651" s="3342"/>
      <c r="F651" s="3342"/>
      <c r="G651" s="3342"/>
      <c r="H651" s="3342"/>
      <c r="I651" s="3342"/>
      <c r="J651" s="3342"/>
      <c r="K651" s="3342"/>
      <c r="L651" s="3343"/>
      <c r="M651" s="228"/>
      <c r="N651" s="228"/>
      <c r="O651" s="228"/>
      <c r="P651" s="228"/>
      <c r="Q651" s="228"/>
    </row>
    <row r="652" spans="1:17" ht="26.25">
      <c r="A652" s="228"/>
      <c r="B652" s="227"/>
      <c r="C652" s="3344" t="s">
        <v>547</v>
      </c>
      <c r="D652" s="3345"/>
      <c r="E652" s="3345"/>
      <c r="F652" s="3345"/>
      <c r="G652" s="3345"/>
      <c r="H652" s="3345"/>
      <c r="I652" s="3345"/>
      <c r="J652" s="3345"/>
      <c r="K652" s="3345"/>
      <c r="L652" s="3346"/>
      <c r="M652" s="228"/>
      <c r="N652" s="228"/>
      <c r="O652" s="228"/>
      <c r="P652" s="228"/>
      <c r="Q652" s="228"/>
    </row>
    <row r="653" spans="1:17" ht="26.25">
      <c r="A653" s="228"/>
      <c r="B653" s="227"/>
      <c r="C653" s="311"/>
      <c r="D653" s="312"/>
      <c r="E653" s="312" t="s">
        <v>548</v>
      </c>
      <c r="F653" s="309"/>
      <c r="G653" s="313">
        <f ca="1">TODAY()</f>
        <v>44186</v>
      </c>
      <c r="H653" s="314"/>
      <c r="I653" s="315"/>
      <c r="J653" s="316">
        <f ca="1">NOW()</f>
        <v>44186.74946712963</v>
      </c>
      <c r="K653" s="316"/>
      <c r="L653" s="1757"/>
      <c r="M653" s="228"/>
      <c r="N653" s="228"/>
      <c r="O653" s="228"/>
      <c r="P653" s="228"/>
      <c r="Q653" s="228"/>
    </row>
    <row r="654" spans="1:17" ht="15.75">
      <c r="A654" s="228"/>
      <c r="B654" s="227"/>
      <c r="C654" s="3319">
        <v>1</v>
      </c>
      <c r="D654" s="317" t="s">
        <v>549</v>
      </c>
      <c r="E654" s="271"/>
      <c r="F654" s="309"/>
      <c r="G654" s="318"/>
      <c r="H654" s="318"/>
      <c r="I654" s="318"/>
      <c r="J654" s="318"/>
      <c r="K654" s="318"/>
      <c r="L654" s="1758"/>
      <c r="M654" s="228"/>
      <c r="N654" s="228"/>
      <c r="O654" s="228"/>
      <c r="P654" s="228"/>
      <c r="Q654" s="228"/>
    </row>
    <row r="655" spans="1:17">
      <c r="A655" s="228"/>
      <c r="B655" s="227"/>
      <c r="C655" s="3319"/>
      <c r="D655" s="3320" t="s">
        <v>550</v>
      </c>
      <c r="E655" s="3320"/>
      <c r="F655" s="3320"/>
      <c r="G655" s="319"/>
      <c r="H655" s="320" t="s">
        <v>518</v>
      </c>
      <c r="I655" s="321" t="s">
        <v>519</v>
      </c>
      <c r="J655" s="321" t="s">
        <v>520</v>
      </c>
      <c r="K655" s="321" t="s">
        <v>505</v>
      </c>
      <c r="L655" s="1759" t="s">
        <v>551</v>
      </c>
      <c r="M655" s="228"/>
      <c r="N655" s="228"/>
      <c r="O655" s="228"/>
      <c r="P655" s="228"/>
      <c r="Q655" s="228"/>
    </row>
    <row r="656" spans="1:17" ht="15.75">
      <c r="A656" s="228"/>
      <c r="B656" s="227"/>
      <c r="C656" s="3319"/>
      <c r="D656" s="3320" t="s">
        <v>552</v>
      </c>
      <c r="E656" s="3320"/>
      <c r="F656" s="3320"/>
      <c r="G656" s="322">
        <f>SUM(H656:L656)</f>
        <v>2170</v>
      </c>
      <c r="H656" s="323">
        <v>550</v>
      </c>
      <c r="I656" s="323">
        <v>920</v>
      </c>
      <c r="J656" s="323">
        <v>340</v>
      </c>
      <c r="K656" s="323">
        <v>150</v>
      </c>
      <c r="L656" s="324">
        <v>210</v>
      </c>
      <c r="M656" s="228"/>
      <c r="N656" s="228"/>
      <c r="O656" s="228"/>
      <c r="P656" s="228"/>
      <c r="Q656" s="228"/>
    </row>
    <row r="657" spans="1:17" ht="15.75">
      <c r="A657" s="228"/>
      <c r="B657" s="227"/>
      <c r="C657" s="325"/>
      <c r="D657" s="1191"/>
      <c r="E657" s="1191"/>
      <c r="F657" s="1191"/>
      <c r="G657" s="322"/>
      <c r="H657" s="326"/>
      <c r="I657" s="326"/>
      <c r="J657" s="326"/>
      <c r="K657" s="326"/>
      <c r="L657" s="1760"/>
      <c r="M657" s="228"/>
      <c r="N657" s="228"/>
      <c r="O657" s="228"/>
      <c r="P657" s="228"/>
      <c r="Q657" s="228"/>
    </row>
    <row r="658" spans="1:17" ht="15.75">
      <c r="A658" s="228"/>
      <c r="B658" s="227"/>
      <c r="C658" s="3319">
        <v>2</v>
      </c>
      <c r="D658" s="317" t="s">
        <v>553</v>
      </c>
      <c r="E658" s="271"/>
      <c r="F658" s="309"/>
      <c r="G658" s="271"/>
      <c r="H658" s="271"/>
      <c r="I658" s="271"/>
      <c r="J658" s="271"/>
      <c r="K658" s="271"/>
      <c r="L658" s="1761"/>
      <c r="M658" s="228"/>
      <c r="N658" s="228"/>
      <c r="O658" s="228"/>
      <c r="P658" s="228"/>
      <c r="Q658" s="228"/>
    </row>
    <row r="659" spans="1:17">
      <c r="A659" s="228"/>
      <c r="B659" s="227"/>
      <c r="C659" s="3319"/>
      <c r="D659" s="3309" t="s">
        <v>554</v>
      </c>
      <c r="E659" s="3309"/>
      <c r="F659" s="3309"/>
      <c r="G659" s="327">
        <f>(H659*H656)+(I659*I656)+(J659*J656)+(K659*K656)+(L659*L656)</f>
        <v>1470</v>
      </c>
      <c r="H659" s="328">
        <v>0</v>
      </c>
      <c r="I659" s="328">
        <v>1</v>
      </c>
      <c r="J659" s="328">
        <v>1</v>
      </c>
      <c r="K659" s="328">
        <v>0</v>
      </c>
      <c r="L659" s="1762">
        <v>1</v>
      </c>
      <c r="M659" s="228"/>
      <c r="N659" s="228"/>
      <c r="O659" s="228"/>
      <c r="P659" s="228"/>
      <c r="Q659" s="228"/>
    </row>
    <row r="660" spans="1:17">
      <c r="A660" s="228"/>
      <c r="B660" s="227"/>
      <c r="C660" s="3319"/>
      <c r="D660" s="3309" t="s">
        <v>555</v>
      </c>
      <c r="E660" s="3309"/>
      <c r="F660" s="3309"/>
      <c r="G660" s="327">
        <f>(H660*H656)+(I660*I656)+(J660*J656)+(K660*K656)+(L660*L656)</f>
        <v>850</v>
      </c>
      <c r="H660" s="328">
        <v>1</v>
      </c>
      <c r="I660" s="328">
        <v>0</v>
      </c>
      <c r="J660" s="328">
        <v>0</v>
      </c>
      <c r="K660" s="328">
        <v>2</v>
      </c>
      <c r="L660" s="1762">
        <v>0</v>
      </c>
      <c r="M660" s="228"/>
      <c r="N660" s="228"/>
      <c r="O660" s="228"/>
      <c r="P660" s="228"/>
      <c r="Q660" s="228"/>
    </row>
    <row r="661" spans="1:17">
      <c r="A661" s="228"/>
      <c r="B661" s="227"/>
      <c r="C661" s="3319"/>
      <c r="D661" s="3309" t="s">
        <v>556</v>
      </c>
      <c r="E661" s="3309"/>
      <c r="F661" s="3309"/>
      <c r="G661" s="327">
        <f>(H661*H656)+(I661*I656)+(J661*J656)+(K661*K656)+(L661*L656)</f>
        <v>1895</v>
      </c>
      <c r="H661" s="329">
        <v>0.5</v>
      </c>
      <c r="I661" s="328">
        <v>1</v>
      </c>
      <c r="J661" s="328">
        <v>1</v>
      </c>
      <c r="K661" s="328">
        <v>1</v>
      </c>
      <c r="L661" s="1762">
        <v>1</v>
      </c>
      <c r="M661" s="228"/>
      <c r="N661" s="228"/>
      <c r="O661" s="228"/>
      <c r="P661" s="228"/>
      <c r="Q661" s="228"/>
    </row>
    <row r="662" spans="1:17">
      <c r="A662" s="228"/>
      <c r="B662" s="227"/>
      <c r="C662" s="3319"/>
      <c r="D662" s="3309" t="s">
        <v>557</v>
      </c>
      <c r="E662" s="3309"/>
      <c r="F662" s="3309"/>
      <c r="G662" s="327">
        <f>(H662*H656)+(I662*I656)+(J662*J656)+(K662*K656)+(L662*L656)</f>
        <v>1190</v>
      </c>
      <c r="H662" s="328">
        <v>0</v>
      </c>
      <c r="I662" s="328">
        <v>0</v>
      </c>
      <c r="J662" s="328">
        <v>2</v>
      </c>
      <c r="K662" s="328">
        <v>2</v>
      </c>
      <c r="L662" s="1762">
        <v>1</v>
      </c>
      <c r="M662" s="228"/>
      <c r="N662" s="228"/>
      <c r="O662" s="228"/>
      <c r="P662" s="228"/>
      <c r="Q662" s="228"/>
    </row>
    <row r="663" spans="1:17">
      <c r="A663" s="228"/>
      <c r="B663" s="227"/>
      <c r="C663" s="3319"/>
      <c r="D663" s="3309" t="s">
        <v>558</v>
      </c>
      <c r="E663" s="3309"/>
      <c r="F663" s="3309"/>
      <c r="G663" s="327">
        <f>(H663*H656)+(I663*I656)+(J663*J656)+(K663*K656)+(L663*L656)</f>
        <v>2540</v>
      </c>
      <c r="H663" s="328">
        <v>1</v>
      </c>
      <c r="I663" s="328">
        <v>2</v>
      </c>
      <c r="J663" s="328">
        <v>0</v>
      </c>
      <c r="K663" s="328">
        <v>1</v>
      </c>
      <c r="L663" s="1762">
        <v>0</v>
      </c>
      <c r="M663" s="228"/>
      <c r="N663" s="228"/>
      <c r="O663" s="228"/>
      <c r="P663" s="228"/>
      <c r="Q663" s="228"/>
    </row>
    <row r="664" spans="1:17" ht="15.75">
      <c r="A664" s="228"/>
      <c r="B664" s="227"/>
      <c r="C664" s="325"/>
      <c r="D664" s="330"/>
      <c r="E664" s="271"/>
      <c r="F664" s="309"/>
      <c r="G664" s="327"/>
      <c r="H664" s="320" t="s">
        <v>518</v>
      </c>
      <c r="I664" s="321" t="s">
        <v>519</v>
      </c>
      <c r="J664" s="321" t="s">
        <v>520</v>
      </c>
      <c r="K664" s="321" t="s">
        <v>505</v>
      </c>
      <c r="L664" s="1759" t="s">
        <v>551</v>
      </c>
      <c r="M664" s="228"/>
      <c r="N664" s="228"/>
      <c r="O664" s="228"/>
      <c r="P664" s="228"/>
      <c r="Q664" s="228"/>
    </row>
    <row r="665" spans="1:17" ht="15.75">
      <c r="A665" s="228"/>
      <c r="B665" s="227"/>
      <c r="C665" s="325"/>
      <c r="D665" s="330"/>
      <c r="E665" s="271"/>
      <c r="F665" s="309"/>
      <c r="G665" s="331" t="s">
        <v>559</v>
      </c>
      <c r="H665" s="332">
        <f>SUM(H659:H664)</f>
        <v>2.5</v>
      </c>
      <c r="I665" s="332">
        <f>SUM(I659:I664)</f>
        <v>4</v>
      </c>
      <c r="J665" s="332">
        <f>SUM(J659:J664)</f>
        <v>4</v>
      </c>
      <c r="K665" s="332">
        <f>SUM(K659:K664)</f>
        <v>6</v>
      </c>
      <c r="L665" s="1763">
        <f>SUM(L659:L664)</f>
        <v>3</v>
      </c>
      <c r="M665" s="228"/>
      <c r="N665" s="228"/>
      <c r="O665" s="228"/>
      <c r="P665" s="228"/>
      <c r="Q665" s="228"/>
    </row>
    <row r="666" spans="1:17">
      <c r="A666" s="228"/>
      <c r="B666" s="227"/>
      <c r="C666" s="333"/>
      <c r="D666" s="330"/>
      <c r="E666" s="271"/>
      <c r="F666" s="309"/>
      <c r="G666" s="1192"/>
      <c r="H666" s="334"/>
      <c r="I666" s="334"/>
      <c r="J666" s="334"/>
      <c r="K666" s="334"/>
      <c r="L666" s="1764"/>
      <c r="M666" s="228"/>
      <c r="N666" s="228"/>
      <c r="O666" s="228"/>
      <c r="P666" s="228"/>
      <c r="Q666" s="228"/>
    </row>
    <row r="667" spans="1:17" ht="15.75">
      <c r="A667" s="228"/>
      <c r="B667" s="227"/>
      <c r="C667" s="1190">
        <v>3</v>
      </c>
      <c r="D667" s="3309" t="s">
        <v>560</v>
      </c>
      <c r="E667" s="3309"/>
      <c r="F667" s="3309"/>
      <c r="G667" s="335">
        <f>(H667*H656)+(I667*I656)+(J667*J656)+(K667*K656)+(L667*L656)</f>
        <v>208.60000000000002</v>
      </c>
      <c r="H667" s="336">
        <v>0.06</v>
      </c>
      <c r="I667" s="336">
        <v>0.08</v>
      </c>
      <c r="J667" s="336">
        <v>0.15</v>
      </c>
      <c r="K667" s="336">
        <v>0.2</v>
      </c>
      <c r="L667" s="1765">
        <v>0.1</v>
      </c>
      <c r="M667" s="228"/>
      <c r="N667" s="228"/>
      <c r="O667" s="228"/>
      <c r="P667" s="228"/>
      <c r="Q667" s="228"/>
    </row>
    <row r="668" spans="1:17">
      <c r="A668" s="228"/>
      <c r="B668" s="227"/>
      <c r="C668" s="333"/>
      <c r="D668" s="337"/>
      <c r="E668" s="338"/>
      <c r="F668" s="339"/>
      <c r="G668" s="327"/>
      <c r="H668" s="334"/>
      <c r="I668" s="334"/>
      <c r="J668" s="334"/>
      <c r="K668" s="334"/>
      <c r="L668" s="1764"/>
      <c r="M668" s="228"/>
      <c r="N668" s="228"/>
      <c r="O668" s="228"/>
      <c r="P668" s="228"/>
      <c r="Q668" s="228"/>
    </row>
    <row r="669" spans="1:17" ht="15.75">
      <c r="A669" s="228"/>
      <c r="B669" s="227"/>
      <c r="C669" s="1190">
        <v>4</v>
      </c>
      <c r="D669" s="3309" t="s">
        <v>561</v>
      </c>
      <c r="E669" s="3309"/>
      <c r="F669" s="3309"/>
      <c r="G669" s="335">
        <f>(H669*H656)+(I669*I656)+(J669*J656)+(K669*K656)+(L669*L656)</f>
        <v>213.5</v>
      </c>
      <c r="H669" s="336">
        <v>0.06</v>
      </c>
      <c r="I669" s="336">
        <v>0.1</v>
      </c>
      <c r="J669" s="336">
        <v>0.12</v>
      </c>
      <c r="K669" s="336">
        <v>0.15</v>
      </c>
      <c r="L669" s="1765">
        <v>0.12</v>
      </c>
      <c r="M669" s="228"/>
      <c r="N669" s="228"/>
      <c r="O669" s="228"/>
      <c r="P669" s="228"/>
      <c r="Q669" s="228"/>
    </row>
    <row r="670" spans="1:17">
      <c r="A670" s="228"/>
      <c r="B670" s="227"/>
      <c r="C670" s="333"/>
      <c r="D670" s="337"/>
      <c r="E670" s="338"/>
      <c r="F670" s="339"/>
      <c r="G670" s="327"/>
      <c r="H670" s="334"/>
      <c r="I670" s="334"/>
      <c r="J670" s="334"/>
      <c r="K670" s="334"/>
      <c r="L670" s="1764"/>
      <c r="M670" s="228"/>
      <c r="N670" s="228"/>
      <c r="O670" s="228"/>
      <c r="P670" s="228"/>
      <c r="Q670" s="228"/>
    </row>
    <row r="671" spans="1:17" ht="15.75">
      <c r="A671" s="228"/>
      <c r="B671" s="227"/>
      <c r="C671" s="1190">
        <v>5</v>
      </c>
      <c r="D671" s="3309" t="s">
        <v>490</v>
      </c>
      <c r="E671" s="3309"/>
      <c r="F671" s="3309"/>
      <c r="G671" s="335">
        <f>(H671*H656)+(I671*I656)+(J671*J656)+(K671*K656)+(L671*L656)</f>
        <v>237.5</v>
      </c>
      <c r="H671" s="336">
        <v>0.06</v>
      </c>
      <c r="I671" s="336">
        <v>0.1</v>
      </c>
      <c r="J671" s="336">
        <v>0.15</v>
      </c>
      <c r="K671" s="336">
        <v>0.2</v>
      </c>
      <c r="L671" s="1765">
        <v>0.15</v>
      </c>
      <c r="M671" s="228"/>
      <c r="N671" s="228"/>
      <c r="O671" s="228"/>
      <c r="P671" s="228"/>
      <c r="Q671" s="228"/>
    </row>
    <row r="672" spans="1:17" ht="15.75" thickBot="1">
      <c r="A672" s="228"/>
      <c r="B672" s="227"/>
      <c r="C672" s="1766"/>
      <c r="D672" s="340"/>
      <c r="E672" s="341"/>
      <c r="F672" s="342"/>
      <c r="G672" s="343"/>
      <c r="H672" s="344"/>
      <c r="I672" s="344"/>
      <c r="J672" s="341"/>
      <c r="K672" s="341"/>
      <c r="L672" s="1767"/>
      <c r="M672" s="228"/>
      <c r="N672" s="228"/>
      <c r="O672" s="228"/>
      <c r="P672" s="228"/>
      <c r="Q672" s="228"/>
    </row>
    <row r="673" spans="1:17">
      <c r="A673" s="228"/>
      <c r="B673" s="227"/>
      <c r="C673" s="227"/>
      <c r="D673" s="227"/>
      <c r="E673" s="227"/>
      <c r="F673" s="227"/>
      <c r="G673" s="227"/>
      <c r="H673" s="227"/>
      <c r="I673" s="227"/>
      <c r="J673" s="227"/>
      <c r="K673" s="227"/>
      <c r="L673" s="227"/>
      <c r="M673" s="228"/>
      <c r="N673" s="228"/>
      <c r="O673" s="228"/>
      <c r="P673" s="228"/>
      <c r="Q673" s="228"/>
    </row>
    <row r="674" spans="1:17">
      <c r="A674" s="1360"/>
      <c r="B674" s="1361"/>
      <c r="C674" s="1362"/>
      <c r="D674" s="1362"/>
      <c r="E674" s="1362"/>
      <c r="F674" s="1362"/>
      <c r="G674" s="1362"/>
      <c r="H674" s="1362"/>
      <c r="I674" s="1362"/>
      <c r="J674" s="1361"/>
      <c r="K674" s="1361"/>
      <c r="L674" s="1361"/>
      <c r="M674" s="1360"/>
      <c r="N674" s="1360"/>
      <c r="O674" s="1360"/>
      <c r="P674" s="1360"/>
      <c r="Q674" s="1360"/>
    </row>
    <row r="675" spans="1:17" ht="15.75" thickBot="1">
      <c r="A675" s="228"/>
      <c r="B675" s="227"/>
      <c r="C675" s="227"/>
      <c r="D675" s="227"/>
      <c r="E675" s="227"/>
      <c r="F675" s="227"/>
      <c r="G675" s="227"/>
      <c r="H675" s="227"/>
      <c r="I675" s="227"/>
      <c r="J675" s="227"/>
      <c r="K675" s="227"/>
      <c r="L675" s="227"/>
      <c r="M675" s="228"/>
      <c r="N675" s="228"/>
      <c r="O675" s="228"/>
      <c r="P675" s="228"/>
      <c r="Q675" s="228"/>
    </row>
    <row r="676" spans="1:17" ht="18">
      <c r="A676" s="228"/>
      <c r="B676" s="227"/>
      <c r="C676" s="3310" t="s">
        <v>562</v>
      </c>
      <c r="D676" s="3311"/>
      <c r="E676" s="3311"/>
      <c r="F676" s="3311"/>
      <c r="G676" s="3311"/>
      <c r="H676" s="3311"/>
      <c r="I676" s="3311"/>
      <c r="J676" s="3311"/>
      <c r="K676" s="3311"/>
      <c r="L676" s="3312"/>
      <c r="M676" s="228"/>
      <c r="N676" s="228"/>
      <c r="O676" s="228"/>
      <c r="P676" s="228"/>
      <c r="Q676" s="228"/>
    </row>
    <row r="677" spans="1:17">
      <c r="A677" s="228"/>
      <c r="B677" s="227"/>
      <c r="C677" s="345" t="s">
        <v>563</v>
      </c>
      <c r="D677" s="346"/>
      <c r="E677" s="346"/>
      <c r="F677" s="346"/>
      <c r="G677" s="346"/>
      <c r="H677" s="346"/>
      <c r="I677" s="346"/>
      <c r="J677" s="347"/>
      <c r="K677" s="347"/>
      <c r="L677" s="1768"/>
      <c r="M677" s="228"/>
      <c r="N677" s="228"/>
      <c r="O677" s="228"/>
      <c r="P677" s="228"/>
      <c r="Q677" s="228"/>
    </row>
    <row r="678" spans="1:17">
      <c r="A678" s="228"/>
      <c r="B678" s="227"/>
      <c r="C678" s="3313" t="s">
        <v>564</v>
      </c>
      <c r="D678" s="3314"/>
      <c r="E678" s="3314"/>
      <c r="F678" s="3314"/>
      <c r="G678" s="3314"/>
      <c r="H678" s="3314"/>
      <c r="I678" s="3314"/>
      <c r="J678" s="3314"/>
      <c r="K678" s="3314"/>
      <c r="L678" s="3315"/>
      <c r="M678" s="228"/>
      <c r="N678" s="228"/>
      <c r="O678" s="228"/>
      <c r="P678" s="228"/>
      <c r="Q678" s="228"/>
    </row>
    <row r="679" spans="1:17">
      <c r="A679" s="228"/>
      <c r="B679" s="227"/>
      <c r="C679" s="3313"/>
      <c r="D679" s="3314"/>
      <c r="E679" s="3314"/>
      <c r="F679" s="3314"/>
      <c r="G679" s="3314"/>
      <c r="H679" s="3314"/>
      <c r="I679" s="3314"/>
      <c r="J679" s="3314"/>
      <c r="K679" s="3314"/>
      <c r="L679" s="3315"/>
      <c r="M679" s="228"/>
      <c r="N679" s="228"/>
      <c r="O679" s="228"/>
      <c r="P679" s="228"/>
      <c r="Q679" s="228"/>
    </row>
    <row r="680" spans="1:17">
      <c r="A680" s="228"/>
      <c r="B680" s="227"/>
      <c r="C680" s="3313"/>
      <c r="D680" s="3314"/>
      <c r="E680" s="3314"/>
      <c r="F680" s="3314"/>
      <c r="G680" s="3314"/>
      <c r="H680" s="3314"/>
      <c r="I680" s="3314"/>
      <c r="J680" s="3314"/>
      <c r="K680" s="3314"/>
      <c r="L680" s="3315"/>
      <c r="M680" s="228"/>
      <c r="N680" s="228"/>
      <c r="O680" s="228"/>
      <c r="P680" s="228"/>
      <c r="Q680" s="228"/>
    </row>
    <row r="681" spans="1:17">
      <c r="A681" s="228"/>
      <c r="B681" s="227"/>
      <c r="C681" s="3313"/>
      <c r="D681" s="3314"/>
      <c r="E681" s="3314"/>
      <c r="F681" s="3314"/>
      <c r="G681" s="3314"/>
      <c r="H681" s="3314"/>
      <c r="I681" s="3314"/>
      <c r="J681" s="3314"/>
      <c r="K681" s="3314"/>
      <c r="L681" s="3315"/>
      <c r="M681" s="228"/>
      <c r="N681" s="228"/>
      <c r="O681" s="228"/>
      <c r="P681" s="228"/>
      <c r="Q681" s="228"/>
    </row>
    <row r="682" spans="1:17">
      <c r="A682" s="228"/>
      <c r="B682" s="227"/>
      <c r="C682" s="3313" t="s">
        <v>565</v>
      </c>
      <c r="D682" s="3314"/>
      <c r="E682" s="3314"/>
      <c r="F682" s="3314"/>
      <c r="G682" s="3314"/>
      <c r="H682" s="3314"/>
      <c r="I682" s="3314"/>
      <c r="J682" s="3314"/>
      <c r="K682" s="3314"/>
      <c r="L682" s="3315"/>
      <c r="M682" s="228"/>
      <c r="N682" s="228"/>
      <c r="O682" s="228"/>
      <c r="P682" s="228"/>
      <c r="Q682" s="228"/>
    </row>
    <row r="683" spans="1:17">
      <c r="A683" s="228"/>
      <c r="B683" s="227"/>
      <c r="C683" s="3313"/>
      <c r="D683" s="3314"/>
      <c r="E683" s="3314"/>
      <c r="F683" s="3314"/>
      <c r="G683" s="3314"/>
      <c r="H683" s="3314"/>
      <c r="I683" s="3314"/>
      <c r="J683" s="3314"/>
      <c r="K683" s="3314"/>
      <c r="L683" s="3315"/>
      <c r="M683" s="228"/>
      <c r="N683" s="228"/>
      <c r="O683" s="228"/>
      <c r="P683" s="228"/>
      <c r="Q683" s="228"/>
    </row>
    <row r="684" spans="1:17">
      <c r="A684" s="228"/>
      <c r="B684" s="227"/>
      <c r="C684" s="3313"/>
      <c r="D684" s="3314"/>
      <c r="E684" s="3314"/>
      <c r="F684" s="3314"/>
      <c r="G684" s="3314"/>
      <c r="H684" s="3314"/>
      <c r="I684" s="3314"/>
      <c r="J684" s="3314"/>
      <c r="K684" s="3314"/>
      <c r="L684" s="3315"/>
      <c r="M684" s="228"/>
      <c r="N684" s="228"/>
      <c r="O684" s="228"/>
      <c r="P684" s="228"/>
      <c r="Q684" s="228"/>
    </row>
    <row r="685" spans="1:17">
      <c r="A685" s="228"/>
      <c r="B685" s="227"/>
      <c r="C685" s="3316"/>
      <c r="D685" s="3317"/>
      <c r="E685" s="3317"/>
      <c r="F685" s="3317"/>
      <c r="G685" s="3317"/>
      <c r="H685" s="3317"/>
      <c r="I685" s="3317"/>
      <c r="J685" s="3317"/>
      <c r="K685" s="3317"/>
      <c r="L685" s="3318"/>
      <c r="M685" s="228"/>
      <c r="N685" s="228"/>
      <c r="O685" s="228"/>
      <c r="P685" s="228"/>
      <c r="Q685" s="228"/>
    </row>
    <row r="686" spans="1:17">
      <c r="A686" s="228"/>
      <c r="B686" s="227"/>
      <c r="C686" s="3321" t="s">
        <v>566</v>
      </c>
      <c r="D686" s="3322"/>
      <c r="E686" s="3322"/>
      <c r="F686" s="3322"/>
      <c r="G686" s="3323" t="s">
        <v>567</v>
      </c>
      <c r="H686" s="3323"/>
      <c r="I686" s="3324">
        <v>0.09</v>
      </c>
      <c r="J686" s="3325" t="s">
        <v>568</v>
      </c>
      <c r="K686" s="3325"/>
      <c r="L686" s="3326">
        <v>0.12</v>
      </c>
      <c r="M686" s="228"/>
      <c r="N686" s="228"/>
      <c r="O686" s="228"/>
      <c r="P686" s="228"/>
      <c r="Q686" s="228"/>
    </row>
    <row r="687" spans="1:17">
      <c r="A687" s="228"/>
      <c r="B687" s="227"/>
      <c r="C687" s="3321"/>
      <c r="D687" s="3322"/>
      <c r="E687" s="3322"/>
      <c r="F687" s="3322"/>
      <c r="G687" s="3323"/>
      <c r="H687" s="3323"/>
      <c r="I687" s="3324"/>
      <c r="J687" s="3325"/>
      <c r="K687" s="3325"/>
      <c r="L687" s="3326"/>
      <c r="M687" s="228"/>
      <c r="N687" s="228"/>
      <c r="O687" s="228"/>
      <c r="P687" s="228"/>
      <c r="Q687" s="228"/>
    </row>
    <row r="688" spans="1:17" ht="18">
      <c r="A688" s="228"/>
      <c r="B688" s="227"/>
      <c r="C688" s="348"/>
      <c r="D688" s="349"/>
      <c r="E688" s="349"/>
      <c r="F688" s="349"/>
      <c r="G688" s="1188"/>
      <c r="H688" s="1188"/>
      <c r="I688" s="350"/>
      <c r="J688" s="1189"/>
      <c r="K688" s="1189"/>
      <c r="L688" s="1769"/>
      <c r="M688" s="228"/>
      <c r="N688" s="228"/>
      <c r="O688" s="228"/>
      <c r="P688" s="228"/>
      <c r="Q688" s="228"/>
    </row>
    <row r="689" spans="1:17">
      <c r="A689" s="228"/>
      <c r="B689" s="227"/>
      <c r="C689" s="3327" t="str">
        <f>IF(E689="","produit à servir","produits entiers à couper en ")</f>
        <v xml:space="preserve">produits entiers à couper en </v>
      </c>
      <c r="D689" s="3328"/>
      <c r="E689" s="3329">
        <f>IF(K696=1,"",K696)</f>
        <v>1.5</v>
      </c>
      <c r="F689" s="3290">
        <f>LARGE(F697:F701,1)</f>
        <v>3</v>
      </c>
      <c r="G689" s="3290" t="s">
        <v>569</v>
      </c>
      <c r="H689" s="3290" t="s">
        <v>570</v>
      </c>
      <c r="I689" s="3290">
        <f>LARGE(G697:G701,1)</f>
        <v>2</v>
      </c>
      <c r="J689" s="3290" t="s">
        <v>571</v>
      </c>
      <c r="K689" s="351"/>
      <c r="L689" s="1770"/>
      <c r="M689" s="228"/>
      <c r="N689" s="228"/>
      <c r="O689" s="228"/>
      <c r="P689" s="228"/>
      <c r="Q689" s="228"/>
    </row>
    <row r="690" spans="1:17">
      <c r="A690" s="228"/>
      <c r="B690" s="227"/>
      <c r="C690" s="3327"/>
      <c r="D690" s="3328"/>
      <c r="E690" s="3329"/>
      <c r="F690" s="3290"/>
      <c r="G690" s="3290"/>
      <c r="H690" s="3290"/>
      <c r="I690" s="3290"/>
      <c r="J690" s="3290"/>
      <c r="K690" s="351"/>
      <c r="L690" s="1770"/>
      <c r="M690" s="228"/>
      <c r="N690" s="228"/>
      <c r="O690" s="228"/>
      <c r="P690" s="228"/>
      <c r="Q690" s="228"/>
    </row>
    <row r="691" spans="1:17" ht="15.75">
      <c r="A691" s="228"/>
      <c r="B691" s="227"/>
      <c r="C691" s="352"/>
      <c r="D691" s="353"/>
      <c r="E691" s="354"/>
      <c r="F691" s="268"/>
      <c r="G691" s="268"/>
      <c r="H691" s="268"/>
      <c r="I691" s="268"/>
      <c r="J691" s="355"/>
      <c r="K691" s="356"/>
      <c r="L691" s="1771"/>
      <c r="M691" s="228"/>
      <c r="N691" s="228"/>
      <c r="O691" s="228"/>
      <c r="P691" s="228"/>
      <c r="Q691" s="228"/>
    </row>
    <row r="692" spans="1:17">
      <c r="A692" s="228"/>
      <c r="B692" s="227"/>
      <c r="C692" s="3304" t="str">
        <f>IF(D692="","MOINS","Servir ")</f>
        <v xml:space="preserve">Servir </v>
      </c>
      <c r="D692" s="3308">
        <f>IF(F689-1=0,"",F689-1)</f>
        <v>2</v>
      </c>
      <c r="E692" s="3306" t="str">
        <f>IF(D692="","",IF(G692=1,"produits entiers de","produits coupés en "))</f>
        <v>produits entiers de</v>
      </c>
      <c r="F692" s="3306"/>
      <c r="G692" s="3308">
        <f>IF(D692="","",I689/D692)</f>
        <v>1</v>
      </c>
      <c r="H692" s="3290" t="str">
        <f>IF(D692="","","parts")</f>
        <v>parts</v>
      </c>
      <c r="I692" s="3306" t="str">
        <f>IF(D692="","","grammage unitaire")</f>
        <v>grammage unitaire</v>
      </c>
      <c r="J692" s="3306"/>
      <c r="K692" s="3302">
        <f>IF(D692="","",I686/G692)</f>
        <v>0.09</v>
      </c>
      <c r="L692" s="3303"/>
      <c r="M692" s="228"/>
      <c r="N692" s="228"/>
      <c r="O692" s="228"/>
      <c r="P692" s="228"/>
      <c r="Q692" s="228"/>
    </row>
    <row r="693" spans="1:17">
      <c r="A693" s="228"/>
      <c r="B693" s="227"/>
      <c r="C693" s="3304"/>
      <c r="D693" s="3308"/>
      <c r="E693" s="3306"/>
      <c r="F693" s="3306"/>
      <c r="G693" s="3308"/>
      <c r="H693" s="3290"/>
      <c r="I693" s="3306"/>
      <c r="J693" s="3306"/>
      <c r="K693" s="3302"/>
      <c r="L693" s="3303"/>
      <c r="M693" s="228"/>
      <c r="N693" s="228"/>
      <c r="O693" s="228"/>
      <c r="P693" s="228"/>
      <c r="Q693" s="228"/>
    </row>
    <row r="694" spans="1:17">
      <c r="A694" s="228"/>
      <c r="B694" s="227"/>
      <c r="C694" s="3304" t="str">
        <f>IF(D692="","","plus")</f>
        <v>plus</v>
      </c>
      <c r="D694" s="3305">
        <f>IF(D692="","",F689-D692)</f>
        <v>1</v>
      </c>
      <c r="E694" s="3306" t="str">
        <f>IF(D694="","","produit coupé en ")</f>
        <v xml:space="preserve">produit coupé en </v>
      </c>
      <c r="F694" s="3306"/>
      <c r="G694" s="3305">
        <f>IF(E694="","",I689)</f>
        <v>2</v>
      </c>
      <c r="H694" s="3290" t="str">
        <f>IF(E694="","","parts")</f>
        <v>parts</v>
      </c>
      <c r="I694" s="357"/>
      <c r="J694" s="3307" t="str">
        <f>IF(D694="","moins"," de")</f>
        <v xml:space="preserve"> de</v>
      </c>
      <c r="K694" s="3302">
        <f>IF(E694="",I686-L686,I686/G694)</f>
        <v>4.4999999999999998E-2</v>
      </c>
      <c r="L694" s="3303"/>
      <c r="M694" s="228"/>
      <c r="N694" s="228"/>
      <c r="O694" s="228"/>
      <c r="P694" s="228"/>
      <c r="Q694" s="228"/>
    </row>
    <row r="695" spans="1:17">
      <c r="A695" s="228"/>
      <c r="B695" s="227"/>
      <c r="C695" s="3304"/>
      <c r="D695" s="3305"/>
      <c r="E695" s="3306"/>
      <c r="F695" s="3306"/>
      <c r="G695" s="3305"/>
      <c r="H695" s="3290"/>
      <c r="I695" s="357"/>
      <c r="J695" s="3307"/>
      <c r="K695" s="3302"/>
      <c r="L695" s="3303"/>
      <c r="M695" s="228"/>
      <c r="N695" s="228"/>
      <c r="O695" s="228"/>
      <c r="P695" s="228"/>
      <c r="Q695" s="228"/>
    </row>
    <row r="696" spans="1:17" ht="22.5">
      <c r="A696" s="228"/>
      <c r="B696" s="227"/>
      <c r="C696" s="358" t="s">
        <v>572</v>
      </c>
      <c r="D696" s="359" t="s">
        <v>573</v>
      </c>
      <c r="E696" s="359" t="s">
        <v>574</v>
      </c>
      <c r="F696" s="360" t="s">
        <v>575</v>
      </c>
      <c r="G696" s="360"/>
      <c r="H696" s="361" t="s">
        <v>576</v>
      </c>
      <c r="I696" s="362" t="s">
        <v>570</v>
      </c>
      <c r="J696" s="362"/>
      <c r="K696" s="363">
        <f>LARGE(L697:L701,1)</f>
        <v>1.5</v>
      </c>
      <c r="L696" s="1772">
        <f>SMALL(E697:E701,COUNTIF(E697:E701,0)+1)</f>
        <v>3.0000000000000027E-2</v>
      </c>
      <c r="M696" s="228"/>
      <c r="N696" s="228"/>
      <c r="O696" s="228"/>
      <c r="P696" s="228"/>
      <c r="Q696" s="228"/>
    </row>
    <row r="697" spans="1:17">
      <c r="A697" s="228"/>
      <c r="B697" s="227"/>
      <c r="C697" s="364">
        <f>L686*I697</f>
        <v>0</v>
      </c>
      <c r="D697" s="365">
        <f>I686*H697</f>
        <v>0.09</v>
      </c>
      <c r="E697" s="365">
        <f>D697-C697</f>
        <v>0.09</v>
      </c>
      <c r="F697" s="366">
        <f>IF(E697=L696,H697,0)</f>
        <v>0</v>
      </c>
      <c r="G697" s="366">
        <f>IF(F697&gt;0,I697,0)</f>
        <v>0</v>
      </c>
      <c r="H697" s="363">
        <v>1</v>
      </c>
      <c r="I697" s="367">
        <f>INT(J697)</f>
        <v>0</v>
      </c>
      <c r="J697" s="367">
        <f>D697/L686</f>
        <v>0.75</v>
      </c>
      <c r="K697" s="363">
        <f>IF(F697=0,0,F697/G697)</f>
        <v>0</v>
      </c>
      <c r="L697" s="1773">
        <f>ROUNDDOWN(K697,1)</f>
        <v>0</v>
      </c>
      <c r="M697" s="228"/>
      <c r="N697" s="228"/>
      <c r="O697" s="228"/>
      <c r="P697" s="228"/>
      <c r="Q697" s="228"/>
    </row>
    <row r="698" spans="1:17">
      <c r="A698" s="228"/>
      <c r="B698" s="227"/>
      <c r="C698" s="364">
        <f>L686*I698</f>
        <v>0.12</v>
      </c>
      <c r="D698" s="365">
        <f>I686*H698</f>
        <v>0.18</v>
      </c>
      <c r="E698" s="365">
        <f>D698-C698</f>
        <v>0.06</v>
      </c>
      <c r="F698" s="366">
        <f>IF(E698=L696,H698,0)</f>
        <v>0</v>
      </c>
      <c r="G698" s="366">
        <f>IF(F698&gt;0,I698,0)</f>
        <v>0</v>
      </c>
      <c r="H698" s="363">
        <v>2</v>
      </c>
      <c r="I698" s="367">
        <f>INT(J698)</f>
        <v>1</v>
      </c>
      <c r="J698" s="367">
        <f>D698/L686</f>
        <v>1.5</v>
      </c>
      <c r="K698" s="363">
        <f>IF(F698=0,0,F698/G698)</f>
        <v>0</v>
      </c>
      <c r="L698" s="1773">
        <f>ROUNDDOWN(K698,1)</f>
        <v>0</v>
      </c>
      <c r="M698" s="228"/>
      <c r="N698" s="228"/>
      <c r="O698" s="228"/>
      <c r="P698" s="228"/>
      <c r="Q698" s="228"/>
    </row>
    <row r="699" spans="1:17">
      <c r="A699" s="228"/>
      <c r="B699" s="227"/>
      <c r="C699" s="364">
        <f>L686*I699</f>
        <v>0.24</v>
      </c>
      <c r="D699" s="365">
        <f>I686*H699</f>
        <v>0.27</v>
      </c>
      <c r="E699" s="365">
        <f>D699-C699</f>
        <v>3.0000000000000027E-2</v>
      </c>
      <c r="F699" s="366">
        <f>IF(E699=L696,H699,0)</f>
        <v>3</v>
      </c>
      <c r="G699" s="366">
        <f>IF(F699&gt;0,I699,0)</f>
        <v>2</v>
      </c>
      <c r="H699" s="363">
        <v>3</v>
      </c>
      <c r="I699" s="367">
        <f>INT(J699)</f>
        <v>2</v>
      </c>
      <c r="J699" s="367">
        <f>D699/L686</f>
        <v>2.2500000000000004</v>
      </c>
      <c r="K699" s="363">
        <f>IF(F699=0,0,F699/G699)</f>
        <v>1.5</v>
      </c>
      <c r="L699" s="1773">
        <f>ROUNDDOWN(K699,1)</f>
        <v>1.5</v>
      </c>
      <c r="M699" s="228"/>
      <c r="N699" s="228"/>
      <c r="O699" s="228"/>
      <c r="P699" s="228"/>
      <c r="Q699" s="228"/>
    </row>
    <row r="700" spans="1:17">
      <c r="A700" s="228"/>
      <c r="B700" s="227"/>
      <c r="C700" s="364">
        <f>L686*I700</f>
        <v>0.36</v>
      </c>
      <c r="D700" s="365">
        <f>I686*H700</f>
        <v>0.36</v>
      </c>
      <c r="E700" s="365">
        <f>D700-C700</f>
        <v>0</v>
      </c>
      <c r="F700" s="366">
        <f>IF(E700=L696,H700,0)</f>
        <v>0</v>
      </c>
      <c r="G700" s="366">
        <f>IF(F700&gt;0,I700,0)</f>
        <v>0</v>
      </c>
      <c r="H700" s="363">
        <v>4</v>
      </c>
      <c r="I700" s="367">
        <f>INT(J700)</f>
        <v>3</v>
      </c>
      <c r="J700" s="367">
        <f>D700/L686</f>
        <v>3</v>
      </c>
      <c r="K700" s="363">
        <f>IF(F700=0,0,F700/G700)</f>
        <v>0</v>
      </c>
      <c r="L700" s="1773">
        <f>ROUNDDOWN(K700,1)</f>
        <v>0</v>
      </c>
      <c r="M700" s="228"/>
      <c r="N700" s="228"/>
      <c r="O700" s="228"/>
      <c r="P700" s="228"/>
      <c r="Q700" s="228"/>
    </row>
    <row r="701" spans="1:17" ht="15.75" thickBot="1">
      <c r="A701" s="228"/>
      <c r="B701" s="227"/>
      <c r="C701" s="1774">
        <f>L686*I701</f>
        <v>0.36</v>
      </c>
      <c r="D701" s="368">
        <f>I686*H701</f>
        <v>0.44999999999999996</v>
      </c>
      <c r="E701" s="368">
        <f>D701-C701</f>
        <v>8.9999999999999969E-2</v>
      </c>
      <c r="F701" s="369">
        <f>IF(E701=L696,H701,0)</f>
        <v>0</v>
      </c>
      <c r="G701" s="369">
        <f>IF(F701&gt;0,I701,0)</f>
        <v>0</v>
      </c>
      <c r="H701" s="370">
        <v>5</v>
      </c>
      <c r="I701" s="371">
        <f>INT(J701)</f>
        <v>3</v>
      </c>
      <c r="J701" s="371">
        <f>D701/L686</f>
        <v>3.7499999999999996</v>
      </c>
      <c r="K701" s="370">
        <f>IF(F701=0,0,F701/G701)</f>
        <v>0</v>
      </c>
      <c r="L701" s="1775">
        <f>ROUNDDOWN(K701,1)</f>
        <v>0</v>
      </c>
      <c r="M701" s="228"/>
      <c r="N701" s="228"/>
      <c r="O701" s="228"/>
      <c r="P701" s="228"/>
      <c r="Q701" s="228"/>
    </row>
    <row r="702" spans="1:17">
      <c r="A702" s="228"/>
      <c r="B702" s="227"/>
      <c r="C702" s="227"/>
      <c r="D702" s="227"/>
      <c r="E702" s="227"/>
      <c r="F702" s="227"/>
      <c r="G702" s="227"/>
      <c r="H702" s="227"/>
      <c r="I702" s="227"/>
      <c r="J702" s="227"/>
      <c r="K702" s="227"/>
      <c r="L702" s="227"/>
      <c r="M702" s="228"/>
      <c r="N702" s="228"/>
      <c r="O702" s="228"/>
      <c r="P702" s="228"/>
      <c r="Q702" s="228"/>
    </row>
    <row r="703" spans="1:17">
      <c r="A703" s="228"/>
      <c r="B703" s="227"/>
      <c r="C703" s="227"/>
      <c r="D703" s="227"/>
      <c r="E703" s="227"/>
      <c r="F703" s="227"/>
      <c r="G703" s="227"/>
      <c r="H703" s="227"/>
      <c r="I703" s="227"/>
      <c r="J703" s="227"/>
      <c r="K703" s="227"/>
      <c r="L703" s="227"/>
      <c r="M703" s="228"/>
      <c r="N703" s="228"/>
      <c r="O703" s="228"/>
      <c r="P703" s="228"/>
      <c r="Q703" s="228"/>
    </row>
    <row r="704" spans="1:17" ht="18">
      <c r="A704" s="228"/>
      <c r="B704" s="227"/>
      <c r="C704" s="3291" t="s">
        <v>577</v>
      </c>
      <c r="D704" s="3292"/>
      <c r="E704" s="3292"/>
      <c r="F704" s="3292"/>
      <c r="G704" s="3292"/>
      <c r="H704" s="3292"/>
      <c r="I704" s="3292"/>
      <c r="J704" s="3292"/>
      <c r="K704" s="3292"/>
      <c r="L704" s="3292"/>
      <c r="M704" s="3293"/>
      <c r="N704" s="228"/>
      <c r="O704" s="228"/>
      <c r="P704" s="228"/>
      <c r="Q704" s="228"/>
    </row>
    <row r="705" spans="1:17" ht="15.75">
      <c r="A705" s="228"/>
      <c r="B705" s="227"/>
      <c r="C705" s="3294" t="s">
        <v>1694</v>
      </c>
      <c r="D705" s="3295"/>
      <c r="E705" s="3295"/>
      <c r="F705" s="3295"/>
      <c r="G705" s="3295"/>
      <c r="H705" s="3295"/>
      <c r="I705" s="3295"/>
      <c r="J705" s="3295"/>
      <c r="K705" s="3295"/>
      <c r="L705" s="3295"/>
      <c r="M705" s="3296"/>
      <c r="N705" s="228"/>
      <c r="O705" s="228"/>
      <c r="P705" s="228"/>
      <c r="Q705" s="228"/>
    </row>
    <row r="706" spans="1:17" ht="15.75">
      <c r="A706" s="228"/>
      <c r="B706" s="227"/>
      <c r="C706" s="1187"/>
      <c r="D706" s="372"/>
      <c r="E706" s="3297" t="s">
        <v>578</v>
      </c>
      <c r="F706" s="3297"/>
      <c r="G706" s="3297"/>
      <c r="H706" s="3297"/>
      <c r="I706" s="3297"/>
      <c r="J706" s="3297"/>
      <c r="K706" s="3297"/>
      <c r="L706" s="3297"/>
      <c r="M706" s="3298"/>
      <c r="N706" s="228"/>
      <c r="O706" s="228"/>
      <c r="P706" s="228"/>
      <c r="Q706" s="228"/>
    </row>
    <row r="707" spans="1:17">
      <c r="A707" s="228"/>
      <c r="B707" s="227"/>
      <c r="C707" s="3299" t="s">
        <v>579</v>
      </c>
      <c r="D707" s="3300"/>
      <c r="E707" s="3300"/>
      <c r="F707" s="3300"/>
      <c r="G707" s="3300"/>
      <c r="H707" s="3300"/>
      <c r="I707" s="3300"/>
      <c r="J707" s="3300"/>
      <c r="K707" s="3300"/>
      <c r="L707" s="3300"/>
      <c r="M707" s="3301"/>
      <c r="N707" s="228"/>
      <c r="O707" s="228"/>
      <c r="P707" s="228"/>
      <c r="Q707" s="228"/>
    </row>
    <row r="708" spans="1:17">
      <c r="A708" s="228"/>
      <c r="B708" s="227"/>
      <c r="C708" s="3280" t="s">
        <v>580</v>
      </c>
      <c r="D708" s="3281"/>
      <c r="E708" s="3282" t="s">
        <v>581</v>
      </c>
      <c r="F708" s="3282"/>
      <c r="G708" s="271"/>
      <c r="H708" s="309"/>
      <c r="I708" s="309"/>
      <c r="J708" s="271"/>
      <c r="K708" s="373"/>
      <c r="L708" s="271"/>
      <c r="M708" s="287"/>
      <c r="N708" s="228"/>
      <c r="O708" s="228"/>
      <c r="P708" s="228"/>
      <c r="Q708" s="228"/>
    </row>
    <row r="709" spans="1:17">
      <c r="A709" s="228"/>
      <c r="B709" s="227"/>
      <c r="C709" s="3280"/>
      <c r="D709" s="3281"/>
      <c r="E709" s="3282"/>
      <c r="F709" s="3282"/>
      <c r="G709" s="271"/>
      <c r="H709" s="309"/>
      <c r="I709" s="309"/>
      <c r="J709" s="271"/>
      <c r="K709" s="373"/>
      <c r="L709" s="271"/>
      <c r="M709" s="287"/>
      <c r="N709" s="228"/>
      <c r="O709" s="228"/>
      <c r="P709" s="228"/>
      <c r="Q709" s="228"/>
    </row>
    <row r="710" spans="1:17">
      <c r="A710" s="228"/>
      <c r="B710" s="227"/>
      <c r="C710" s="3266">
        <v>10</v>
      </c>
      <c r="D710" s="3267"/>
      <c r="E710" s="3267">
        <v>0.1</v>
      </c>
      <c r="F710" s="3267"/>
      <c r="G710" s="271"/>
      <c r="H710" s="309"/>
      <c r="I710" s="309"/>
      <c r="J710" s="271"/>
      <c r="K710" s="1185" t="s">
        <v>582</v>
      </c>
      <c r="L710" s="374">
        <f>C710/E710</f>
        <v>100</v>
      </c>
      <c r="M710" s="287"/>
      <c r="N710" s="228"/>
      <c r="O710" s="228"/>
      <c r="P710" s="228"/>
      <c r="Q710" s="228"/>
    </row>
    <row r="711" spans="1:17">
      <c r="A711" s="228"/>
      <c r="B711" s="227"/>
      <c r="C711" s="3266">
        <v>1</v>
      </c>
      <c r="D711" s="3267"/>
      <c r="E711" s="3267">
        <v>7.0000000000000007E-2</v>
      </c>
      <c r="F711" s="3267"/>
      <c r="G711" s="271"/>
      <c r="H711" s="309"/>
      <c r="I711" s="309"/>
      <c r="J711" s="271"/>
      <c r="K711" s="1185" t="s">
        <v>582</v>
      </c>
      <c r="L711" s="374">
        <f>C711/E711</f>
        <v>14.285714285714285</v>
      </c>
      <c r="M711" s="287"/>
      <c r="N711" s="228"/>
      <c r="O711" s="228"/>
      <c r="P711" s="228"/>
      <c r="Q711" s="228"/>
    </row>
    <row r="712" spans="1:17">
      <c r="A712" s="228"/>
      <c r="B712" s="227"/>
      <c r="C712" s="375"/>
      <c r="D712" s="376"/>
      <c r="E712" s="377"/>
      <c r="F712" s="376"/>
      <c r="G712" s="271"/>
      <c r="H712" s="309"/>
      <c r="I712" s="309"/>
      <c r="J712" s="271"/>
      <c r="K712" s="271"/>
      <c r="L712" s="271"/>
      <c r="M712" s="287"/>
      <c r="N712" s="228"/>
      <c r="O712" s="228"/>
      <c r="P712" s="228"/>
      <c r="Q712" s="228"/>
    </row>
    <row r="713" spans="1:17" ht="15.75">
      <c r="A713" s="228"/>
      <c r="B713" s="227"/>
      <c r="C713" s="3285" t="s">
        <v>1694</v>
      </c>
      <c r="D713" s="3286"/>
      <c r="E713" s="3286"/>
      <c r="F713" s="3286"/>
      <c r="G713" s="3286"/>
      <c r="H713" s="3286"/>
      <c r="I713" s="3286"/>
      <c r="J713" s="3286"/>
      <c r="K713" s="3286"/>
      <c r="L713" s="3286"/>
      <c r="M713" s="3287"/>
      <c r="N713" s="228"/>
      <c r="O713" s="228"/>
      <c r="P713" s="228"/>
      <c r="Q713" s="228"/>
    </row>
    <row r="714" spans="1:17" ht="15.75">
      <c r="A714" s="228"/>
      <c r="B714" s="227"/>
      <c r="C714" s="1186"/>
      <c r="D714" s="378"/>
      <c r="E714" s="3288" t="s">
        <v>583</v>
      </c>
      <c r="F714" s="3288"/>
      <c r="G714" s="3288"/>
      <c r="H714" s="3288"/>
      <c r="I714" s="3288"/>
      <c r="J714" s="3288"/>
      <c r="K714" s="3288"/>
      <c r="L714" s="3288"/>
      <c r="M714" s="3289"/>
      <c r="N714" s="228"/>
      <c r="O714" s="228"/>
      <c r="P714" s="228"/>
      <c r="Q714" s="228"/>
    </row>
    <row r="715" spans="1:17">
      <c r="A715" s="228"/>
      <c r="B715" s="227"/>
      <c r="C715" s="3280" t="s">
        <v>580</v>
      </c>
      <c r="D715" s="3281"/>
      <c r="E715" s="3282" t="s">
        <v>584</v>
      </c>
      <c r="F715" s="3282"/>
      <c r="G715" s="3283" t="s">
        <v>585</v>
      </c>
      <c r="H715" s="3283"/>
      <c r="I715" s="3283"/>
      <c r="J715" s="379"/>
      <c r="K715" s="379"/>
      <c r="L715" s="379"/>
      <c r="M715" s="3284" t="s">
        <v>586</v>
      </c>
      <c r="N715" s="228"/>
      <c r="O715" s="228"/>
      <c r="P715" s="228"/>
      <c r="Q715" s="228"/>
    </row>
    <row r="716" spans="1:17">
      <c r="A716" s="228"/>
      <c r="B716" s="227"/>
      <c r="C716" s="3280"/>
      <c r="D716" s="3281"/>
      <c r="E716" s="3282"/>
      <c r="F716" s="3282"/>
      <c r="G716" s="3283"/>
      <c r="H716" s="3283"/>
      <c r="I716" s="3283"/>
      <c r="J716" s="379"/>
      <c r="K716" s="379"/>
      <c r="L716" s="379"/>
      <c r="M716" s="3284"/>
      <c r="N716" s="228"/>
      <c r="O716" s="228"/>
      <c r="P716" s="228"/>
      <c r="Q716" s="228"/>
    </row>
    <row r="717" spans="1:17">
      <c r="A717" s="228"/>
      <c r="B717" s="227"/>
      <c r="C717" s="3266">
        <v>0.9</v>
      </c>
      <c r="D717" s="3267"/>
      <c r="E717" s="3268">
        <v>7</v>
      </c>
      <c r="F717" s="3268"/>
      <c r="G717" s="3269" t="s">
        <v>587</v>
      </c>
      <c r="H717" s="3269"/>
      <c r="I717" s="3269"/>
      <c r="J717" s="380">
        <f>C717</f>
        <v>0.9</v>
      </c>
      <c r="K717" s="327" t="s">
        <v>570</v>
      </c>
      <c r="L717" s="381">
        <f>E717</f>
        <v>7</v>
      </c>
      <c r="M717" s="382">
        <f>C717/E717</f>
        <v>0.12857142857142859</v>
      </c>
      <c r="N717" s="228"/>
      <c r="O717" s="228"/>
      <c r="P717" s="228"/>
      <c r="Q717" s="228"/>
    </row>
    <row r="718" spans="1:17">
      <c r="A718" s="228"/>
      <c r="B718" s="227"/>
      <c r="C718" s="3266">
        <v>3.5</v>
      </c>
      <c r="D718" s="3267"/>
      <c r="E718" s="3268">
        <v>20</v>
      </c>
      <c r="F718" s="3268"/>
      <c r="G718" s="3269" t="s">
        <v>588</v>
      </c>
      <c r="H718" s="3269"/>
      <c r="I718" s="3269"/>
      <c r="J718" s="380">
        <f>C718</f>
        <v>3.5</v>
      </c>
      <c r="K718" s="327" t="s">
        <v>570</v>
      </c>
      <c r="L718" s="381">
        <f>E718</f>
        <v>20</v>
      </c>
      <c r="M718" s="382">
        <f>C718/E718</f>
        <v>0.17499999999999999</v>
      </c>
      <c r="N718" s="228"/>
      <c r="O718" s="228"/>
      <c r="P718" s="228"/>
      <c r="Q718" s="228"/>
    </row>
    <row r="719" spans="1:17">
      <c r="A719" s="228"/>
      <c r="B719" s="227"/>
      <c r="C719" s="1776"/>
      <c r="D719" s="1157"/>
      <c r="E719" s="1154"/>
      <c r="F719" s="1157"/>
      <c r="G719" s="1154"/>
      <c r="H719" s="1157"/>
      <c r="I719" s="1157"/>
      <c r="J719" s="1154"/>
      <c r="K719" s="1154"/>
      <c r="L719" s="1154"/>
      <c r="M719" s="1777"/>
      <c r="N719" s="228"/>
      <c r="O719" s="228"/>
      <c r="P719" s="228"/>
      <c r="Q719" s="228"/>
    </row>
    <row r="720" spans="1:17">
      <c r="A720" s="228"/>
      <c r="B720" s="227"/>
      <c r="C720" s="228"/>
      <c r="D720" s="228"/>
      <c r="E720" s="228"/>
      <c r="F720" s="228"/>
      <c r="G720" s="228"/>
      <c r="H720" s="228"/>
      <c r="I720" s="228"/>
      <c r="J720" s="228"/>
      <c r="K720" s="228"/>
      <c r="L720" s="227"/>
      <c r="M720" s="228"/>
      <c r="N720" s="228"/>
      <c r="O720" s="228"/>
      <c r="P720" s="228"/>
      <c r="Q720" s="228"/>
    </row>
    <row r="721" spans="1:17" ht="15.75" thickBot="1">
      <c r="A721" s="228"/>
      <c r="B721" s="227"/>
      <c r="C721" s="228"/>
      <c r="D721" s="228"/>
      <c r="E721" s="228"/>
      <c r="F721" s="228"/>
      <c r="G721" s="228"/>
      <c r="H721" s="228"/>
      <c r="I721" s="228"/>
      <c r="J721" s="228"/>
      <c r="K721" s="228"/>
      <c r="L721" s="227"/>
      <c r="M721" s="228"/>
      <c r="N721" s="228"/>
      <c r="O721" s="228"/>
      <c r="P721" s="228"/>
      <c r="Q721" s="228"/>
    </row>
    <row r="722" spans="1:17">
      <c r="A722" s="228"/>
      <c r="B722" s="227"/>
      <c r="C722" s="3270" t="s">
        <v>589</v>
      </c>
      <c r="D722" s="3271"/>
      <c r="E722" s="3274" t="s">
        <v>590</v>
      </c>
      <c r="F722" s="3274"/>
      <c r="G722" s="3276" t="s">
        <v>591</v>
      </c>
      <c r="H722" s="3278" t="s">
        <v>579</v>
      </c>
      <c r="I722" s="3278"/>
      <c r="J722" s="3278"/>
      <c r="K722" s="3278"/>
      <c r="L722" s="3278"/>
      <c r="M722" s="3279"/>
      <c r="N722" s="228"/>
      <c r="O722" s="228"/>
      <c r="P722" s="228"/>
      <c r="Q722" s="228"/>
    </row>
    <row r="723" spans="1:17">
      <c r="A723" s="228"/>
      <c r="B723" s="227"/>
      <c r="C723" s="3272"/>
      <c r="D723" s="3273"/>
      <c r="E723" s="3275"/>
      <c r="F723" s="3275"/>
      <c r="G723" s="3277"/>
      <c r="H723" s="383"/>
      <c r="I723" s="383"/>
      <c r="J723" s="383"/>
      <c r="K723" s="383"/>
      <c r="L723" s="383"/>
      <c r="M723" s="1778"/>
      <c r="N723" s="228"/>
      <c r="O723" s="228"/>
      <c r="P723" s="228"/>
      <c r="Q723" s="228"/>
    </row>
    <row r="724" spans="1:17">
      <c r="A724" s="228"/>
      <c r="B724" s="227"/>
      <c r="C724" s="3257">
        <v>32</v>
      </c>
      <c r="D724" s="3258"/>
      <c r="E724" s="3259">
        <v>1.45</v>
      </c>
      <c r="F724" s="3259"/>
      <c r="G724" s="3260">
        <f>C724/E724</f>
        <v>22.068965517241381</v>
      </c>
      <c r="H724" s="3261" t="s">
        <v>592</v>
      </c>
      <c r="I724" s="3261"/>
      <c r="J724" s="3261"/>
      <c r="K724" s="3261"/>
      <c r="L724" s="3261"/>
      <c r="M724" s="3262"/>
      <c r="N724" s="228"/>
      <c r="O724" s="228"/>
      <c r="P724" s="228"/>
      <c r="Q724" s="228"/>
    </row>
    <row r="725" spans="1:17">
      <c r="A725" s="228"/>
      <c r="B725" s="227"/>
      <c r="C725" s="3257"/>
      <c r="D725" s="3258"/>
      <c r="E725" s="3259"/>
      <c r="F725" s="3259"/>
      <c r="G725" s="3260"/>
      <c r="H725" s="3261"/>
      <c r="I725" s="3261"/>
      <c r="J725" s="3261"/>
      <c r="K725" s="3261"/>
      <c r="L725" s="3261"/>
      <c r="M725" s="3262"/>
      <c r="N725" s="228"/>
      <c r="O725" s="228"/>
      <c r="P725" s="228"/>
      <c r="Q725" s="228"/>
    </row>
    <row r="726" spans="1:17" ht="15.75">
      <c r="A726" s="228"/>
      <c r="B726" s="227"/>
      <c r="C726" s="3263" t="s">
        <v>593</v>
      </c>
      <c r="D726" s="3264"/>
      <c r="E726" s="3264"/>
      <c r="F726" s="3264"/>
      <c r="G726" s="3264"/>
      <c r="H726" s="3264"/>
      <c r="I726" s="3264"/>
      <c r="J726" s="3264"/>
      <c r="K726" s="3264"/>
      <c r="L726" s="3264"/>
      <c r="M726" s="3265"/>
      <c r="N726" s="228"/>
      <c r="O726" s="228"/>
      <c r="P726" s="228"/>
      <c r="Q726" s="228"/>
    </row>
    <row r="727" spans="1:17" ht="15.75">
      <c r="A727" s="228"/>
      <c r="B727" s="227"/>
      <c r="C727" s="3247">
        <v>32</v>
      </c>
      <c r="D727" s="3248"/>
      <c r="E727" s="3249">
        <v>1.2</v>
      </c>
      <c r="F727" s="3249"/>
      <c r="G727" s="1183">
        <f t="shared" ref="G727:G738" si="6">C727/E727</f>
        <v>26.666666666666668</v>
      </c>
      <c r="H727" s="1184" t="s">
        <v>594</v>
      </c>
      <c r="I727" s="384"/>
      <c r="J727" s="384"/>
      <c r="K727" s="384"/>
      <c r="L727" s="385"/>
      <c r="M727" s="1779"/>
      <c r="N727" s="228"/>
      <c r="O727" s="228"/>
      <c r="P727" s="228"/>
      <c r="Q727" s="228"/>
    </row>
    <row r="728" spans="1:17" ht="15.75">
      <c r="A728" s="228"/>
      <c r="B728" s="227"/>
      <c r="C728" s="3247">
        <v>12</v>
      </c>
      <c r="D728" s="3248"/>
      <c r="E728" s="3249">
        <v>1</v>
      </c>
      <c r="F728" s="3249"/>
      <c r="G728" s="1183">
        <f t="shared" si="6"/>
        <v>12</v>
      </c>
      <c r="H728" s="1184" t="s">
        <v>595</v>
      </c>
      <c r="I728" s="384"/>
      <c r="J728" s="384"/>
      <c r="K728" s="384"/>
      <c r="L728" s="385"/>
      <c r="M728" s="1779"/>
      <c r="N728" s="228"/>
      <c r="O728" s="228"/>
      <c r="P728" s="228"/>
      <c r="Q728" s="228"/>
    </row>
    <row r="729" spans="1:17" ht="15.75">
      <c r="A729" s="228"/>
      <c r="B729" s="227"/>
      <c r="C729" s="3247">
        <v>32</v>
      </c>
      <c r="D729" s="3248"/>
      <c r="E729" s="3249">
        <v>2</v>
      </c>
      <c r="F729" s="3249"/>
      <c r="G729" s="1183">
        <f t="shared" si="6"/>
        <v>16</v>
      </c>
      <c r="H729" s="1184" t="s">
        <v>596</v>
      </c>
      <c r="I729" s="384"/>
      <c r="J729" s="384"/>
      <c r="K729" s="384"/>
      <c r="L729" s="385"/>
      <c r="M729" s="1779"/>
      <c r="N729" s="228"/>
      <c r="O729" s="228"/>
      <c r="P729" s="228"/>
      <c r="Q729" s="228"/>
    </row>
    <row r="730" spans="1:17" ht="15.75">
      <c r="A730" s="228"/>
      <c r="B730" s="227"/>
      <c r="C730" s="3247">
        <v>32</v>
      </c>
      <c r="D730" s="3248"/>
      <c r="E730" s="3249">
        <v>1.2</v>
      </c>
      <c r="F730" s="3249"/>
      <c r="G730" s="1183">
        <f t="shared" si="6"/>
        <v>26.666666666666668</v>
      </c>
      <c r="H730" s="1184" t="s">
        <v>596</v>
      </c>
      <c r="I730" s="384"/>
      <c r="J730" s="384"/>
      <c r="K730" s="384"/>
      <c r="L730" s="385"/>
      <c r="M730" s="1779"/>
      <c r="N730" s="228"/>
      <c r="O730" s="228"/>
      <c r="P730" s="228"/>
      <c r="Q730" s="228"/>
    </row>
    <row r="731" spans="1:17" ht="15.75">
      <c r="A731" s="228"/>
      <c r="B731" s="227"/>
      <c r="C731" s="3247">
        <v>33</v>
      </c>
      <c r="D731" s="3248"/>
      <c r="E731" s="3249">
        <v>1.3</v>
      </c>
      <c r="F731" s="3249"/>
      <c r="G731" s="1183">
        <f t="shared" si="6"/>
        <v>25.384615384615383</v>
      </c>
      <c r="H731" s="1184" t="s">
        <v>597</v>
      </c>
      <c r="I731" s="384"/>
      <c r="J731" s="384"/>
      <c r="K731" s="384"/>
      <c r="L731" s="385"/>
      <c r="M731" s="1779"/>
      <c r="N731" s="228"/>
      <c r="O731" s="228"/>
      <c r="P731" s="228"/>
      <c r="Q731" s="228"/>
    </row>
    <row r="732" spans="1:17" ht="15.75">
      <c r="A732" s="228"/>
      <c r="B732" s="227"/>
      <c r="C732" s="3247">
        <v>33</v>
      </c>
      <c r="D732" s="3248"/>
      <c r="E732" s="3249">
        <v>1.5</v>
      </c>
      <c r="F732" s="3249"/>
      <c r="G732" s="1183">
        <f t="shared" si="6"/>
        <v>22</v>
      </c>
      <c r="H732" s="1184" t="s">
        <v>598</v>
      </c>
      <c r="I732" s="384"/>
      <c r="J732" s="384"/>
      <c r="K732" s="384"/>
      <c r="L732" s="385"/>
      <c r="M732" s="1779"/>
      <c r="N732" s="228"/>
      <c r="O732" s="228"/>
      <c r="P732" s="228"/>
      <c r="Q732" s="228"/>
    </row>
    <row r="733" spans="1:17" ht="15.75">
      <c r="A733" s="228"/>
      <c r="B733" s="227"/>
      <c r="C733" s="3247">
        <v>30</v>
      </c>
      <c r="D733" s="3248"/>
      <c r="E733" s="3249">
        <v>1.2</v>
      </c>
      <c r="F733" s="3249"/>
      <c r="G733" s="1183">
        <f t="shared" si="6"/>
        <v>25</v>
      </c>
      <c r="H733" s="1184" t="s">
        <v>599</v>
      </c>
      <c r="I733" s="384"/>
      <c r="J733" s="384"/>
      <c r="K733" s="384"/>
      <c r="L733" s="385"/>
      <c r="M733" s="1779"/>
      <c r="N733" s="228"/>
      <c r="O733" s="228"/>
      <c r="P733" s="228"/>
      <c r="Q733" s="228"/>
    </row>
    <row r="734" spans="1:17" ht="15.75">
      <c r="A734" s="228"/>
      <c r="B734" s="227"/>
      <c r="C734" s="3247">
        <v>33</v>
      </c>
      <c r="D734" s="3248"/>
      <c r="E734" s="3249">
        <v>1.6</v>
      </c>
      <c r="F734" s="3249"/>
      <c r="G734" s="1183">
        <f t="shared" si="6"/>
        <v>20.625</v>
      </c>
      <c r="H734" s="1184" t="s">
        <v>600</v>
      </c>
      <c r="I734" s="384"/>
      <c r="J734" s="384"/>
      <c r="K734" s="384"/>
      <c r="L734" s="385"/>
      <c r="M734" s="1779"/>
      <c r="N734" s="228"/>
      <c r="O734" s="228"/>
      <c r="P734" s="228"/>
      <c r="Q734" s="228"/>
    </row>
    <row r="735" spans="1:17" ht="15.75">
      <c r="A735" s="228"/>
      <c r="B735" s="227"/>
      <c r="C735" s="3247">
        <v>33</v>
      </c>
      <c r="D735" s="3248"/>
      <c r="E735" s="3249">
        <v>2</v>
      </c>
      <c r="F735" s="3249"/>
      <c r="G735" s="1183">
        <f t="shared" si="6"/>
        <v>16.5</v>
      </c>
      <c r="H735" s="1184" t="s">
        <v>601</v>
      </c>
      <c r="I735" s="384"/>
      <c r="J735" s="384"/>
      <c r="K735" s="384"/>
      <c r="L735" s="385"/>
      <c r="M735" s="1779"/>
      <c r="N735" s="228"/>
      <c r="O735" s="228"/>
      <c r="P735" s="228"/>
      <c r="Q735" s="228"/>
    </row>
    <row r="736" spans="1:17" ht="15.75">
      <c r="A736" s="228"/>
      <c r="B736" s="227"/>
      <c r="C736" s="3247">
        <v>48</v>
      </c>
      <c r="D736" s="3248"/>
      <c r="E736" s="3249">
        <v>6</v>
      </c>
      <c r="F736" s="3249"/>
      <c r="G736" s="1183">
        <f t="shared" si="6"/>
        <v>8</v>
      </c>
      <c r="H736" s="1184" t="s">
        <v>602</v>
      </c>
      <c r="I736" s="384"/>
      <c r="J736" s="384"/>
      <c r="K736" s="384"/>
      <c r="L736" s="385"/>
      <c r="M736" s="1779"/>
      <c r="N736" s="228"/>
      <c r="O736" s="228"/>
      <c r="P736" s="228"/>
      <c r="Q736" s="228"/>
    </row>
    <row r="737" spans="1:17" ht="15.75">
      <c r="A737" s="228"/>
      <c r="B737" s="227"/>
      <c r="C737" s="3247">
        <v>1</v>
      </c>
      <c r="D737" s="3248"/>
      <c r="E737" s="3249">
        <v>0.25</v>
      </c>
      <c r="F737" s="3249"/>
      <c r="G737" s="1183">
        <f t="shared" si="6"/>
        <v>4</v>
      </c>
      <c r="H737" s="1184" t="s">
        <v>603</v>
      </c>
      <c r="I737" s="384"/>
      <c r="J737" s="384"/>
      <c r="K737" s="384"/>
      <c r="L737" s="385"/>
      <c r="M737" s="1779"/>
      <c r="N737" s="228"/>
      <c r="O737" s="228"/>
      <c r="P737" s="228"/>
      <c r="Q737" s="228"/>
    </row>
    <row r="738" spans="1:17" ht="15.75">
      <c r="A738" s="228"/>
      <c r="B738" s="227"/>
      <c r="C738" s="3247">
        <v>25</v>
      </c>
      <c r="D738" s="3248"/>
      <c r="E738" s="3249">
        <v>1</v>
      </c>
      <c r="F738" s="3249"/>
      <c r="G738" s="1183">
        <f t="shared" si="6"/>
        <v>25</v>
      </c>
      <c r="H738" s="1184" t="s">
        <v>604</v>
      </c>
      <c r="I738" s="384"/>
      <c r="J738" s="384"/>
      <c r="K738" s="384"/>
      <c r="L738" s="385"/>
      <c r="M738" s="1779"/>
      <c r="N738" s="228"/>
      <c r="O738" s="228"/>
      <c r="P738" s="228"/>
      <c r="Q738" s="228"/>
    </row>
    <row r="739" spans="1:17" ht="15.75">
      <c r="A739" s="228"/>
      <c r="B739" s="227"/>
      <c r="C739" s="1180"/>
      <c r="D739" s="1181"/>
      <c r="E739" s="1182"/>
      <c r="F739" s="1182"/>
      <c r="G739" s="1183"/>
      <c r="H739" s="1184"/>
      <c r="I739" s="384"/>
      <c r="J739" s="384"/>
      <c r="K739" s="384"/>
      <c r="L739" s="385"/>
      <c r="M739" s="1779"/>
      <c r="N739" s="228"/>
      <c r="O739" s="228"/>
      <c r="P739" s="228"/>
      <c r="Q739" s="228"/>
    </row>
    <row r="740" spans="1:17" ht="15.75">
      <c r="A740" s="228"/>
      <c r="B740" s="227"/>
      <c r="C740" s="386" t="s">
        <v>1695</v>
      </c>
      <c r="D740" s="1181"/>
      <c r="E740" s="1182"/>
      <c r="F740" s="1182"/>
      <c r="G740" s="1183"/>
      <c r="H740" s="1184"/>
      <c r="I740" s="384"/>
      <c r="J740" s="384"/>
      <c r="K740" s="384"/>
      <c r="L740" s="385"/>
      <c r="M740" s="1779"/>
      <c r="N740" s="228"/>
      <c r="O740" s="228"/>
      <c r="P740" s="228"/>
      <c r="Q740" s="228"/>
    </row>
    <row r="741" spans="1:17">
      <c r="A741" s="228"/>
      <c r="B741" s="227"/>
      <c r="C741" s="3250" t="s">
        <v>605</v>
      </c>
      <c r="D741" s="3251"/>
      <c r="E741" s="3251"/>
      <c r="F741" s="3251"/>
      <c r="G741" s="3251"/>
      <c r="H741" s="3251"/>
      <c r="I741" s="3251"/>
      <c r="J741" s="3251"/>
      <c r="K741" s="3251"/>
      <c r="L741" s="3251"/>
      <c r="M741" s="3252"/>
      <c r="N741" s="228"/>
      <c r="O741" s="228"/>
      <c r="P741" s="228"/>
      <c r="Q741" s="228"/>
    </row>
    <row r="742" spans="1:17">
      <c r="A742" s="228"/>
      <c r="B742" s="227"/>
      <c r="C742" s="3250"/>
      <c r="D742" s="3251"/>
      <c r="E742" s="3251"/>
      <c r="F742" s="3251"/>
      <c r="G742" s="3251"/>
      <c r="H742" s="3251"/>
      <c r="I742" s="3251"/>
      <c r="J742" s="3251"/>
      <c r="K742" s="3251"/>
      <c r="L742" s="3251"/>
      <c r="M742" s="3252"/>
      <c r="N742" s="228"/>
      <c r="O742" s="228"/>
      <c r="P742" s="228"/>
      <c r="Q742" s="228"/>
    </row>
    <row r="743" spans="1:17" ht="15.75" thickBot="1">
      <c r="A743" s="228"/>
      <c r="B743" s="227"/>
      <c r="C743" s="3253"/>
      <c r="D743" s="3254"/>
      <c r="E743" s="3254"/>
      <c r="F743" s="3254"/>
      <c r="G743" s="3254"/>
      <c r="H743" s="3254"/>
      <c r="I743" s="3254"/>
      <c r="J743" s="3254"/>
      <c r="K743" s="3254"/>
      <c r="L743" s="3254"/>
      <c r="M743" s="3255"/>
      <c r="N743" s="228"/>
      <c r="O743" s="228"/>
      <c r="P743" s="228"/>
      <c r="Q743" s="228"/>
    </row>
    <row r="744" spans="1:17">
      <c r="A744" s="228"/>
      <c r="B744" s="227"/>
      <c r="C744" s="227"/>
      <c r="D744" s="227"/>
      <c r="E744" s="227"/>
      <c r="F744" s="227"/>
      <c r="G744" s="227"/>
      <c r="H744" s="227"/>
      <c r="I744" s="227"/>
      <c r="J744" s="227"/>
      <c r="K744" s="227"/>
      <c r="L744" s="227"/>
      <c r="M744" s="228"/>
      <c r="N744" s="228"/>
      <c r="O744" s="228"/>
      <c r="P744" s="228"/>
      <c r="Q744" s="228"/>
    </row>
    <row r="745" spans="1:17">
      <c r="A745" s="1360"/>
      <c r="B745" s="1361"/>
      <c r="C745" s="1362"/>
      <c r="D745" s="1362"/>
      <c r="E745" s="1362"/>
      <c r="F745" s="1362"/>
      <c r="G745" s="1362"/>
      <c r="H745" s="1362"/>
      <c r="I745" s="1362"/>
      <c r="J745" s="1361"/>
      <c r="K745" s="1361"/>
      <c r="L745" s="1361"/>
      <c r="M745" s="1360"/>
      <c r="N745" s="1360"/>
      <c r="O745" s="1360"/>
      <c r="P745" s="1360"/>
      <c r="Q745" s="1360"/>
    </row>
    <row r="746" spans="1:17">
      <c r="A746" s="228"/>
      <c r="B746" s="227"/>
      <c r="C746" s="227"/>
      <c r="D746" s="227"/>
      <c r="E746" s="227"/>
      <c r="F746" s="227"/>
      <c r="G746" s="227"/>
      <c r="H746" s="227"/>
      <c r="I746" s="227"/>
      <c r="J746" s="227"/>
      <c r="K746" s="227"/>
      <c r="L746" s="227"/>
      <c r="M746" s="228"/>
      <c r="N746" s="228"/>
      <c r="O746" s="228"/>
      <c r="P746" s="228"/>
      <c r="Q746" s="228"/>
    </row>
    <row r="747" spans="1:17" ht="20.25">
      <c r="A747" s="228"/>
      <c r="B747" s="3256" t="s">
        <v>510</v>
      </c>
      <c r="C747" s="3256"/>
      <c r="D747" s="3256"/>
      <c r="E747" s="3256"/>
      <c r="F747" s="3256"/>
      <c r="G747" s="3256"/>
      <c r="H747" s="3256"/>
      <c r="I747" s="3256"/>
      <c r="J747" s="3256"/>
      <c r="K747" s="3256"/>
      <c r="L747" s="3256"/>
      <c r="M747" s="3256"/>
      <c r="N747" s="3256"/>
      <c r="O747" s="227"/>
      <c r="P747" s="227"/>
      <c r="Q747" s="227"/>
    </row>
    <row r="748" spans="1:17">
      <c r="A748" s="228"/>
      <c r="B748" s="1780"/>
      <c r="C748" s="1152"/>
      <c r="D748" s="1152"/>
      <c r="E748" s="1152"/>
      <c r="F748" s="1152"/>
      <c r="G748" s="1152"/>
      <c r="H748" s="1152"/>
      <c r="I748" s="1152"/>
      <c r="J748" s="1152"/>
      <c r="K748" s="1152"/>
      <c r="L748" s="1152"/>
      <c r="M748" s="1152"/>
      <c r="N748" s="1781"/>
      <c r="O748" s="227"/>
      <c r="P748" s="227"/>
      <c r="Q748" s="227"/>
    </row>
    <row r="749" spans="1:17" ht="18">
      <c r="A749" s="228"/>
      <c r="B749" s="3242" t="s">
        <v>511</v>
      </c>
      <c r="C749" s="3243"/>
      <c r="D749" s="3243"/>
      <c r="E749" s="3243"/>
      <c r="F749" s="3243"/>
      <c r="G749" s="3243"/>
      <c r="H749" s="3243"/>
      <c r="I749" s="3243"/>
      <c r="J749" s="3243"/>
      <c r="K749" s="3243"/>
      <c r="L749" s="3243"/>
      <c r="M749" s="3243"/>
      <c r="N749" s="3244"/>
      <c r="O749" s="227"/>
      <c r="P749" s="227"/>
      <c r="Q749" s="227"/>
    </row>
    <row r="750" spans="1:17" ht="18">
      <c r="A750" s="228"/>
      <c r="B750" s="261"/>
      <c r="C750" s="262"/>
      <c r="D750" s="262"/>
      <c r="E750" s="262"/>
      <c r="F750" s="262"/>
      <c r="G750" s="262"/>
      <c r="H750" s="262"/>
      <c r="I750" s="262"/>
      <c r="J750" s="262"/>
      <c r="K750" s="262"/>
      <c r="L750" s="262"/>
      <c r="M750" s="262"/>
      <c r="N750" s="263"/>
      <c r="O750" s="227"/>
      <c r="P750" s="227"/>
      <c r="Q750" s="227"/>
    </row>
    <row r="751" spans="1:17" ht="15.75">
      <c r="A751" s="228"/>
      <c r="B751" s="264"/>
      <c r="C751" s="265"/>
      <c r="D751" s="265"/>
      <c r="E751" s="266" t="s">
        <v>512</v>
      </c>
      <c r="F751" s="267">
        <v>250</v>
      </c>
      <c r="G751" s="267">
        <v>620</v>
      </c>
      <c r="H751" s="267">
        <v>37</v>
      </c>
      <c r="I751" s="267">
        <v>14</v>
      </c>
      <c r="J751" s="268">
        <f>SUM(F751:I751)</f>
        <v>921</v>
      </c>
      <c r="K751" s="269" t="s">
        <v>513</v>
      </c>
      <c r="L751" s="270"/>
      <c r="M751" s="271"/>
      <c r="N751" s="272"/>
      <c r="O751" s="227"/>
      <c r="P751" s="227"/>
      <c r="Q751" s="227"/>
    </row>
    <row r="752" spans="1:17" ht="15.75">
      <c r="A752" s="228"/>
      <c r="B752" s="264"/>
      <c r="C752" s="265"/>
      <c r="D752" s="265"/>
      <c r="E752" s="273" t="s">
        <v>514</v>
      </c>
      <c r="F752" s="274">
        <v>4.4999999999999998E-2</v>
      </c>
      <c r="G752" s="274">
        <v>7.0000000000000007E-2</v>
      </c>
      <c r="H752" s="274">
        <v>0.11</v>
      </c>
      <c r="I752" s="275">
        <v>0.13</v>
      </c>
      <c r="J752" s="271"/>
      <c r="K752" s="276" t="s">
        <v>515</v>
      </c>
      <c r="L752" s="277">
        <v>25</v>
      </c>
      <c r="M752" s="278" t="s">
        <v>516</v>
      </c>
      <c r="N752" s="272"/>
      <c r="O752" s="227"/>
      <c r="P752" s="227"/>
      <c r="Q752" s="227"/>
    </row>
    <row r="753" spans="1:17" ht="15.75">
      <c r="A753" s="228"/>
      <c r="B753" s="264"/>
      <c r="C753" s="265"/>
      <c r="D753" s="265"/>
      <c r="E753" s="279" t="s">
        <v>517</v>
      </c>
      <c r="F753" s="280" t="s">
        <v>518</v>
      </c>
      <c r="G753" s="281" t="s">
        <v>519</v>
      </c>
      <c r="H753" s="282" t="s">
        <v>520</v>
      </c>
      <c r="I753" s="281" t="s">
        <v>505</v>
      </c>
      <c r="J753" s="3245" t="s">
        <v>521</v>
      </c>
      <c r="K753" s="3245"/>
      <c r="L753" s="3245"/>
      <c r="M753" s="271"/>
      <c r="N753" s="272"/>
      <c r="O753" s="227"/>
      <c r="P753" s="227"/>
      <c r="Q753" s="227"/>
    </row>
    <row r="754" spans="1:17">
      <c r="A754" s="228"/>
      <c r="B754" s="264"/>
      <c r="C754" s="265"/>
      <c r="D754" s="265"/>
      <c r="E754" s="283" t="s">
        <v>522</v>
      </c>
      <c r="F754" s="1782">
        <f>F752*F751</f>
        <v>11.25</v>
      </c>
      <c r="G754" s="1782">
        <f>G752*G751</f>
        <v>43.400000000000006</v>
      </c>
      <c r="H754" s="1782">
        <f>H752*H751</f>
        <v>4.07</v>
      </c>
      <c r="I754" s="284">
        <f>I752*I751</f>
        <v>1.82</v>
      </c>
      <c r="J754" s="285">
        <f>SUM(F754:I754)</f>
        <v>60.540000000000006</v>
      </c>
      <c r="K754" s="285"/>
      <c r="L754" s="286" t="s">
        <v>523</v>
      </c>
      <c r="M754" s="271"/>
      <c r="N754" s="287"/>
      <c r="O754" s="227"/>
      <c r="P754" s="227"/>
      <c r="Q754" s="227"/>
    </row>
    <row r="755" spans="1:17" ht="18">
      <c r="A755" s="228"/>
      <c r="B755" s="264"/>
      <c r="C755" s="265"/>
      <c r="D755" s="265"/>
      <c r="E755" s="288" t="s">
        <v>524</v>
      </c>
      <c r="F755" s="1783">
        <f>F754/(100-L752)*100</f>
        <v>15</v>
      </c>
      <c r="G755" s="1783">
        <f>G754/(100-L752)*100</f>
        <v>57.866666666666674</v>
      </c>
      <c r="H755" s="1783">
        <f>H754/(100-L752)*100</f>
        <v>5.4266666666666667</v>
      </c>
      <c r="I755" s="289">
        <f>I754/(100-L752)*100</f>
        <v>2.4266666666666667</v>
      </c>
      <c r="J755" s="290">
        <f>SUM(F755:I755)</f>
        <v>80.72</v>
      </c>
      <c r="K755" s="291"/>
      <c r="L755" s="292" t="s">
        <v>525</v>
      </c>
      <c r="M755" s="271"/>
      <c r="N755" s="287"/>
      <c r="O755" s="227"/>
      <c r="P755" s="227"/>
      <c r="Q755" s="227"/>
    </row>
    <row r="756" spans="1:17">
      <c r="A756" s="228"/>
      <c r="B756" s="264"/>
      <c r="C756" s="265"/>
      <c r="D756" s="265"/>
      <c r="E756" s="265"/>
      <c r="F756" s="265"/>
      <c r="G756" s="265"/>
      <c r="H756" s="265"/>
      <c r="I756" s="265"/>
      <c r="J756" s="293">
        <f>J755-J754</f>
        <v>20.179999999999993</v>
      </c>
      <c r="K756" s="293"/>
      <c r="L756" s="294" t="s">
        <v>526</v>
      </c>
      <c r="M756" s="295"/>
      <c r="N756" s="272"/>
      <c r="O756" s="227"/>
      <c r="P756" s="227"/>
      <c r="Q756" s="227"/>
    </row>
    <row r="757" spans="1:17">
      <c r="A757" s="228"/>
      <c r="B757" s="264"/>
      <c r="C757" s="265"/>
      <c r="D757" s="265"/>
      <c r="E757" s="265"/>
      <c r="F757" s="265"/>
      <c r="G757" s="265"/>
      <c r="H757" s="265"/>
      <c r="I757" s="265"/>
      <c r="J757" s="296">
        <f>(J756/J751)*1000</f>
        <v>21.910966340933761</v>
      </c>
      <c r="K757" s="293"/>
      <c r="L757" s="294" t="s">
        <v>527</v>
      </c>
      <c r="M757" s="295"/>
      <c r="N757" s="272"/>
      <c r="O757" s="227"/>
      <c r="P757" s="227"/>
      <c r="Q757" s="227"/>
    </row>
    <row r="758" spans="1:17">
      <c r="A758" s="228"/>
      <c r="B758" s="264"/>
      <c r="C758" s="297" t="s">
        <v>516</v>
      </c>
      <c r="D758" s="298" t="s">
        <v>528</v>
      </c>
      <c r="E758" s="265"/>
      <c r="F758" s="265"/>
      <c r="G758" s="265"/>
      <c r="H758" s="265"/>
      <c r="I758" s="265"/>
      <c r="J758" s="265"/>
      <c r="K758" s="265"/>
      <c r="L758" s="265"/>
      <c r="M758" s="265"/>
      <c r="N758" s="272"/>
      <c r="O758" s="227"/>
      <c r="P758" s="227"/>
      <c r="Q758" s="227"/>
    </row>
    <row r="759" spans="1:17">
      <c r="A759" s="228"/>
      <c r="B759" s="264"/>
      <c r="C759" s="299"/>
      <c r="D759" s="298" t="s">
        <v>529</v>
      </c>
      <c r="E759" s="265"/>
      <c r="F759" s="265"/>
      <c r="G759" s="265"/>
      <c r="H759" s="265"/>
      <c r="I759" s="265"/>
      <c r="J759" s="265"/>
      <c r="K759" s="265"/>
      <c r="L759" s="265"/>
      <c r="M759" s="265"/>
      <c r="N759" s="272"/>
      <c r="O759" s="227"/>
      <c r="P759" s="227"/>
      <c r="Q759" s="227"/>
    </row>
    <row r="760" spans="1:17">
      <c r="A760" s="228"/>
      <c r="B760" s="1784"/>
      <c r="C760" s="1153"/>
      <c r="D760" s="1153"/>
      <c r="E760" s="1153"/>
      <c r="F760" s="1153"/>
      <c r="G760" s="1153"/>
      <c r="H760" s="1153"/>
      <c r="I760" s="1153"/>
      <c r="J760" s="1153"/>
      <c r="K760" s="1153"/>
      <c r="L760" s="1153"/>
      <c r="M760" s="1153"/>
      <c r="N760" s="1756"/>
      <c r="O760" s="227"/>
      <c r="P760" s="227"/>
      <c r="Q760" s="227"/>
    </row>
    <row r="761" spans="1:17">
      <c r="A761" s="228"/>
      <c r="B761" s="227"/>
      <c r="C761" s="227"/>
      <c r="D761" s="227"/>
      <c r="E761" s="227"/>
      <c r="F761" s="227"/>
      <c r="G761" s="227"/>
      <c r="H761" s="227"/>
      <c r="I761" s="227"/>
      <c r="J761" s="227"/>
      <c r="K761" s="227"/>
      <c r="L761" s="227"/>
      <c r="M761" s="228"/>
      <c r="N761" s="228"/>
      <c r="O761" s="228"/>
      <c r="P761" s="228"/>
      <c r="Q761" s="228"/>
    </row>
    <row r="762" spans="1:17" ht="15.75" thickBot="1">
      <c r="A762" s="228"/>
      <c r="B762" s="227"/>
      <c r="C762" s="227"/>
      <c r="D762" s="227"/>
      <c r="E762" s="227"/>
      <c r="F762" s="227"/>
      <c r="G762" s="227"/>
      <c r="H762" s="227"/>
      <c r="I762" s="227"/>
      <c r="J762" s="227"/>
      <c r="K762" s="227"/>
      <c r="L762" s="227"/>
      <c r="M762" s="228"/>
      <c r="N762" s="228"/>
      <c r="O762" s="228"/>
      <c r="P762" s="228"/>
      <c r="Q762" s="228"/>
    </row>
    <row r="763" spans="1:17">
      <c r="A763" s="3232" t="s">
        <v>19</v>
      </c>
      <c r="B763" s="3234" t="s">
        <v>606</v>
      </c>
      <c r="C763" s="3235"/>
      <c r="D763" s="3235"/>
      <c r="E763" s="3235"/>
      <c r="F763" s="3235"/>
      <c r="G763" s="3235"/>
      <c r="H763" s="3235"/>
      <c r="I763" s="3235"/>
      <c r="J763" s="3235"/>
      <c r="K763" s="3235"/>
      <c r="L763" s="3235"/>
      <c r="M763" s="3235"/>
      <c r="N763" s="3238">
        <v>1</v>
      </c>
      <c r="O763" s="228"/>
      <c r="P763" s="228"/>
      <c r="Q763" s="228"/>
    </row>
    <row r="764" spans="1:17">
      <c r="A764" s="3233"/>
      <c r="B764" s="3236"/>
      <c r="C764" s="3237"/>
      <c r="D764" s="3237"/>
      <c r="E764" s="3237"/>
      <c r="F764" s="3237"/>
      <c r="G764" s="3237"/>
      <c r="H764" s="3237"/>
      <c r="I764" s="3237"/>
      <c r="J764" s="3237"/>
      <c r="K764" s="3237"/>
      <c r="L764" s="3237"/>
      <c r="M764" s="3237"/>
      <c r="N764" s="3239"/>
      <c r="O764" s="228"/>
      <c r="P764" s="228"/>
      <c r="Q764" s="228"/>
    </row>
    <row r="765" spans="1:17" ht="20.25">
      <c r="A765" s="3216"/>
      <c r="B765" s="3217" t="s">
        <v>607</v>
      </c>
      <c r="C765" s="3218"/>
      <c r="D765" s="3218"/>
      <c r="E765" s="3218"/>
      <c r="F765" s="3218"/>
      <c r="G765" s="3218"/>
      <c r="H765" s="3218"/>
      <c r="I765" s="3218"/>
      <c r="J765" s="3218"/>
      <c r="K765" s="3218"/>
      <c r="L765" s="3218"/>
      <c r="M765" s="3218"/>
      <c r="N765" s="3219"/>
      <c r="O765" s="228"/>
      <c r="P765" s="228"/>
      <c r="Q765" s="228"/>
    </row>
    <row r="766" spans="1:17">
      <c r="A766" s="3216"/>
      <c r="B766" s="3220" t="s">
        <v>1690</v>
      </c>
      <c r="C766" s="3221"/>
      <c r="D766" s="3221"/>
      <c r="E766" s="3221"/>
      <c r="F766" s="3221"/>
      <c r="G766" s="3221"/>
      <c r="H766" s="3221"/>
      <c r="I766" s="3221"/>
      <c r="J766" s="3221"/>
      <c r="K766" s="3221"/>
      <c r="L766" s="3221"/>
      <c r="M766" s="3221"/>
      <c r="N766" s="3222"/>
      <c r="O766" s="228"/>
      <c r="P766" s="228"/>
      <c r="Q766" s="228"/>
    </row>
    <row r="767" spans="1:17">
      <c r="A767" s="3216"/>
      <c r="B767" s="3220"/>
      <c r="C767" s="3221"/>
      <c r="D767" s="3221"/>
      <c r="E767" s="3221"/>
      <c r="F767" s="3221"/>
      <c r="G767" s="3221"/>
      <c r="H767" s="3221"/>
      <c r="I767" s="3221"/>
      <c r="J767" s="3221"/>
      <c r="K767" s="3221"/>
      <c r="L767" s="3221"/>
      <c r="M767" s="3221"/>
      <c r="N767" s="3222"/>
      <c r="O767" s="228"/>
      <c r="P767" s="228"/>
      <c r="Q767" s="228"/>
    </row>
    <row r="768" spans="1:17">
      <c r="A768" s="3216"/>
      <c r="B768" s="3220"/>
      <c r="C768" s="3221"/>
      <c r="D768" s="3221"/>
      <c r="E768" s="3221"/>
      <c r="F768" s="3221"/>
      <c r="G768" s="3221"/>
      <c r="H768" s="3221"/>
      <c r="I768" s="3221"/>
      <c r="J768" s="3221"/>
      <c r="K768" s="3221"/>
      <c r="L768" s="3221"/>
      <c r="M768" s="3221"/>
      <c r="N768" s="3222"/>
      <c r="O768" s="228"/>
      <c r="P768" s="228"/>
      <c r="Q768" s="228"/>
    </row>
    <row r="769" spans="1:17">
      <c r="A769" s="3216"/>
      <c r="B769" s="3220"/>
      <c r="C769" s="3221"/>
      <c r="D769" s="3221"/>
      <c r="E769" s="3221"/>
      <c r="F769" s="3221"/>
      <c r="G769" s="3221"/>
      <c r="H769" s="3221"/>
      <c r="I769" s="3221"/>
      <c r="J769" s="3221"/>
      <c r="K769" s="3221"/>
      <c r="L769" s="3221"/>
      <c r="M769" s="3221"/>
      <c r="N769" s="3222"/>
      <c r="O769" s="228"/>
      <c r="P769" s="228"/>
      <c r="Q769" s="228"/>
    </row>
    <row r="770" spans="1:17">
      <c r="A770" s="3216"/>
      <c r="B770" s="3223"/>
      <c r="C770" s="3224"/>
      <c r="D770" s="3224"/>
      <c r="E770" s="3224"/>
      <c r="F770" s="3224"/>
      <c r="G770" s="3224"/>
      <c r="H770" s="3224"/>
      <c r="I770" s="3224"/>
      <c r="J770" s="3224"/>
      <c r="K770" s="3224"/>
      <c r="L770" s="3224"/>
      <c r="M770" s="3224"/>
      <c r="N770" s="3225"/>
      <c r="O770" s="228"/>
      <c r="P770" s="228"/>
      <c r="Q770" s="228"/>
    </row>
    <row r="771" spans="1:17">
      <c r="A771" s="3216"/>
      <c r="B771" s="387"/>
      <c r="C771" s="388"/>
      <c r="D771" s="388"/>
      <c r="E771" s="388"/>
      <c r="F771" s="388"/>
      <c r="G771" s="388"/>
      <c r="H771" s="388"/>
      <c r="I771" s="388"/>
      <c r="J771" s="388"/>
      <c r="K771" s="388"/>
      <c r="L771" s="3246" t="s">
        <v>39</v>
      </c>
      <c r="M771" s="3246"/>
      <c r="N771" s="1785"/>
      <c r="O771" s="228"/>
      <c r="P771" s="228"/>
      <c r="Q771" s="228"/>
    </row>
    <row r="772" spans="1:17" ht="15.75">
      <c r="A772" s="3216"/>
      <c r="B772" s="388"/>
      <c r="C772" s="388"/>
      <c r="D772" s="388"/>
      <c r="E772" s="388"/>
      <c r="F772" s="388"/>
      <c r="G772" s="388"/>
      <c r="H772" s="388"/>
      <c r="I772" s="388"/>
      <c r="J772" s="388"/>
      <c r="K772" s="389" t="s">
        <v>1700</v>
      </c>
      <c r="L772" s="3240" t="s">
        <v>121</v>
      </c>
      <c r="M772" s="3241"/>
      <c r="N772" s="1785"/>
      <c r="O772" s="228"/>
      <c r="P772" s="228"/>
      <c r="Q772" s="228"/>
    </row>
    <row r="773" spans="1:17">
      <c r="A773" s="3216"/>
      <c r="B773" s="387"/>
      <c r="C773" s="388"/>
      <c r="D773" s="388"/>
      <c r="E773" s="388"/>
      <c r="F773" s="388"/>
      <c r="G773" s="388"/>
      <c r="H773" s="388"/>
      <c r="I773" s="388"/>
      <c r="J773" s="388"/>
      <c r="K773" s="388"/>
      <c r="L773" s="388"/>
      <c r="M773" s="390"/>
      <c r="N773" s="1785"/>
      <c r="O773" s="228"/>
      <c r="P773" s="228"/>
      <c r="Q773" s="228"/>
    </row>
    <row r="774" spans="1:17" ht="18">
      <c r="A774" s="3216"/>
      <c r="B774" s="387"/>
      <c r="C774" s="388"/>
      <c r="D774" s="388"/>
      <c r="E774" s="388"/>
      <c r="F774" s="391" t="s">
        <v>550</v>
      </c>
      <c r="G774" s="392" t="s">
        <v>518</v>
      </c>
      <c r="H774" s="393" t="s">
        <v>519</v>
      </c>
      <c r="I774" s="394" t="s">
        <v>520</v>
      </c>
      <c r="J774" s="393" t="s">
        <v>505</v>
      </c>
      <c r="K774" s="393" t="s">
        <v>608</v>
      </c>
      <c r="L774" s="388"/>
      <c r="M774" s="388"/>
      <c r="N774" s="1785"/>
      <c r="O774" s="228"/>
      <c r="P774" s="228"/>
      <c r="Q774" s="228"/>
    </row>
    <row r="775" spans="1:17" ht="18.75">
      <c r="A775" s="3216"/>
      <c r="B775" s="387"/>
      <c r="C775" s="388"/>
      <c r="D775" s="388"/>
      <c r="E775" s="388"/>
      <c r="F775" s="395" t="s">
        <v>512</v>
      </c>
      <c r="G775" s="396">
        <v>50</v>
      </c>
      <c r="H775" s="396">
        <v>500</v>
      </c>
      <c r="I775" s="396">
        <v>150</v>
      </c>
      <c r="J775" s="396">
        <v>13</v>
      </c>
      <c r="K775" s="396">
        <v>13</v>
      </c>
      <c r="L775" s="268">
        <f>SUM(G775:K775)</f>
        <v>726</v>
      </c>
      <c r="M775" s="397" t="s">
        <v>513</v>
      </c>
      <c r="N775" s="1785"/>
      <c r="O775" s="228"/>
      <c r="P775" s="228"/>
      <c r="Q775" s="228"/>
    </row>
    <row r="776" spans="1:17" ht="18.75">
      <c r="A776" s="3216"/>
      <c r="B776" s="387"/>
      <c r="C776" s="388"/>
      <c r="D776" s="388"/>
      <c r="E776" s="388"/>
      <c r="F776" s="398" t="s">
        <v>609</v>
      </c>
      <c r="G776" s="399">
        <v>0.5</v>
      </c>
      <c r="H776" s="399">
        <v>1</v>
      </c>
      <c r="I776" s="399">
        <v>1</v>
      </c>
      <c r="J776" s="399">
        <v>2</v>
      </c>
      <c r="K776" s="399">
        <v>1</v>
      </c>
      <c r="L776" s="400">
        <f>SUM(G776:K776)/COUNTIF(G776:K776,"&gt;0")</f>
        <v>1.1000000000000001</v>
      </c>
      <c r="M776" s="397" t="s">
        <v>610</v>
      </c>
      <c r="N776" s="1785"/>
      <c r="O776" s="228"/>
      <c r="P776" s="228"/>
      <c r="Q776" s="228"/>
    </row>
    <row r="777" spans="1:17" ht="18">
      <c r="A777" s="3216"/>
      <c r="B777" s="387"/>
      <c r="C777" s="388"/>
      <c r="D777" s="388"/>
      <c r="E777" s="388"/>
      <c r="F777" s="401" t="s">
        <v>611</v>
      </c>
      <c r="G777" s="1786">
        <f>G776*G775</f>
        <v>25</v>
      </c>
      <c r="H777" s="1787">
        <f>H776*H775</f>
        <v>500</v>
      </c>
      <c r="I777" s="1787">
        <f>I776*I775</f>
        <v>150</v>
      </c>
      <c r="J777" s="1787">
        <f>J776*J775</f>
        <v>26</v>
      </c>
      <c r="K777" s="1787">
        <f>K776*K775</f>
        <v>13</v>
      </c>
      <c r="L777" s="268">
        <f>SUM(G777:K777)</f>
        <v>714</v>
      </c>
      <c r="M777" s="397" t="str">
        <f>L772</f>
        <v>pommes</v>
      </c>
      <c r="N777" s="1785"/>
      <c r="O777" s="228"/>
      <c r="P777" s="228"/>
      <c r="Q777" s="228"/>
    </row>
    <row r="778" spans="1:17">
      <c r="A778" s="3216"/>
      <c r="B778" s="387"/>
      <c r="C778" s="388"/>
      <c r="D778" s="388"/>
      <c r="E778" s="388"/>
      <c r="F778" s="388"/>
      <c r="G778" s="1788" t="str">
        <f>L772</f>
        <v>pommes</v>
      </c>
      <c r="H778" s="1788" t="str">
        <f>L772</f>
        <v>pommes</v>
      </c>
      <c r="I778" s="1788" t="str">
        <f>L772</f>
        <v>pommes</v>
      </c>
      <c r="J778" s="1788" t="str">
        <f>L772</f>
        <v>pommes</v>
      </c>
      <c r="K778" s="1788" t="str">
        <f>L772</f>
        <v>pommes</v>
      </c>
      <c r="L778" s="388"/>
      <c r="M778" s="390"/>
      <c r="N778" s="1785"/>
      <c r="O778" s="228"/>
      <c r="P778" s="228"/>
      <c r="Q778" s="228"/>
    </row>
    <row r="779" spans="1:17" ht="18">
      <c r="A779" s="3216"/>
      <c r="B779" s="402"/>
      <c r="C779" s="403" t="s">
        <v>515</v>
      </c>
      <c r="D779" s="404">
        <v>10</v>
      </c>
      <c r="E779" s="405" t="s">
        <v>43</v>
      </c>
      <c r="F779" s="406"/>
      <c r="G779" s="406"/>
      <c r="H779" s="388"/>
      <c r="I779" s="388"/>
      <c r="J779" s="388"/>
      <c r="K779" s="388"/>
      <c r="L779" s="388"/>
      <c r="M779" s="390"/>
      <c r="N779" s="1785"/>
      <c r="O779" s="228"/>
      <c r="P779" s="228"/>
      <c r="Q779" s="228"/>
    </row>
    <row r="780" spans="1:17" ht="18">
      <c r="A780" s="3216"/>
      <c r="B780" s="387"/>
      <c r="C780" s="388"/>
      <c r="D780" s="388"/>
      <c r="E780" s="388"/>
      <c r="F780" s="401" t="s">
        <v>524</v>
      </c>
      <c r="G780" s="1789">
        <f>G777/(100-D779)*100</f>
        <v>27.777777777777779</v>
      </c>
      <c r="H780" s="1789">
        <f>H777/(100-D779)*100</f>
        <v>555.55555555555554</v>
      </c>
      <c r="I780" s="1789">
        <f>I777/(100-D779)*100</f>
        <v>166.66666666666669</v>
      </c>
      <c r="J780" s="1789">
        <f>J777/(100-D779)*100</f>
        <v>28.888888888888886</v>
      </c>
      <c r="K780" s="1789">
        <f>K777/(100-D779)*100</f>
        <v>14.444444444444443</v>
      </c>
      <c r="L780" s="407">
        <f>SUM(G780:K780)</f>
        <v>793.33333333333337</v>
      </c>
      <c r="M780" s="397" t="str">
        <f>L772</f>
        <v>pommes</v>
      </c>
      <c r="N780" s="1785"/>
      <c r="O780" s="228"/>
      <c r="P780" s="228"/>
      <c r="Q780" s="228"/>
    </row>
    <row r="781" spans="1:17" ht="18">
      <c r="A781" s="3216"/>
      <c r="B781" s="387"/>
      <c r="C781" s="388"/>
      <c r="D781" s="388"/>
      <c r="E781" s="388"/>
      <c r="F781" s="401"/>
      <c r="G781" s="1790" t="str">
        <f>L772</f>
        <v>pommes</v>
      </c>
      <c r="H781" s="1790" t="str">
        <f>L772</f>
        <v>pommes</v>
      </c>
      <c r="I781" s="1790" t="str">
        <f>L772</f>
        <v>pommes</v>
      </c>
      <c r="J781" s="1790" t="str">
        <f>L772</f>
        <v>pommes</v>
      </c>
      <c r="K781" s="1790" t="str">
        <f>L772</f>
        <v>pommes</v>
      </c>
      <c r="L781" s="268"/>
      <c r="M781" s="397"/>
      <c r="N781" s="1785"/>
      <c r="O781" s="228"/>
      <c r="P781" s="228"/>
      <c r="Q781" s="228"/>
    </row>
    <row r="782" spans="1:17">
      <c r="A782" s="3216"/>
      <c r="B782" s="1333"/>
      <c r="C782" s="1158"/>
      <c r="D782" s="1158"/>
      <c r="E782" s="1158"/>
      <c r="F782" s="1158"/>
      <c r="G782" s="1158"/>
      <c r="H782" s="1158"/>
      <c r="I782" s="1158"/>
      <c r="J782" s="1158"/>
      <c r="K782" s="1158"/>
      <c r="L782" s="1158"/>
      <c r="M782" s="1158"/>
      <c r="N782" s="1791"/>
      <c r="O782" s="228"/>
      <c r="P782" s="228"/>
      <c r="Q782" s="228"/>
    </row>
    <row r="783" spans="1:17" ht="18.75">
      <c r="A783" s="3216"/>
      <c r="B783" s="408" t="s">
        <v>39</v>
      </c>
      <c r="C783" s="1334" t="s">
        <v>612</v>
      </c>
      <c r="D783" s="409"/>
      <c r="E783" s="409"/>
      <c r="F783" s="409"/>
      <c r="G783" s="409"/>
      <c r="H783" s="409"/>
      <c r="I783" s="409"/>
      <c r="J783" s="409"/>
      <c r="K783" s="409"/>
      <c r="L783" s="409"/>
      <c r="M783" s="409"/>
      <c r="N783" s="1792"/>
      <c r="O783" s="228"/>
      <c r="P783" s="228"/>
      <c r="Q783" s="228"/>
    </row>
    <row r="784" spans="1:17" ht="18.75">
      <c r="A784" s="3216"/>
      <c r="B784" s="410"/>
      <c r="C784" s="3240" t="s">
        <v>613</v>
      </c>
      <c r="D784" s="3241"/>
      <c r="E784" s="411"/>
      <c r="F784" s="3240" t="s">
        <v>22</v>
      </c>
      <c r="G784" s="3241"/>
      <c r="H784" s="411"/>
      <c r="I784" s="3240" t="s">
        <v>23</v>
      </c>
      <c r="J784" s="3241"/>
      <c r="K784" s="411"/>
      <c r="L784" s="3240" t="s">
        <v>614</v>
      </c>
      <c r="M784" s="3241"/>
      <c r="N784" s="1793"/>
      <c r="O784" s="228"/>
      <c r="P784" s="228"/>
      <c r="Q784" s="228"/>
    </row>
    <row r="785" spans="1:17" ht="18.75">
      <c r="A785" s="3216"/>
      <c r="B785" s="412" t="s">
        <v>43</v>
      </c>
      <c r="C785" s="413" t="s">
        <v>615</v>
      </c>
      <c r="D785" s="411"/>
      <c r="E785" s="411"/>
      <c r="F785" s="411"/>
      <c r="G785" s="411"/>
      <c r="H785" s="411"/>
      <c r="I785" s="411"/>
      <c r="J785" s="411"/>
      <c r="K785" s="411"/>
      <c r="L785" s="411"/>
      <c r="M785" s="411"/>
      <c r="N785" s="1793"/>
      <c r="O785" s="228"/>
      <c r="P785" s="228"/>
      <c r="Q785" s="228"/>
    </row>
    <row r="786" spans="1:17">
      <c r="A786" s="3216"/>
      <c r="B786" s="3206" t="s">
        <v>1691</v>
      </c>
      <c r="C786" s="3207"/>
      <c r="D786" s="3207"/>
      <c r="E786" s="3207"/>
      <c r="F786" s="3207"/>
      <c r="G786" s="3207"/>
      <c r="H786" s="3207"/>
      <c r="I786" s="3207"/>
      <c r="J786" s="3207"/>
      <c r="K786" s="3207"/>
      <c r="L786" s="3207"/>
      <c r="M786" s="3207"/>
      <c r="N786" s="3208"/>
      <c r="O786" s="228"/>
      <c r="P786" s="228"/>
      <c r="Q786" s="228"/>
    </row>
    <row r="787" spans="1:17">
      <c r="A787" s="3216"/>
      <c r="B787" s="3209"/>
      <c r="C787" s="3210"/>
      <c r="D787" s="3210"/>
      <c r="E787" s="3210"/>
      <c r="F787" s="3210"/>
      <c r="G787" s="3210"/>
      <c r="H787" s="3210"/>
      <c r="I787" s="3210"/>
      <c r="J787" s="3210"/>
      <c r="K787" s="3210"/>
      <c r="L787" s="3210"/>
      <c r="M787" s="3210"/>
      <c r="N787" s="3211"/>
      <c r="O787" s="228"/>
      <c r="P787" s="228"/>
      <c r="Q787" s="228"/>
    </row>
    <row r="788" spans="1:17">
      <c r="A788" s="3216"/>
      <c r="B788" s="414" t="s">
        <v>82</v>
      </c>
      <c r="C788" s="3212" t="str">
        <f ca="1">CELL("nomfichier")</f>
        <v>C:\Users\Joël Leboucher\Desktop\UPRT a faire\EN CHANTIER\fait\[ff-16-aide-memoire-recettes.xlsx]Nota</v>
      </c>
      <c r="D788" s="3212"/>
      <c r="E788" s="3212"/>
      <c r="F788" s="3212"/>
      <c r="G788" s="3212"/>
      <c r="H788" s="3212"/>
      <c r="I788" s="3212"/>
      <c r="J788" s="3212"/>
      <c r="K788" s="3212"/>
      <c r="L788" s="3212"/>
      <c r="M788" s="3212"/>
      <c r="N788" s="3213"/>
      <c r="O788" s="228"/>
      <c r="P788" s="228"/>
      <c r="Q788" s="228"/>
    </row>
    <row r="789" spans="1:17">
      <c r="A789" s="3216"/>
      <c r="B789" s="415" t="s">
        <v>84</v>
      </c>
      <c r="C789" s="3214" t="s">
        <v>1696</v>
      </c>
      <c r="D789" s="3214"/>
      <c r="E789" s="3214"/>
      <c r="F789" s="3214"/>
      <c r="G789" s="3214"/>
      <c r="H789" s="3214"/>
      <c r="I789" s="3214"/>
      <c r="J789" s="3214"/>
      <c r="K789" s="3214"/>
      <c r="L789" s="3214"/>
      <c r="M789" s="3214"/>
      <c r="N789" s="3215"/>
      <c r="O789" s="228"/>
      <c r="P789" s="228"/>
      <c r="Q789" s="228"/>
    </row>
    <row r="790" spans="1:17" ht="15.75" thickBot="1">
      <c r="A790" s="3216"/>
      <c r="B790" s="3199" t="s">
        <v>85</v>
      </c>
      <c r="C790" s="3200"/>
      <c r="D790" s="3200"/>
      <c r="E790" s="3200"/>
      <c r="F790" s="3200"/>
      <c r="G790" s="3200"/>
      <c r="H790" s="3200"/>
      <c r="I790" s="3200"/>
      <c r="J790" s="3200"/>
      <c r="K790" s="3200"/>
      <c r="L790" s="3200"/>
      <c r="M790" s="3200"/>
      <c r="N790" s="3201"/>
      <c r="O790" s="228"/>
      <c r="P790" s="228"/>
      <c r="Q790" s="228"/>
    </row>
    <row r="791" spans="1:17" ht="39.75" customHeight="1" thickBot="1">
      <c r="A791" s="244"/>
      <c r="B791" s="244"/>
      <c r="C791" s="244"/>
      <c r="D791" s="244"/>
      <c r="E791" s="244"/>
      <c r="F791" s="244"/>
      <c r="G791" s="244"/>
      <c r="H791" s="244"/>
      <c r="I791" s="244"/>
      <c r="J791" s="244"/>
      <c r="K791" s="244"/>
      <c r="L791" s="244"/>
      <c r="M791" s="244"/>
      <c r="N791" s="244"/>
      <c r="O791" s="228"/>
      <c r="P791" s="228"/>
      <c r="Q791" s="228"/>
    </row>
    <row r="792" spans="1:17">
      <c r="A792" s="3232" t="s">
        <v>19</v>
      </c>
      <c r="B792" s="3234" t="s">
        <v>616</v>
      </c>
      <c r="C792" s="3235"/>
      <c r="D792" s="3235"/>
      <c r="E792" s="3235"/>
      <c r="F792" s="3235"/>
      <c r="G792" s="3235"/>
      <c r="H792" s="3235"/>
      <c r="I792" s="3235"/>
      <c r="J792" s="3235"/>
      <c r="K792" s="3235"/>
      <c r="L792" s="3235"/>
      <c r="M792" s="3235"/>
      <c r="N792" s="3238">
        <v>2</v>
      </c>
      <c r="O792" s="228"/>
      <c r="P792" s="228"/>
      <c r="Q792" s="228"/>
    </row>
    <row r="793" spans="1:17">
      <c r="A793" s="3233"/>
      <c r="B793" s="3236"/>
      <c r="C793" s="3237"/>
      <c r="D793" s="3237"/>
      <c r="E793" s="3237"/>
      <c r="F793" s="3237"/>
      <c r="G793" s="3237"/>
      <c r="H793" s="3237"/>
      <c r="I793" s="3237"/>
      <c r="J793" s="3237"/>
      <c r="K793" s="3237"/>
      <c r="L793" s="3237"/>
      <c r="M793" s="3237"/>
      <c r="N793" s="3239"/>
      <c r="O793" s="228"/>
      <c r="P793" s="228"/>
      <c r="Q793" s="228"/>
    </row>
    <row r="794" spans="1:17" ht="20.25">
      <c r="A794" s="3216"/>
      <c r="B794" s="3217" t="s">
        <v>607</v>
      </c>
      <c r="C794" s="3218"/>
      <c r="D794" s="3218"/>
      <c r="E794" s="3218"/>
      <c r="F794" s="3218"/>
      <c r="G794" s="3218"/>
      <c r="H794" s="3218"/>
      <c r="I794" s="3218"/>
      <c r="J794" s="3218"/>
      <c r="K794" s="3218"/>
      <c r="L794" s="3218"/>
      <c r="M794" s="3218"/>
      <c r="N794" s="3219"/>
      <c r="O794" s="228"/>
      <c r="P794" s="228"/>
      <c r="Q794" s="228"/>
    </row>
    <row r="795" spans="1:17">
      <c r="A795" s="3216"/>
      <c r="B795" s="3220" t="s">
        <v>617</v>
      </c>
      <c r="C795" s="3221"/>
      <c r="D795" s="3221"/>
      <c r="E795" s="3221"/>
      <c r="F795" s="3221"/>
      <c r="G795" s="3221"/>
      <c r="H795" s="3221"/>
      <c r="I795" s="3221"/>
      <c r="J795" s="3221"/>
      <c r="K795" s="3221"/>
      <c r="L795" s="3221"/>
      <c r="M795" s="3221"/>
      <c r="N795" s="3222"/>
      <c r="O795" s="228"/>
      <c r="P795" s="228"/>
      <c r="Q795" s="228"/>
    </row>
    <row r="796" spans="1:17">
      <c r="A796" s="3216"/>
      <c r="B796" s="3220"/>
      <c r="C796" s="3221"/>
      <c r="D796" s="3221"/>
      <c r="E796" s="3221"/>
      <c r="F796" s="3221"/>
      <c r="G796" s="3221"/>
      <c r="H796" s="3221"/>
      <c r="I796" s="3221"/>
      <c r="J796" s="3221"/>
      <c r="K796" s="3221"/>
      <c r="L796" s="3221"/>
      <c r="M796" s="3221"/>
      <c r="N796" s="3222"/>
      <c r="O796" s="228"/>
      <c r="P796" s="228"/>
      <c r="Q796" s="228"/>
    </row>
    <row r="797" spans="1:17">
      <c r="A797" s="3216"/>
      <c r="B797" s="3220"/>
      <c r="C797" s="3221"/>
      <c r="D797" s="3221"/>
      <c r="E797" s="3221"/>
      <c r="F797" s="3221"/>
      <c r="G797" s="3221"/>
      <c r="H797" s="3221"/>
      <c r="I797" s="3221"/>
      <c r="J797" s="3221"/>
      <c r="K797" s="3221"/>
      <c r="L797" s="3221"/>
      <c r="M797" s="3221"/>
      <c r="N797" s="3222"/>
      <c r="O797" s="228"/>
      <c r="P797" s="228"/>
      <c r="Q797" s="228"/>
    </row>
    <row r="798" spans="1:17">
      <c r="A798" s="3216"/>
      <c r="B798" s="3220"/>
      <c r="C798" s="3221"/>
      <c r="D798" s="3221"/>
      <c r="E798" s="3221"/>
      <c r="F798" s="3221"/>
      <c r="G798" s="3221"/>
      <c r="H798" s="3221"/>
      <c r="I798" s="3221"/>
      <c r="J798" s="3221"/>
      <c r="K798" s="3221"/>
      <c r="L798" s="3221"/>
      <c r="M798" s="3221"/>
      <c r="N798" s="3222"/>
      <c r="O798" s="228"/>
      <c r="P798" s="228"/>
      <c r="Q798" s="228"/>
    </row>
    <row r="799" spans="1:17">
      <c r="A799" s="3216"/>
      <c r="B799" s="3223"/>
      <c r="C799" s="3224"/>
      <c r="D799" s="3224"/>
      <c r="E799" s="3224"/>
      <c r="F799" s="3224"/>
      <c r="G799" s="3224"/>
      <c r="H799" s="3224"/>
      <c r="I799" s="3224"/>
      <c r="J799" s="3224"/>
      <c r="K799" s="3224"/>
      <c r="L799" s="3224"/>
      <c r="M799" s="3224"/>
      <c r="N799" s="3225"/>
      <c r="O799" s="228"/>
      <c r="P799" s="228"/>
      <c r="Q799" s="228"/>
    </row>
    <row r="800" spans="1:17">
      <c r="A800" s="3216"/>
      <c r="B800" s="416"/>
      <c r="C800" s="417"/>
      <c r="D800" s="417"/>
      <c r="E800" s="417"/>
      <c r="F800" s="417"/>
      <c r="G800" s="417"/>
      <c r="H800" s="417"/>
      <c r="I800" s="417"/>
      <c r="J800" s="417"/>
      <c r="K800" s="417"/>
      <c r="L800" s="3226" t="s">
        <v>39</v>
      </c>
      <c r="M800" s="3226"/>
      <c r="N800" s="1794"/>
      <c r="O800" s="228"/>
      <c r="P800" s="228"/>
      <c r="Q800" s="228"/>
    </row>
    <row r="801" spans="1:17" ht="18">
      <c r="A801" s="3216"/>
      <c r="B801" s="416"/>
      <c r="C801" s="417"/>
      <c r="D801" s="417"/>
      <c r="E801" s="417"/>
      <c r="F801" s="417"/>
      <c r="G801" s="417"/>
      <c r="H801" s="417"/>
      <c r="I801" s="417"/>
      <c r="J801" s="418"/>
      <c r="K801" s="401" t="s">
        <v>618</v>
      </c>
      <c r="L801" s="3227">
        <v>2.4</v>
      </c>
      <c r="M801" s="3227"/>
      <c r="N801" s="1794"/>
      <c r="O801" s="228"/>
      <c r="P801" s="228"/>
      <c r="Q801" s="228"/>
    </row>
    <row r="802" spans="1:17">
      <c r="A802" s="3216"/>
      <c r="B802" s="419"/>
      <c r="C802" s="420"/>
      <c r="D802" s="420"/>
      <c r="E802" s="420"/>
      <c r="F802" s="417"/>
      <c r="G802" s="417"/>
      <c r="H802" s="417"/>
      <c r="I802" s="417"/>
      <c r="J802" s="417"/>
      <c r="K802" s="421"/>
      <c r="L802" s="3227"/>
      <c r="M802" s="3227"/>
      <c r="N802" s="1794"/>
      <c r="O802" s="228"/>
      <c r="P802" s="228"/>
      <c r="Q802" s="228"/>
    </row>
    <row r="803" spans="1:17">
      <c r="A803" s="3216"/>
      <c r="B803" s="416"/>
      <c r="C803" s="417"/>
      <c r="D803" s="417"/>
      <c r="E803" s="417"/>
      <c r="F803" s="417"/>
      <c r="G803" s="417"/>
      <c r="H803" s="417"/>
      <c r="I803" s="417"/>
      <c r="J803" s="417"/>
      <c r="K803" s="417"/>
      <c r="L803" s="417"/>
      <c r="M803" s="417"/>
      <c r="N803" s="1794"/>
      <c r="O803" s="228"/>
      <c r="P803" s="228"/>
      <c r="Q803" s="228"/>
    </row>
    <row r="804" spans="1:17" ht="18">
      <c r="A804" s="3216"/>
      <c r="B804" s="416"/>
      <c r="C804" s="417"/>
      <c r="D804" s="417"/>
      <c r="E804" s="417"/>
      <c r="F804" s="422" t="s">
        <v>550</v>
      </c>
      <c r="G804" s="423" t="s">
        <v>518</v>
      </c>
      <c r="H804" s="423" t="s">
        <v>519</v>
      </c>
      <c r="I804" s="424" t="s">
        <v>520</v>
      </c>
      <c r="J804" s="423" t="s">
        <v>505</v>
      </c>
      <c r="K804" s="423" t="s">
        <v>608</v>
      </c>
      <c r="L804" s="417"/>
      <c r="M804" s="417"/>
      <c r="N804" s="1794"/>
      <c r="O804" s="228"/>
      <c r="P804" s="228"/>
      <c r="Q804" s="228"/>
    </row>
    <row r="805" spans="1:17" ht="18">
      <c r="A805" s="3216"/>
      <c r="B805" s="416"/>
      <c r="C805" s="417"/>
      <c r="D805" s="417"/>
      <c r="E805" s="417"/>
      <c r="F805" s="398" t="s">
        <v>619</v>
      </c>
      <c r="G805" s="425">
        <v>0.05</v>
      </c>
      <c r="H805" s="425">
        <v>0.08</v>
      </c>
      <c r="I805" s="425">
        <v>0.11</v>
      </c>
      <c r="J805" s="425">
        <v>0.125</v>
      </c>
      <c r="K805" s="425">
        <v>7.0000000000000007E-2</v>
      </c>
      <c r="L805" s="400">
        <f>SUM(G805:K805)/COUNTIF(G805:K805,"&gt;0")</f>
        <v>8.6999999999999994E-2</v>
      </c>
      <c r="M805" s="397" t="s">
        <v>610</v>
      </c>
      <c r="N805" s="1794"/>
      <c r="O805" s="228"/>
      <c r="P805" s="228"/>
      <c r="Q805" s="228"/>
    </row>
    <row r="806" spans="1:17" ht="18.75">
      <c r="A806" s="3216"/>
      <c r="B806" s="416"/>
      <c r="C806" s="417"/>
      <c r="D806" s="417"/>
      <c r="E806" s="417"/>
      <c r="F806" s="401" t="s">
        <v>620</v>
      </c>
      <c r="G806" s="1795">
        <f>L801/G805</f>
        <v>47.999999999999993</v>
      </c>
      <c r="H806" s="1795">
        <f>L801/H805</f>
        <v>30</v>
      </c>
      <c r="I806" s="1795">
        <f>L801/I805</f>
        <v>21.818181818181817</v>
      </c>
      <c r="J806" s="1795">
        <f>L801/J805</f>
        <v>19.2</v>
      </c>
      <c r="K806" s="1795">
        <f>L801/K805</f>
        <v>34.285714285714285</v>
      </c>
      <c r="L806" s="355" t="s">
        <v>621</v>
      </c>
      <c r="M806" s="397"/>
      <c r="N806" s="1794"/>
      <c r="O806" s="228"/>
      <c r="P806" s="228"/>
      <c r="Q806" s="228"/>
    </row>
    <row r="807" spans="1:17" ht="18.75">
      <c r="A807" s="3216"/>
      <c r="B807" s="426" t="s">
        <v>39</v>
      </c>
      <c r="C807" s="427" t="s">
        <v>622</v>
      </c>
      <c r="D807" s="417"/>
      <c r="E807" s="417"/>
      <c r="F807" s="401"/>
      <c r="G807" s="428"/>
      <c r="H807" s="428"/>
      <c r="I807" s="428"/>
      <c r="J807" s="428"/>
      <c r="K807" s="428"/>
      <c r="L807" s="355"/>
      <c r="M807" s="397"/>
      <c r="N807" s="1794"/>
      <c r="O807" s="228"/>
      <c r="P807" s="228"/>
      <c r="Q807" s="228"/>
    </row>
    <row r="808" spans="1:17">
      <c r="A808" s="3216"/>
      <c r="B808" s="3228" t="s">
        <v>623</v>
      </c>
      <c r="C808" s="3229"/>
      <c r="D808" s="3229"/>
      <c r="E808" s="3229"/>
      <c r="F808" s="3229"/>
      <c r="G808" s="3229"/>
      <c r="H808" s="3229"/>
      <c r="I808" s="3229"/>
      <c r="J808" s="3229"/>
      <c r="K808" s="3229"/>
      <c r="L808" s="3229"/>
      <c r="M808" s="3229"/>
      <c r="N808" s="3230"/>
      <c r="O808" s="228"/>
      <c r="P808" s="228"/>
      <c r="Q808" s="228"/>
    </row>
    <row r="809" spans="1:17" ht="15.75">
      <c r="A809" s="3216"/>
      <c r="B809" s="429"/>
      <c r="C809" s="430"/>
      <c r="D809" s="430"/>
      <c r="E809" s="430"/>
      <c r="F809" s="417"/>
      <c r="G809" s="417"/>
      <c r="H809" s="268"/>
      <c r="I809" s="268"/>
      <c r="J809" s="268"/>
      <c r="K809" s="268"/>
      <c r="L809" s="3231" t="s">
        <v>43</v>
      </c>
      <c r="M809" s="3231"/>
      <c r="N809" s="1794"/>
      <c r="O809" s="228"/>
      <c r="P809" s="228"/>
      <c r="Q809" s="228"/>
    </row>
    <row r="810" spans="1:17" ht="15.75">
      <c r="A810" s="3216"/>
      <c r="B810" s="429"/>
      <c r="C810" s="430"/>
      <c r="D810" s="430"/>
      <c r="E810" s="430"/>
      <c r="F810" s="417"/>
      <c r="G810" s="417"/>
      <c r="H810" s="268"/>
      <c r="I810" s="268"/>
      <c r="J810" s="268"/>
      <c r="K810" s="431" t="s">
        <v>1700</v>
      </c>
      <c r="L810" s="3204" t="s">
        <v>22</v>
      </c>
      <c r="M810" s="3205"/>
      <c r="N810" s="1794"/>
      <c r="O810" s="228"/>
      <c r="P810" s="228"/>
      <c r="Q810" s="228"/>
    </row>
    <row r="811" spans="1:17" ht="18">
      <c r="A811" s="3216"/>
      <c r="B811" s="416"/>
      <c r="C811" s="417"/>
      <c r="D811" s="268"/>
      <c r="E811" s="268"/>
      <c r="F811" s="268"/>
      <c r="G811" s="268"/>
      <c r="H811" s="268"/>
      <c r="I811" s="268"/>
      <c r="J811" s="268"/>
      <c r="K811" s="268"/>
      <c r="L811" s="268"/>
      <c r="M811" s="397"/>
      <c r="N811" s="1794"/>
      <c r="O811" s="228"/>
      <c r="P811" s="228"/>
      <c r="Q811" s="228"/>
    </row>
    <row r="812" spans="1:17" ht="18.75">
      <c r="A812" s="3216"/>
      <c r="B812" s="416"/>
      <c r="C812" s="417"/>
      <c r="D812" s="417"/>
      <c r="E812" s="417"/>
      <c r="F812" s="395" t="s">
        <v>512</v>
      </c>
      <c r="G812" s="396">
        <v>50</v>
      </c>
      <c r="H812" s="396">
        <v>500</v>
      </c>
      <c r="I812" s="396">
        <v>150</v>
      </c>
      <c r="J812" s="396">
        <v>13</v>
      </c>
      <c r="K812" s="396">
        <v>13</v>
      </c>
      <c r="L812" s="268">
        <f>SUM(G812:K812)</f>
        <v>726</v>
      </c>
      <c r="M812" s="397" t="s">
        <v>513</v>
      </c>
      <c r="N812" s="1794"/>
      <c r="O812" s="228"/>
      <c r="P812" s="228"/>
      <c r="Q812" s="228"/>
    </row>
    <row r="813" spans="1:17" ht="18.75">
      <c r="A813" s="3216"/>
      <c r="B813" s="416"/>
      <c r="C813" s="417"/>
      <c r="D813" s="417"/>
      <c r="E813" s="417"/>
      <c r="F813" s="401" t="s">
        <v>624</v>
      </c>
      <c r="G813" s="432">
        <f>G805*G812</f>
        <v>2.5</v>
      </c>
      <c r="H813" s="432">
        <f>H805*H812</f>
        <v>40</v>
      </c>
      <c r="I813" s="432">
        <f>I805*I812</f>
        <v>16.5</v>
      </c>
      <c r="J813" s="432">
        <f>J805*J812</f>
        <v>1.625</v>
      </c>
      <c r="K813" s="432">
        <f>K805*K812</f>
        <v>0.91000000000000014</v>
      </c>
      <c r="L813" s="268">
        <f>SUM(G813:K813)</f>
        <v>61.534999999999997</v>
      </c>
      <c r="M813" s="397" t="str">
        <f>L810</f>
        <v>Kg</v>
      </c>
      <c r="N813" s="1794"/>
      <c r="O813" s="228"/>
      <c r="P813" s="228"/>
      <c r="Q813" s="228"/>
    </row>
    <row r="814" spans="1:17">
      <c r="A814" s="3216"/>
      <c r="B814" s="416"/>
      <c r="C814" s="417"/>
      <c r="D814" s="417"/>
      <c r="E814" s="417"/>
      <c r="F814" s="417"/>
      <c r="G814" s="1788" t="str">
        <f>L810</f>
        <v>Kg</v>
      </c>
      <c r="H814" s="1788" t="str">
        <f>L810</f>
        <v>Kg</v>
      </c>
      <c r="I814" s="1788" t="str">
        <f>L810</f>
        <v>Kg</v>
      </c>
      <c r="J814" s="1788" t="str">
        <f>L810</f>
        <v>Kg</v>
      </c>
      <c r="K814" s="1788" t="str">
        <f>L810</f>
        <v>Kg</v>
      </c>
      <c r="L814" s="417"/>
      <c r="M814" s="433"/>
      <c r="N814" s="1794"/>
      <c r="O814" s="228"/>
      <c r="P814" s="228"/>
      <c r="Q814" s="228"/>
    </row>
    <row r="815" spans="1:17" ht="18">
      <c r="A815" s="3216"/>
      <c r="B815" s="311"/>
      <c r="C815" s="403" t="s">
        <v>515</v>
      </c>
      <c r="D815" s="404">
        <v>50</v>
      </c>
      <c r="E815" s="405" t="s">
        <v>399</v>
      </c>
      <c r="F815" s="418"/>
      <c r="G815" s="418"/>
      <c r="H815" s="417"/>
      <c r="I815" s="417"/>
      <c r="J815" s="417"/>
      <c r="K815" s="417"/>
      <c r="L815" s="417"/>
      <c r="M815" s="433"/>
      <c r="N815" s="1794"/>
      <c r="O815" s="228"/>
      <c r="P815" s="228"/>
      <c r="Q815" s="228"/>
    </row>
    <row r="816" spans="1:17" ht="18">
      <c r="A816" s="3216"/>
      <c r="B816" s="416"/>
      <c r="C816" s="417"/>
      <c r="D816" s="417"/>
      <c r="E816" s="417"/>
      <c r="F816" s="401" t="s">
        <v>524</v>
      </c>
      <c r="G816" s="1789">
        <f>G813/(100-D815)*100</f>
        <v>5</v>
      </c>
      <c r="H816" s="1789">
        <f>H813/(100-D815)*100</f>
        <v>80</v>
      </c>
      <c r="I816" s="1789">
        <f>I813/(100-D815)*100</f>
        <v>33</v>
      </c>
      <c r="J816" s="1789">
        <f>J813/(100-D815)*100</f>
        <v>3.25</v>
      </c>
      <c r="K816" s="1789">
        <f>K813/(100-D815)*100</f>
        <v>1.8200000000000005</v>
      </c>
      <c r="L816" s="268">
        <f>SUM(G816:K816)</f>
        <v>123.07000000000001</v>
      </c>
      <c r="M816" s="397" t="str">
        <f>L810</f>
        <v>Kg</v>
      </c>
      <c r="N816" s="1794"/>
      <c r="O816" s="228"/>
      <c r="P816" s="228"/>
      <c r="Q816" s="228"/>
    </row>
    <row r="817" spans="1:17" ht="18">
      <c r="A817" s="3216"/>
      <c r="B817" s="416"/>
      <c r="C817" s="417"/>
      <c r="D817" s="417"/>
      <c r="E817" s="417"/>
      <c r="F817" s="401"/>
      <c r="G817" s="1790" t="str">
        <f>L810</f>
        <v>Kg</v>
      </c>
      <c r="H817" s="1790" t="str">
        <f>L810</f>
        <v>Kg</v>
      </c>
      <c r="I817" s="1790" t="str">
        <f>L810</f>
        <v>Kg</v>
      </c>
      <c r="J817" s="1790" t="str">
        <f>L810</f>
        <v>Kg</v>
      </c>
      <c r="K817" s="1790" t="str">
        <f>L810</f>
        <v>Kg</v>
      </c>
      <c r="L817" s="268"/>
      <c r="M817" s="397"/>
      <c r="N817" s="1794"/>
      <c r="O817" s="228"/>
      <c r="P817" s="228"/>
      <c r="Q817" s="228"/>
    </row>
    <row r="818" spans="1:17" ht="15.75">
      <c r="A818" s="3216"/>
      <c r="B818" s="1335" t="s">
        <v>399</v>
      </c>
      <c r="C818" s="413" t="s">
        <v>615</v>
      </c>
      <c r="D818" s="1159"/>
      <c r="E818" s="1159"/>
      <c r="F818" s="1159"/>
      <c r="G818" s="1159"/>
      <c r="H818" s="1159"/>
      <c r="I818" s="1159"/>
      <c r="J818" s="1159"/>
      <c r="K818" s="1159"/>
      <c r="L818" s="1159"/>
      <c r="M818" s="1159"/>
      <c r="N818" s="1796"/>
      <c r="O818" s="228"/>
      <c r="P818" s="228"/>
      <c r="Q818" s="228"/>
    </row>
    <row r="819" spans="1:17" ht="18.75">
      <c r="A819" s="3216"/>
      <c r="B819" s="434" t="s">
        <v>43</v>
      </c>
      <c r="C819" s="1336" t="s">
        <v>612</v>
      </c>
      <c r="D819" s="409"/>
      <c r="E819" s="409"/>
      <c r="F819" s="409"/>
      <c r="G819" s="409"/>
      <c r="H819" s="409"/>
      <c r="I819" s="409"/>
      <c r="J819" s="409"/>
      <c r="K819" s="409"/>
      <c r="L819" s="409"/>
      <c r="M819" s="409"/>
      <c r="N819" s="1792"/>
      <c r="O819" s="228"/>
      <c r="P819" s="228"/>
      <c r="Q819" s="228"/>
    </row>
    <row r="820" spans="1:17" ht="18.75">
      <c r="A820" s="3216"/>
      <c r="B820" s="410"/>
      <c r="C820" s="3204" t="s">
        <v>22</v>
      </c>
      <c r="D820" s="3205"/>
      <c r="E820" s="411"/>
      <c r="F820" s="3204" t="s">
        <v>23</v>
      </c>
      <c r="G820" s="3205"/>
      <c r="H820" s="411"/>
      <c r="I820" s="3204" t="s">
        <v>614</v>
      </c>
      <c r="J820" s="3205"/>
      <c r="K820" s="411"/>
      <c r="L820" s="3204" t="s">
        <v>613</v>
      </c>
      <c r="M820" s="3205"/>
      <c r="N820" s="1793"/>
      <c r="O820" s="228"/>
      <c r="P820" s="228"/>
      <c r="Q820" s="228"/>
    </row>
    <row r="821" spans="1:17" ht="18.75">
      <c r="A821" s="3216"/>
      <c r="B821" s="410"/>
      <c r="C821" s="411"/>
      <c r="D821" s="411"/>
      <c r="E821" s="411"/>
      <c r="F821" s="411"/>
      <c r="G821" s="411"/>
      <c r="H821" s="411"/>
      <c r="I821" s="411"/>
      <c r="J821" s="411"/>
      <c r="K821" s="411"/>
      <c r="L821" s="411"/>
      <c r="M821" s="411"/>
      <c r="N821" s="1793"/>
      <c r="O821" s="228"/>
      <c r="P821" s="228"/>
      <c r="Q821" s="228"/>
    </row>
    <row r="822" spans="1:17">
      <c r="A822" s="3216"/>
      <c r="B822" s="3206" t="s">
        <v>1691</v>
      </c>
      <c r="C822" s="3207"/>
      <c r="D822" s="3207"/>
      <c r="E822" s="3207"/>
      <c r="F822" s="3207"/>
      <c r="G822" s="3207"/>
      <c r="H822" s="3207"/>
      <c r="I822" s="3207"/>
      <c r="J822" s="3207"/>
      <c r="K822" s="3207"/>
      <c r="L822" s="3207"/>
      <c r="M822" s="3207"/>
      <c r="N822" s="3208"/>
      <c r="O822" s="228"/>
      <c r="P822" s="228"/>
      <c r="Q822" s="228"/>
    </row>
    <row r="823" spans="1:17">
      <c r="A823" s="3216"/>
      <c r="B823" s="3209"/>
      <c r="C823" s="3210"/>
      <c r="D823" s="3210"/>
      <c r="E823" s="3210"/>
      <c r="F823" s="3210"/>
      <c r="G823" s="3210"/>
      <c r="H823" s="3210"/>
      <c r="I823" s="3210"/>
      <c r="J823" s="3210"/>
      <c r="K823" s="3210"/>
      <c r="L823" s="3210"/>
      <c r="M823" s="3210"/>
      <c r="N823" s="3211"/>
      <c r="O823" s="228"/>
      <c r="P823" s="228"/>
      <c r="Q823" s="228"/>
    </row>
    <row r="824" spans="1:17">
      <c r="A824" s="3216"/>
      <c r="B824" s="414" t="s">
        <v>82</v>
      </c>
      <c r="C824" s="3212" t="str">
        <f ca="1">CELL("nomfichier")</f>
        <v>C:\Users\Joël Leboucher\Desktop\UPRT a faire\EN CHANTIER\fait\[ff-16-aide-memoire-recettes.xlsx]Nota</v>
      </c>
      <c r="D824" s="3212"/>
      <c r="E824" s="3212"/>
      <c r="F824" s="3212"/>
      <c r="G824" s="3212"/>
      <c r="H824" s="3212"/>
      <c r="I824" s="3212"/>
      <c r="J824" s="3212"/>
      <c r="K824" s="3212"/>
      <c r="L824" s="3212"/>
      <c r="M824" s="3212"/>
      <c r="N824" s="3213"/>
      <c r="O824" s="228"/>
      <c r="P824" s="228"/>
      <c r="Q824" s="228"/>
    </row>
    <row r="825" spans="1:17">
      <c r="A825" s="3216"/>
      <c r="B825" s="415" t="s">
        <v>84</v>
      </c>
      <c r="C825" s="3214" t="s">
        <v>1696</v>
      </c>
      <c r="D825" s="3214"/>
      <c r="E825" s="3214"/>
      <c r="F825" s="3214"/>
      <c r="G825" s="3214"/>
      <c r="H825" s="3214"/>
      <c r="I825" s="3214"/>
      <c r="J825" s="3214"/>
      <c r="K825" s="3214"/>
      <c r="L825" s="3214"/>
      <c r="M825" s="3214"/>
      <c r="N825" s="3215"/>
      <c r="O825" s="228"/>
      <c r="P825" s="228"/>
      <c r="Q825" s="228"/>
    </row>
    <row r="826" spans="1:17" ht="15.75" thickBot="1">
      <c r="A826" s="3216"/>
      <c r="B826" s="3199" t="s">
        <v>85</v>
      </c>
      <c r="C826" s="3200"/>
      <c r="D826" s="3200"/>
      <c r="E826" s="3200"/>
      <c r="F826" s="3200"/>
      <c r="G826" s="3200"/>
      <c r="H826" s="3200"/>
      <c r="I826" s="3200"/>
      <c r="J826" s="3200"/>
      <c r="K826" s="3200"/>
      <c r="L826" s="3200"/>
      <c r="M826" s="3200"/>
      <c r="N826" s="3201"/>
      <c r="O826" s="228"/>
      <c r="P826" s="228"/>
      <c r="Q826" s="228"/>
    </row>
    <row r="827" spans="1:17">
      <c r="A827" s="228"/>
      <c r="B827" s="227"/>
      <c r="C827" s="227"/>
      <c r="D827" s="227"/>
      <c r="E827" s="227"/>
      <c r="F827" s="227"/>
      <c r="G827" s="227"/>
      <c r="H827" s="227"/>
      <c r="I827" s="227"/>
      <c r="J827" s="227"/>
      <c r="K827" s="227"/>
      <c r="L827" s="227"/>
      <c r="M827" s="228"/>
      <c r="N827" s="228"/>
      <c r="O827" s="228"/>
      <c r="P827" s="228"/>
      <c r="Q827" s="228"/>
    </row>
    <row r="828" spans="1:17">
      <c r="A828" s="228"/>
      <c r="B828" s="227"/>
      <c r="C828" s="227"/>
      <c r="D828" s="227"/>
      <c r="E828" s="227"/>
      <c r="F828" s="227"/>
      <c r="G828" s="227"/>
      <c r="H828" s="227"/>
      <c r="I828" s="227"/>
      <c r="J828" s="227"/>
      <c r="K828" s="227"/>
      <c r="L828" s="227"/>
      <c r="M828" s="228"/>
      <c r="N828" s="228"/>
      <c r="O828" s="228"/>
      <c r="P828" s="228"/>
      <c r="Q828" s="228"/>
    </row>
    <row r="829" spans="1:17">
      <c r="A829" s="228"/>
      <c r="B829" s="227"/>
      <c r="C829" s="228"/>
      <c r="D829" s="228"/>
      <c r="E829" s="228"/>
      <c r="F829" s="228"/>
      <c r="G829" s="228"/>
      <c r="H829" s="228"/>
      <c r="I829" s="228"/>
      <c r="J829" s="228"/>
      <c r="K829" s="228"/>
      <c r="L829" s="228"/>
      <c r="M829" s="228"/>
      <c r="N829" s="228"/>
      <c r="O829" s="228"/>
      <c r="P829" s="228"/>
      <c r="Q829" s="228"/>
    </row>
    <row r="830" spans="1:17" ht="15" customHeight="1">
      <c r="A830" s="3202" t="s">
        <v>2240</v>
      </c>
      <c r="B830" s="3203"/>
      <c r="C830" s="3203"/>
      <c r="D830" s="3203"/>
      <c r="E830" s="3203"/>
      <c r="F830" s="3203"/>
      <c r="G830" s="3203"/>
      <c r="H830" s="3203"/>
      <c r="I830" s="3203"/>
      <c r="J830" s="3203"/>
      <c r="K830" s="3203"/>
      <c r="L830" s="3203"/>
      <c r="M830" s="3203"/>
      <c r="N830" s="3203"/>
      <c r="O830" s="3203"/>
      <c r="P830" s="3203"/>
      <c r="Q830" s="3203"/>
    </row>
    <row r="831" spans="1:17" ht="15.75" customHeight="1">
      <c r="A831" s="3202"/>
      <c r="B831" s="3203"/>
      <c r="C831" s="3203"/>
      <c r="D831" s="3203"/>
      <c r="E831" s="3203"/>
      <c r="F831" s="3203"/>
      <c r="G831" s="3203"/>
      <c r="H831" s="3203"/>
      <c r="I831" s="3203"/>
      <c r="J831" s="3203"/>
      <c r="K831" s="3203"/>
      <c r="L831" s="3203"/>
      <c r="M831" s="3203"/>
      <c r="N831" s="3203"/>
      <c r="O831" s="3203"/>
      <c r="P831" s="3203"/>
      <c r="Q831" s="3203"/>
    </row>
    <row r="832" spans="1:17" ht="20.100000000000001" customHeight="1">
      <c r="A832" s="228"/>
      <c r="B832" s="228"/>
      <c r="C832" s="228"/>
      <c r="D832" s="228"/>
      <c r="E832" s="228"/>
      <c r="F832" s="228"/>
      <c r="G832" s="228"/>
      <c r="H832" s="228"/>
      <c r="I832" s="228"/>
      <c r="J832" s="228"/>
      <c r="K832" s="228"/>
      <c r="L832" s="228"/>
      <c r="M832" s="228"/>
      <c r="N832" s="228"/>
      <c r="O832" s="228"/>
      <c r="P832" s="228"/>
      <c r="Q832" s="228"/>
    </row>
    <row r="833" spans="1:17" ht="20.100000000000001" customHeight="1">
      <c r="A833" s="228"/>
      <c r="B833" s="228"/>
      <c r="C833" s="228"/>
      <c r="D833" s="228"/>
      <c r="E833" s="459" t="s">
        <v>634</v>
      </c>
      <c r="F833" s="459"/>
      <c r="G833" s="459"/>
      <c r="H833" s="228"/>
      <c r="I833" s="228"/>
      <c r="J833" s="228"/>
      <c r="K833" s="228"/>
      <c r="L833" s="228"/>
      <c r="M833" s="228"/>
      <c r="N833" s="228"/>
      <c r="O833" s="228"/>
      <c r="P833" s="228"/>
      <c r="Q833" s="228"/>
    </row>
    <row r="834" spans="1:17" ht="20.100000000000001" customHeight="1">
      <c r="A834" s="228"/>
      <c r="B834" s="228"/>
      <c r="C834" s="228"/>
      <c r="D834" s="228"/>
      <c r="E834" s="459"/>
      <c r="F834" s="459" t="s">
        <v>635</v>
      </c>
      <c r="G834" s="459"/>
      <c r="H834" s="228"/>
      <c r="I834" s="228"/>
      <c r="J834" s="228"/>
      <c r="K834" s="228"/>
      <c r="L834" s="228"/>
      <c r="M834" s="228"/>
      <c r="N834" s="228"/>
      <c r="O834" s="228"/>
      <c r="P834" s="228"/>
      <c r="Q834" s="228"/>
    </row>
    <row r="835" spans="1:17" ht="20.100000000000001" customHeight="1">
      <c r="A835" s="228"/>
      <c r="B835" s="228"/>
      <c r="C835" s="228"/>
      <c r="D835" s="228"/>
      <c r="E835" s="459"/>
      <c r="F835" s="459" t="s">
        <v>636</v>
      </c>
      <c r="G835" s="459"/>
      <c r="H835" s="228"/>
      <c r="I835" s="228"/>
      <c r="J835" s="228"/>
      <c r="K835" s="228"/>
      <c r="L835" s="228"/>
      <c r="M835" s="228"/>
      <c r="N835" s="228"/>
      <c r="O835" s="228"/>
      <c r="P835" s="228"/>
      <c r="Q835" s="228"/>
    </row>
    <row r="836" spans="1:17" ht="20.100000000000001" customHeight="1">
      <c r="A836" s="228"/>
      <c r="B836" s="228"/>
      <c r="C836" s="228"/>
      <c r="D836" s="228"/>
      <c r="E836" s="459"/>
      <c r="F836" s="459" t="s">
        <v>637</v>
      </c>
      <c r="G836" s="459"/>
      <c r="H836" s="228"/>
      <c r="I836" s="228"/>
      <c r="J836" s="228"/>
      <c r="K836" s="228"/>
      <c r="L836" s="228"/>
      <c r="M836" s="228"/>
      <c r="N836" s="228"/>
      <c r="O836" s="228"/>
      <c r="P836" s="228"/>
      <c r="Q836" s="228"/>
    </row>
    <row r="837" spans="1:17" ht="20.100000000000001" customHeight="1">
      <c r="A837" s="228"/>
      <c r="B837" s="228"/>
      <c r="C837" s="228"/>
      <c r="D837" s="228"/>
      <c r="E837" s="228"/>
      <c r="F837" s="459" t="s">
        <v>638</v>
      </c>
      <c r="G837" s="228"/>
      <c r="H837" s="228"/>
      <c r="I837" s="228"/>
      <c r="J837" s="228"/>
      <c r="K837" s="228"/>
      <c r="L837" s="228"/>
      <c r="M837" s="228"/>
      <c r="N837" s="228"/>
      <c r="O837" s="228"/>
      <c r="P837" s="228"/>
      <c r="Q837" s="228"/>
    </row>
    <row r="838" spans="1:17" ht="20.100000000000001" customHeight="1">
      <c r="A838" s="228"/>
      <c r="B838" s="228"/>
      <c r="C838" s="228"/>
      <c r="D838" s="228"/>
      <c r="E838" s="459" t="s">
        <v>639</v>
      </c>
      <c r="F838" s="228"/>
      <c r="G838" s="228"/>
      <c r="H838" s="228"/>
      <c r="I838" s="228"/>
      <c r="J838" s="228"/>
      <c r="K838" s="228"/>
      <c r="L838" s="228"/>
      <c r="M838" s="228"/>
      <c r="N838" s="228"/>
      <c r="O838" s="228"/>
      <c r="P838" s="228"/>
      <c r="Q838" s="228"/>
    </row>
    <row r="839" spans="1:17" ht="20.100000000000001" customHeight="1">
      <c r="A839" s="228"/>
      <c r="B839" s="228"/>
      <c r="C839" s="228"/>
      <c r="D839" s="228"/>
      <c r="E839" s="228"/>
      <c r="F839" s="228"/>
      <c r="G839" s="228"/>
      <c r="H839" s="228"/>
      <c r="I839" s="228"/>
      <c r="J839" s="228"/>
      <c r="K839" s="228"/>
      <c r="L839" s="228"/>
      <c r="M839" s="228"/>
      <c r="N839" s="228"/>
      <c r="O839" s="228"/>
      <c r="P839" s="228"/>
      <c r="Q839" s="228"/>
    </row>
    <row r="840" spans="1:17" ht="20.100000000000001" customHeight="1">
      <c r="A840" s="228"/>
      <c r="B840" s="228"/>
      <c r="C840" s="228"/>
      <c r="D840" s="228"/>
      <c r="E840" s="228"/>
      <c r="F840" s="228"/>
      <c r="G840" s="228"/>
      <c r="H840" s="228"/>
      <c r="I840" s="228"/>
      <c r="J840" s="228"/>
      <c r="K840" s="228"/>
      <c r="L840" s="228"/>
      <c r="M840" s="228"/>
      <c r="N840" s="228"/>
      <c r="O840" s="228"/>
      <c r="P840" s="228"/>
      <c r="Q840" s="228"/>
    </row>
    <row r="841" spans="1:17" ht="20.100000000000001" customHeight="1">
      <c r="A841" s="228"/>
      <c r="B841" s="228"/>
      <c r="C841" s="228"/>
      <c r="D841" s="228"/>
      <c r="E841" s="228"/>
      <c r="F841" s="228"/>
      <c r="G841" s="228"/>
      <c r="H841" s="228"/>
      <c r="I841" s="228"/>
      <c r="J841" s="228"/>
      <c r="K841" s="228"/>
      <c r="L841" s="228"/>
      <c r="M841" s="228"/>
      <c r="N841" s="228"/>
      <c r="O841" s="228"/>
      <c r="P841" s="228"/>
      <c r="Q841" s="228"/>
    </row>
    <row r="842" spans="1:17" ht="20.100000000000001" customHeight="1">
      <c r="A842" s="228"/>
      <c r="B842" s="228"/>
      <c r="C842" s="228"/>
      <c r="D842" s="228"/>
      <c r="E842" s="228"/>
      <c r="F842" s="228"/>
      <c r="G842" s="228"/>
      <c r="H842" s="228"/>
      <c r="I842" s="228"/>
      <c r="J842" s="228"/>
      <c r="K842" s="228"/>
      <c r="L842" s="228"/>
      <c r="M842" s="228"/>
      <c r="N842" s="228"/>
      <c r="O842" s="228"/>
      <c r="P842" s="228"/>
      <c r="Q842" s="228"/>
    </row>
    <row r="843" spans="1:17" ht="20.100000000000001" customHeight="1">
      <c r="A843" s="228"/>
      <c r="B843" s="228"/>
      <c r="C843" s="460" t="s">
        <v>640</v>
      </c>
      <c r="D843" s="460"/>
      <c r="E843" s="460"/>
      <c r="F843" s="460"/>
      <c r="G843" s="460"/>
      <c r="H843" s="460"/>
      <c r="I843" s="460" t="s">
        <v>641</v>
      </c>
      <c r="J843" s="228"/>
      <c r="K843" s="228"/>
      <c r="L843" s="228"/>
      <c r="M843" s="228"/>
      <c r="N843" s="228"/>
      <c r="O843" s="228"/>
      <c r="P843" s="228"/>
      <c r="Q843" s="228"/>
    </row>
    <row r="844" spans="1:17" ht="20.100000000000001" customHeight="1">
      <c r="A844" s="228"/>
      <c r="B844" s="228"/>
      <c r="C844" s="228"/>
      <c r="D844" s="228"/>
      <c r="E844" s="228"/>
      <c r="F844" s="228"/>
      <c r="G844" s="228"/>
      <c r="H844" s="228"/>
      <c r="I844" s="228"/>
      <c r="J844" s="228"/>
      <c r="K844" s="228"/>
      <c r="L844" s="228"/>
      <c r="M844" s="228"/>
      <c r="N844" s="228"/>
      <c r="O844" s="228"/>
      <c r="P844" s="228"/>
      <c r="Q844" s="228"/>
    </row>
    <row r="845" spans="1:17" ht="20.100000000000001" customHeight="1">
      <c r="A845" s="228"/>
      <c r="B845" s="228"/>
      <c r="C845" s="228"/>
      <c r="D845" s="460" t="s">
        <v>642</v>
      </c>
      <c r="E845" s="228"/>
      <c r="F845" s="228"/>
      <c r="G845" s="228"/>
      <c r="H845" s="228"/>
      <c r="I845" s="460"/>
      <c r="J845" s="228"/>
      <c r="K845" s="228"/>
      <c r="L845" s="228"/>
      <c r="M845" s="228"/>
      <c r="N845" s="228"/>
      <c r="O845" s="228"/>
      <c r="P845" s="228"/>
      <c r="Q845" s="228"/>
    </row>
    <row r="846" spans="1:17" ht="20.100000000000001" customHeight="1">
      <c r="A846" s="228"/>
      <c r="B846" s="228"/>
      <c r="C846" s="228"/>
      <c r="D846" s="460" t="s">
        <v>0</v>
      </c>
      <c r="E846" s="228"/>
      <c r="F846" s="228"/>
      <c r="G846" s="228"/>
      <c r="H846" s="461" t="s">
        <v>4</v>
      </c>
      <c r="I846" s="460"/>
      <c r="J846" s="228"/>
      <c r="K846" s="228"/>
      <c r="L846" s="228"/>
      <c r="M846" s="228"/>
      <c r="N846" s="228"/>
      <c r="O846" s="228"/>
      <c r="P846" s="228"/>
      <c r="Q846" s="228"/>
    </row>
    <row r="847" spans="1:17" ht="20.100000000000001" customHeight="1">
      <c r="A847" s="228"/>
      <c r="B847" s="228"/>
      <c r="C847" s="228"/>
      <c r="D847" s="460" t="s">
        <v>3</v>
      </c>
      <c r="E847" s="228"/>
      <c r="F847" s="228"/>
      <c r="G847" s="228"/>
      <c r="H847" s="462"/>
      <c r="I847" s="462" t="s">
        <v>1698</v>
      </c>
      <c r="J847" s="228"/>
      <c r="K847" s="228"/>
      <c r="L847" s="228"/>
      <c r="M847" s="228"/>
      <c r="N847" s="228"/>
      <c r="O847" s="228"/>
      <c r="P847" s="228"/>
      <c r="Q847" s="228"/>
    </row>
    <row r="848" spans="1:17" ht="20.100000000000001" customHeight="1">
      <c r="A848" s="228"/>
      <c r="B848" s="228"/>
      <c r="C848" s="228"/>
      <c r="D848" s="460" t="s">
        <v>4</v>
      </c>
      <c r="E848" s="228"/>
      <c r="F848" s="228"/>
      <c r="G848" s="228"/>
      <c r="H848" s="462"/>
      <c r="I848" s="462" t="s">
        <v>1699</v>
      </c>
      <c r="J848" s="228"/>
      <c r="K848" s="228"/>
      <c r="L848" s="228"/>
      <c r="M848" s="228"/>
      <c r="N848" s="228"/>
      <c r="O848" s="228"/>
      <c r="P848" s="228"/>
      <c r="Q848" s="228"/>
    </row>
    <row r="849" spans="1:17" ht="20.100000000000001" customHeight="1">
      <c r="A849" s="228"/>
      <c r="B849" s="228"/>
      <c r="C849" s="228"/>
      <c r="D849" s="460" t="s">
        <v>9</v>
      </c>
      <c r="E849" s="228"/>
      <c r="F849" s="228"/>
      <c r="G849" s="228"/>
      <c r="H849" s="461" t="s">
        <v>110</v>
      </c>
      <c r="I849" s="228"/>
      <c r="J849" s="228"/>
      <c r="K849" s="228"/>
      <c r="L849" s="228"/>
      <c r="M849" s="228"/>
      <c r="N849" s="228"/>
      <c r="O849" s="228"/>
      <c r="P849" s="228"/>
      <c r="Q849" s="228"/>
    </row>
    <row r="850" spans="1:17" ht="20.100000000000001" customHeight="1">
      <c r="A850" s="228"/>
      <c r="B850" s="228"/>
      <c r="C850" s="228"/>
      <c r="D850" s="460" t="s">
        <v>643</v>
      </c>
      <c r="E850" s="228"/>
      <c r="F850" s="228"/>
      <c r="G850" s="228"/>
      <c r="H850" s="462"/>
      <c r="I850" s="462" t="s">
        <v>644</v>
      </c>
      <c r="J850" s="228"/>
      <c r="K850" s="228"/>
      <c r="L850" s="460"/>
      <c r="M850" s="228"/>
      <c r="N850" s="228"/>
      <c r="O850" s="228"/>
      <c r="P850" s="228"/>
      <c r="Q850" s="228"/>
    </row>
    <row r="851" spans="1:17" ht="20.100000000000001" customHeight="1">
      <c r="A851" s="228"/>
      <c r="B851" s="228"/>
      <c r="C851" s="228"/>
      <c r="D851" s="228"/>
      <c r="E851" s="228"/>
      <c r="F851" s="228"/>
      <c r="G851" s="228"/>
      <c r="H851" s="461" t="s">
        <v>645</v>
      </c>
      <c r="I851" s="460"/>
      <c r="J851" s="460"/>
      <c r="K851" s="228"/>
      <c r="L851" s="460"/>
      <c r="M851" s="228"/>
      <c r="N851" s="228"/>
      <c r="O851" s="228"/>
      <c r="P851" s="228"/>
      <c r="Q851" s="228"/>
    </row>
    <row r="852" spans="1:17" ht="20.100000000000001" customHeight="1">
      <c r="A852" s="228"/>
      <c r="B852" s="228"/>
      <c r="C852" s="228"/>
      <c r="D852" s="460" t="s">
        <v>646</v>
      </c>
      <c r="E852" s="228"/>
      <c r="F852" s="228"/>
      <c r="G852" s="228"/>
      <c r="H852" s="462"/>
      <c r="I852" s="462" t="s">
        <v>647</v>
      </c>
      <c r="J852" s="462"/>
      <c r="K852" s="228"/>
      <c r="L852" s="460"/>
      <c r="M852" s="228"/>
      <c r="N852" s="228"/>
      <c r="O852" s="228"/>
      <c r="P852" s="228"/>
      <c r="Q852" s="228"/>
    </row>
    <row r="853" spans="1:17" ht="20.100000000000001" customHeight="1">
      <c r="A853" s="228"/>
      <c r="B853" s="228"/>
      <c r="C853" s="228"/>
      <c r="D853" s="460" t="s">
        <v>0</v>
      </c>
      <c r="E853" s="228"/>
      <c r="F853" s="228"/>
      <c r="G853" s="228"/>
      <c r="H853" s="461" t="s">
        <v>648</v>
      </c>
      <c r="I853" s="460"/>
      <c r="J853" s="228"/>
      <c r="K853" s="228"/>
      <c r="L853" s="460"/>
      <c r="M853" s="228"/>
      <c r="N853" s="228"/>
      <c r="O853" s="228"/>
      <c r="P853" s="228"/>
      <c r="Q853" s="228"/>
    </row>
    <row r="854" spans="1:17" ht="20.100000000000001" customHeight="1">
      <c r="A854" s="228"/>
      <c r="B854" s="228"/>
      <c r="C854" s="228"/>
      <c r="D854" s="460" t="s">
        <v>3</v>
      </c>
      <c r="E854" s="228"/>
      <c r="F854" s="228"/>
      <c r="G854" s="228"/>
      <c r="H854" s="462"/>
      <c r="I854" s="462" t="s">
        <v>649</v>
      </c>
      <c r="J854" s="228"/>
      <c r="K854" s="228"/>
      <c r="L854" s="460"/>
      <c r="M854" s="228"/>
      <c r="N854" s="228"/>
      <c r="O854" s="228"/>
      <c r="P854" s="228"/>
      <c r="Q854" s="228"/>
    </row>
    <row r="855" spans="1:17" ht="20.100000000000001" customHeight="1">
      <c r="A855" s="228"/>
      <c r="B855" s="228"/>
      <c r="C855" s="228"/>
      <c r="D855" s="460" t="s">
        <v>4</v>
      </c>
      <c r="E855" s="228"/>
      <c r="F855" s="228"/>
      <c r="G855" s="228"/>
      <c r="H855" s="461" t="s">
        <v>650</v>
      </c>
      <c r="I855" s="460"/>
      <c r="J855" s="228"/>
      <c r="K855" s="228"/>
      <c r="L855" s="460"/>
      <c r="M855" s="228"/>
      <c r="N855" s="228"/>
      <c r="O855" s="228"/>
      <c r="P855" s="228"/>
      <c r="Q855" s="228"/>
    </row>
    <row r="856" spans="1:17" ht="20.100000000000001" customHeight="1">
      <c r="A856" s="228"/>
      <c r="B856" s="228"/>
      <c r="C856" s="228"/>
      <c r="D856" s="460" t="s">
        <v>9</v>
      </c>
      <c r="E856" s="228"/>
      <c r="F856" s="228"/>
      <c r="G856" s="228"/>
      <c r="H856" s="462"/>
      <c r="I856" s="462" t="s">
        <v>651</v>
      </c>
      <c r="J856" s="228"/>
      <c r="K856" s="228"/>
      <c r="L856" s="460"/>
      <c r="M856" s="228"/>
      <c r="N856" s="228"/>
      <c r="O856" s="228"/>
      <c r="P856" s="228"/>
      <c r="Q856" s="228"/>
    </row>
    <row r="857" spans="1:17" ht="20.100000000000001" customHeight="1">
      <c r="A857" s="228"/>
      <c r="B857" s="228"/>
      <c r="C857" s="228"/>
      <c r="D857" s="460" t="s">
        <v>643</v>
      </c>
      <c r="E857" s="228"/>
      <c r="F857" s="228"/>
      <c r="G857" s="228"/>
      <c r="H857" s="461" t="s">
        <v>652</v>
      </c>
      <c r="I857" s="460"/>
      <c r="J857" s="228"/>
      <c r="K857" s="228"/>
      <c r="L857" s="228"/>
      <c r="M857" s="228"/>
      <c r="N857" s="228"/>
      <c r="O857" s="228"/>
      <c r="P857" s="228"/>
      <c r="Q857" s="228"/>
    </row>
    <row r="858" spans="1:17" ht="20.100000000000001" customHeight="1">
      <c r="A858" s="228"/>
      <c r="B858" s="228"/>
      <c r="C858" s="228"/>
      <c r="D858" s="460"/>
      <c r="E858" s="228"/>
      <c r="F858" s="228"/>
      <c r="G858" s="228"/>
      <c r="H858" s="462"/>
      <c r="I858" s="462" t="s">
        <v>653</v>
      </c>
      <c r="J858" s="228"/>
      <c r="K858" s="228"/>
      <c r="L858" s="460"/>
      <c r="M858" s="228"/>
      <c r="N858" s="228"/>
      <c r="O858" s="228"/>
      <c r="P858" s="228"/>
      <c r="Q858" s="228"/>
    </row>
    <row r="859" spans="1:17" ht="20.100000000000001" customHeight="1">
      <c r="A859" s="228"/>
      <c r="B859" s="228"/>
      <c r="C859" s="228"/>
      <c r="D859" s="460" t="s">
        <v>654</v>
      </c>
      <c r="E859" s="228"/>
      <c r="F859" s="228"/>
      <c r="G859" s="228"/>
      <c r="H859" s="462"/>
      <c r="I859" s="462" t="s">
        <v>655</v>
      </c>
      <c r="J859" s="228"/>
      <c r="K859" s="228"/>
      <c r="L859" s="228"/>
      <c r="M859" s="228"/>
      <c r="N859" s="228"/>
      <c r="O859" s="228"/>
      <c r="P859" s="228"/>
      <c r="Q859" s="228"/>
    </row>
    <row r="860" spans="1:17" ht="20.100000000000001" customHeight="1">
      <c r="A860" s="228"/>
      <c r="B860" s="228"/>
      <c r="C860" s="228"/>
      <c r="D860" s="460" t="s">
        <v>0</v>
      </c>
      <c r="E860" s="228"/>
      <c r="F860" s="228"/>
      <c r="G860" s="228"/>
      <c r="H860" s="462"/>
      <c r="I860" s="462" t="s">
        <v>656</v>
      </c>
      <c r="J860" s="228"/>
      <c r="K860" s="228"/>
      <c r="L860" s="228"/>
      <c r="M860" s="228"/>
      <c r="N860" s="228"/>
      <c r="O860" s="228"/>
      <c r="P860" s="228"/>
      <c r="Q860" s="228"/>
    </row>
    <row r="861" spans="1:17" ht="20.100000000000001" customHeight="1">
      <c r="A861" s="228"/>
      <c r="B861" s="228"/>
      <c r="C861" s="228"/>
      <c r="D861" s="460" t="s">
        <v>3</v>
      </c>
      <c r="E861" s="228"/>
      <c r="F861" s="228"/>
      <c r="G861" s="228"/>
      <c r="H861" s="462"/>
      <c r="I861" s="462" t="s">
        <v>657</v>
      </c>
      <c r="J861" s="228"/>
      <c r="K861" s="228"/>
      <c r="L861" s="228"/>
      <c r="M861" s="228"/>
      <c r="N861" s="228"/>
      <c r="O861" s="228"/>
      <c r="P861" s="228"/>
      <c r="Q861" s="228"/>
    </row>
    <row r="862" spans="1:17" ht="20.100000000000001" customHeight="1">
      <c r="A862" s="228"/>
      <c r="B862" s="228"/>
      <c r="C862" s="228"/>
      <c r="D862" s="460" t="s">
        <v>4</v>
      </c>
      <c r="E862" s="228"/>
      <c r="F862" s="228"/>
      <c r="G862" s="228"/>
      <c r="H862" s="228"/>
      <c r="I862" s="228"/>
      <c r="J862" s="228"/>
      <c r="K862" s="228"/>
      <c r="L862" s="228"/>
      <c r="M862" s="228"/>
      <c r="N862" s="228"/>
      <c r="O862" s="228"/>
      <c r="P862" s="228"/>
      <c r="Q862" s="228"/>
    </row>
    <row r="863" spans="1:17" ht="20.100000000000001" customHeight="1">
      <c r="A863" s="228"/>
      <c r="B863" s="228"/>
      <c r="C863" s="228"/>
      <c r="D863" s="463" t="s">
        <v>1697</v>
      </c>
      <c r="E863" s="463"/>
      <c r="F863" s="228"/>
      <c r="G863" s="228"/>
      <c r="H863" s="228"/>
      <c r="I863" s="228"/>
      <c r="J863" s="228"/>
      <c r="K863" s="228"/>
      <c r="L863" s="228"/>
      <c r="M863" s="228"/>
      <c r="N863" s="228"/>
      <c r="O863" s="228"/>
      <c r="P863" s="228"/>
      <c r="Q863" s="228"/>
    </row>
    <row r="864" spans="1:17" ht="20.100000000000001" customHeight="1">
      <c r="A864" s="228"/>
      <c r="B864" s="228"/>
      <c r="C864" s="228"/>
      <c r="D864" s="460" t="s">
        <v>9</v>
      </c>
      <c r="E864" s="228"/>
      <c r="F864" s="228"/>
      <c r="G864" s="228"/>
      <c r="H864" s="228"/>
      <c r="I864" s="228"/>
      <c r="J864" s="228"/>
      <c r="K864" s="228"/>
      <c r="L864" s="228"/>
      <c r="M864" s="228"/>
      <c r="N864" s="228"/>
      <c r="O864" s="228"/>
      <c r="P864" s="228"/>
      <c r="Q864" s="228"/>
    </row>
    <row r="865" spans="1:17" ht="20.100000000000001" customHeight="1">
      <c r="A865" s="228"/>
      <c r="B865" s="228"/>
      <c r="C865" s="228"/>
      <c r="D865" s="460" t="s">
        <v>643</v>
      </c>
      <c r="E865" s="228"/>
      <c r="F865" s="228"/>
      <c r="G865" s="228"/>
      <c r="H865" s="228"/>
      <c r="I865" s="228"/>
      <c r="J865" s="228"/>
      <c r="K865" s="228"/>
      <c r="L865" s="228"/>
      <c r="M865" s="228"/>
      <c r="N865" s="228"/>
      <c r="O865" s="228"/>
      <c r="P865" s="228"/>
      <c r="Q865" s="228"/>
    </row>
    <row r="866" spans="1:17" ht="20.100000000000001" customHeight="1">
      <c r="A866" s="228"/>
      <c r="B866" s="228"/>
      <c r="C866" s="228"/>
      <c r="D866" s="460"/>
      <c r="E866" s="228"/>
      <c r="F866" s="228"/>
      <c r="G866" s="228"/>
      <c r="H866" s="228"/>
      <c r="I866" s="228"/>
      <c r="J866" s="228"/>
      <c r="K866" s="228"/>
      <c r="L866" s="228"/>
      <c r="M866" s="228"/>
      <c r="N866" s="228"/>
      <c r="O866" s="228"/>
      <c r="P866" s="228"/>
      <c r="Q866" s="228"/>
    </row>
    <row r="867" spans="1:17" ht="20.100000000000001" customHeight="1">
      <c r="A867" s="228"/>
      <c r="B867" s="228"/>
      <c r="C867" s="228"/>
      <c r="D867" s="460" t="s">
        <v>658</v>
      </c>
      <c r="E867" s="228"/>
      <c r="F867" s="228"/>
      <c r="G867" s="228"/>
      <c r="H867" s="228"/>
      <c r="I867" s="228"/>
      <c r="J867" s="228"/>
      <c r="K867" s="228"/>
      <c r="L867" s="228"/>
      <c r="M867" s="228"/>
      <c r="N867" s="228"/>
      <c r="O867" s="228"/>
      <c r="P867" s="228"/>
      <c r="Q867" s="228"/>
    </row>
    <row r="868" spans="1:17" ht="20.100000000000001" customHeight="1">
      <c r="A868" s="228"/>
      <c r="B868" s="228"/>
      <c r="C868" s="228"/>
      <c r="D868" s="460" t="s">
        <v>0</v>
      </c>
      <c r="E868" s="228"/>
      <c r="F868" s="228"/>
      <c r="G868" s="228"/>
      <c r="H868" s="228"/>
      <c r="I868" s="228"/>
      <c r="J868" s="228"/>
      <c r="K868" s="228"/>
      <c r="L868" s="228"/>
      <c r="M868" s="228"/>
      <c r="N868" s="228"/>
      <c r="O868" s="228"/>
      <c r="P868" s="228"/>
      <c r="Q868" s="228"/>
    </row>
    <row r="869" spans="1:17" ht="20.100000000000001" customHeight="1">
      <c r="A869" s="228"/>
      <c r="B869" s="228"/>
      <c r="C869" s="228"/>
      <c r="D869" s="460" t="s">
        <v>3</v>
      </c>
      <c r="E869" s="228"/>
      <c r="F869" s="228"/>
      <c r="G869" s="228"/>
      <c r="H869" s="228"/>
      <c r="I869" s="228"/>
      <c r="J869" s="228"/>
      <c r="K869" s="228"/>
      <c r="L869" s="228"/>
      <c r="M869" s="228"/>
      <c r="N869" s="228"/>
      <c r="O869" s="228"/>
      <c r="P869" s="228"/>
      <c r="Q869" s="228"/>
    </row>
    <row r="870" spans="1:17" ht="20.100000000000001" customHeight="1">
      <c r="A870" s="228"/>
      <c r="B870" s="228"/>
      <c r="C870" s="228"/>
      <c r="D870" s="460" t="s">
        <v>4</v>
      </c>
      <c r="E870" s="228"/>
      <c r="F870" s="228"/>
      <c r="G870" s="228"/>
      <c r="H870" s="228"/>
      <c r="I870" s="228"/>
      <c r="J870" s="228"/>
      <c r="K870" s="228"/>
      <c r="L870" s="228"/>
      <c r="M870" s="228"/>
      <c r="N870" s="228"/>
      <c r="O870" s="228"/>
      <c r="P870" s="228"/>
      <c r="Q870" s="228"/>
    </row>
    <row r="871" spans="1:17" ht="20.100000000000001" customHeight="1">
      <c r="A871" s="228"/>
      <c r="B871" s="228"/>
      <c r="C871" s="228"/>
      <c r="D871" s="460" t="s">
        <v>9</v>
      </c>
      <c r="E871" s="228"/>
      <c r="F871" s="228"/>
      <c r="G871" s="228"/>
      <c r="H871" s="228"/>
      <c r="I871" s="228"/>
      <c r="J871" s="228"/>
      <c r="K871" s="228"/>
      <c r="L871" s="228"/>
      <c r="M871" s="228"/>
      <c r="N871" s="228"/>
      <c r="O871" s="228"/>
      <c r="P871" s="228"/>
      <c r="Q871" s="228"/>
    </row>
    <row r="872" spans="1:17" ht="20.100000000000001" customHeight="1">
      <c r="A872" s="228"/>
      <c r="B872" s="228"/>
      <c r="C872" s="228"/>
      <c r="D872" s="460" t="s">
        <v>643</v>
      </c>
      <c r="E872" s="228"/>
      <c r="F872" s="228"/>
      <c r="G872" s="228"/>
      <c r="H872" s="228"/>
      <c r="I872" s="228"/>
      <c r="J872" s="228"/>
      <c r="K872" s="228"/>
      <c r="L872" s="228"/>
      <c r="M872" s="228"/>
      <c r="N872" s="228"/>
      <c r="O872" s="228"/>
      <c r="P872" s="228"/>
      <c r="Q872" s="228"/>
    </row>
    <row r="873" spans="1:17" ht="20.100000000000001" customHeight="1">
      <c r="A873" s="228"/>
      <c r="B873" s="228"/>
      <c r="C873" s="228"/>
      <c r="D873" s="460"/>
      <c r="E873" s="228"/>
      <c r="F873" s="228"/>
      <c r="G873" s="228"/>
      <c r="H873" s="228"/>
      <c r="I873" s="228"/>
      <c r="J873" s="228"/>
      <c r="K873" s="228"/>
      <c r="L873" s="228"/>
      <c r="M873" s="228"/>
      <c r="N873" s="228"/>
      <c r="O873" s="228"/>
      <c r="P873" s="228"/>
      <c r="Q873" s="228"/>
    </row>
    <row r="874" spans="1:17" s="244" customFormat="1">
      <c r="A874" s="478"/>
      <c r="B874" s="217"/>
      <c r="C874" s="217"/>
      <c r="D874" s="217"/>
      <c r="E874" s="217"/>
      <c r="F874" s="217"/>
      <c r="G874" s="217"/>
      <c r="H874" s="217"/>
      <c r="I874" s="217"/>
      <c r="J874" s="217"/>
      <c r="K874" s="217"/>
      <c r="L874" s="217"/>
      <c r="M874" s="217"/>
      <c r="N874" s="217"/>
      <c r="O874" s="217"/>
      <c r="P874" s="217"/>
      <c r="Q874" s="217"/>
    </row>
    <row r="875" spans="1:17" s="244" customFormat="1" ht="18">
      <c r="A875" s="228"/>
      <c r="B875" s="227"/>
      <c r="C875" s="1797" t="s">
        <v>1948</v>
      </c>
      <c r="D875" s="227"/>
      <c r="E875" s="227"/>
      <c r="F875" s="227"/>
      <c r="G875" s="227"/>
      <c r="H875" s="227"/>
      <c r="I875" s="227"/>
      <c r="J875" s="227"/>
      <c r="K875" s="227"/>
      <c r="L875" s="227"/>
      <c r="M875" s="227"/>
      <c r="N875" s="227"/>
      <c r="O875" s="227"/>
      <c r="P875" s="227"/>
      <c r="Q875" s="227"/>
    </row>
    <row r="876" spans="1:17" s="244" customFormat="1">
      <c r="A876" s="228"/>
      <c r="B876" s="227"/>
      <c r="C876" s="227"/>
      <c r="D876" s="227"/>
      <c r="E876" s="227"/>
      <c r="F876" s="227"/>
      <c r="G876" s="227"/>
      <c r="H876" s="227"/>
      <c r="I876" s="227"/>
      <c r="J876" s="227"/>
      <c r="K876" s="227"/>
      <c r="L876" s="227"/>
      <c r="M876" s="228"/>
      <c r="N876" s="228"/>
      <c r="O876" s="228"/>
      <c r="P876" s="228"/>
      <c r="Q876" s="228"/>
    </row>
    <row r="877" spans="1:17" ht="18">
      <c r="A877" s="2"/>
      <c r="B877" s="2"/>
      <c r="C877" s="1797" t="s">
        <v>1949</v>
      </c>
      <c r="D877" s="2"/>
      <c r="E877" s="2"/>
      <c r="F877" s="2"/>
      <c r="G877" s="2"/>
      <c r="H877" s="2"/>
      <c r="I877" s="2"/>
      <c r="J877" s="2"/>
      <c r="K877" s="2"/>
      <c r="L877" s="2"/>
      <c r="M877" s="2"/>
      <c r="N877" s="2"/>
      <c r="O877" s="2"/>
      <c r="P877" s="2"/>
      <c r="Q877" s="2"/>
    </row>
    <row r="878" spans="1:17">
      <c r="A878" s="2"/>
      <c r="B878" s="2"/>
      <c r="C878" s="2"/>
      <c r="D878" s="2"/>
      <c r="E878" s="2"/>
      <c r="F878" s="2"/>
      <c r="G878" s="2"/>
      <c r="H878" s="2"/>
      <c r="I878" s="2"/>
      <c r="J878" s="2"/>
      <c r="K878" s="2"/>
      <c r="L878" s="2"/>
      <c r="M878" s="2"/>
      <c r="N878" s="2"/>
      <c r="O878" s="2"/>
      <c r="P878" s="2"/>
      <c r="Q878" s="2"/>
    </row>
    <row r="879" spans="1:17">
      <c r="A879" s="1360"/>
      <c r="B879" s="1361"/>
      <c r="C879" s="1362"/>
      <c r="D879" s="1362"/>
      <c r="E879" s="1362"/>
      <c r="F879" s="1362"/>
      <c r="G879" s="1362"/>
      <c r="H879" s="1362"/>
      <c r="I879" s="1362"/>
      <c r="J879" s="1361"/>
      <c r="K879" s="1361"/>
      <c r="L879" s="1361"/>
      <c r="M879" s="1360"/>
      <c r="N879" s="1360"/>
      <c r="O879" s="1360"/>
      <c r="P879" s="1360"/>
      <c r="Q879" s="1360"/>
    </row>
    <row r="881" spans="1:17" ht="20.100000000000001" customHeight="1">
      <c r="A881" s="228"/>
      <c r="B881" s="228"/>
      <c r="M881" s="228"/>
      <c r="N881" s="228"/>
      <c r="O881" s="228"/>
      <c r="P881" s="228"/>
      <c r="Q881" s="228"/>
    </row>
    <row r="882" spans="1:17" ht="20.100000000000001" customHeight="1">
      <c r="A882" s="228"/>
      <c r="B882" s="228"/>
      <c r="M882" s="228"/>
      <c r="N882" s="228"/>
      <c r="O882" s="228"/>
      <c r="P882" s="228"/>
      <c r="Q882" s="228"/>
    </row>
    <row r="883" spans="1:17" ht="20.100000000000001" customHeight="1">
      <c r="A883" s="228"/>
      <c r="B883" s="228"/>
      <c r="M883" s="228"/>
      <c r="N883" s="228"/>
      <c r="O883" s="228"/>
      <c r="P883" s="228"/>
      <c r="Q883" s="228"/>
    </row>
    <row r="884" spans="1:17" ht="20.100000000000001" customHeight="1">
      <c r="A884" s="228"/>
      <c r="B884" s="228"/>
      <c r="M884" s="228"/>
      <c r="N884" s="228"/>
      <c r="O884" s="228"/>
      <c r="P884" s="228"/>
      <c r="Q884" s="228"/>
    </row>
    <row r="885" spans="1:17" ht="20.100000000000001" customHeight="1">
      <c r="A885" s="228"/>
      <c r="B885" s="228"/>
      <c r="M885" s="228"/>
      <c r="N885" s="228"/>
      <c r="O885" s="228"/>
      <c r="P885" s="228"/>
      <c r="Q885" s="228"/>
    </row>
    <row r="886" spans="1:17" ht="20.100000000000001" customHeight="1">
      <c r="A886" s="228"/>
      <c r="B886" s="228"/>
      <c r="M886" s="228"/>
      <c r="N886" s="228"/>
      <c r="O886" s="228"/>
      <c r="P886" s="228"/>
      <c r="Q886" s="228"/>
    </row>
    <row r="887" spans="1:17" ht="20.100000000000001" customHeight="1">
      <c r="A887" s="228"/>
      <c r="B887" s="228"/>
      <c r="M887" s="228"/>
      <c r="N887" s="228"/>
      <c r="O887" s="228"/>
      <c r="P887" s="228"/>
      <c r="Q887" s="228"/>
    </row>
    <row r="888" spans="1:17" ht="20.100000000000001" customHeight="1">
      <c r="A888" s="228"/>
      <c r="B888" s="228"/>
      <c r="M888" s="228"/>
      <c r="N888" s="228"/>
      <c r="O888" s="228"/>
      <c r="P888" s="228"/>
      <c r="Q888" s="228"/>
    </row>
    <row r="889" spans="1:17" ht="20.100000000000001" customHeight="1">
      <c r="A889" s="228"/>
      <c r="B889" s="228"/>
      <c r="M889" s="228"/>
      <c r="N889" s="228"/>
      <c r="O889" s="228"/>
      <c r="P889" s="228"/>
      <c r="Q889" s="228"/>
    </row>
    <row r="890" spans="1:17" ht="20.100000000000001" customHeight="1">
      <c r="A890" s="228"/>
      <c r="B890" s="228"/>
      <c r="M890" s="228"/>
      <c r="N890" s="228"/>
      <c r="O890" s="228"/>
      <c r="P890" s="228"/>
      <c r="Q890" s="228"/>
    </row>
    <row r="891" spans="1:17">
      <c r="A891" s="228"/>
      <c r="B891" s="227"/>
      <c r="M891" s="228"/>
      <c r="N891" s="228"/>
      <c r="O891" s="228"/>
      <c r="P891" s="228"/>
      <c r="Q891" s="228"/>
    </row>
    <row r="892" spans="1:17">
      <c r="A892" s="228"/>
      <c r="B892" s="227"/>
      <c r="M892" s="228"/>
      <c r="N892" s="228"/>
      <c r="O892" s="228"/>
      <c r="P892" s="228"/>
      <c r="Q892" s="228"/>
    </row>
    <row r="893" spans="1:17">
      <c r="A893" s="228"/>
      <c r="B893" s="227"/>
      <c r="M893" s="228"/>
      <c r="N893" s="228"/>
      <c r="O893" s="228"/>
      <c r="P893" s="228"/>
      <c r="Q893" s="228"/>
    </row>
    <row r="894" spans="1:17">
      <c r="A894" s="228"/>
      <c r="B894" s="227"/>
      <c r="M894" s="228"/>
      <c r="N894" s="228"/>
      <c r="O894" s="228"/>
      <c r="P894" s="228"/>
      <c r="Q894" s="228"/>
    </row>
  </sheetData>
  <mergeCells count="589">
    <mergeCell ref="B2:Q2"/>
    <mergeCell ref="B3:Q3"/>
    <mergeCell ref="B4:Q4"/>
    <mergeCell ref="B5:Q5"/>
    <mergeCell ref="C6:Q6"/>
    <mergeCell ref="B8:Q10"/>
    <mergeCell ref="C66:F66"/>
    <mergeCell ref="C68:D68"/>
    <mergeCell ref="M68:P68"/>
    <mergeCell ref="M69:P72"/>
    <mergeCell ref="C70:E70"/>
    <mergeCell ref="C72:E72"/>
    <mergeCell ref="B12:Q12"/>
    <mergeCell ref="M44:P49"/>
    <mergeCell ref="M51:P54"/>
    <mergeCell ref="M59:P62"/>
    <mergeCell ref="C61:H61"/>
    <mergeCell ref="M63:P65"/>
    <mergeCell ref="C64:J64"/>
    <mergeCell ref="C107:K107"/>
    <mergeCell ref="C108:K108"/>
    <mergeCell ref="C109:K109"/>
    <mergeCell ref="C110:K110"/>
    <mergeCell ref="B111:B113"/>
    <mergeCell ref="C111:K113"/>
    <mergeCell ref="M73:P75"/>
    <mergeCell ref="C74:E74"/>
    <mergeCell ref="C76:F76"/>
    <mergeCell ref="M76:P78"/>
    <mergeCell ref="B86:L86"/>
    <mergeCell ref="E88:L92"/>
    <mergeCell ref="C129:F129"/>
    <mergeCell ref="C132:I132"/>
    <mergeCell ref="C134:D134"/>
    <mergeCell ref="C137:F137"/>
    <mergeCell ref="C140:F140"/>
    <mergeCell ref="C143:D143"/>
    <mergeCell ref="B114:B116"/>
    <mergeCell ref="C114:K116"/>
    <mergeCell ref="B117:B121"/>
    <mergeCell ref="C117:K121"/>
    <mergeCell ref="C125:H125"/>
    <mergeCell ref="C127:F127"/>
    <mergeCell ref="B219:Q219"/>
    <mergeCell ref="B220:Q221"/>
    <mergeCell ref="B222:Q222"/>
    <mergeCell ref="B223:E223"/>
    <mergeCell ref="G223:I223"/>
    <mergeCell ref="K223:M223"/>
    <mergeCell ref="O223:P223"/>
    <mergeCell ref="C145:F145"/>
    <mergeCell ref="C148:G148"/>
    <mergeCell ref="C152:H152"/>
    <mergeCell ref="C154:F154"/>
    <mergeCell ref="C156:F156"/>
    <mergeCell ref="C158:F158"/>
    <mergeCell ref="B226:E226"/>
    <mergeCell ref="G226:I226"/>
    <mergeCell ref="K226:M227"/>
    <mergeCell ref="O226:P226"/>
    <mergeCell ref="B227:E227"/>
    <mergeCell ref="G227:I227"/>
    <mergeCell ref="O227:P227"/>
    <mergeCell ref="B224:E224"/>
    <mergeCell ref="G224:I224"/>
    <mergeCell ref="K224:M224"/>
    <mergeCell ref="O224:P224"/>
    <mergeCell ref="B225:E225"/>
    <mergeCell ref="G225:I225"/>
    <mergeCell ref="K225:M225"/>
    <mergeCell ref="O225:P225"/>
    <mergeCell ref="B230:E230"/>
    <mergeCell ref="G230:I230"/>
    <mergeCell ref="K230:M230"/>
    <mergeCell ref="O230:P230"/>
    <mergeCell ref="B231:E231"/>
    <mergeCell ref="G231:I231"/>
    <mergeCell ref="K231:M231"/>
    <mergeCell ref="O231:P231"/>
    <mergeCell ref="B228:E228"/>
    <mergeCell ref="G228:I228"/>
    <mergeCell ref="K228:M228"/>
    <mergeCell ref="O228:P228"/>
    <mergeCell ref="B229:E229"/>
    <mergeCell ref="G229:I229"/>
    <mergeCell ref="K229:M229"/>
    <mergeCell ref="O229:P229"/>
    <mergeCell ref="B236:E236"/>
    <mergeCell ref="G236:I236"/>
    <mergeCell ref="K236:M236"/>
    <mergeCell ref="O236:Q236"/>
    <mergeCell ref="B239:D239"/>
    <mergeCell ref="B243:G244"/>
    <mergeCell ref="I243:O243"/>
    <mergeCell ref="B232:E232"/>
    <mergeCell ref="G232:I232"/>
    <mergeCell ref="K232:M232"/>
    <mergeCell ref="O232:P232"/>
    <mergeCell ref="O233:P233"/>
    <mergeCell ref="G235:I235"/>
    <mergeCell ref="A244:A268"/>
    <mergeCell ref="B251:G251"/>
    <mergeCell ref="I255:O255"/>
    <mergeCell ref="I256:I259"/>
    <mergeCell ref="J256:J259"/>
    <mergeCell ref="K256:L257"/>
    <mergeCell ref="M256:M257"/>
    <mergeCell ref="N256:N257"/>
    <mergeCell ref="O256:O257"/>
    <mergeCell ref="F257:G257"/>
    <mergeCell ref="I262:O263"/>
    <mergeCell ref="B263:B264"/>
    <mergeCell ref="C263:C264"/>
    <mergeCell ref="E263:E264"/>
    <mergeCell ref="F263:F264"/>
    <mergeCell ref="B265:G265"/>
    <mergeCell ref="I265:N266"/>
    <mergeCell ref="F258:G258"/>
    <mergeCell ref="K258:L259"/>
    <mergeCell ref="M258:M259"/>
    <mergeCell ref="N258:N259"/>
    <mergeCell ref="O258:O259"/>
    <mergeCell ref="B260:B261"/>
    <mergeCell ref="C260:C261"/>
    <mergeCell ref="E260:E261"/>
    <mergeCell ref="F260:F261"/>
    <mergeCell ref="I261:O261"/>
    <mergeCell ref="B267:G268"/>
    <mergeCell ref="I267:N268"/>
    <mergeCell ref="I269:I270"/>
    <mergeCell ref="J269:J270"/>
    <mergeCell ref="K269:K270"/>
    <mergeCell ref="L269:L270"/>
    <mergeCell ref="M269:M270"/>
    <mergeCell ref="N269:N270"/>
    <mergeCell ref="B270:G270"/>
    <mergeCell ref="A271:A289"/>
    <mergeCell ref="B271:G272"/>
    <mergeCell ref="I271:I272"/>
    <mergeCell ref="J271:J272"/>
    <mergeCell ref="K271:K272"/>
    <mergeCell ref="L271:L272"/>
    <mergeCell ref="I277:I278"/>
    <mergeCell ref="J277:J278"/>
    <mergeCell ref="K277:K278"/>
    <mergeCell ref="L277:L278"/>
    <mergeCell ref="M271:M272"/>
    <mergeCell ref="N271:N272"/>
    <mergeCell ref="B273:G275"/>
    <mergeCell ref="I273:N274"/>
    <mergeCell ref="I275:I276"/>
    <mergeCell ref="J275:J276"/>
    <mergeCell ref="K275:K276"/>
    <mergeCell ref="L275:L276"/>
    <mergeCell ref="M275:M276"/>
    <mergeCell ref="N275:N276"/>
    <mergeCell ref="M277:M278"/>
    <mergeCell ref="N277:N278"/>
    <mergeCell ref="I281:N282"/>
    <mergeCell ref="I284:M286"/>
    <mergeCell ref="B287:F289"/>
    <mergeCell ref="I287:I288"/>
    <mergeCell ref="J287:J288"/>
    <mergeCell ref="K287:K288"/>
    <mergeCell ref="L287:L288"/>
    <mergeCell ref="M287:M288"/>
    <mergeCell ref="I289:I290"/>
    <mergeCell ref="J289:J290"/>
    <mergeCell ref="K289:K290"/>
    <mergeCell ref="L289:L290"/>
    <mergeCell ref="M289:M290"/>
    <mergeCell ref="B291:G292"/>
    <mergeCell ref="I291:I292"/>
    <mergeCell ref="J291:J292"/>
    <mergeCell ref="K291:K292"/>
    <mergeCell ref="L291:L292"/>
    <mergeCell ref="M291:M292"/>
    <mergeCell ref="B293:B294"/>
    <mergeCell ref="C293:C294"/>
    <mergeCell ref="D293:D294"/>
    <mergeCell ref="E293:E294"/>
    <mergeCell ref="F293:G294"/>
    <mergeCell ref="I293:I294"/>
    <mergeCell ref="J293:J294"/>
    <mergeCell ref="K293:K294"/>
    <mergeCell ref="L293:L294"/>
    <mergeCell ref="M295:M296"/>
    <mergeCell ref="B297:G297"/>
    <mergeCell ref="I297:I298"/>
    <mergeCell ref="J297:J298"/>
    <mergeCell ref="K297:K298"/>
    <mergeCell ref="L297:L298"/>
    <mergeCell ref="M297:M298"/>
    <mergeCell ref="M293:M294"/>
    <mergeCell ref="B295:B296"/>
    <mergeCell ref="C295:C296"/>
    <mergeCell ref="D295:D296"/>
    <mergeCell ref="E295:E296"/>
    <mergeCell ref="F295:G296"/>
    <mergeCell ref="I295:I296"/>
    <mergeCell ref="J295:J296"/>
    <mergeCell ref="K295:K296"/>
    <mergeCell ref="L295:L296"/>
    <mergeCell ref="B307:B308"/>
    <mergeCell ref="C307:D308"/>
    <mergeCell ref="E307:F308"/>
    <mergeCell ref="G307:H308"/>
    <mergeCell ref="I307:J308"/>
    <mergeCell ref="K307:K308"/>
    <mergeCell ref="I299:M299"/>
    <mergeCell ref="I300:M301"/>
    <mergeCell ref="B303:K304"/>
    <mergeCell ref="B305:K305"/>
    <mergeCell ref="C306:D306"/>
    <mergeCell ref="E306:F306"/>
    <mergeCell ref="G306:H306"/>
    <mergeCell ref="I306:J306"/>
    <mergeCell ref="B313:K313"/>
    <mergeCell ref="C314:K314"/>
    <mergeCell ref="B315:B316"/>
    <mergeCell ref="C315:K316"/>
    <mergeCell ref="B317:K317"/>
    <mergeCell ref="B318:E318"/>
    <mergeCell ref="B310:K310"/>
    <mergeCell ref="B311:B312"/>
    <mergeCell ref="C311:D312"/>
    <mergeCell ref="E311:F312"/>
    <mergeCell ref="G311:H312"/>
    <mergeCell ref="I311:J312"/>
    <mergeCell ref="K311:K312"/>
    <mergeCell ref="B321:K322"/>
    <mergeCell ref="B324:N326"/>
    <mergeCell ref="C327:M327"/>
    <mergeCell ref="C328:M328"/>
    <mergeCell ref="C329:M330"/>
    <mergeCell ref="D331:M331"/>
    <mergeCell ref="B319:C319"/>
    <mergeCell ref="E319:F319"/>
    <mergeCell ref="H319:I319"/>
    <mergeCell ref="B320:C320"/>
    <mergeCell ref="E320:F320"/>
    <mergeCell ref="H320:I320"/>
    <mergeCell ref="I332:I334"/>
    <mergeCell ref="L332:L334"/>
    <mergeCell ref="M332:M334"/>
    <mergeCell ref="C336:C337"/>
    <mergeCell ref="D336:D337"/>
    <mergeCell ref="E336:E337"/>
    <mergeCell ref="F336:F337"/>
    <mergeCell ref="G336:G337"/>
    <mergeCell ref="H336:H337"/>
    <mergeCell ref="I336:I337"/>
    <mergeCell ref="C332:C334"/>
    <mergeCell ref="D332:D334"/>
    <mergeCell ref="E332:E334"/>
    <mergeCell ref="F332:F334"/>
    <mergeCell ref="G332:G334"/>
    <mergeCell ref="H332:H334"/>
    <mergeCell ref="L336:L337"/>
    <mergeCell ref="M336:M337"/>
    <mergeCell ref="D341:M341"/>
    <mergeCell ref="C342:L342"/>
    <mergeCell ref="C343:C344"/>
    <mergeCell ref="D343:D344"/>
    <mergeCell ref="E343:E344"/>
    <mergeCell ref="F343:F344"/>
    <mergeCell ref="G343:G344"/>
    <mergeCell ref="H343:H344"/>
    <mergeCell ref="D355:M355"/>
    <mergeCell ref="C356:M358"/>
    <mergeCell ref="C364:M365"/>
    <mergeCell ref="C371:M372"/>
    <mergeCell ref="B374:J374"/>
    <mergeCell ref="B375:J375"/>
    <mergeCell ref="I343:I344"/>
    <mergeCell ref="L343:L344"/>
    <mergeCell ref="M343:M344"/>
    <mergeCell ref="D345:I345"/>
    <mergeCell ref="J350:K351"/>
    <mergeCell ref="L350:M351"/>
    <mergeCell ref="B376:J377"/>
    <mergeCell ref="B380:J381"/>
    <mergeCell ref="B382:J383"/>
    <mergeCell ref="B384:C385"/>
    <mergeCell ref="D384:D385"/>
    <mergeCell ref="E384:E385"/>
    <mergeCell ref="F384:F385"/>
    <mergeCell ref="G384:G385"/>
    <mergeCell ref="H384:H385"/>
    <mergeCell ref="I384:I385"/>
    <mergeCell ref="B411:C411"/>
    <mergeCell ref="F411:G411"/>
    <mergeCell ref="I411:J411"/>
    <mergeCell ref="M411:N411"/>
    <mergeCell ref="B412:B416"/>
    <mergeCell ref="C412:C416"/>
    <mergeCell ref="I412:I416"/>
    <mergeCell ref="J412:J416"/>
    <mergeCell ref="J384:J385"/>
    <mergeCell ref="B390:J392"/>
    <mergeCell ref="B393:J394"/>
    <mergeCell ref="B402:J403"/>
    <mergeCell ref="B410:G410"/>
    <mergeCell ref="I410:N410"/>
    <mergeCell ref="K431:N431"/>
    <mergeCell ref="K434:M434"/>
    <mergeCell ref="B443:G444"/>
    <mergeCell ref="I443:J444"/>
    <mergeCell ref="K443:L444"/>
    <mergeCell ref="M443:M444"/>
    <mergeCell ref="N443:N444"/>
    <mergeCell ref="F421:I422"/>
    <mergeCell ref="K421:N422"/>
    <mergeCell ref="K423:N423"/>
    <mergeCell ref="F424:I424"/>
    <mergeCell ref="K424:N424"/>
    <mergeCell ref="K425:K426"/>
    <mergeCell ref="L425:L426"/>
    <mergeCell ref="M425:M426"/>
    <mergeCell ref="N425:N426"/>
    <mergeCell ref="B445:G446"/>
    <mergeCell ref="I445:J445"/>
    <mergeCell ref="I446:J446"/>
    <mergeCell ref="C447:G447"/>
    <mergeCell ref="I447:J447"/>
    <mergeCell ref="C448:G448"/>
    <mergeCell ref="I448:J448"/>
    <mergeCell ref="F430:I430"/>
    <mergeCell ref="F431:I431"/>
    <mergeCell ref="B454:B455"/>
    <mergeCell ref="C454:G455"/>
    <mergeCell ref="B456:B457"/>
    <mergeCell ref="C456:G457"/>
    <mergeCell ref="B460:C461"/>
    <mergeCell ref="D460:D461"/>
    <mergeCell ref="E460:E461"/>
    <mergeCell ref="C449:G449"/>
    <mergeCell ref="I449:J449"/>
    <mergeCell ref="C450:G450"/>
    <mergeCell ref="C451:G451"/>
    <mergeCell ref="C452:G452"/>
    <mergeCell ref="C453:G453"/>
    <mergeCell ref="N461:N462"/>
    <mergeCell ref="B462:B463"/>
    <mergeCell ref="C462:C463"/>
    <mergeCell ref="D462:D463"/>
    <mergeCell ref="E462:E463"/>
    <mergeCell ref="H463:H464"/>
    <mergeCell ref="I463:I464"/>
    <mergeCell ref="J463:J464"/>
    <mergeCell ref="K463:K464"/>
    <mergeCell ref="L463:L464"/>
    <mergeCell ref="H461:H462"/>
    <mergeCell ref="I461:I462"/>
    <mergeCell ref="J461:J462"/>
    <mergeCell ref="K461:K462"/>
    <mergeCell ref="L461:L462"/>
    <mergeCell ref="M461:M462"/>
    <mergeCell ref="M463:M464"/>
    <mergeCell ref="N463:N464"/>
    <mergeCell ref="B465:B466"/>
    <mergeCell ref="C465:C466"/>
    <mergeCell ref="D465:D466"/>
    <mergeCell ref="E465:E466"/>
    <mergeCell ref="H465:N465"/>
    <mergeCell ref="H466:H467"/>
    <mergeCell ref="I466:I467"/>
    <mergeCell ref="J466:J467"/>
    <mergeCell ref="K466:K467"/>
    <mergeCell ref="L466:L467"/>
    <mergeCell ref="M466:M467"/>
    <mergeCell ref="N466:N467"/>
    <mergeCell ref="B467:B468"/>
    <mergeCell ref="C467:C468"/>
    <mergeCell ref="D467:D468"/>
    <mergeCell ref="E467:E468"/>
    <mergeCell ref="H468:N468"/>
    <mergeCell ref="B469:E469"/>
    <mergeCell ref="B471:Q472"/>
    <mergeCell ref="B474:N474"/>
    <mergeCell ref="A475:A498"/>
    <mergeCell ref="B475:N476"/>
    <mergeCell ref="B477:N478"/>
    <mergeCell ref="C488:M488"/>
    <mergeCell ref="H489:M489"/>
    <mergeCell ref="D490:E490"/>
    <mergeCell ref="B497:N498"/>
    <mergeCell ref="B531:J531"/>
    <mergeCell ref="B544:G544"/>
    <mergeCell ref="I544:N544"/>
    <mergeCell ref="J552:N552"/>
    <mergeCell ref="M562:N562"/>
    <mergeCell ref="G563:H564"/>
    <mergeCell ref="M563:N563"/>
    <mergeCell ref="B500:N500"/>
    <mergeCell ref="A501:A517"/>
    <mergeCell ref="B501:N502"/>
    <mergeCell ref="B503:N504"/>
    <mergeCell ref="B505:N505"/>
    <mergeCell ref="B507:C507"/>
    <mergeCell ref="G507:H507"/>
    <mergeCell ref="K507:L507"/>
    <mergeCell ref="B516:N517"/>
    <mergeCell ref="G581:H581"/>
    <mergeCell ref="G582:H582"/>
    <mergeCell ref="G586:H586"/>
    <mergeCell ref="G587:H587"/>
    <mergeCell ref="B604:G604"/>
    <mergeCell ref="B610:E610"/>
    <mergeCell ref="M569:N569"/>
    <mergeCell ref="G570:H571"/>
    <mergeCell ref="M570:N570"/>
    <mergeCell ref="M572:N572"/>
    <mergeCell ref="M577:N577"/>
    <mergeCell ref="G579:H580"/>
    <mergeCell ref="C636:E636"/>
    <mergeCell ref="H636:I636"/>
    <mergeCell ref="K636:L636"/>
    <mergeCell ref="C637:E637"/>
    <mergeCell ref="H637:I637"/>
    <mergeCell ref="K637:L637"/>
    <mergeCell ref="B613:F613"/>
    <mergeCell ref="B617:G617"/>
    <mergeCell ref="B618:G618"/>
    <mergeCell ref="B624:F624"/>
    <mergeCell ref="B628:E628"/>
    <mergeCell ref="C635:L635"/>
    <mergeCell ref="C640:E640"/>
    <mergeCell ref="H640:I640"/>
    <mergeCell ref="K640:L640"/>
    <mergeCell ref="C641:E641"/>
    <mergeCell ref="H641:I641"/>
    <mergeCell ref="K641:L641"/>
    <mergeCell ref="C638:E638"/>
    <mergeCell ref="H638:I638"/>
    <mergeCell ref="K638:L638"/>
    <mergeCell ref="C639:E639"/>
    <mergeCell ref="H639:I639"/>
    <mergeCell ref="K639:L639"/>
    <mergeCell ref="C644:E644"/>
    <mergeCell ref="C648:L648"/>
    <mergeCell ref="C649:L649"/>
    <mergeCell ref="C650:L650"/>
    <mergeCell ref="C651:L651"/>
    <mergeCell ref="C652:L652"/>
    <mergeCell ref="C642:E642"/>
    <mergeCell ref="H642:I642"/>
    <mergeCell ref="K642:L642"/>
    <mergeCell ref="C643:E643"/>
    <mergeCell ref="H643:I643"/>
    <mergeCell ref="K643:L643"/>
    <mergeCell ref="D667:F667"/>
    <mergeCell ref="D669:F669"/>
    <mergeCell ref="D671:F671"/>
    <mergeCell ref="C676:L676"/>
    <mergeCell ref="C678:L681"/>
    <mergeCell ref="C682:L685"/>
    <mergeCell ref="I689:I690"/>
    <mergeCell ref="J689:J690"/>
    <mergeCell ref="C654:C656"/>
    <mergeCell ref="D655:F655"/>
    <mergeCell ref="D656:F656"/>
    <mergeCell ref="C658:C663"/>
    <mergeCell ref="D659:F659"/>
    <mergeCell ref="D660:F660"/>
    <mergeCell ref="D661:F661"/>
    <mergeCell ref="D662:F662"/>
    <mergeCell ref="D663:F663"/>
    <mergeCell ref="C686:F687"/>
    <mergeCell ref="G686:H687"/>
    <mergeCell ref="I686:I687"/>
    <mergeCell ref="J686:K687"/>
    <mergeCell ref="L686:L687"/>
    <mergeCell ref="C689:D690"/>
    <mergeCell ref="E689:E690"/>
    <mergeCell ref="F689:F690"/>
    <mergeCell ref="G689:G690"/>
    <mergeCell ref="H689:H690"/>
    <mergeCell ref="C704:M704"/>
    <mergeCell ref="C705:M705"/>
    <mergeCell ref="E706:M706"/>
    <mergeCell ref="C707:M707"/>
    <mergeCell ref="C708:D709"/>
    <mergeCell ref="E708:F709"/>
    <mergeCell ref="K692:L693"/>
    <mergeCell ref="C694:C695"/>
    <mergeCell ref="D694:D695"/>
    <mergeCell ref="E694:F695"/>
    <mergeCell ref="G694:G695"/>
    <mergeCell ref="H694:H695"/>
    <mergeCell ref="J694:J695"/>
    <mergeCell ref="K694:L695"/>
    <mergeCell ref="C692:C693"/>
    <mergeCell ref="D692:D693"/>
    <mergeCell ref="E692:F693"/>
    <mergeCell ref="G692:G693"/>
    <mergeCell ref="H692:H693"/>
    <mergeCell ref="I692:J693"/>
    <mergeCell ref="C715:D716"/>
    <mergeCell ref="E715:F716"/>
    <mergeCell ref="G715:I716"/>
    <mergeCell ref="M715:M716"/>
    <mergeCell ref="C717:D717"/>
    <mergeCell ref="E717:F717"/>
    <mergeCell ref="G717:I717"/>
    <mergeCell ref="C710:D710"/>
    <mergeCell ref="E710:F710"/>
    <mergeCell ref="C711:D711"/>
    <mergeCell ref="E711:F711"/>
    <mergeCell ref="C713:M713"/>
    <mergeCell ref="E714:M714"/>
    <mergeCell ref="C724:D725"/>
    <mergeCell ref="E724:F725"/>
    <mergeCell ref="G724:G725"/>
    <mergeCell ref="H724:M725"/>
    <mergeCell ref="C726:M726"/>
    <mergeCell ref="C727:D727"/>
    <mergeCell ref="E727:F727"/>
    <mergeCell ref="C718:D718"/>
    <mergeCell ref="E718:F718"/>
    <mergeCell ref="G718:I718"/>
    <mergeCell ref="C722:D723"/>
    <mergeCell ref="E722:F723"/>
    <mergeCell ref="G722:G723"/>
    <mergeCell ref="H722:M722"/>
    <mergeCell ref="C731:D731"/>
    <mergeCell ref="E731:F731"/>
    <mergeCell ref="C732:D732"/>
    <mergeCell ref="E732:F732"/>
    <mergeCell ref="C733:D733"/>
    <mergeCell ref="E733:F733"/>
    <mergeCell ref="C728:D728"/>
    <mergeCell ref="E728:F728"/>
    <mergeCell ref="C729:D729"/>
    <mergeCell ref="E729:F729"/>
    <mergeCell ref="C730:D730"/>
    <mergeCell ref="E730:F730"/>
    <mergeCell ref="C737:D737"/>
    <mergeCell ref="E737:F737"/>
    <mergeCell ref="C738:D738"/>
    <mergeCell ref="E738:F738"/>
    <mergeCell ref="C741:M743"/>
    <mergeCell ref="B747:N747"/>
    <mergeCell ref="C734:D734"/>
    <mergeCell ref="E734:F734"/>
    <mergeCell ref="C735:D735"/>
    <mergeCell ref="E735:F735"/>
    <mergeCell ref="C736:D736"/>
    <mergeCell ref="E736:F736"/>
    <mergeCell ref="B749:N749"/>
    <mergeCell ref="J753:L753"/>
    <mergeCell ref="A763:A764"/>
    <mergeCell ref="B763:M764"/>
    <mergeCell ref="N763:N764"/>
    <mergeCell ref="A765:A790"/>
    <mergeCell ref="B765:N765"/>
    <mergeCell ref="B766:N769"/>
    <mergeCell ref="B770:N770"/>
    <mergeCell ref="L771:M771"/>
    <mergeCell ref="C788:N788"/>
    <mergeCell ref="C789:N789"/>
    <mergeCell ref="B790:N790"/>
    <mergeCell ref="A792:A793"/>
    <mergeCell ref="B792:M793"/>
    <mergeCell ref="N792:N793"/>
    <mergeCell ref="L772:M772"/>
    <mergeCell ref="C784:D784"/>
    <mergeCell ref="F784:G784"/>
    <mergeCell ref="I784:J784"/>
    <mergeCell ref="L784:M784"/>
    <mergeCell ref="B786:N787"/>
    <mergeCell ref="B826:N826"/>
    <mergeCell ref="A830:Q831"/>
    <mergeCell ref="F820:G820"/>
    <mergeCell ref="I820:J820"/>
    <mergeCell ref="L820:M820"/>
    <mergeCell ref="B822:N823"/>
    <mergeCell ref="C824:N824"/>
    <mergeCell ref="C825:N825"/>
    <mergeCell ref="A794:A826"/>
    <mergeCell ref="B794:N794"/>
    <mergeCell ref="B795:N798"/>
    <mergeCell ref="B799:N799"/>
    <mergeCell ref="L800:M800"/>
    <mergeCell ref="L801:M802"/>
    <mergeCell ref="B808:N808"/>
    <mergeCell ref="L809:M809"/>
    <mergeCell ref="L810:M810"/>
    <mergeCell ref="C820:D820"/>
  </mergeCells>
  <conditionalFormatting sqref="A243">
    <cfRule type="expression" dxfId="2" priority="3" stopIfTrue="1">
      <formula>OR(ROW()=CELL("ligne"),COLUMN()=CELL("colonne"))</formula>
    </cfRule>
  </conditionalFormatting>
  <conditionalFormatting sqref="A270">
    <cfRule type="expression" dxfId="1" priority="2" stopIfTrue="1">
      <formula>OR(ROW()=CELL("ligne"),COLUMN()=CELL("colonne"))</formula>
    </cfRule>
  </conditionalFormatting>
  <conditionalFormatting sqref="C307">
    <cfRule type="cellIs" dxfId="0" priority="1" operator="greaterThan">
      <formula>1</formula>
    </cfRule>
  </conditionalFormatting>
  <hyperlinks>
    <hyperlink ref="C434" r:id="rId1" xr:uid="{00000000-0004-0000-0900-000000000000}"/>
    <hyperlink ref="C438" r:id="rId2" xr:uid="{00000000-0004-0000-0900-000001000000}"/>
    <hyperlink ref="C59" r:id="rId3" xr:uid="{00000000-0004-0000-0900-000002000000}"/>
    <hyperlink ref="C61" r:id="rId4" xr:uid="{00000000-0004-0000-0900-000003000000}"/>
    <hyperlink ref="B604" r:id="rId5" xr:uid="{00000000-0004-0000-0900-000004000000}"/>
    <hyperlink ref="B610" r:id="rId6" xr:uid="{00000000-0004-0000-0900-000005000000}"/>
    <hyperlink ref="B618" r:id="rId7" xr:uid="{00000000-0004-0000-0900-000006000000}"/>
    <hyperlink ref="B617" r:id="rId8" xr:uid="{00000000-0004-0000-0900-000007000000}"/>
    <hyperlink ref="B624" r:id="rId9" xr:uid="{00000000-0004-0000-0900-000008000000}"/>
    <hyperlink ref="B628" r:id="rId10" xr:uid="{00000000-0004-0000-0900-000009000000}"/>
    <hyperlink ref="B613" r:id="rId11" xr:uid="{00000000-0004-0000-0900-00000A000000}"/>
    <hyperlink ref="J611" r:id="rId12" xr:uid="{00000000-0004-0000-0900-00000B000000}"/>
    <hyperlink ref="J612" r:id="rId13" xr:uid="{00000000-0004-0000-0900-00000C000000}"/>
    <hyperlink ref="J605" r:id="rId14" xr:uid="{00000000-0004-0000-0900-00000D000000}"/>
    <hyperlink ref="J618" r:id="rId15" xr:uid="{00000000-0004-0000-0900-00000E000000}"/>
    <hyperlink ref="J624" r:id="rId16" xr:uid="{00000000-0004-0000-0900-00000F000000}"/>
    <hyperlink ref="J615" r:id="rId17" xr:uid="{00000000-0004-0000-0900-000010000000}"/>
    <hyperlink ref="J629" r:id="rId18" xr:uid="{00000000-0004-0000-0900-000011000000}"/>
    <hyperlink ref="J625" r:id="rId19" xr:uid="{00000000-0004-0000-0900-000012000000}"/>
    <hyperlink ref="J626" r:id="rId20" xr:uid="{00000000-0004-0000-0900-000013000000}"/>
    <hyperlink ref="J621" r:id="rId21" xr:uid="{00000000-0004-0000-0900-000014000000}"/>
    <hyperlink ref="J552" r:id="rId22" xr:uid="{00000000-0004-0000-0900-000015000000}"/>
    <hyperlink ref="K554" r:id="rId23" xr:uid="{00000000-0004-0000-0900-000016000000}"/>
    <hyperlink ref="K556" r:id="rId24" xr:uid="{00000000-0004-0000-0900-000017000000}"/>
    <hyperlink ref="K557" r:id="rId25" xr:uid="{00000000-0004-0000-0900-000018000000}"/>
    <hyperlink ref="K553" r:id="rId26" xr:uid="{00000000-0004-0000-0900-000019000000}"/>
    <hyperlink ref="K558" r:id="rId27" xr:uid="{00000000-0004-0000-0900-00001A000000}"/>
    <hyperlink ref="K559" r:id="rId28" xr:uid="{00000000-0004-0000-0900-00001B000000}"/>
    <hyperlink ref="K555" r:id="rId29" xr:uid="{00000000-0004-0000-0900-00001C000000}"/>
    <hyperlink ref="C152" r:id="rId30" xr:uid="{00000000-0004-0000-0900-00001D000000}"/>
    <hyperlink ref="C154" r:id="rId31" xr:uid="{00000000-0004-0000-0900-00001E000000}"/>
    <hyperlink ref="C156" r:id="rId32" xr:uid="{00000000-0004-0000-0900-00001F000000}"/>
    <hyperlink ref="B556" r:id="rId33" xr:uid="{00000000-0004-0000-0900-000020000000}"/>
    <hyperlink ref="B557" r:id="rId34" xr:uid="{00000000-0004-0000-0900-000021000000}"/>
    <hyperlink ref="B560" r:id="rId35" xr:uid="{00000000-0004-0000-0900-000022000000}"/>
    <hyperlink ref="C179" r:id="rId36" display="http://www.mdf-xlpages.com/modules/publisher/item.php?itemid=167" xr:uid="{00000000-0004-0000-0900-000023000000}"/>
    <hyperlink ref="C180" r:id="rId37" display="http://www.mdf-xlpages.com/modules/publisher/item.php?itemid=149" xr:uid="{00000000-0004-0000-0900-000024000000}"/>
    <hyperlink ref="C181" r:id="rId38" display="http://www.mdf-xlpages.com/modules/publisher/item.php?itemid=152" xr:uid="{00000000-0004-0000-0900-000025000000}"/>
    <hyperlink ref="C182" r:id="rId39" display="http://www.mdf-xlpages.com/modules/publisher/item.php?itemid=153" xr:uid="{00000000-0004-0000-0900-000026000000}"/>
    <hyperlink ref="C184" r:id="rId40" display="http://www.mdf-xlpages.com/modules/publisher/item.php?itemid=134" xr:uid="{00000000-0004-0000-0900-000027000000}"/>
    <hyperlink ref="C185" r:id="rId41" display="http://www.mdf-xlpages.com/modules/publisher/item.php?itemid=105" xr:uid="{00000000-0004-0000-0900-000028000000}"/>
    <hyperlink ref="C186" r:id="rId42" display="http://www.mdf-xlpages.com/modules/publisher/item.php?itemid=91" xr:uid="{00000000-0004-0000-0900-000029000000}"/>
    <hyperlink ref="C187" r:id="rId43" display="http://www.mdf-xlpages.com/modules/publisher/item.php?itemid=99" xr:uid="{00000000-0004-0000-0900-00002A000000}"/>
    <hyperlink ref="C188" r:id="rId44" display="http://www.mdf-xlpages.com/modules/publisher/item.php?itemid=98" xr:uid="{00000000-0004-0000-0900-00002B000000}"/>
    <hyperlink ref="C189" r:id="rId45" display="http://www.mdf-xlpages.com/modules/publisher/item.php?itemid=86" xr:uid="{00000000-0004-0000-0900-00002C000000}"/>
    <hyperlink ref="C190" r:id="rId46" display="http://www.mdf-xlpages.com/modules/publisher/item.php?itemid=97" xr:uid="{00000000-0004-0000-0900-00002D000000}"/>
    <hyperlink ref="C191" r:id="rId47" display="http://www.mdf-xlpages.com/modules/publisher/item.php?itemid=93" xr:uid="{00000000-0004-0000-0900-00002E000000}"/>
    <hyperlink ref="C192" r:id="rId48" display="http://www.mdf-xlpages.com/modules/publisher/item.php?itemid=84" xr:uid="{00000000-0004-0000-0900-00002F000000}"/>
    <hyperlink ref="C193" r:id="rId49" display="http://www.mdf-xlpages.com/modules/publisher/item.php?itemid=94" xr:uid="{00000000-0004-0000-0900-000030000000}"/>
    <hyperlink ref="C194" r:id="rId50" display="http://www.mdf-xlpages.com/modules/publisher/item.php?itemid=83" xr:uid="{00000000-0004-0000-0900-000031000000}"/>
    <hyperlink ref="C195" r:id="rId51" display="http://www.mdf-xlpages.com/modules/publisher/item.php?itemid=87" xr:uid="{00000000-0004-0000-0900-000032000000}"/>
    <hyperlink ref="C196" r:id="rId52" display="http://www.mdf-xlpages.com/modules/publisher/item.php?itemid=85" xr:uid="{00000000-0004-0000-0900-000033000000}"/>
    <hyperlink ref="C197" r:id="rId53" display="http://www.mdf-xlpages.com/modules/publisher/item.php?itemid=81" xr:uid="{00000000-0004-0000-0900-000034000000}"/>
    <hyperlink ref="C198" r:id="rId54" display="http://www.mdf-xlpages.com/modules/publisher/item.php?itemid=82" xr:uid="{00000000-0004-0000-0900-000035000000}"/>
    <hyperlink ref="C199" r:id="rId55" display="http://www.mdf-xlpages.com/modules/publisher/item.php?itemid=90" xr:uid="{00000000-0004-0000-0900-000036000000}"/>
    <hyperlink ref="C200" r:id="rId56" display="http://www.mdf-xlpages.com/modules/publisher/item.php?itemid=76" xr:uid="{00000000-0004-0000-0900-000037000000}"/>
    <hyperlink ref="C201" r:id="rId57" display="http://www.mdf-xlpages.com/modules/publisher/item.php?itemid=64" xr:uid="{00000000-0004-0000-0900-000038000000}"/>
    <hyperlink ref="C202" r:id="rId58" display="http://www.mdf-xlpages.com/modules/publisher/item.php?itemid=63" xr:uid="{00000000-0004-0000-0900-000039000000}"/>
    <hyperlink ref="C203" r:id="rId59" display="http://www.mdf-xlpages.com/modules/publisher/item.php?itemid=62" xr:uid="{00000000-0004-0000-0900-00003A000000}"/>
    <hyperlink ref="C204" r:id="rId60" display="http://www.mdf-xlpages.com/modules/publisher/item.php?itemid=25" xr:uid="{00000000-0004-0000-0900-00003B000000}"/>
    <hyperlink ref="D176" r:id="rId61" xr:uid="{00000000-0004-0000-0900-00003C000000}"/>
    <hyperlink ref="C158" r:id="rId62" xr:uid="{00000000-0004-0000-0900-00003D000000}"/>
    <hyperlink ref="C64" r:id="rId63" xr:uid="{00000000-0004-0000-0900-00003E000000}"/>
    <hyperlink ref="C66" r:id="rId64" display="http://www.uprt.fr/mesimages/fichiers-uprt/ff-fiches-fabrication/ff-fiches-fabrication-maj-02-2015/ff-documents-divers-maj-02-2015/ff-fiches-apprentis-Patissiers-07-03-2016.xlsx" xr:uid="{00000000-0004-0000-0900-00003F000000}"/>
    <hyperlink ref="C68" r:id="rId65" display="http://www.uprt.fr/mesimages/fichiers-uprt/ff-fiches-fabrication/ff-fiches-fabrication-maj-02-2015/ff-documents-divers-maj-02-2015/ff-Croquis.xlsx" xr:uid="{00000000-0004-0000-0900-000040000000}"/>
    <hyperlink ref="C70" r:id="rId66" display="http://www.uprt.fr/mesimages/fichiers-uprt/ff-fiches-fabrication/ff-fiches-fabrication-maj-02-2015/ff-documents-divers-maj-02-2015/ff-qualiterecettes2007.xls" xr:uid="{00000000-0004-0000-0900-000041000000}"/>
    <hyperlink ref="C72" r:id="rId67" display="http://www.uprt.fr/mesimages/fichiers-uprt/ff-fiches-fabrication/ff-fiches-fabrication-maj-02-2015/ff-documents-divers-maj-02-2015/ff-tableau-cuisson.pdf" xr:uid="{00000000-0004-0000-0900-000042000000}"/>
    <hyperlink ref="C76" r:id="rId68" xr:uid="{00000000-0004-0000-0900-000043000000}"/>
    <hyperlink ref="K431" r:id="rId69" xr:uid="{00000000-0004-0000-0900-000044000000}"/>
    <hyperlink ref="F431" r:id="rId70" xr:uid="{00000000-0004-0000-0900-000045000000}"/>
    <hyperlink ref="C132" r:id="rId71" xr:uid="{00000000-0004-0000-0900-000046000000}"/>
    <hyperlink ref="C134" r:id="rId72" xr:uid="{00000000-0004-0000-0900-000047000000}"/>
    <hyperlink ref="C137" r:id="rId73" xr:uid="{00000000-0004-0000-0900-000048000000}"/>
    <hyperlink ref="C140" r:id="rId74" tooltip="Télécharger" display="http://joseph.larmarange.net/IMG/pdf/memo_caracteres_speciaux_windows.pdf" xr:uid="{00000000-0004-0000-0900-000049000000}"/>
    <hyperlink ref="C143" r:id="rId75" xr:uid="{00000000-0004-0000-0900-00004A000000}"/>
    <hyperlink ref="C148" r:id="rId76" xr:uid="{00000000-0004-0000-0900-00004B000000}"/>
    <hyperlink ref="C6" r:id="rId77" xr:uid="{00000000-0004-0000-0900-00004C000000}"/>
    <hyperlink ref="C127" r:id="rId78" xr:uid="{00000000-0004-0000-0900-00004D000000}"/>
    <hyperlink ref="C129:F129" r:id="rId79" display="visualiseur d'Emoji et de symboles" xr:uid="{00000000-0004-0000-0900-00004E000000}"/>
    <hyperlink ref="C145" r:id="rId80" xr:uid="{00000000-0004-0000-0900-00004F000000}"/>
    <hyperlink ref="C125:H125" r:id="rId81" display="caractères  Alphanumériques cerclés" xr:uid="{00000000-0004-0000-0900-000050000000}"/>
    <hyperlink ref="C74" r:id="rId82" display="http://www.uprt.fr/mesimages/fichiers-uprt/pt-procedures-techniques/PT-bonnes-pratiques.doc" xr:uid="{00000000-0004-0000-0900-000051000000}"/>
    <hyperlink ref="H490" r:id="rId83" display="http://www.google.fr/url?sa=t&amp;rct=j&amp;q=&amp;esrc=s&amp;source=web&amp;cd=6&amp;ved=0CF4QFjAF&amp;url=http%3A%2F%2Fwww.salondublogculinaire.com%2Ft111382_feuilles-de-gelatine.htm&amp;ei=8ImkUqfoKqeS0AW9sICACQ&amp;usg=AFQjCNEc6KKZUXYcSTgjAvrRt2f6csBBuQ&amp;sig2=nBOHIqhSlud28pCjSyBh9g&amp;cad=rja" xr:uid="{00000000-0004-0000-0900-000052000000}"/>
    <hyperlink ref="H491" r:id="rId84" xr:uid="{00000000-0004-0000-0900-000053000000}"/>
    <hyperlink ref="H492" r:id="rId85" xr:uid="{00000000-0004-0000-0900-000054000000}"/>
    <hyperlink ref="H493" r:id="rId86" display="http://www.google.fr/url?sa=t&amp;rct=j&amp;q=&amp;esrc=s&amp;source=web&amp;cd=19&amp;ved=0CH0QFjAIOAo&amp;url=http%3A%2F%2Fwww.meilleurduchef.com%2Fcgi%2Fmdc%2Fl%2Ffr%2Frecette%2Fglacage-chocolat.html&amp;ei=qIqkUsLvBoO70QXB3IHICQ&amp;usg=AFQjCNEHNXUk5FtDq9jxg3vDAHRvvwqMHw&amp;sig2=gyPSYHO8vFYAfCmt_wkJrA&amp;cad=rja" xr:uid="{00000000-0004-0000-0900-000055000000}"/>
    <hyperlink ref="E515" r:id="rId87" display="http://www.google.fr/url?sa=t&amp;rct=j&amp;q=&amp;esrc=s&amp;source=web&amp;cd=15&amp;ved=0CGsQFjAEOAo&amp;url=http%3A%2F%2Fwww.lesoeufs.ca%2Foeufs101%2Fvoir%2F4%2Fintroduction-aux-oeufs&amp;ei=nISkUs3NCsjb0QXW8YD4CA&amp;usg=AFQjCNEzfLq8I4YY66TSMIK8fPhtE2eduw&amp;sig2=-EnHtzmGG8LO5qkFSlMiQA&amp;bvm=bv.57752919,d.d2k&amp;cad=rja" xr:uid="{00000000-0004-0000-0900-000056000000}"/>
    <hyperlink ref="B223" r:id="rId88" xr:uid="{00000000-0004-0000-0900-000057000000}"/>
    <hyperlink ref="B228" r:id="rId89" location="6" display="http://matoumatheux.ac-rennes.fr/num/numeration/doigt.htm - 6" xr:uid="{00000000-0004-0000-0900-000058000000}"/>
    <hyperlink ref="B229" r:id="rId90" location="6" display="http://matoumatheux.ac-rennes.fr/num/probleme/classer.htm - 6" xr:uid="{00000000-0004-0000-0900-000059000000}"/>
    <hyperlink ref="B230" r:id="rId91" location="6" display="http://matoumatheux.ac-rennes.fr/num/probleme/seringue.htm - 6" xr:uid="{00000000-0004-0000-0900-00005A000000}"/>
    <hyperlink ref="B231" r:id="rId92" location="6" display="http://matoumatheux.ac-rennes.fr/num/probleme/etiquettes.htm - 6" xr:uid="{00000000-0004-0000-0900-00005B000000}"/>
    <hyperlink ref="G223" r:id="rId93" location="6" display="http://matoumatheux.ac-rennes.fr/num/fractions/6/menthe1.htm - 6" xr:uid="{00000000-0004-0000-0900-00005C000000}"/>
    <hyperlink ref="G225" r:id="rId94" location="6" display="http://matoumatheux.ac-rennes.fr/num/fractions/6/cocktail2.htm - 6" xr:uid="{00000000-0004-0000-0900-00005D000000}"/>
    <hyperlink ref="G224" r:id="rId95" location="6" display="http://matoumatheux.ac-rennes.fr/num/fractions/6/cocktail1.htm - 6" xr:uid="{00000000-0004-0000-0900-00005E000000}"/>
    <hyperlink ref="G226" r:id="rId96" location="6" display="http://matoumatheux.ac-rennes.fr/num/fractions/6/cocktail3.htm - 6" xr:uid="{00000000-0004-0000-0900-00005F000000}"/>
    <hyperlink ref="G227" r:id="rId97" location="6" display="http://matoumatheux.ac-rennes.fr/num/fractions/6/cocktail4.htm - 6" xr:uid="{00000000-0004-0000-0900-000060000000}"/>
    <hyperlink ref="G229" r:id="rId98" location="6" display="http://matoumatheux.ac-rennes.fr/num/fractions/6/fractionsM.htm - 6" xr:uid="{00000000-0004-0000-0900-000061000000}"/>
    <hyperlink ref="G230" r:id="rId99" location="6" display="http://matoumatheux.ac-rennes.fr/num/fractions/6/fractionsM2.htm - 6" xr:uid="{00000000-0004-0000-0900-000062000000}"/>
    <hyperlink ref="G228" r:id="rId100" location="6" display="http://matoumatheux.ac-rennes.fr/num/fractions/6/menthe.htm - 6" xr:uid="{00000000-0004-0000-0900-000063000000}"/>
    <hyperlink ref="G231" r:id="rId101" location="6" display="http://matoumatheux.ac-rennes.fr/num/fractions/6/poisson.htm - 6" xr:uid="{00000000-0004-0000-0900-000064000000}"/>
    <hyperlink ref="G232" r:id="rId102" location="6" display="http://matoumatheux.ac-rennes.fr/num/proportionnalite/6/creme.htm - 6" xr:uid="{00000000-0004-0000-0900-000065000000}"/>
    <hyperlink ref="K223" r:id="rId103" location="6" display="http://matoumatheux.ac-rennes.fr/num/proportionnalite/6/gateauriz.htm - 6" xr:uid="{00000000-0004-0000-0900-000066000000}"/>
    <hyperlink ref="K224" r:id="rId104" location="6" display="http://matoumatheux.ac-rennes.fr/num/proportionnalite/6/far.htm - 6" xr:uid="{00000000-0004-0000-0900-000067000000}"/>
    <hyperlink ref="K225" r:id="rId105" location="6" display="http://matoumatheux.ac-rennes.fr/num/proportionnalite/6/boulangerie.htm - 6" xr:uid="{00000000-0004-0000-0900-000068000000}"/>
    <hyperlink ref="B232" r:id="rId106" location="6" display="http://matoumatheux.ac-rennes.fr/geom/unite/mesureur.htm - 6" xr:uid="{00000000-0004-0000-0900-000069000000}"/>
    <hyperlink ref="K228" r:id="rId107" location="6" display="http://matoumatheux.ac-rennes.fr/cours/mesures/convlong.htm - 6" xr:uid="{00000000-0004-0000-0900-00006A000000}"/>
    <hyperlink ref="K229" r:id="rId108" location="6" display="http://matoumatheux.ac-rennes.fr/cours/mesures/convmasse.htm - 6" xr:uid="{00000000-0004-0000-0900-00006B000000}"/>
    <hyperlink ref="K230" r:id="rId109" location="6" display="http://matoumatheux.ac-rennes.fr/geom/cercle/Bebert11.htm - 6" xr:uid="{00000000-0004-0000-0900-00006C000000}"/>
    <hyperlink ref="K231" r:id="rId110" location="6" display="http://matoumatheux.ac-rennes.fr/geom/cercle/Bebert21.htm - 6" xr:uid="{00000000-0004-0000-0900-00006D000000}"/>
    <hyperlink ref="K232" r:id="rId111" location="6" display="http://matoumatheux.ac-rennes.fr/geom/cercle/chien.htm - 6" xr:uid="{00000000-0004-0000-0900-00006E000000}"/>
    <hyperlink ref="O223" r:id="rId112" location="6" display="http://matoumatheux.ac-rennes.fr/geom/solides/6/ruban.htm - 6" xr:uid="{00000000-0004-0000-0900-00006F000000}"/>
    <hyperlink ref="O224" r:id="rId113" location="5" display="http://matoumatheux.ac-rennes.fr/geom/cercle/5/aire.htm - 5" xr:uid="{00000000-0004-0000-0900-000070000000}"/>
    <hyperlink ref="O225" r:id="rId114" location="5" display="http://matoumatheux.ac-rennes.fr/geom/cercle/5/rayon.htm - 5" xr:uid="{00000000-0004-0000-0900-000071000000}"/>
    <hyperlink ref="O226" r:id="rId115" location="5" display="http://matoumatheux.ac-rennes.fr/geom/cercle/5/couronne.htm - 5" xr:uid="{00000000-0004-0000-0900-000072000000}"/>
    <hyperlink ref="O227" r:id="rId116" location="5" display="http://matoumatheux.ac-rennes.fr/geom/solides/5/airecylindre.htm - 5" xr:uid="{00000000-0004-0000-0900-000073000000}"/>
    <hyperlink ref="O228" r:id="rId117" location="5" display="http://matoumatheux.ac-rennes.fr/geom/solides/5/volcylindre.htm - 5" xr:uid="{00000000-0004-0000-0900-000074000000}"/>
    <hyperlink ref="O230" r:id="rId118" location="4" display="http://matoumatheux.ac-rennes.fr/num/puissances/gateau.htm - 4" xr:uid="{00000000-0004-0000-0900-000075000000}"/>
    <hyperlink ref="O229" r:id="rId119" location="4" display="http://matoumatheux.ac-rennes.fr/cours/volume/cylindre.htm - 4" xr:uid="{00000000-0004-0000-0900-000076000000}"/>
    <hyperlink ref="O231" r:id="rId120" location="4" display="http://matoumatheux.ac-rennes.fr/cours/aire/airerect.htm - 4" xr:uid="{00000000-0004-0000-0900-000077000000}"/>
    <hyperlink ref="O232" r:id="rId121" location="3" display="http://matoumatheux.ac-rennes.fr/num/diviseur/probleme1.htm - 3" xr:uid="{00000000-0004-0000-0900-000078000000}"/>
    <hyperlink ref="O233" r:id="rId122" location="3" display="http://matoumatheux.ac-rennes.fr/num/courbe/casserole.htm - 3" xr:uid="{00000000-0004-0000-0900-000079000000}"/>
    <hyperlink ref="B236" r:id="rId123" xr:uid="{00000000-0004-0000-0900-00007A000000}"/>
    <hyperlink ref="G236" r:id="rId124" xr:uid="{00000000-0004-0000-0900-00007B000000}"/>
    <hyperlink ref="K236" r:id="rId125" xr:uid="{00000000-0004-0000-0900-00007C000000}"/>
    <hyperlink ref="O236" r:id="rId126" location="q=RECETTES+PATISSERIE" xr:uid="{00000000-0004-0000-0900-00007D000000}"/>
    <hyperlink ref="E239" r:id="rId127" xr:uid="{00000000-0004-0000-0900-00007E000000}"/>
    <hyperlink ref="G239" r:id="rId128" xr:uid="{00000000-0004-0000-0900-00007F000000}"/>
    <hyperlink ref="J239" r:id="rId129" xr:uid="{00000000-0004-0000-0900-000080000000}"/>
    <hyperlink ref="M239" r:id="rId130" xr:uid="{00000000-0004-0000-0900-000081000000}"/>
    <hyperlink ref="J280" r:id="rId131" xr:uid="{00000000-0004-0000-0900-000082000000}"/>
    <hyperlink ref="B404" r:id="rId132" xr:uid="{00000000-0004-0000-0900-000083000000}"/>
    <hyperlink ref="D369" r:id="rId133" xr:uid="{00000000-0004-0000-0900-000084000000}"/>
  </hyperlinks>
  <pageMargins left="0.7" right="0.7" top="0.75" bottom="0.75" header="0.3" footer="0.3"/>
  <pageSetup paperSize="9" orientation="portrait" r:id="rId134"/>
  <drawing r:id="rId13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J136"/>
  <sheetViews>
    <sheetView showZeros="0" workbookViewId="0">
      <selection activeCell="B1" sqref="B1:V1"/>
    </sheetView>
  </sheetViews>
  <sheetFormatPr baseColWidth="10" defaultRowHeight="12.75"/>
  <cols>
    <col min="1" max="1" width="3.7109375" style="221" customWidth="1"/>
    <col min="2" max="2" width="11.42578125" style="221"/>
    <col min="3" max="3" width="32" style="221" customWidth="1"/>
    <col min="4" max="4" width="14.28515625" style="221" customWidth="1"/>
    <col min="5" max="5" width="13.140625" style="221" customWidth="1"/>
    <col min="6" max="7" width="11.42578125" style="221"/>
    <col min="8" max="8" width="3.7109375" style="221" customWidth="1"/>
    <col min="9" max="9" width="11.42578125" style="221"/>
    <col min="10" max="10" width="36" style="221" customWidth="1"/>
    <col min="11" max="11" width="13.7109375" style="221" customWidth="1"/>
    <col min="12" max="14" width="11.42578125" style="221"/>
    <col min="15" max="15" width="4.5703125" style="221" customWidth="1"/>
    <col min="16" max="16" width="11.42578125" style="221"/>
    <col min="17" max="17" width="35.42578125" style="221" customWidth="1"/>
    <col min="18" max="18" width="13.140625" style="221" customWidth="1"/>
    <col min="19" max="21" width="11.42578125" style="221"/>
    <col min="22" max="22" width="4.5703125" style="221" customWidth="1"/>
    <col min="23" max="23" width="11.42578125" style="221"/>
    <col min="24" max="25" width="26.28515625" style="221" customWidth="1"/>
    <col min="26" max="27" width="19.42578125" style="221" customWidth="1"/>
    <col min="28" max="28" width="18.28515625" style="221" customWidth="1"/>
    <col min="29" max="29" width="19.42578125" style="221" customWidth="1"/>
    <col min="30" max="30" width="25.140625" style="221" customWidth="1"/>
    <col min="31" max="31" width="11.42578125" style="221"/>
    <col min="32" max="32" width="31.42578125" style="221" customWidth="1"/>
    <col min="33" max="39" width="15.7109375" style="221" customWidth="1"/>
    <col min="40" max="16384" width="11.42578125" style="221"/>
  </cols>
  <sheetData>
    <row r="1" spans="1:62" ht="60.75" customHeight="1">
      <c r="A1" s="1197"/>
      <c r="B1" s="3845" t="s">
        <v>1752</v>
      </c>
      <c r="C1" s="3845"/>
      <c r="D1" s="3845"/>
      <c r="E1" s="3845"/>
      <c r="F1" s="3845"/>
      <c r="G1" s="3845"/>
      <c r="H1" s="3845"/>
      <c r="I1" s="3845"/>
      <c r="J1" s="3845"/>
      <c r="K1" s="3845"/>
      <c r="L1" s="3845"/>
      <c r="M1" s="3845"/>
      <c r="N1" s="3845"/>
      <c r="O1" s="3845"/>
      <c r="P1" s="3845"/>
      <c r="Q1" s="3845"/>
      <c r="R1" s="3845"/>
      <c r="S1" s="3845"/>
      <c r="T1" s="3845"/>
      <c r="U1" s="3845"/>
      <c r="V1" s="3845"/>
      <c r="X1" s="1198"/>
      <c r="Y1" s="1198"/>
      <c r="Z1" s="1198"/>
      <c r="AA1" s="1198"/>
      <c r="AB1" s="1198"/>
      <c r="AC1" s="1198"/>
      <c r="AD1" s="1198"/>
      <c r="AF1" s="1198"/>
      <c r="AG1" s="1198"/>
      <c r="AH1" s="1198"/>
      <c r="AI1" s="1198"/>
      <c r="AJ1" s="1198"/>
      <c r="AK1" s="1198"/>
      <c r="AL1" s="1198"/>
      <c r="AM1" s="1198"/>
      <c r="AN1" s="1198"/>
      <c r="AO1" s="1198"/>
      <c r="AP1" s="1198"/>
      <c r="AQ1" s="1198"/>
      <c r="AR1" s="1198"/>
      <c r="AS1" s="1198"/>
      <c r="AT1" s="1198"/>
      <c r="AV1" s="1198"/>
      <c r="AW1" s="1198"/>
      <c r="AX1" s="1198"/>
      <c r="AY1" s="1198"/>
      <c r="AZ1" s="1198"/>
      <c r="BA1" s="1198"/>
      <c r="BB1" s="1198"/>
      <c r="BC1" s="1198"/>
      <c r="BD1" s="1198"/>
      <c r="BE1" s="1198"/>
      <c r="BF1" s="1198"/>
      <c r="BG1" s="1198"/>
      <c r="BH1" s="1198"/>
      <c r="BI1" s="1198"/>
      <c r="BJ1" s="1198"/>
    </row>
    <row r="2" spans="1:62" ht="15.75" customHeight="1">
      <c r="A2" s="1197"/>
      <c r="B2" s="3846" t="s">
        <v>1753</v>
      </c>
      <c r="C2" s="3846"/>
      <c r="D2" s="3846"/>
      <c r="E2" s="3846"/>
      <c r="F2" s="3846"/>
      <c r="G2" s="3846"/>
      <c r="H2" s="1197"/>
      <c r="I2" s="3846" t="s">
        <v>1753</v>
      </c>
      <c r="J2" s="3846"/>
      <c r="K2" s="3846"/>
      <c r="L2" s="3846"/>
      <c r="M2" s="3846"/>
      <c r="N2" s="3846"/>
      <c r="O2" s="1197"/>
      <c r="P2" s="3846" t="s">
        <v>1753</v>
      </c>
      <c r="Q2" s="3846"/>
      <c r="R2" s="3846"/>
      <c r="S2" s="3846"/>
      <c r="T2" s="3846"/>
      <c r="U2" s="3846"/>
      <c r="V2" s="1197"/>
      <c r="X2" s="1198"/>
      <c r="Y2" s="1198"/>
      <c r="Z2" s="1198"/>
      <c r="AA2" s="1198"/>
      <c r="AB2" s="1198"/>
      <c r="AC2" s="1198"/>
      <c r="AD2" s="1198"/>
      <c r="AF2" s="1198"/>
      <c r="AG2" s="1198"/>
      <c r="AH2" s="1198"/>
      <c r="AI2" s="1198"/>
      <c r="AJ2" s="1199"/>
      <c r="AK2" s="1199"/>
      <c r="AL2" s="1199"/>
      <c r="AM2" s="1199"/>
      <c r="AN2" s="1200"/>
      <c r="AO2" s="1200"/>
      <c r="AP2" s="1200"/>
      <c r="AQ2" s="1200"/>
      <c r="AR2" s="1200"/>
      <c r="AS2" s="1200"/>
      <c r="AT2" s="1198"/>
      <c r="AV2" s="1198"/>
      <c r="AW2" s="1198"/>
      <c r="AX2" s="1198"/>
      <c r="AY2" s="1198"/>
      <c r="AZ2" s="1198"/>
      <c r="BA2" s="1198"/>
      <c r="BB2" s="1198"/>
      <c r="BC2" s="1198"/>
      <c r="BD2" s="1198"/>
      <c r="BE2" s="1198"/>
      <c r="BF2" s="1198"/>
      <c r="BG2" s="1198"/>
      <c r="BH2" s="1198"/>
      <c r="BI2" s="1198"/>
      <c r="BJ2" s="1198"/>
    </row>
    <row r="3" spans="1:62" ht="12.75" customHeight="1">
      <c r="A3" s="1197"/>
      <c r="B3" s="3846"/>
      <c r="C3" s="3846"/>
      <c r="D3" s="3846"/>
      <c r="E3" s="3846"/>
      <c r="F3" s="3846"/>
      <c r="G3" s="3846"/>
      <c r="H3" s="1197"/>
      <c r="I3" s="3846"/>
      <c r="J3" s="3846"/>
      <c r="K3" s="3846"/>
      <c r="L3" s="3846"/>
      <c r="M3" s="3846"/>
      <c r="N3" s="3846"/>
      <c r="O3" s="1197"/>
      <c r="P3" s="3846"/>
      <c r="Q3" s="3846"/>
      <c r="R3" s="3846"/>
      <c r="S3" s="3846"/>
      <c r="T3" s="3846"/>
      <c r="U3" s="3846"/>
      <c r="V3" s="1197"/>
      <c r="X3" s="1198"/>
      <c r="Y3" s="1198"/>
      <c r="Z3" s="1198"/>
      <c r="AA3" s="1198"/>
      <c r="AB3" s="1198"/>
      <c r="AC3" s="1198"/>
      <c r="AD3" s="1198"/>
      <c r="AF3" s="1198"/>
      <c r="AG3" s="1198"/>
      <c r="AH3" s="1198"/>
      <c r="AI3" s="1198"/>
      <c r="AJ3" s="1199"/>
      <c r="AK3" s="1199"/>
      <c r="AL3" s="1199"/>
      <c r="AM3" s="1199"/>
      <c r="AN3" s="1200"/>
      <c r="AO3" s="1200"/>
      <c r="AP3" s="1200"/>
      <c r="AQ3" s="1200"/>
      <c r="AR3" s="1200"/>
      <c r="AS3" s="1200"/>
      <c r="AT3" s="1198"/>
      <c r="AV3" s="1198"/>
      <c r="AW3" s="1198"/>
      <c r="AX3" s="1198"/>
      <c r="AY3" s="1198"/>
      <c r="AZ3" s="1198"/>
      <c r="BA3" s="1198"/>
      <c r="BB3" s="1198"/>
      <c r="BC3" s="1198"/>
      <c r="BD3" s="1198"/>
      <c r="BE3" s="1198"/>
      <c r="BF3" s="1198"/>
      <c r="BG3" s="1198"/>
      <c r="BH3" s="1198"/>
      <c r="BI3" s="1198"/>
      <c r="BJ3" s="1198"/>
    </row>
    <row r="4" spans="1:62" ht="13.5" customHeight="1">
      <c r="A4" s="1197"/>
      <c r="B4" s="3846"/>
      <c r="C4" s="3846"/>
      <c r="D4" s="3846"/>
      <c r="E4" s="3846"/>
      <c r="F4" s="3846"/>
      <c r="G4" s="3846"/>
      <c r="H4" s="1197"/>
      <c r="I4" s="3846"/>
      <c r="J4" s="3846"/>
      <c r="K4" s="3846"/>
      <c r="L4" s="3846"/>
      <c r="M4" s="3846"/>
      <c r="N4" s="3846"/>
      <c r="O4" s="1197"/>
      <c r="P4" s="3846"/>
      <c r="Q4" s="3846"/>
      <c r="R4" s="3846"/>
      <c r="S4" s="3846"/>
      <c r="T4" s="3846"/>
      <c r="U4" s="3846"/>
      <c r="V4" s="1197"/>
      <c r="X4" s="1198"/>
      <c r="Y4" s="1198"/>
      <c r="Z4" s="1198"/>
      <c r="AA4" s="1198"/>
      <c r="AB4" s="1198"/>
      <c r="AC4" s="1198"/>
      <c r="AD4" s="1198"/>
      <c r="AF4" s="1198"/>
      <c r="AG4" s="1198"/>
      <c r="AH4" s="1198"/>
      <c r="AI4" s="1198"/>
      <c r="AJ4" s="1199"/>
      <c r="AK4" s="1199"/>
      <c r="AL4" s="1199"/>
      <c r="AM4" s="1199"/>
      <c r="AN4" s="1200"/>
      <c r="AO4" s="1200"/>
      <c r="AP4" s="1200"/>
      <c r="AQ4" s="1200"/>
      <c r="AR4" s="1200"/>
      <c r="AS4" s="1200"/>
      <c r="AT4" s="1198"/>
      <c r="AV4" s="1198"/>
      <c r="AW4" s="1198"/>
      <c r="AX4" s="1198"/>
      <c r="AY4" s="1198"/>
      <c r="AZ4" s="1198"/>
      <c r="BA4" s="1198"/>
      <c r="BB4" s="1198"/>
      <c r="BC4" s="1198"/>
      <c r="BD4" s="1198"/>
      <c r="BE4" s="1198"/>
      <c r="BF4" s="1198"/>
      <c r="BG4" s="1198"/>
      <c r="BH4" s="1198"/>
      <c r="BI4" s="1198"/>
      <c r="BJ4" s="1198"/>
    </row>
    <row r="5" spans="1:62" ht="31.5">
      <c r="A5" s="3847"/>
      <c r="B5" s="1201" t="s">
        <v>1317</v>
      </c>
      <c r="C5" s="1201" t="s">
        <v>1318</v>
      </c>
      <c r="D5" s="1202" t="s">
        <v>1320</v>
      </c>
      <c r="E5" s="1203" t="s">
        <v>1319</v>
      </c>
      <c r="F5" s="1204" t="s">
        <v>1737</v>
      </c>
      <c r="G5" s="1205" t="s">
        <v>1754</v>
      </c>
      <c r="H5" s="3847"/>
      <c r="I5" s="1201" t="s">
        <v>1317</v>
      </c>
      <c r="J5" s="1201" t="s">
        <v>1318</v>
      </c>
      <c r="K5" s="1202" t="s">
        <v>1320</v>
      </c>
      <c r="L5" s="1203" t="s">
        <v>1319</v>
      </c>
      <c r="M5" s="1204" t="s">
        <v>1737</v>
      </c>
      <c r="N5" s="1205" t="s">
        <v>1754</v>
      </c>
      <c r="O5" s="3847"/>
      <c r="P5" s="1201" t="s">
        <v>1317</v>
      </c>
      <c r="Q5" s="1201" t="s">
        <v>1318</v>
      </c>
      <c r="R5" s="1202" t="s">
        <v>1320</v>
      </c>
      <c r="S5" s="1203" t="s">
        <v>1319</v>
      </c>
      <c r="T5" s="1204" t="s">
        <v>1737</v>
      </c>
      <c r="U5" s="1205" t="s">
        <v>1754</v>
      </c>
      <c r="V5" s="3847"/>
      <c r="X5" s="249"/>
      <c r="Y5" s="249"/>
      <c r="Z5" s="249"/>
      <c r="AA5" s="249"/>
      <c r="AB5" s="249"/>
      <c r="AC5" s="249"/>
      <c r="AD5" s="249"/>
      <c r="AF5" s="249"/>
      <c r="AG5" s="249"/>
      <c r="AH5" s="249"/>
      <c r="AI5" s="249"/>
      <c r="AJ5" s="1206"/>
      <c r="AK5" s="1206"/>
      <c r="AL5" s="1206"/>
      <c r="AM5" s="1206"/>
      <c r="AN5" s="1207"/>
      <c r="AO5" s="1207"/>
      <c r="AP5" s="1207"/>
      <c r="AQ5" s="1207"/>
      <c r="AR5" s="1207"/>
      <c r="AS5" s="1207"/>
      <c r="AT5" s="249"/>
      <c r="AV5" s="249"/>
      <c r="AW5" s="249"/>
      <c r="AX5" s="249"/>
      <c r="AY5" s="249"/>
      <c r="AZ5" s="249"/>
      <c r="BA5" s="249"/>
      <c r="BB5" s="249"/>
      <c r="BC5" s="249"/>
      <c r="BD5" s="249"/>
      <c r="BE5" s="249"/>
      <c r="BF5" s="249"/>
      <c r="BG5" s="249"/>
      <c r="BH5" s="249"/>
      <c r="BI5" s="249"/>
      <c r="BJ5" s="249"/>
    </row>
    <row r="6" spans="1:62" ht="21">
      <c r="A6" s="3847"/>
      <c r="C6" s="519" t="s">
        <v>0</v>
      </c>
      <c r="D6" s="520"/>
      <c r="E6" s="521"/>
      <c r="F6" s="521"/>
      <c r="G6" s="522"/>
      <c r="H6" s="3847"/>
      <c r="I6" s="514"/>
      <c r="J6" s="519" t="s">
        <v>111</v>
      </c>
      <c r="K6" s="523"/>
      <c r="L6" s="524"/>
      <c r="M6" s="524"/>
      <c r="N6" s="525"/>
      <c r="O6" s="3847"/>
      <c r="P6" s="514"/>
      <c r="Q6" s="519" t="s">
        <v>666</v>
      </c>
      <c r="R6" s="519"/>
      <c r="S6" s="523"/>
      <c r="T6" s="524"/>
      <c r="U6" s="525"/>
      <c r="V6" s="3847"/>
      <c r="X6" s="1208" t="s">
        <v>1755</v>
      </c>
      <c r="Y6" s="1209"/>
      <c r="Z6" s="249"/>
      <c r="AA6" s="249"/>
      <c r="AB6" s="1210"/>
      <c r="AC6" s="1210"/>
      <c r="AD6" s="1210"/>
      <c r="AF6" s="1211" t="s">
        <v>1240</v>
      </c>
      <c r="AG6" s="1211"/>
      <c r="AH6" s="1211"/>
      <c r="AI6" s="1206"/>
      <c r="AJ6" s="1206"/>
      <c r="AK6" s="1206"/>
      <c r="AL6" s="1206"/>
      <c r="AM6" s="1206"/>
      <c r="AN6" s="1207"/>
      <c r="AO6" s="1207"/>
      <c r="AP6" s="1207"/>
      <c r="AQ6" s="1207"/>
      <c r="AR6" s="1207"/>
      <c r="AS6" s="1207"/>
      <c r="AT6" s="249"/>
      <c r="AV6" s="1212" t="s">
        <v>1734</v>
      </c>
      <c r="AW6" s="1213"/>
      <c r="AX6" s="1213"/>
      <c r="AY6" s="1213"/>
      <c r="AZ6" s="1213"/>
      <c r="BA6" s="1207"/>
      <c r="BB6" s="1207"/>
      <c r="BC6" s="1207"/>
      <c r="BD6" s="1207"/>
      <c r="BE6" s="1207"/>
      <c r="BF6" s="1207"/>
      <c r="BG6" s="1207"/>
      <c r="BH6" s="1207"/>
      <c r="BI6" s="1207"/>
      <c r="BJ6" s="249"/>
    </row>
    <row r="7" spans="1:62" ht="18.75">
      <c r="A7" s="3847"/>
      <c r="B7" s="1214">
        <v>1</v>
      </c>
      <c r="C7" s="526" t="s">
        <v>1321</v>
      </c>
      <c r="D7" s="1215">
        <v>55</v>
      </c>
      <c r="E7" s="1216">
        <v>10</v>
      </c>
      <c r="F7" s="563">
        <f t="shared" ref="F7:F66" si="0">(D7*E7)</f>
        <v>550</v>
      </c>
      <c r="G7" s="1217">
        <f t="shared" ref="G7:G66" si="1">F7/1000</f>
        <v>0.55000000000000004</v>
      </c>
      <c r="H7" s="3847"/>
      <c r="I7" s="1214">
        <v>56</v>
      </c>
      <c r="J7" s="526" t="s">
        <v>1322</v>
      </c>
      <c r="K7" s="1215">
        <v>170</v>
      </c>
      <c r="L7" s="1216">
        <v>10</v>
      </c>
      <c r="M7" s="563">
        <f>(K7*L7)</f>
        <v>1700</v>
      </c>
      <c r="N7" s="1217">
        <f t="shared" ref="N7:N68" si="2">M7/1000</f>
        <v>1.7</v>
      </c>
      <c r="O7" s="3847"/>
      <c r="P7" s="1214">
        <v>113</v>
      </c>
      <c r="Q7" s="526" t="s">
        <v>1323</v>
      </c>
      <c r="R7" s="1215">
        <v>20</v>
      </c>
      <c r="S7" s="1216">
        <v>10</v>
      </c>
      <c r="T7" s="563">
        <f t="shared" ref="T7:T19" si="3">(R7*S7)</f>
        <v>200</v>
      </c>
      <c r="U7" s="1217">
        <f t="shared" ref="U7:U58" si="4">T7/1000</f>
        <v>0.2</v>
      </c>
      <c r="V7" s="3847"/>
      <c r="X7" s="249"/>
      <c r="Y7" s="249"/>
      <c r="Z7" s="249"/>
      <c r="AA7" s="249"/>
      <c r="AB7" s="1210"/>
      <c r="AC7" s="1210"/>
      <c r="AD7" s="1210"/>
      <c r="AF7" s="1218"/>
      <c r="AG7" s="1206"/>
      <c r="AH7" s="1206"/>
      <c r="AI7" s="1206"/>
      <c r="AJ7" s="1206"/>
      <c r="AK7" s="1206"/>
      <c r="AL7" s="1206"/>
      <c r="AM7" s="1206"/>
      <c r="AN7" s="1207"/>
      <c r="AO7" s="1207"/>
      <c r="AP7" s="1207"/>
      <c r="AQ7" s="1207"/>
      <c r="AR7" s="1207"/>
      <c r="AS7" s="1207"/>
      <c r="AT7" s="249"/>
      <c r="AV7" s="1213"/>
      <c r="AW7" s="1213"/>
      <c r="AX7" s="1213"/>
      <c r="AY7" s="1213"/>
      <c r="AZ7" s="1213"/>
      <c r="BA7" s="1207"/>
      <c r="BB7" s="1207"/>
      <c r="BC7" s="1207"/>
      <c r="BD7" s="1207"/>
      <c r="BE7" s="1207"/>
      <c r="BF7" s="1207"/>
      <c r="BG7" s="1207"/>
      <c r="BH7" s="1207"/>
      <c r="BI7" s="1207"/>
      <c r="BJ7" s="249"/>
    </row>
    <row r="8" spans="1:62" ht="18.75">
      <c r="A8" s="3847"/>
      <c r="B8" s="1214">
        <v>2</v>
      </c>
      <c r="C8" s="526" t="s">
        <v>1324</v>
      </c>
      <c r="D8" s="1215">
        <v>5</v>
      </c>
      <c r="E8" s="1216">
        <v>10</v>
      </c>
      <c r="F8" s="563">
        <f t="shared" si="0"/>
        <v>50</v>
      </c>
      <c r="G8" s="1217">
        <f t="shared" si="1"/>
        <v>0.05</v>
      </c>
      <c r="H8" s="3847"/>
      <c r="I8" s="1214">
        <v>57</v>
      </c>
      <c r="J8" s="526" t="s">
        <v>1325</v>
      </c>
      <c r="K8" s="1215">
        <v>160</v>
      </c>
      <c r="L8" s="1216">
        <v>10</v>
      </c>
      <c r="M8" s="563">
        <f t="shared" ref="M8:M68" si="5">(K8*L8)</f>
        <v>1600</v>
      </c>
      <c r="N8" s="1217">
        <f t="shared" si="2"/>
        <v>1.6</v>
      </c>
      <c r="O8" s="3847"/>
      <c r="P8" s="1214">
        <v>114</v>
      </c>
      <c r="Q8" s="526" t="s">
        <v>1326</v>
      </c>
      <c r="R8" s="1215">
        <v>125</v>
      </c>
      <c r="S8" s="1216">
        <v>10</v>
      </c>
      <c r="T8" s="563">
        <f t="shared" si="3"/>
        <v>1250</v>
      </c>
      <c r="U8" s="1217">
        <f t="shared" si="4"/>
        <v>1.25</v>
      </c>
      <c r="V8" s="3847"/>
      <c r="X8" s="1209" t="s">
        <v>1756</v>
      </c>
      <c r="Y8" s="1209" t="s">
        <v>1757</v>
      </c>
      <c r="Z8" s="1209" t="s">
        <v>26</v>
      </c>
      <c r="AA8" s="1219"/>
      <c r="AB8" s="1209" t="s">
        <v>1756</v>
      </c>
      <c r="AC8" s="1209" t="s">
        <v>1757</v>
      </c>
      <c r="AD8" s="1209" t="s">
        <v>26</v>
      </c>
      <c r="AF8" s="1220" t="s">
        <v>1758</v>
      </c>
      <c r="AG8" s="1206"/>
      <c r="AH8" s="1206"/>
      <c r="AI8" s="1206"/>
      <c r="AJ8" s="1206"/>
      <c r="AK8" s="1206"/>
      <c r="AL8" s="1206"/>
      <c r="AM8" s="1206"/>
      <c r="AN8" s="1207"/>
      <c r="AO8" s="1207"/>
      <c r="AP8" s="1207"/>
      <c r="AQ8" s="1207"/>
      <c r="AR8" s="1207"/>
      <c r="AS8" s="1207"/>
      <c r="AT8" s="249"/>
      <c r="AV8" s="1221" t="s">
        <v>450</v>
      </c>
      <c r="AW8" s="1213"/>
      <c r="AX8" s="1213"/>
      <c r="AY8" s="1213"/>
      <c r="AZ8" s="1222"/>
      <c r="BA8" s="1207"/>
      <c r="BB8" s="1207"/>
      <c r="BC8" s="1207"/>
      <c r="BD8" s="1207"/>
      <c r="BE8" s="1207"/>
      <c r="BF8" s="1207"/>
      <c r="BG8" s="1207"/>
      <c r="BH8" s="1207"/>
      <c r="BI8" s="1207"/>
      <c r="BJ8" s="249"/>
    </row>
    <row r="9" spans="1:62" ht="20.25">
      <c r="A9" s="3847"/>
      <c r="B9" s="1214">
        <v>3</v>
      </c>
      <c r="C9" s="526" t="s">
        <v>1327</v>
      </c>
      <c r="D9" s="1215">
        <v>8</v>
      </c>
      <c r="E9" s="1216">
        <v>10</v>
      </c>
      <c r="F9" s="563">
        <f t="shared" si="0"/>
        <v>80</v>
      </c>
      <c r="G9" s="1217">
        <f t="shared" si="1"/>
        <v>0.08</v>
      </c>
      <c r="H9" s="3847"/>
      <c r="I9" s="1214">
        <v>58</v>
      </c>
      <c r="J9" s="526" t="s">
        <v>1328</v>
      </c>
      <c r="K9" s="1215">
        <v>885</v>
      </c>
      <c r="L9" s="1216">
        <v>10</v>
      </c>
      <c r="M9" s="563">
        <f t="shared" si="5"/>
        <v>8850</v>
      </c>
      <c r="N9" s="1217">
        <f t="shared" si="2"/>
        <v>8.85</v>
      </c>
      <c r="O9" s="3847"/>
      <c r="P9" s="1214"/>
      <c r="Q9" s="527" t="s">
        <v>652</v>
      </c>
      <c r="R9" s="1215">
        <v>0</v>
      </c>
      <c r="S9" s="1216"/>
      <c r="T9" s="563">
        <f t="shared" si="3"/>
        <v>0</v>
      </c>
      <c r="U9" s="1217">
        <f t="shared" si="4"/>
        <v>0</v>
      </c>
      <c r="V9" s="3847"/>
      <c r="X9" s="249"/>
      <c r="Y9" s="249"/>
      <c r="Z9" s="249"/>
      <c r="AA9" s="249"/>
      <c r="AB9" s="249"/>
      <c r="AC9" s="249"/>
      <c r="AD9" s="249"/>
      <c r="AF9" s="1220"/>
      <c r="AG9" s="1206"/>
      <c r="AH9" s="1206"/>
      <c r="AI9" s="1206"/>
      <c r="AJ9" s="1206"/>
      <c r="AK9" s="1206"/>
      <c r="AL9" s="1206"/>
      <c r="AM9" s="1206"/>
      <c r="AN9" s="1207"/>
      <c r="AO9" s="1207"/>
      <c r="AP9" s="1207"/>
      <c r="AQ9" s="1207"/>
      <c r="AR9" s="1207"/>
      <c r="AS9" s="1207"/>
      <c r="AT9" s="249"/>
      <c r="AV9" s="1221"/>
      <c r="AW9" s="1213"/>
      <c r="AX9" s="1213"/>
      <c r="AY9" s="1213"/>
      <c r="AZ9" s="1222"/>
      <c r="BA9" s="1206"/>
      <c r="BB9" s="1206"/>
      <c r="BC9" s="1206"/>
      <c r="BD9" s="1207"/>
      <c r="BE9" s="1207"/>
      <c r="BF9" s="1207"/>
      <c r="BG9" s="1207"/>
      <c r="BH9" s="1207"/>
      <c r="BI9" s="1207"/>
      <c r="BJ9" s="249"/>
    </row>
    <row r="10" spans="1:62" ht="18.75">
      <c r="A10" s="3847"/>
      <c r="B10" s="1214">
        <v>4</v>
      </c>
      <c r="C10" s="526" t="s">
        <v>1329</v>
      </c>
      <c r="D10" s="1215">
        <v>50</v>
      </c>
      <c r="E10" s="1216">
        <v>10</v>
      </c>
      <c r="F10" s="563">
        <f t="shared" si="0"/>
        <v>500</v>
      </c>
      <c r="G10" s="1217">
        <f t="shared" si="1"/>
        <v>0.5</v>
      </c>
      <c r="H10" s="3847"/>
      <c r="I10" s="1214">
        <v>59</v>
      </c>
      <c r="J10" s="526" t="s">
        <v>1330</v>
      </c>
      <c r="K10" s="1215">
        <v>500</v>
      </c>
      <c r="L10" s="1216">
        <v>10</v>
      </c>
      <c r="M10" s="563">
        <f t="shared" si="5"/>
        <v>5000</v>
      </c>
      <c r="N10" s="1217">
        <f t="shared" si="2"/>
        <v>5</v>
      </c>
      <c r="O10" s="3847"/>
      <c r="P10" s="1214">
        <v>115</v>
      </c>
      <c r="Q10" s="526" t="s">
        <v>1132</v>
      </c>
      <c r="R10" s="1215">
        <v>45</v>
      </c>
      <c r="S10" s="1216">
        <v>10</v>
      </c>
      <c r="T10" s="563">
        <f t="shared" si="3"/>
        <v>450</v>
      </c>
      <c r="U10" s="1217">
        <f t="shared" si="4"/>
        <v>0.45</v>
      </c>
      <c r="V10" s="3847"/>
      <c r="X10" s="526" t="s">
        <v>925</v>
      </c>
      <c r="Y10" s="1216" t="s">
        <v>926</v>
      </c>
      <c r="Z10" s="1215" t="s">
        <v>927</v>
      </c>
      <c r="AA10" s="515"/>
      <c r="AB10" s="526" t="s">
        <v>928</v>
      </c>
      <c r="AC10" s="1216" t="s">
        <v>929</v>
      </c>
      <c r="AD10" s="1215" t="s">
        <v>930</v>
      </c>
      <c r="AE10" s="515"/>
      <c r="AF10" s="1218" t="s">
        <v>1759</v>
      </c>
      <c r="AG10" s="1206"/>
      <c r="AH10" s="1206"/>
      <c r="AI10" s="1206"/>
      <c r="AJ10" s="1206"/>
      <c r="AK10" s="1206"/>
      <c r="AL10" s="1206"/>
      <c r="AM10" s="1206"/>
      <c r="AN10" s="1207"/>
      <c r="AO10" s="1207"/>
      <c r="AP10" s="1207"/>
      <c r="AQ10" s="1207"/>
      <c r="AR10" s="1207"/>
      <c r="AS10" s="1207"/>
      <c r="AT10" s="249"/>
      <c r="AV10" s="1223" t="s">
        <v>916</v>
      </c>
      <c r="AW10" s="1213"/>
      <c r="AX10" s="1213"/>
      <c r="AY10" s="1213"/>
      <c r="AZ10" s="1222"/>
      <c r="BA10" s="1207"/>
      <c r="BB10" s="1207"/>
      <c r="BC10" s="1207"/>
      <c r="BD10" s="1207"/>
      <c r="BE10" s="1207"/>
      <c r="BF10" s="1207"/>
      <c r="BG10" s="1207"/>
      <c r="BH10" s="1207"/>
      <c r="BI10" s="1207"/>
      <c r="BJ10" s="249"/>
    </row>
    <row r="11" spans="1:62" ht="20.25">
      <c r="A11" s="3847"/>
      <c r="B11" s="1214">
        <v>5</v>
      </c>
      <c r="C11" s="526" t="s">
        <v>1331</v>
      </c>
      <c r="D11" s="1215">
        <v>2000</v>
      </c>
      <c r="E11" s="1216">
        <v>10</v>
      </c>
      <c r="F11" s="563">
        <f t="shared" si="0"/>
        <v>20000</v>
      </c>
      <c r="G11" s="1224">
        <f t="shared" si="1"/>
        <v>20</v>
      </c>
      <c r="H11" s="3847"/>
      <c r="I11" s="1214"/>
      <c r="J11" s="527" t="s">
        <v>277</v>
      </c>
      <c r="K11" s="1215">
        <v>0</v>
      </c>
      <c r="L11" s="1216"/>
      <c r="M11" s="563">
        <f t="shared" si="5"/>
        <v>0</v>
      </c>
      <c r="N11" s="1217">
        <f t="shared" si="2"/>
        <v>0</v>
      </c>
      <c r="O11" s="3847"/>
      <c r="P11" s="1214">
        <v>116</v>
      </c>
      <c r="Q11" s="526" t="s">
        <v>1332</v>
      </c>
      <c r="R11" s="1215">
        <v>1</v>
      </c>
      <c r="S11" s="1216">
        <v>10</v>
      </c>
      <c r="T11" s="563">
        <f t="shared" si="3"/>
        <v>10</v>
      </c>
      <c r="U11" s="1217">
        <f t="shared" si="4"/>
        <v>0.01</v>
      </c>
      <c r="V11" s="3847"/>
      <c r="X11" s="526" t="s">
        <v>931</v>
      </c>
      <c r="Y11" s="1216" t="s">
        <v>932</v>
      </c>
      <c r="Z11" s="1215" t="s">
        <v>933</v>
      </c>
      <c r="AA11" s="515"/>
      <c r="AB11" s="526" t="s">
        <v>934</v>
      </c>
      <c r="AC11" s="1216" t="s">
        <v>929</v>
      </c>
      <c r="AD11" s="1215" t="s">
        <v>935</v>
      </c>
      <c r="AE11" s="515"/>
      <c r="AF11" s="1218"/>
      <c r="AG11" s="1206"/>
      <c r="AH11" s="1206"/>
      <c r="AI11" s="1206"/>
      <c r="AJ11" s="1206"/>
      <c r="AK11" s="1206"/>
      <c r="AL11" s="1206"/>
      <c r="AM11" s="1206"/>
      <c r="AN11" s="1207"/>
      <c r="AO11" s="1207"/>
      <c r="AP11" s="1207"/>
      <c r="AQ11" s="1207"/>
      <c r="AR11" s="1207"/>
      <c r="AS11" s="1207"/>
      <c r="AT11" s="249"/>
      <c r="AV11" s="1213"/>
      <c r="AX11" s="1213"/>
      <c r="AY11" s="1213"/>
      <c r="AZ11" s="1222"/>
      <c r="BA11" s="1213"/>
      <c r="BB11" s="1213"/>
      <c r="BC11" s="1213"/>
      <c r="BD11" s="1213"/>
      <c r="BE11" s="1213"/>
      <c r="BF11" s="1213"/>
      <c r="BG11" s="1207"/>
      <c r="BH11" s="1207"/>
      <c r="BI11" s="1207"/>
      <c r="BJ11" s="249"/>
    </row>
    <row r="12" spans="1:62" ht="18.75">
      <c r="A12" s="3847"/>
      <c r="B12" s="1214">
        <v>6</v>
      </c>
      <c r="C12" s="526" t="s">
        <v>1333</v>
      </c>
      <c r="D12" s="1215">
        <v>350</v>
      </c>
      <c r="E12" s="1216">
        <v>10</v>
      </c>
      <c r="F12" s="563">
        <f t="shared" si="0"/>
        <v>3500</v>
      </c>
      <c r="G12" s="1217">
        <f t="shared" si="1"/>
        <v>3.5</v>
      </c>
      <c r="H12" s="3847"/>
      <c r="I12" s="1214">
        <v>60</v>
      </c>
      <c r="J12" s="526" t="s">
        <v>1334</v>
      </c>
      <c r="K12" s="1215">
        <v>1500</v>
      </c>
      <c r="L12" s="1216">
        <v>10</v>
      </c>
      <c r="M12" s="563">
        <f t="shared" si="5"/>
        <v>15000</v>
      </c>
      <c r="N12" s="1224">
        <f t="shared" si="2"/>
        <v>15</v>
      </c>
      <c r="O12" s="3847"/>
      <c r="P12" s="1214">
        <v>117</v>
      </c>
      <c r="Q12" s="526" t="s">
        <v>1335</v>
      </c>
      <c r="R12" s="1215">
        <v>50</v>
      </c>
      <c r="S12" s="1216">
        <v>10</v>
      </c>
      <c r="T12" s="563">
        <f t="shared" si="3"/>
        <v>500</v>
      </c>
      <c r="U12" s="1217">
        <f t="shared" si="4"/>
        <v>0.5</v>
      </c>
      <c r="V12" s="3847"/>
      <c r="X12" s="526" t="s">
        <v>936</v>
      </c>
      <c r="Y12" s="1216">
        <v>1</v>
      </c>
      <c r="Z12" s="1215" t="s">
        <v>937</v>
      </c>
      <c r="AA12" s="515"/>
      <c r="AB12" s="526" t="s">
        <v>938</v>
      </c>
      <c r="AC12" s="1216" t="s">
        <v>939</v>
      </c>
      <c r="AD12" s="1215" t="s">
        <v>940</v>
      </c>
      <c r="AE12" s="515"/>
      <c r="AF12" s="1218" t="s">
        <v>1760</v>
      </c>
      <c r="AG12" s="1206"/>
      <c r="AH12" s="1206"/>
      <c r="AI12" s="1206"/>
      <c r="AJ12" s="1206"/>
      <c r="AK12" s="1206"/>
      <c r="AL12" s="1206"/>
      <c r="AM12" s="1206"/>
      <c r="AN12" s="1207"/>
      <c r="AO12" s="1207"/>
      <c r="AP12" s="1207"/>
      <c r="AQ12" s="1207"/>
      <c r="AR12" s="1207"/>
      <c r="AS12" s="1207"/>
      <c r="AT12" s="249"/>
      <c r="AV12" s="1225" t="s">
        <v>917</v>
      </c>
      <c r="AX12" s="1226" t="s">
        <v>918</v>
      </c>
      <c r="AY12" s="1213"/>
      <c r="AZ12" s="1222"/>
      <c r="BA12" s="1213"/>
      <c r="BB12" s="1213"/>
      <c r="BC12" s="1213"/>
      <c r="BD12" s="1213"/>
      <c r="BE12" s="1213"/>
      <c r="BF12" s="1213"/>
      <c r="BG12" s="1207"/>
      <c r="BH12" s="1207"/>
      <c r="BI12" s="1207"/>
      <c r="BJ12" s="249"/>
    </row>
    <row r="13" spans="1:62" ht="18.75">
      <c r="A13" s="3847"/>
      <c r="B13" s="1214">
        <v>7</v>
      </c>
      <c r="C13" s="526" t="s">
        <v>1336</v>
      </c>
      <c r="D13" s="1215">
        <v>110</v>
      </c>
      <c r="E13" s="1216">
        <v>10</v>
      </c>
      <c r="F13" s="563">
        <f t="shared" si="0"/>
        <v>1100</v>
      </c>
      <c r="G13" s="1217">
        <f t="shared" si="1"/>
        <v>1.1000000000000001</v>
      </c>
      <c r="H13" s="3847"/>
      <c r="I13" s="1214">
        <v>61</v>
      </c>
      <c r="J13" s="526" t="s">
        <v>1337</v>
      </c>
      <c r="K13" s="1215">
        <v>150</v>
      </c>
      <c r="L13" s="1216">
        <v>10</v>
      </c>
      <c r="M13" s="563">
        <f t="shared" si="5"/>
        <v>1500</v>
      </c>
      <c r="N13" s="1217">
        <f t="shared" si="2"/>
        <v>1.5</v>
      </c>
      <c r="O13" s="3847"/>
      <c r="P13" s="1214">
        <v>118</v>
      </c>
      <c r="Q13" s="526" t="s">
        <v>1338</v>
      </c>
      <c r="R13" s="1215">
        <v>15</v>
      </c>
      <c r="S13" s="1216">
        <v>10</v>
      </c>
      <c r="T13" s="563">
        <f t="shared" si="3"/>
        <v>150</v>
      </c>
      <c r="U13" s="1217">
        <f t="shared" si="4"/>
        <v>0.15</v>
      </c>
      <c r="V13" s="3847"/>
      <c r="X13" s="526"/>
      <c r="Y13" s="1216"/>
      <c r="Z13" s="1215"/>
      <c r="AA13" s="515"/>
      <c r="AB13" s="526" t="s">
        <v>941</v>
      </c>
      <c r="AC13" s="1216" t="s">
        <v>942</v>
      </c>
      <c r="AD13" s="1215" t="s">
        <v>943</v>
      </c>
      <c r="AE13" s="515"/>
      <c r="AF13" s="1218"/>
      <c r="AG13" s="1206"/>
      <c r="AH13" s="1206"/>
      <c r="AI13" s="1206"/>
      <c r="AJ13" s="1206"/>
      <c r="AK13" s="1206"/>
      <c r="AL13" s="1206"/>
      <c r="AM13" s="1206"/>
      <c r="AN13" s="1207"/>
      <c r="AO13" s="1207"/>
      <c r="AP13" s="1207"/>
      <c r="AQ13" s="1207"/>
      <c r="AR13" s="1207"/>
      <c r="AS13" s="1207"/>
      <c r="AT13" s="249"/>
      <c r="AV13" s="1213"/>
      <c r="AW13" s="1213"/>
      <c r="AX13" s="1213"/>
      <c r="AY13" s="1213"/>
      <c r="AZ13" s="1222"/>
      <c r="BA13" s="1222"/>
      <c r="BB13" s="1213"/>
      <c r="BC13" s="1213"/>
      <c r="BD13" s="1213"/>
      <c r="BE13" s="1213"/>
      <c r="BF13" s="1213"/>
      <c r="BG13" s="1207"/>
      <c r="BH13" s="1207"/>
      <c r="BI13" s="1207"/>
      <c r="BJ13" s="249"/>
    </row>
    <row r="14" spans="1:62" ht="20.25">
      <c r="A14" s="3847"/>
      <c r="B14" s="1214">
        <v>8</v>
      </c>
      <c r="C14" s="526" t="s">
        <v>1339</v>
      </c>
      <c r="D14" s="1215">
        <v>220</v>
      </c>
      <c r="E14" s="1216">
        <v>10</v>
      </c>
      <c r="F14" s="563">
        <f t="shared" si="0"/>
        <v>2200</v>
      </c>
      <c r="G14" s="1217">
        <f t="shared" si="1"/>
        <v>2.2000000000000002</v>
      </c>
      <c r="H14" s="3847"/>
      <c r="I14" s="1214"/>
      <c r="J14" s="519" t="s">
        <v>747</v>
      </c>
      <c r="K14" s="1215">
        <v>0</v>
      </c>
      <c r="L14" s="1216"/>
      <c r="M14" s="563">
        <f t="shared" si="5"/>
        <v>0</v>
      </c>
      <c r="N14" s="1217">
        <f t="shared" si="2"/>
        <v>0</v>
      </c>
      <c r="O14" s="3847"/>
      <c r="P14" s="1214">
        <v>119</v>
      </c>
      <c r="Q14" s="526" t="s">
        <v>1340</v>
      </c>
      <c r="R14" s="1215">
        <v>200</v>
      </c>
      <c r="S14" s="1216">
        <v>10</v>
      </c>
      <c r="T14" s="563">
        <f t="shared" si="3"/>
        <v>2000</v>
      </c>
      <c r="U14" s="1217">
        <f t="shared" si="4"/>
        <v>2</v>
      </c>
      <c r="V14" s="3847"/>
      <c r="X14" s="526" t="s">
        <v>944</v>
      </c>
      <c r="Y14" s="1216" t="s">
        <v>945</v>
      </c>
      <c r="Z14" s="1215" t="s">
        <v>946</v>
      </c>
      <c r="AA14" s="515"/>
      <c r="AB14" s="526" t="s">
        <v>947</v>
      </c>
      <c r="AC14" s="1216" t="s">
        <v>942</v>
      </c>
      <c r="AD14" s="1215" t="s">
        <v>948</v>
      </c>
      <c r="AE14" s="515"/>
      <c r="AF14" s="1220" t="s">
        <v>1761</v>
      </c>
      <c r="AG14" s="1206"/>
      <c r="AH14" s="1206"/>
      <c r="AI14" s="1206"/>
      <c r="AJ14" s="1206"/>
      <c r="AK14" s="1206"/>
      <c r="AL14" s="1206"/>
      <c r="AM14" s="1206"/>
      <c r="AN14" s="1207"/>
      <c r="AO14" s="1207"/>
      <c r="AP14" s="1207"/>
      <c r="AQ14" s="1207"/>
      <c r="AR14" s="1207"/>
      <c r="AS14" s="1207"/>
      <c r="AT14" s="249"/>
      <c r="AV14" s="1208" t="s">
        <v>1701</v>
      </c>
      <c r="AW14" s="1213"/>
      <c r="AX14" s="1213"/>
      <c r="AY14" s="1226" t="s">
        <v>919</v>
      </c>
      <c r="AZ14" s="1222"/>
      <c r="BA14" s="1222"/>
      <c r="BB14" s="1213"/>
      <c r="BC14" s="1213"/>
      <c r="BD14" s="1213"/>
      <c r="BE14" s="1213"/>
      <c r="BF14" s="1213"/>
      <c r="BG14" s="1207"/>
      <c r="BH14" s="1207"/>
      <c r="BI14" s="1207"/>
      <c r="BJ14" s="249"/>
    </row>
    <row r="15" spans="1:62" ht="20.25">
      <c r="A15" s="3847"/>
      <c r="B15" s="1214"/>
      <c r="C15" s="527" t="s">
        <v>3</v>
      </c>
      <c r="D15" s="1215">
        <v>0</v>
      </c>
      <c r="E15" s="1216"/>
      <c r="F15" s="563">
        <f t="shared" si="0"/>
        <v>0</v>
      </c>
      <c r="G15" s="1217">
        <f t="shared" si="1"/>
        <v>0</v>
      </c>
      <c r="H15" s="3847"/>
      <c r="I15" s="1214">
        <v>62</v>
      </c>
      <c r="J15" s="526" t="s">
        <v>1341</v>
      </c>
      <c r="K15" s="1215">
        <v>10</v>
      </c>
      <c r="L15" s="1216">
        <v>10</v>
      </c>
      <c r="M15" s="563">
        <f t="shared" si="5"/>
        <v>100</v>
      </c>
      <c r="N15" s="1217">
        <f t="shared" si="2"/>
        <v>0.1</v>
      </c>
      <c r="O15" s="3847"/>
      <c r="P15" s="1214">
        <v>120</v>
      </c>
      <c r="Q15" s="526" t="s">
        <v>1342</v>
      </c>
      <c r="R15" s="1215">
        <v>12</v>
      </c>
      <c r="S15" s="1216">
        <v>10</v>
      </c>
      <c r="T15" s="563">
        <f t="shared" si="3"/>
        <v>120</v>
      </c>
      <c r="U15" s="1217">
        <f t="shared" si="4"/>
        <v>0.12</v>
      </c>
      <c r="V15" s="3847"/>
      <c r="X15" s="526" t="s">
        <v>949</v>
      </c>
      <c r="Y15" s="1216" t="s">
        <v>929</v>
      </c>
      <c r="Z15" s="1215" t="s">
        <v>950</v>
      </c>
      <c r="AA15" s="515"/>
      <c r="AB15" s="526" t="s">
        <v>951</v>
      </c>
      <c r="AC15" s="1216" t="s">
        <v>932</v>
      </c>
      <c r="AD15" s="1215" t="s">
        <v>952</v>
      </c>
      <c r="AE15" s="515"/>
      <c r="AF15" s="1220"/>
      <c r="AG15" s="1206"/>
      <c r="AH15" s="1206"/>
      <c r="AI15" s="1206"/>
      <c r="AJ15" s="1206"/>
      <c r="AK15" s="1206"/>
      <c r="AL15" s="1206"/>
      <c r="AM15" s="1206"/>
      <c r="AN15" s="1207"/>
      <c r="AO15" s="1207"/>
      <c r="AP15" s="1207"/>
      <c r="AQ15" s="1207"/>
      <c r="AR15" s="1207"/>
      <c r="AS15" s="1207"/>
      <c r="AT15" s="249"/>
      <c r="AV15" s="1208"/>
      <c r="AW15" s="1213"/>
      <c r="AX15" s="1213"/>
      <c r="AY15" s="1226"/>
      <c r="AZ15" s="1222"/>
      <c r="BA15" s="1222"/>
      <c r="BB15" s="1213"/>
      <c r="BC15" s="1213"/>
      <c r="BD15" s="1213"/>
      <c r="BE15" s="1213"/>
      <c r="BF15" s="1213"/>
      <c r="BG15" s="1207"/>
      <c r="BH15" s="1207"/>
      <c r="BI15" s="1207"/>
      <c r="BJ15" s="249"/>
    </row>
    <row r="16" spans="1:62" ht="18.75">
      <c r="A16" s="3847"/>
      <c r="B16" s="1214">
        <v>9</v>
      </c>
      <c r="C16" s="526" t="s">
        <v>949</v>
      </c>
      <c r="D16" s="1215">
        <v>120</v>
      </c>
      <c r="E16" s="1216">
        <v>10</v>
      </c>
      <c r="F16" s="563">
        <f t="shared" si="0"/>
        <v>1200</v>
      </c>
      <c r="G16" s="1217">
        <f t="shared" si="1"/>
        <v>1.2</v>
      </c>
      <c r="H16" s="3847"/>
      <c r="I16" s="1214">
        <v>63</v>
      </c>
      <c r="J16" s="526" t="s">
        <v>1343</v>
      </c>
      <c r="K16" s="1215">
        <v>800</v>
      </c>
      <c r="L16" s="1216">
        <v>10</v>
      </c>
      <c r="M16" s="563">
        <f t="shared" si="5"/>
        <v>8000</v>
      </c>
      <c r="N16" s="1217">
        <f t="shared" si="2"/>
        <v>8</v>
      </c>
      <c r="O16" s="3847"/>
      <c r="P16" s="1214">
        <v>121</v>
      </c>
      <c r="Q16" s="526" t="s">
        <v>1344</v>
      </c>
      <c r="R16" s="1215">
        <v>12</v>
      </c>
      <c r="S16" s="1216">
        <v>10</v>
      </c>
      <c r="T16" s="563">
        <f t="shared" si="3"/>
        <v>120</v>
      </c>
      <c r="U16" s="1217">
        <f t="shared" si="4"/>
        <v>0.12</v>
      </c>
      <c r="V16" s="3847"/>
      <c r="X16" s="526" t="s">
        <v>252</v>
      </c>
      <c r="Y16" s="1216" t="s">
        <v>942</v>
      </c>
      <c r="Z16" s="1215" t="s">
        <v>943</v>
      </c>
      <c r="AA16" s="515"/>
      <c r="AB16" s="526" t="s">
        <v>953</v>
      </c>
      <c r="AC16" s="1216" t="s">
        <v>939</v>
      </c>
      <c r="AD16" s="1215" t="s">
        <v>954</v>
      </c>
      <c r="AE16" s="515"/>
      <c r="AF16" s="1218" t="s">
        <v>1762</v>
      </c>
      <c r="AG16" s="1206"/>
      <c r="AH16" s="1206"/>
      <c r="AI16" s="1206"/>
      <c r="AJ16" s="1206"/>
      <c r="AK16" s="1206"/>
      <c r="AL16" s="1206"/>
      <c r="AM16" s="1206"/>
      <c r="AN16" s="1207"/>
      <c r="AO16" s="1207"/>
      <c r="AP16" s="1207"/>
      <c r="AQ16" s="1207"/>
      <c r="AR16" s="1207"/>
      <c r="AS16" s="1207"/>
      <c r="AT16" s="249"/>
      <c r="AV16" s="1208" t="s">
        <v>920</v>
      </c>
      <c r="AW16" s="1227" t="s">
        <v>921</v>
      </c>
      <c r="AX16" s="1227"/>
      <c r="AY16" s="1228"/>
      <c r="AZ16" s="1229"/>
      <c r="BA16" s="1222"/>
      <c r="BB16" s="1213"/>
      <c r="BC16" s="1213"/>
      <c r="BD16" s="1213"/>
      <c r="BE16" s="1213"/>
      <c r="BF16" s="1213"/>
      <c r="BG16" s="1207"/>
      <c r="BH16" s="1207"/>
      <c r="BI16" s="1207"/>
      <c r="BJ16" s="249"/>
    </row>
    <row r="17" spans="1:62" ht="15.75" customHeight="1">
      <c r="A17" s="3847"/>
      <c r="B17" s="1214">
        <v>10</v>
      </c>
      <c r="C17" s="526" t="s">
        <v>1345</v>
      </c>
      <c r="D17" s="1215">
        <v>8</v>
      </c>
      <c r="E17" s="1216">
        <v>10</v>
      </c>
      <c r="F17" s="563">
        <f t="shared" si="0"/>
        <v>80</v>
      </c>
      <c r="G17" s="1217">
        <f t="shared" si="1"/>
        <v>0.08</v>
      </c>
      <c r="H17" s="3847"/>
      <c r="I17" s="1214">
        <v>64</v>
      </c>
      <c r="J17" s="526" t="s">
        <v>1346</v>
      </c>
      <c r="K17" s="1215">
        <v>500</v>
      </c>
      <c r="L17" s="1216">
        <v>10</v>
      </c>
      <c r="M17" s="563">
        <f t="shared" si="5"/>
        <v>5000</v>
      </c>
      <c r="N17" s="1217">
        <f t="shared" si="2"/>
        <v>5</v>
      </c>
      <c r="O17" s="3847"/>
      <c r="P17" s="1214">
        <v>122</v>
      </c>
      <c r="Q17" s="526" t="s">
        <v>1347</v>
      </c>
      <c r="R17" s="1215">
        <v>19</v>
      </c>
      <c r="S17" s="1216">
        <v>10</v>
      </c>
      <c r="T17" s="563">
        <f t="shared" si="3"/>
        <v>190</v>
      </c>
      <c r="U17" s="1217">
        <f t="shared" si="4"/>
        <v>0.19</v>
      </c>
      <c r="V17" s="3847"/>
      <c r="X17" s="526" t="s">
        <v>955</v>
      </c>
      <c r="Y17" s="1216" t="s">
        <v>942</v>
      </c>
      <c r="Z17" s="1215" t="s">
        <v>956</v>
      </c>
      <c r="AA17" s="515"/>
      <c r="AB17" s="526" t="s">
        <v>957</v>
      </c>
      <c r="AC17" s="1216" t="s">
        <v>942</v>
      </c>
      <c r="AD17" s="1215" t="s">
        <v>958</v>
      </c>
      <c r="AE17" s="515"/>
      <c r="AF17" s="1218"/>
      <c r="AG17" s="1206"/>
      <c r="AH17" s="1206"/>
      <c r="AI17" s="1206"/>
      <c r="AJ17" s="1206"/>
      <c r="AK17" s="1206"/>
      <c r="AL17" s="1206"/>
      <c r="AM17" s="1206"/>
      <c r="AN17" s="1207"/>
      <c r="AO17" s="1207"/>
      <c r="AP17" s="1207"/>
      <c r="AQ17" s="1207"/>
      <c r="AR17" s="1207"/>
      <c r="AS17" s="1207"/>
      <c r="AT17" s="249"/>
      <c r="AV17" s="1208"/>
      <c r="AW17" s="1227"/>
      <c r="AX17" s="1227"/>
      <c r="AY17" s="1228"/>
      <c r="AZ17" s="1229"/>
      <c r="BA17" s="1222"/>
      <c r="BB17" s="1213"/>
      <c r="BC17" s="1213"/>
      <c r="BD17" s="1213"/>
      <c r="BE17" s="1213"/>
      <c r="BF17" s="1213"/>
      <c r="BG17" s="1207"/>
      <c r="BH17" s="1207"/>
      <c r="BI17" s="1207"/>
      <c r="BJ17" s="249"/>
    </row>
    <row r="18" spans="1:62" ht="15.75" customHeight="1">
      <c r="A18" s="3847"/>
      <c r="B18" s="1214">
        <v>11</v>
      </c>
      <c r="C18" s="526" t="s">
        <v>1348</v>
      </c>
      <c r="D18" s="1215">
        <v>4</v>
      </c>
      <c r="E18" s="1216">
        <v>10</v>
      </c>
      <c r="F18" s="563">
        <f t="shared" si="0"/>
        <v>40</v>
      </c>
      <c r="G18" s="1217">
        <f t="shared" si="1"/>
        <v>0.04</v>
      </c>
      <c r="H18" s="3847"/>
      <c r="I18" s="1214">
        <v>65</v>
      </c>
      <c r="J18" s="526" t="s">
        <v>953</v>
      </c>
      <c r="K18" s="1215">
        <v>230</v>
      </c>
      <c r="L18" s="1216">
        <v>10</v>
      </c>
      <c r="M18" s="563">
        <f t="shared" si="5"/>
        <v>2300</v>
      </c>
      <c r="N18" s="1217">
        <f t="shared" si="2"/>
        <v>2.2999999999999998</v>
      </c>
      <c r="O18" s="3847"/>
      <c r="P18" s="1214">
        <v>123</v>
      </c>
      <c r="Q18" s="526" t="s">
        <v>1349</v>
      </c>
      <c r="R18" s="1215">
        <v>12</v>
      </c>
      <c r="S18" s="1216">
        <v>10</v>
      </c>
      <c r="T18" s="563">
        <f t="shared" si="3"/>
        <v>120</v>
      </c>
      <c r="U18" s="1217">
        <f t="shared" si="4"/>
        <v>0.12</v>
      </c>
      <c r="V18" s="3847"/>
      <c r="X18" s="526" t="s">
        <v>959</v>
      </c>
      <c r="Y18" s="1216" t="s">
        <v>960</v>
      </c>
      <c r="Z18" s="1230" t="s">
        <v>961</v>
      </c>
      <c r="AA18" s="515"/>
      <c r="AB18" s="526" t="s">
        <v>962</v>
      </c>
      <c r="AC18" s="1216" t="s">
        <v>963</v>
      </c>
      <c r="AD18" s="1230" t="s">
        <v>964</v>
      </c>
      <c r="AE18" s="515"/>
      <c r="AF18" s="1218" t="s">
        <v>1763</v>
      </c>
      <c r="AG18" s="1206"/>
      <c r="AH18" s="1206"/>
      <c r="AI18" s="1206"/>
      <c r="AJ18" s="1206"/>
      <c r="AK18" s="1206"/>
      <c r="AL18" s="1206"/>
      <c r="AM18" s="1206"/>
      <c r="AN18" s="1207"/>
      <c r="AO18" s="1207"/>
      <c r="AP18" s="1207"/>
      <c r="AQ18" s="1207"/>
      <c r="AR18" s="1207"/>
      <c r="AS18" s="1207"/>
      <c r="AT18" s="249"/>
      <c r="AV18" s="1208" t="s">
        <v>922</v>
      </c>
      <c r="AW18" s="1227"/>
      <c r="AX18" s="1227" t="s">
        <v>923</v>
      </c>
      <c r="AY18" s="1228"/>
      <c r="AZ18" s="1229"/>
      <c r="BA18" s="1222"/>
      <c r="BB18" s="1213"/>
      <c r="BC18" s="1213"/>
      <c r="BD18" s="1213"/>
      <c r="BE18" s="1213"/>
      <c r="BF18" s="1213"/>
      <c r="BG18" s="1207"/>
      <c r="BH18" s="1207"/>
      <c r="BI18" s="1207"/>
      <c r="BJ18" s="249"/>
    </row>
    <row r="19" spans="1:62" ht="18.75">
      <c r="A19" s="3847"/>
      <c r="B19" s="1214">
        <v>12</v>
      </c>
      <c r="C19" s="526" t="s">
        <v>1350</v>
      </c>
      <c r="D19" s="1215">
        <v>15</v>
      </c>
      <c r="E19" s="1216">
        <v>10</v>
      </c>
      <c r="F19" s="563">
        <f t="shared" si="0"/>
        <v>150</v>
      </c>
      <c r="G19" s="1217">
        <f t="shared" si="1"/>
        <v>0.15</v>
      </c>
      <c r="H19" s="3847"/>
      <c r="I19" s="1214">
        <v>66</v>
      </c>
      <c r="J19" s="526" t="s">
        <v>1351</v>
      </c>
      <c r="K19" s="1215">
        <v>9.5</v>
      </c>
      <c r="L19" s="1216">
        <v>10</v>
      </c>
      <c r="M19" s="563">
        <f t="shared" si="5"/>
        <v>95</v>
      </c>
      <c r="N19" s="1217">
        <f t="shared" si="2"/>
        <v>9.5000000000000001E-2</v>
      </c>
      <c r="O19" s="3847"/>
      <c r="P19" s="1214">
        <v>124</v>
      </c>
      <c r="Q19" s="526" t="s">
        <v>1352</v>
      </c>
      <c r="R19" s="1215">
        <v>13</v>
      </c>
      <c r="S19" s="1216">
        <v>10</v>
      </c>
      <c r="T19" s="563">
        <f t="shared" si="3"/>
        <v>130</v>
      </c>
      <c r="U19" s="1217">
        <f t="shared" si="4"/>
        <v>0.13</v>
      </c>
      <c r="V19" s="3847"/>
      <c r="X19" s="526" t="s">
        <v>965</v>
      </c>
      <c r="Y19" s="1216">
        <v>1</v>
      </c>
      <c r="Z19" s="1215" t="s">
        <v>966</v>
      </c>
      <c r="AA19" s="515"/>
      <c r="AB19" s="526" t="s">
        <v>967</v>
      </c>
      <c r="AC19" s="1216" t="s">
        <v>968</v>
      </c>
      <c r="AD19" s="1215" t="s">
        <v>969</v>
      </c>
      <c r="AE19" s="515"/>
      <c r="AF19" s="1218"/>
      <c r="AG19" s="1206"/>
      <c r="AH19" s="1206"/>
      <c r="AI19" s="1206"/>
      <c r="AJ19" s="1206"/>
      <c r="AK19" s="1206"/>
      <c r="AL19" s="1206"/>
      <c r="AM19" s="1206"/>
      <c r="AN19" s="1207"/>
      <c r="AO19" s="1207"/>
      <c r="AP19" s="1207"/>
      <c r="AQ19" s="1207"/>
      <c r="AR19" s="1207"/>
      <c r="AS19" s="1207"/>
      <c r="AT19" s="249"/>
      <c r="AV19" s="1208"/>
      <c r="AW19" s="1227"/>
      <c r="AX19" s="1227"/>
      <c r="AY19" s="1228"/>
      <c r="AZ19" s="1229"/>
      <c r="BA19" s="1222"/>
      <c r="BB19" s="1213"/>
      <c r="BC19" s="1213"/>
      <c r="BD19" s="1213"/>
      <c r="BE19" s="1213"/>
      <c r="BF19" s="1213"/>
      <c r="BG19" s="1207"/>
      <c r="BH19" s="1207"/>
      <c r="BI19" s="1207"/>
      <c r="BJ19" s="249"/>
    </row>
    <row r="20" spans="1:62" ht="18.75">
      <c r="A20" s="3847"/>
      <c r="B20" s="1214">
        <v>13</v>
      </c>
      <c r="C20" s="526" t="s">
        <v>1353</v>
      </c>
      <c r="D20" s="1215">
        <v>4</v>
      </c>
      <c r="E20" s="1216">
        <v>10</v>
      </c>
      <c r="F20" s="563">
        <f t="shared" si="0"/>
        <v>40</v>
      </c>
      <c r="G20" s="1217">
        <f t="shared" si="1"/>
        <v>0.04</v>
      </c>
      <c r="H20" s="3847"/>
      <c r="I20" s="1214">
        <v>67</v>
      </c>
      <c r="J20" s="526" t="s">
        <v>1354</v>
      </c>
      <c r="K20" s="1215">
        <v>900</v>
      </c>
      <c r="L20" s="1216">
        <v>10</v>
      </c>
      <c r="M20" s="563">
        <f t="shared" si="5"/>
        <v>9000</v>
      </c>
      <c r="N20" s="1217">
        <f t="shared" si="2"/>
        <v>9</v>
      </c>
      <c r="O20" s="3847"/>
      <c r="P20" s="1214">
        <v>125</v>
      </c>
      <c r="Q20" s="526" t="s">
        <v>1355</v>
      </c>
      <c r="R20" s="1215">
        <v>12</v>
      </c>
      <c r="S20" s="1216">
        <v>10</v>
      </c>
      <c r="T20" s="563">
        <f>(R20*S20)/1000</f>
        <v>0.12</v>
      </c>
      <c r="U20" s="1217">
        <f t="shared" si="4"/>
        <v>1.1999999999999999E-4</v>
      </c>
      <c r="V20" s="3847"/>
      <c r="X20" s="526" t="s">
        <v>970</v>
      </c>
      <c r="Y20" s="1216">
        <v>1</v>
      </c>
      <c r="Z20" s="1215" t="s">
        <v>971</v>
      </c>
      <c r="AA20" s="515"/>
      <c r="AB20" s="526" t="s">
        <v>972</v>
      </c>
      <c r="AC20" s="1216" t="s">
        <v>973</v>
      </c>
      <c r="AD20" s="1215" t="s">
        <v>974</v>
      </c>
      <c r="AE20" s="515"/>
      <c r="AF20" s="1220" t="s">
        <v>1764</v>
      </c>
      <c r="AG20" s="1206"/>
      <c r="AH20" s="1206"/>
      <c r="AI20" s="1206"/>
      <c r="AJ20" s="1206"/>
      <c r="AK20" s="1206"/>
      <c r="AL20" s="1206"/>
      <c r="AM20" s="1206"/>
      <c r="AN20" s="1207"/>
      <c r="AO20" s="1207"/>
      <c r="AP20" s="1207"/>
      <c r="AQ20" s="1207"/>
      <c r="AR20" s="1207"/>
      <c r="AS20" s="1207"/>
      <c r="AT20" s="249"/>
      <c r="AV20" s="1227" t="s">
        <v>924</v>
      </c>
      <c r="AW20" s="1227"/>
      <c r="AX20" s="1227"/>
      <c r="AY20" s="1228"/>
      <c r="AZ20" s="1229"/>
      <c r="BA20" s="1222"/>
      <c r="BB20" s="1213"/>
      <c r="BC20" s="1213"/>
      <c r="BD20" s="1213"/>
      <c r="BE20" s="1213"/>
      <c r="BF20" s="1213"/>
      <c r="BG20" s="1207"/>
      <c r="BH20" s="1207"/>
      <c r="BI20" s="1207"/>
      <c r="BJ20" s="249"/>
    </row>
    <row r="21" spans="1:62" ht="18.75">
      <c r="A21" s="3847"/>
      <c r="B21" s="1214">
        <v>14</v>
      </c>
      <c r="C21" s="526" t="s">
        <v>1356</v>
      </c>
      <c r="D21" s="1215">
        <v>15</v>
      </c>
      <c r="E21" s="1216">
        <v>10</v>
      </c>
      <c r="F21" s="563">
        <f t="shared" si="0"/>
        <v>150</v>
      </c>
      <c r="G21" s="1217">
        <f t="shared" si="1"/>
        <v>0.15</v>
      </c>
      <c r="H21" s="3847"/>
      <c r="I21" s="1214">
        <v>68</v>
      </c>
      <c r="J21" s="526" t="s">
        <v>1357</v>
      </c>
      <c r="K21" s="1215">
        <v>900</v>
      </c>
      <c r="L21" s="1216">
        <v>10</v>
      </c>
      <c r="M21" s="563">
        <f t="shared" si="5"/>
        <v>9000</v>
      </c>
      <c r="N21" s="1217">
        <f t="shared" si="2"/>
        <v>9</v>
      </c>
      <c r="O21" s="3847"/>
      <c r="P21" s="1214">
        <v>126</v>
      </c>
      <c r="Q21" s="526" t="s">
        <v>1358</v>
      </c>
      <c r="R21" s="1215">
        <v>13</v>
      </c>
      <c r="S21" s="1216">
        <v>10</v>
      </c>
      <c r="T21" s="563">
        <f>(R21*S21)/1000</f>
        <v>0.13</v>
      </c>
      <c r="U21" s="1217">
        <f t="shared" si="4"/>
        <v>1.3000000000000002E-4</v>
      </c>
      <c r="V21" s="3847"/>
      <c r="X21" s="526" t="s">
        <v>975</v>
      </c>
      <c r="Y21" s="1216" t="s">
        <v>968</v>
      </c>
      <c r="Z21" s="1215" t="s">
        <v>969</v>
      </c>
      <c r="AA21" s="515"/>
      <c r="AB21" s="526"/>
      <c r="AC21" s="1216"/>
      <c r="AD21" s="1215"/>
      <c r="AE21" s="515"/>
      <c r="AF21" s="1220"/>
      <c r="AG21" s="1206"/>
      <c r="AH21" s="1206"/>
      <c r="AI21" s="1206"/>
      <c r="AJ21" s="1206"/>
      <c r="AK21" s="1206"/>
      <c r="AL21" s="1206"/>
      <c r="AM21" s="1206"/>
      <c r="AN21" s="1207"/>
      <c r="AO21" s="1207"/>
      <c r="AP21" s="1207"/>
      <c r="AQ21" s="1207"/>
      <c r="AR21" s="1207"/>
      <c r="AS21" s="1207"/>
      <c r="AT21" s="249"/>
      <c r="AV21" s="1228"/>
      <c r="AW21" s="1213"/>
      <c r="AX21" s="1213"/>
      <c r="AY21" s="1213"/>
      <c r="AZ21" s="1213"/>
      <c r="BA21" s="1229"/>
      <c r="BB21" s="1213"/>
      <c r="BC21" s="1213"/>
      <c r="BD21" s="1213"/>
      <c r="BE21" s="1213"/>
      <c r="BF21" s="1213"/>
      <c r="BG21" s="1207"/>
      <c r="BH21" s="1207"/>
      <c r="BI21" s="1207"/>
      <c r="BJ21" s="249"/>
    </row>
    <row r="22" spans="1:62" ht="18.75">
      <c r="A22" s="3847"/>
      <c r="B22" s="1214">
        <v>15</v>
      </c>
      <c r="C22" s="526" t="s">
        <v>1359</v>
      </c>
      <c r="D22" s="1215">
        <v>200</v>
      </c>
      <c r="E22" s="1216">
        <v>10</v>
      </c>
      <c r="F22" s="563">
        <f t="shared" si="0"/>
        <v>2000</v>
      </c>
      <c r="G22" s="1217">
        <f t="shared" si="1"/>
        <v>2</v>
      </c>
      <c r="H22" s="3847"/>
      <c r="I22" s="1214">
        <v>69</v>
      </c>
      <c r="J22" s="526" t="s">
        <v>1360</v>
      </c>
      <c r="K22" s="1215">
        <v>230</v>
      </c>
      <c r="L22" s="1216">
        <v>10</v>
      </c>
      <c r="M22" s="563">
        <f t="shared" si="5"/>
        <v>2300</v>
      </c>
      <c r="N22" s="1217">
        <f t="shared" si="2"/>
        <v>2.2999999999999998</v>
      </c>
      <c r="O22" s="3847"/>
      <c r="P22" s="1214">
        <v>127</v>
      </c>
      <c r="Q22" s="526" t="s">
        <v>1361</v>
      </c>
      <c r="R22" s="1215">
        <v>110</v>
      </c>
      <c r="S22" s="1216">
        <v>10</v>
      </c>
      <c r="T22" s="563">
        <f>(R22*S22)/1000</f>
        <v>1.1000000000000001</v>
      </c>
      <c r="U22" s="1217">
        <f t="shared" si="4"/>
        <v>1.1000000000000001E-3</v>
      </c>
      <c r="V22" s="3847"/>
      <c r="X22" s="526" t="s">
        <v>976</v>
      </c>
      <c r="Y22" s="1216">
        <v>1</v>
      </c>
      <c r="Z22" s="1215" t="s">
        <v>977</v>
      </c>
      <c r="AA22" s="515"/>
      <c r="AB22" s="526" t="s">
        <v>978</v>
      </c>
      <c r="AC22" s="1216">
        <v>1</v>
      </c>
      <c r="AD22" s="1215" t="s">
        <v>979</v>
      </c>
      <c r="AE22" s="515"/>
      <c r="AF22" s="1220" t="s">
        <v>1765</v>
      </c>
      <c r="AG22" s="1206"/>
      <c r="AH22" s="1206"/>
      <c r="AI22" s="1206"/>
      <c r="AJ22" s="1206"/>
      <c r="AK22" s="1206"/>
      <c r="AL22" s="1206"/>
      <c r="AM22" s="1206"/>
      <c r="AN22" s="1207"/>
      <c r="AO22" s="1207"/>
      <c r="AP22" s="1207"/>
      <c r="AQ22" s="1207"/>
      <c r="AR22" s="1207"/>
      <c r="AS22" s="1207"/>
      <c r="AT22" s="249"/>
      <c r="AV22" s="1223" t="s">
        <v>1239</v>
      </c>
      <c r="AW22" s="1213"/>
      <c r="AX22" s="1213"/>
      <c r="AY22" s="1213"/>
      <c r="AZ22" s="1213"/>
      <c r="BA22" s="1229"/>
      <c r="BB22" s="1213"/>
      <c r="BC22" s="1213"/>
      <c r="BD22" s="1213"/>
      <c r="BE22" s="1213"/>
      <c r="BF22" s="1213"/>
      <c r="BG22" s="1207"/>
      <c r="BH22" s="1207"/>
      <c r="BI22" s="1207"/>
      <c r="BJ22" s="249"/>
    </row>
    <row r="23" spans="1:62" ht="18.75">
      <c r="A23" s="3847"/>
      <c r="B23" s="1214">
        <v>16</v>
      </c>
      <c r="C23" s="526" t="s">
        <v>1362</v>
      </c>
      <c r="D23" s="1215">
        <v>500</v>
      </c>
      <c r="E23" s="1216">
        <v>10</v>
      </c>
      <c r="F23" s="563">
        <f t="shared" si="0"/>
        <v>5000</v>
      </c>
      <c r="G23" s="1217">
        <f t="shared" si="1"/>
        <v>5</v>
      </c>
      <c r="H23" s="3847"/>
      <c r="I23" s="1214">
        <v>70</v>
      </c>
      <c r="J23" s="526" t="s">
        <v>1363</v>
      </c>
      <c r="K23" s="1215">
        <v>230</v>
      </c>
      <c r="L23" s="1216">
        <v>10</v>
      </c>
      <c r="M23" s="563">
        <f t="shared" si="5"/>
        <v>2300</v>
      </c>
      <c r="N23" s="1217">
        <f t="shared" si="2"/>
        <v>2.2999999999999998</v>
      </c>
      <c r="O23" s="3847"/>
      <c r="P23" s="1214">
        <v>128</v>
      </c>
      <c r="Q23" s="526" t="s">
        <v>1364</v>
      </c>
      <c r="R23" s="1215">
        <v>130</v>
      </c>
      <c r="S23" s="1216">
        <v>10</v>
      </c>
      <c r="T23" s="563">
        <f>(R23*S23)/1000</f>
        <v>1.3</v>
      </c>
      <c r="U23" s="1217">
        <f t="shared" si="4"/>
        <v>1.2999999999999999E-3</v>
      </c>
      <c r="V23" s="3847"/>
      <c r="X23" s="526" t="s">
        <v>980</v>
      </c>
      <c r="Y23" s="1216">
        <v>1</v>
      </c>
      <c r="Z23" s="1215" t="s">
        <v>954</v>
      </c>
      <c r="AA23" s="515"/>
      <c r="AB23" s="526" t="s">
        <v>981</v>
      </c>
      <c r="AC23" s="1216" t="s">
        <v>982</v>
      </c>
      <c r="AD23" s="1215" t="s">
        <v>983</v>
      </c>
      <c r="AE23" s="515"/>
      <c r="AF23" s="1231" t="s">
        <v>1766</v>
      </c>
      <c r="AG23" s="1206"/>
      <c r="AH23" s="1206"/>
      <c r="AI23" s="1206"/>
      <c r="AJ23" s="1206"/>
      <c r="AK23" s="1206"/>
      <c r="AL23" s="1206"/>
      <c r="AM23" s="1206"/>
      <c r="AN23" s="1207"/>
      <c r="AO23" s="1207"/>
      <c r="AP23" s="1207"/>
      <c r="AQ23" s="1207"/>
      <c r="AR23" s="1207"/>
      <c r="AS23" s="1207"/>
      <c r="AT23" s="249"/>
      <c r="AV23" s="1228"/>
      <c r="AW23" s="1213"/>
      <c r="AX23" s="1213"/>
      <c r="AY23" s="1213"/>
      <c r="AZ23" s="1213"/>
      <c r="BA23" s="1229"/>
      <c r="BB23" s="1213"/>
      <c r="BC23" s="1213"/>
      <c r="BD23" s="1213"/>
      <c r="BE23" s="1213"/>
      <c r="BF23" s="1213"/>
      <c r="BG23" s="1207"/>
      <c r="BH23" s="1207"/>
      <c r="BI23" s="1207"/>
      <c r="BJ23" s="249"/>
    </row>
    <row r="24" spans="1:62" ht="18.75">
      <c r="A24" s="3847"/>
      <c r="B24" s="1214">
        <v>17</v>
      </c>
      <c r="C24" s="526" t="s">
        <v>1365</v>
      </c>
      <c r="D24" s="1215">
        <v>2750</v>
      </c>
      <c r="E24" s="1216">
        <v>10</v>
      </c>
      <c r="F24" s="563">
        <f t="shared" si="0"/>
        <v>27500</v>
      </c>
      <c r="G24" s="1224">
        <f t="shared" si="1"/>
        <v>27.5</v>
      </c>
      <c r="H24" s="3847"/>
      <c r="I24" s="1214">
        <v>71</v>
      </c>
      <c r="J24" s="526" t="s">
        <v>1366</v>
      </c>
      <c r="K24" s="1215">
        <v>1.7</v>
      </c>
      <c r="L24" s="1216">
        <v>10</v>
      </c>
      <c r="M24" s="563">
        <f t="shared" si="5"/>
        <v>17</v>
      </c>
      <c r="N24" s="1217">
        <f t="shared" si="2"/>
        <v>1.7000000000000001E-2</v>
      </c>
      <c r="O24" s="3847"/>
      <c r="P24" s="1214">
        <v>129</v>
      </c>
      <c r="Q24" s="526" t="s">
        <v>1367</v>
      </c>
      <c r="R24" s="1215">
        <v>280</v>
      </c>
      <c r="S24" s="1216">
        <v>10</v>
      </c>
      <c r="T24" s="563">
        <f t="shared" ref="T24:T58" si="6">(R24*S24)</f>
        <v>2800</v>
      </c>
      <c r="U24" s="1217">
        <f t="shared" si="4"/>
        <v>2.8</v>
      </c>
      <c r="V24" s="3847"/>
      <c r="X24" s="526" t="s">
        <v>984</v>
      </c>
      <c r="Y24" s="1216">
        <v>1</v>
      </c>
      <c r="Z24" s="1215" t="s">
        <v>954</v>
      </c>
      <c r="AA24" s="515"/>
      <c r="AB24" s="526"/>
      <c r="AC24" s="1216"/>
      <c r="AD24" s="1215"/>
      <c r="AE24" s="515"/>
      <c r="AF24" s="1218" t="s">
        <v>1767</v>
      </c>
      <c r="AG24" s="1206"/>
      <c r="AH24" s="1206"/>
      <c r="AI24" s="1206"/>
      <c r="AJ24" s="1206"/>
      <c r="AK24" s="1206"/>
      <c r="AL24" s="1206"/>
      <c r="AM24" s="1206"/>
      <c r="AN24" s="1207"/>
      <c r="AO24" s="1207"/>
      <c r="AP24" s="1207"/>
      <c r="AQ24" s="1207"/>
      <c r="AR24" s="1207"/>
      <c r="AS24" s="1207"/>
      <c r="AT24" s="249"/>
      <c r="AV24" s="1223" t="s">
        <v>449</v>
      </c>
      <c r="AW24" s="1213"/>
      <c r="AX24" s="1213"/>
      <c r="AY24" s="1213"/>
      <c r="AZ24" s="1213"/>
      <c r="BA24" s="1229"/>
      <c r="BB24" s="1213"/>
      <c r="BC24" s="1213"/>
      <c r="BD24" s="1213"/>
      <c r="BE24" s="1213"/>
      <c r="BF24" s="1213"/>
      <c r="BG24" s="1207"/>
      <c r="BH24" s="1207"/>
      <c r="BI24" s="1207"/>
      <c r="BJ24" s="249"/>
    </row>
    <row r="25" spans="1:62" ht="18.75">
      <c r="A25" s="3847"/>
      <c r="B25" s="1214">
        <v>18</v>
      </c>
      <c r="C25" s="526" t="s">
        <v>1368</v>
      </c>
      <c r="D25" s="1215">
        <v>6000</v>
      </c>
      <c r="E25" s="1216">
        <v>10</v>
      </c>
      <c r="F25" s="563">
        <f t="shared" si="0"/>
        <v>60000</v>
      </c>
      <c r="G25" s="1224">
        <f t="shared" si="1"/>
        <v>60</v>
      </c>
      <c r="H25" s="3847"/>
      <c r="I25" s="1214">
        <v>72</v>
      </c>
      <c r="J25" s="526" t="s">
        <v>1369</v>
      </c>
      <c r="K25" s="1215">
        <v>2.2000000000000002</v>
      </c>
      <c r="L25" s="1216">
        <v>10</v>
      </c>
      <c r="M25" s="563">
        <f t="shared" si="5"/>
        <v>22</v>
      </c>
      <c r="N25" s="1217">
        <f t="shared" si="2"/>
        <v>2.1999999999999999E-2</v>
      </c>
      <c r="O25" s="3847"/>
      <c r="P25" s="1214">
        <v>130</v>
      </c>
      <c r="Q25" s="526" t="s">
        <v>1370</v>
      </c>
      <c r="R25" s="1215">
        <v>350</v>
      </c>
      <c r="S25" s="1216">
        <v>10</v>
      </c>
      <c r="T25" s="563">
        <f t="shared" si="6"/>
        <v>3500</v>
      </c>
      <c r="U25" s="1217">
        <f t="shared" si="4"/>
        <v>3.5</v>
      </c>
      <c r="V25" s="3847"/>
      <c r="X25" s="526" t="s">
        <v>985</v>
      </c>
      <c r="Y25" s="1216">
        <v>1</v>
      </c>
      <c r="Z25" s="1215" t="s">
        <v>986</v>
      </c>
      <c r="AA25" s="515"/>
      <c r="AB25" s="526" t="s">
        <v>987</v>
      </c>
      <c r="AC25" s="1216">
        <v>1</v>
      </c>
      <c r="AD25" s="1215" t="s">
        <v>974</v>
      </c>
      <c r="AE25" s="515"/>
      <c r="AF25" s="1232"/>
      <c r="AG25" s="1206"/>
      <c r="AH25" s="1206"/>
      <c r="AI25" s="1206"/>
      <c r="AJ25" s="1206"/>
      <c r="AK25" s="1206"/>
      <c r="AL25" s="1206"/>
      <c r="AM25" s="1206"/>
      <c r="AN25" s="1207"/>
      <c r="AO25" s="1207"/>
      <c r="AP25" s="1207"/>
      <c r="AQ25" s="1207"/>
      <c r="AR25" s="1207"/>
      <c r="AS25" s="1207"/>
      <c r="AT25" s="249"/>
      <c r="AV25" s="1228"/>
      <c r="AW25" s="1213"/>
      <c r="AX25" s="1213"/>
      <c r="AY25" s="1213"/>
      <c r="AZ25" s="1213"/>
      <c r="BA25" s="1229"/>
      <c r="BB25" s="1213"/>
      <c r="BC25" s="1213"/>
      <c r="BD25" s="1213"/>
      <c r="BE25" s="1213"/>
      <c r="BF25" s="1213"/>
      <c r="BG25" s="249"/>
      <c r="BH25" s="249"/>
      <c r="BI25" s="249"/>
      <c r="BJ25" s="249"/>
    </row>
    <row r="26" spans="1:62" ht="18.75">
      <c r="A26" s="3847"/>
      <c r="B26" s="1214">
        <v>19</v>
      </c>
      <c r="C26" s="526" t="s">
        <v>1371</v>
      </c>
      <c r="D26" s="1215">
        <v>8000</v>
      </c>
      <c r="E26" s="1216">
        <v>10</v>
      </c>
      <c r="F26" s="563">
        <f t="shared" si="0"/>
        <v>80000</v>
      </c>
      <c r="G26" s="1224">
        <f t="shared" si="1"/>
        <v>80</v>
      </c>
      <c r="H26" s="3847"/>
      <c r="I26" s="1214">
        <v>73</v>
      </c>
      <c r="J26" s="526" t="s">
        <v>1372</v>
      </c>
      <c r="K26" s="1215">
        <v>2</v>
      </c>
      <c r="L26" s="1216">
        <v>10</v>
      </c>
      <c r="M26" s="563">
        <f t="shared" si="5"/>
        <v>20</v>
      </c>
      <c r="N26" s="1217">
        <f t="shared" si="2"/>
        <v>0.02</v>
      </c>
      <c r="O26" s="3847"/>
      <c r="P26" s="1214">
        <v>131</v>
      </c>
      <c r="Q26" s="526" t="s">
        <v>1373</v>
      </c>
      <c r="R26" s="1215">
        <v>500</v>
      </c>
      <c r="S26" s="1216">
        <v>10</v>
      </c>
      <c r="T26" s="563">
        <f t="shared" si="6"/>
        <v>5000</v>
      </c>
      <c r="U26" s="1217">
        <f t="shared" si="4"/>
        <v>5</v>
      </c>
      <c r="V26" s="3847"/>
      <c r="X26" s="526"/>
      <c r="Y26" s="1216"/>
      <c r="Z26" s="1215"/>
      <c r="AA26" s="515"/>
      <c r="AB26" s="526" t="s">
        <v>988</v>
      </c>
      <c r="AC26" s="1216" t="s">
        <v>932</v>
      </c>
      <c r="AD26" s="1215" t="s">
        <v>989</v>
      </c>
      <c r="AE26" s="515"/>
      <c r="AF26" s="1232"/>
      <c r="AG26" s="1206"/>
      <c r="AH26" s="1206"/>
      <c r="AI26" s="1206"/>
      <c r="AJ26" s="1206"/>
      <c r="AK26" s="1206"/>
      <c r="AL26" s="1206"/>
      <c r="AM26" s="1206"/>
      <c r="AN26" s="1207"/>
      <c r="AO26" s="1207"/>
      <c r="AP26" s="1207"/>
      <c r="AQ26" s="1207"/>
      <c r="AR26" s="1207"/>
      <c r="AS26" s="1207"/>
      <c r="AT26" s="249"/>
      <c r="AV26" s="1223" t="s">
        <v>1316</v>
      </c>
      <c r="AW26" s="1213"/>
      <c r="AX26" s="1213"/>
      <c r="AY26" s="1213"/>
      <c r="AZ26" s="1213"/>
      <c r="BA26" s="1229"/>
      <c r="BB26" s="1213"/>
      <c r="BC26" s="1213"/>
      <c r="BD26" s="1213"/>
      <c r="BE26" s="1213"/>
      <c r="BF26" s="1213"/>
      <c r="BG26" s="249"/>
      <c r="BH26" s="249"/>
      <c r="BI26" s="249"/>
      <c r="BJ26" s="249"/>
    </row>
    <row r="27" spans="1:62" ht="20.25">
      <c r="A27" s="3847"/>
      <c r="B27" s="1214">
        <v>20</v>
      </c>
      <c r="C27" s="526" t="s">
        <v>1374</v>
      </c>
      <c r="D27" s="1215">
        <v>4200</v>
      </c>
      <c r="E27" s="1216">
        <v>10</v>
      </c>
      <c r="F27" s="563">
        <f t="shared" si="0"/>
        <v>42000</v>
      </c>
      <c r="G27" s="1224">
        <f t="shared" si="1"/>
        <v>42</v>
      </c>
      <c r="H27" s="3847"/>
      <c r="I27" s="1214"/>
      <c r="J27" s="527" t="s">
        <v>832</v>
      </c>
      <c r="K27" s="1215">
        <v>0</v>
      </c>
      <c r="L27" s="1216"/>
      <c r="M27" s="563">
        <f t="shared" si="5"/>
        <v>0</v>
      </c>
      <c r="N27" s="1217">
        <f t="shared" si="2"/>
        <v>0</v>
      </c>
      <c r="O27" s="3847"/>
      <c r="P27" s="1214">
        <v>132</v>
      </c>
      <c r="Q27" s="526" t="s">
        <v>1375</v>
      </c>
      <c r="R27" s="1215">
        <v>600</v>
      </c>
      <c r="S27" s="1216">
        <v>10</v>
      </c>
      <c r="T27" s="563">
        <f t="shared" si="6"/>
        <v>6000</v>
      </c>
      <c r="U27" s="1217">
        <f t="shared" si="4"/>
        <v>6</v>
      </c>
      <c r="V27" s="3847"/>
      <c r="X27" s="526" t="s">
        <v>990</v>
      </c>
      <c r="Y27" s="1216" t="s">
        <v>991</v>
      </c>
      <c r="Z27" s="1215" t="s">
        <v>992</v>
      </c>
      <c r="AA27" s="515"/>
      <c r="AB27" s="526" t="s">
        <v>993</v>
      </c>
      <c r="AC27" s="1216" t="s">
        <v>929</v>
      </c>
      <c r="AD27" s="1215" t="s">
        <v>969</v>
      </c>
      <c r="AE27" s="515"/>
      <c r="AF27" s="1218" t="s">
        <v>1241</v>
      </c>
      <c r="AG27" s="1206"/>
      <c r="AH27" s="1206"/>
      <c r="AI27" s="1206"/>
      <c r="AJ27" s="1206"/>
      <c r="AK27" s="1206"/>
      <c r="AL27" s="1206"/>
      <c r="AM27" s="1206"/>
      <c r="AN27" s="1207"/>
      <c r="AO27" s="1207"/>
      <c r="AP27" s="1207"/>
      <c r="AQ27" s="1207"/>
      <c r="AR27" s="1207"/>
      <c r="AS27" s="1207"/>
      <c r="AT27" s="249"/>
      <c r="AV27" s="1213"/>
      <c r="AW27" s="1213"/>
      <c r="AX27" s="1213"/>
      <c r="AY27" s="1213"/>
      <c r="AZ27" s="1213"/>
      <c r="BA27" s="1213"/>
      <c r="BB27" s="1213"/>
      <c r="BC27" s="1213"/>
      <c r="BD27" s="1213"/>
      <c r="BE27" s="1213"/>
      <c r="BF27" s="1213"/>
      <c r="BG27" s="249"/>
      <c r="BH27" s="249"/>
      <c r="BI27" s="249"/>
      <c r="BJ27" s="249"/>
    </row>
    <row r="28" spans="1:62" ht="18.75">
      <c r="A28" s="3847"/>
      <c r="B28" s="1214">
        <v>21</v>
      </c>
      <c r="C28" s="526" t="s">
        <v>1376</v>
      </c>
      <c r="D28" s="1215">
        <v>8500</v>
      </c>
      <c r="E28" s="1216">
        <v>10</v>
      </c>
      <c r="F28" s="563">
        <f t="shared" si="0"/>
        <v>85000</v>
      </c>
      <c r="G28" s="1224">
        <f t="shared" si="1"/>
        <v>85</v>
      </c>
      <c r="H28" s="3847"/>
      <c r="I28" s="1214">
        <v>74</v>
      </c>
      <c r="J28" s="526" t="s">
        <v>1377</v>
      </c>
      <c r="K28" s="1215">
        <v>8</v>
      </c>
      <c r="L28" s="1216">
        <v>10</v>
      </c>
      <c r="M28" s="563">
        <f t="shared" si="5"/>
        <v>80</v>
      </c>
      <c r="N28" s="1217">
        <f t="shared" si="2"/>
        <v>0.08</v>
      </c>
      <c r="O28" s="3847"/>
      <c r="P28" s="1214">
        <v>133</v>
      </c>
      <c r="Q28" s="526" t="s">
        <v>1375</v>
      </c>
      <c r="R28" s="1215">
        <v>800</v>
      </c>
      <c r="S28" s="1216">
        <v>10</v>
      </c>
      <c r="T28" s="563">
        <f t="shared" si="6"/>
        <v>8000</v>
      </c>
      <c r="U28" s="1217">
        <f t="shared" si="4"/>
        <v>8</v>
      </c>
      <c r="V28" s="3847"/>
      <c r="X28" s="526" t="s">
        <v>994</v>
      </c>
      <c r="Y28" s="1216" t="s">
        <v>995</v>
      </c>
      <c r="Z28" s="1215" t="s">
        <v>996</v>
      </c>
      <c r="AA28" s="515"/>
      <c r="AB28" s="526" t="s">
        <v>997</v>
      </c>
      <c r="AC28" s="1216">
        <v>1</v>
      </c>
      <c r="AD28" s="1215" t="s">
        <v>930</v>
      </c>
      <c r="AE28" s="515"/>
      <c r="AF28" s="1218"/>
      <c r="AG28" s="1206"/>
      <c r="AH28" s="1206"/>
      <c r="AI28" s="1206"/>
      <c r="AJ28" s="1206"/>
      <c r="AK28" s="1206"/>
      <c r="AL28" s="1206"/>
      <c r="AM28" s="1206"/>
      <c r="AN28" s="1207"/>
      <c r="AO28" s="1207"/>
      <c r="AP28" s="1207"/>
      <c r="AQ28" s="1207"/>
      <c r="AR28" s="1207"/>
      <c r="AS28" s="1207"/>
      <c r="AT28" s="249"/>
      <c r="AU28" s="1233"/>
      <c r="AV28" s="1234" t="s">
        <v>1768</v>
      </c>
      <c r="AW28" s="1213"/>
      <c r="AX28" s="1213"/>
      <c r="AY28" s="1213"/>
      <c r="AZ28" s="1213"/>
      <c r="BA28" s="1213"/>
      <c r="BB28" s="1213"/>
      <c r="BC28" s="1213"/>
      <c r="BD28" s="1213"/>
      <c r="BE28" s="1213"/>
      <c r="BF28" s="1213"/>
      <c r="BG28" s="249"/>
      <c r="BH28" s="249"/>
      <c r="BI28" s="249"/>
      <c r="BJ28" s="249"/>
    </row>
    <row r="29" spans="1:62" ht="18.75">
      <c r="A29" s="3847"/>
      <c r="B29" s="1214">
        <v>22</v>
      </c>
      <c r="C29" s="526" t="s">
        <v>1378</v>
      </c>
      <c r="D29" s="1215">
        <v>4000</v>
      </c>
      <c r="E29" s="1216">
        <v>10</v>
      </c>
      <c r="F29" s="563">
        <f t="shared" si="0"/>
        <v>40000</v>
      </c>
      <c r="G29" s="1224">
        <f t="shared" si="1"/>
        <v>40</v>
      </c>
      <c r="H29" s="3847"/>
      <c r="I29" s="1214">
        <v>75</v>
      </c>
      <c r="J29" s="526" t="s">
        <v>1379</v>
      </c>
      <c r="K29" s="1215">
        <v>50</v>
      </c>
      <c r="L29" s="1216">
        <v>10</v>
      </c>
      <c r="M29" s="563">
        <f t="shared" si="5"/>
        <v>500</v>
      </c>
      <c r="N29" s="1217">
        <f t="shared" si="2"/>
        <v>0.5</v>
      </c>
      <c r="O29" s="3847"/>
      <c r="P29" s="1214">
        <v>134</v>
      </c>
      <c r="Q29" s="526" t="s">
        <v>1380</v>
      </c>
      <c r="R29" s="1215">
        <v>5</v>
      </c>
      <c r="S29" s="1216">
        <v>10</v>
      </c>
      <c r="T29" s="563">
        <f t="shared" si="6"/>
        <v>50</v>
      </c>
      <c r="U29" s="1217">
        <f t="shared" si="4"/>
        <v>0.05</v>
      </c>
      <c r="V29" s="3847"/>
      <c r="X29" s="526" t="s">
        <v>998</v>
      </c>
      <c r="Y29" s="1216" t="s">
        <v>999</v>
      </c>
      <c r="Z29" s="1215" t="s">
        <v>1000</v>
      </c>
      <c r="AA29" s="515"/>
      <c r="AB29" s="526" t="s">
        <v>1001</v>
      </c>
      <c r="AC29" s="1216" t="s">
        <v>929</v>
      </c>
      <c r="AD29" s="1215" t="s">
        <v>1002</v>
      </c>
      <c r="AE29" s="515"/>
      <c r="AF29" s="1218" t="s">
        <v>1769</v>
      </c>
      <c r="AG29" s="1206"/>
      <c r="AH29" s="1206"/>
      <c r="AI29" s="1206"/>
      <c r="AJ29" s="1206"/>
      <c r="AK29" s="1206"/>
      <c r="AL29" s="1206"/>
      <c r="AM29" s="1206"/>
      <c r="AN29" s="1207"/>
      <c r="AO29" s="1207"/>
      <c r="AP29" s="1207"/>
      <c r="AQ29" s="1207"/>
      <c r="AR29" s="1207"/>
      <c r="AS29" s="1207"/>
      <c r="AT29" s="249"/>
      <c r="AV29" s="1213"/>
      <c r="AW29" s="1213"/>
      <c r="AX29" s="1213"/>
      <c r="AY29" s="1213"/>
      <c r="AZ29" s="1213"/>
      <c r="BA29" s="1213"/>
      <c r="BB29" s="1213"/>
      <c r="BC29" s="1213"/>
      <c r="BD29" s="1213"/>
      <c r="BE29" s="1213"/>
      <c r="BF29" s="1213"/>
      <c r="BG29" s="249"/>
      <c r="BH29" s="249"/>
      <c r="BI29" s="249"/>
      <c r="BJ29" s="249"/>
    </row>
    <row r="30" spans="1:62" ht="20.25">
      <c r="A30" s="3847"/>
      <c r="B30" s="1214">
        <v>23</v>
      </c>
      <c r="C30" s="526" t="s">
        <v>1381</v>
      </c>
      <c r="D30" s="1215">
        <v>1000</v>
      </c>
      <c r="E30" s="1216">
        <v>10</v>
      </c>
      <c r="F30" s="563">
        <f t="shared" si="0"/>
        <v>10000</v>
      </c>
      <c r="G30" s="1224">
        <f t="shared" si="1"/>
        <v>10</v>
      </c>
      <c r="H30" s="3847"/>
      <c r="I30" s="1214"/>
      <c r="J30" s="519" t="s">
        <v>1382</v>
      </c>
      <c r="K30" s="1215">
        <v>0</v>
      </c>
      <c r="L30" s="1216"/>
      <c r="M30" s="563">
        <f t="shared" si="5"/>
        <v>0</v>
      </c>
      <c r="N30" s="1217">
        <f t="shared" si="2"/>
        <v>0</v>
      </c>
      <c r="O30" s="3847"/>
      <c r="P30" s="1214">
        <v>135</v>
      </c>
      <c r="Q30" s="526" t="s">
        <v>1383</v>
      </c>
      <c r="R30" s="1215">
        <v>5</v>
      </c>
      <c r="S30" s="1216">
        <v>10</v>
      </c>
      <c r="T30" s="563">
        <f t="shared" si="6"/>
        <v>50</v>
      </c>
      <c r="U30" s="1217">
        <f t="shared" si="4"/>
        <v>0.05</v>
      </c>
      <c r="V30" s="3847"/>
      <c r="X30" s="526" t="s">
        <v>1003</v>
      </c>
      <c r="Y30" s="1216" t="s">
        <v>945</v>
      </c>
      <c r="Z30" s="1215" t="s">
        <v>1004</v>
      </c>
      <c r="AA30" s="515"/>
      <c r="AB30" s="526"/>
      <c r="AC30" s="1216"/>
      <c r="AD30" s="1215"/>
      <c r="AE30" s="515"/>
      <c r="AF30" s="1218"/>
      <c r="AG30" s="1206"/>
      <c r="AH30" s="1206"/>
      <c r="AI30" s="1206"/>
      <c r="AJ30" s="1206"/>
      <c r="AK30" s="1206"/>
      <c r="AL30" s="1206"/>
      <c r="AM30" s="1206"/>
      <c r="AN30" s="1207"/>
      <c r="AO30" s="1207"/>
      <c r="AP30" s="1207"/>
      <c r="AQ30" s="1207"/>
      <c r="AR30" s="1207"/>
      <c r="AS30" s="1207"/>
      <c r="AT30" s="249"/>
      <c r="AV30" s="1213"/>
      <c r="AW30" s="1213"/>
      <c r="AX30" s="1213"/>
      <c r="AY30" s="1213"/>
      <c r="AZ30" s="1213"/>
      <c r="BA30" s="1213"/>
      <c r="BB30" s="1213"/>
      <c r="BC30" s="1213"/>
      <c r="BD30" s="1213"/>
      <c r="BE30" s="1213"/>
      <c r="BF30" s="1213"/>
      <c r="BG30" s="249"/>
      <c r="BH30" s="249"/>
      <c r="BI30" s="249"/>
      <c r="BJ30" s="249"/>
    </row>
    <row r="31" spans="1:62" ht="18.75">
      <c r="A31" s="3847"/>
      <c r="B31" s="1214">
        <v>24</v>
      </c>
      <c r="C31" s="526" t="s">
        <v>1384</v>
      </c>
      <c r="D31" s="1215">
        <v>8500</v>
      </c>
      <c r="E31" s="1216">
        <v>10</v>
      </c>
      <c r="F31" s="563">
        <f t="shared" si="0"/>
        <v>85000</v>
      </c>
      <c r="G31" s="1224">
        <f t="shared" si="1"/>
        <v>85</v>
      </c>
      <c r="H31" s="3847"/>
      <c r="I31" s="1214">
        <v>76</v>
      </c>
      <c r="J31" s="526" t="s">
        <v>1385</v>
      </c>
      <c r="K31" s="1215">
        <v>30</v>
      </c>
      <c r="L31" s="1216">
        <v>10</v>
      </c>
      <c r="M31" s="563">
        <f t="shared" si="5"/>
        <v>300</v>
      </c>
      <c r="N31" s="1217">
        <f t="shared" si="2"/>
        <v>0.3</v>
      </c>
      <c r="O31" s="3847"/>
      <c r="P31" s="1214">
        <v>136</v>
      </c>
      <c r="Q31" s="526" t="s">
        <v>1386</v>
      </c>
      <c r="R31" s="1215">
        <v>15</v>
      </c>
      <c r="S31" s="1216">
        <v>10</v>
      </c>
      <c r="T31" s="563">
        <f t="shared" si="6"/>
        <v>150</v>
      </c>
      <c r="U31" s="1217">
        <f t="shared" si="4"/>
        <v>0.15</v>
      </c>
      <c r="V31" s="3847"/>
      <c r="X31" s="526" t="s">
        <v>1005</v>
      </c>
      <c r="Y31" s="1216" t="s">
        <v>945</v>
      </c>
      <c r="Z31" s="1215" t="s">
        <v>1006</v>
      </c>
      <c r="AA31" s="515"/>
      <c r="AB31" s="526" t="s">
        <v>1007</v>
      </c>
      <c r="AC31" s="1216" t="s">
        <v>1008</v>
      </c>
      <c r="AD31" s="1215" t="s">
        <v>958</v>
      </c>
      <c r="AE31" s="515"/>
      <c r="AF31" s="1218" t="s">
        <v>1770</v>
      </c>
      <c r="AG31" s="1206"/>
      <c r="AH31" s="1206"/>
      <c r="AI31" s="1206"/>
      <c r="AJ31" s="1206"/>
      <c r="AK31" s="1206"/>
      <c r="AL31" s="1206"/>
      <c r="AM31" s="1206"/>
      <c r="AN31" s="1207"/>
      <c r="AO31" s="1207"/>
      <c r="AP31" s="1207"/>
      <c r="AQ31" s="1207"/>
      <c r="AR31" s="1207"/>
      <c r="AS31" s="1207"/>
      <c r="AT31" s="249"/>
      <c r="AV31" s="1213"/>
      <c r="AW31" s="1213"/>
      <c r="AX31" s="1213"/>
      <c r="AY31" s="1213"/>
      <c r="AZ31" s="1213"/>
      <c r="BA31" s="1213"/>
      <c r="BB31" s="1213"/>
      <c r="BC31" s="1213"/>
      <c r="BD31" s="1213"/>
      <c r="BE31" s="1213"/>
      <c r="BF31" s="1213"/>
      <c r="BG31" s="249"/>
      <c r="BH31" s="249"/>
      <c r="BI31" s="249"/>
      <c r="BJ31" s="249"/>
    </row>
    <row r="32" spans="1:62" ht="18.75">
      <c r="A32" s="3847"/>
      <c r="B32" s="1214">
        <v>25</v>
      </c>
      <c r="C32" s="526" t="s">
        <v>1387</v>
      </c>
      <c r="D32" s="1215">
        <v>1250</v>
      </c>
      <c r="E32" s="1216">
        <v>10</v>
      </c>
      <c r="F32" s="563">
        <f t="shared" si="0"/>
        <v>12500</v>
      </c>
      <c r="G32" s="1224">
        <f t="shared" si="1"/>
        <v>12.5</v>
      </c>
      <c r="H32" s="3847"/>
      <c r="I32" s="1214">
        <v>77</v>
      </c>
      <c r="J32" s="526" t="s">
        <v>1388</v>
      </c>
      <c r="K32" s="1215">
        <v>60</v>
      </c>
      <c r="L32" s="1216">
        <v>10</v>
      </c>
      <c r="M32" s="563">
        <f t="shared" si="5"/>
        <v>600</v>
      </c>
      <c r="N32" s="1217">
        <f t="shared" si="2"/>
        <v>0.6</v>
      </c>
      <c r="O32" s="3847"/>
      <c r="P32" s="1214">
        <v>137</v>
      </c>
      <c r="Q32" s="526" t="s">
        <v>1389</v>
      </c>
      <c r="R32" s="1215">
        <v>200</v>
      </c>
      <c r="S32" s="1216">
        <v>10</v>
      </c>
      <c r="T32" s="563">
        <f t="shared" si="6"/>
        <v>2000</v>
      </c>
      <c r="U32" s="1217">
        <f t="shared" si="4"/>
        <v>2</v>
      </c>
      <c r="V32" s="3847"/>
      <c r="X32" s="526" t="s">
        <v>1009</v>
      </c>
      <c r="Y32" s="1216" t="s">
        <v>1010</v>
      </c>
      <c r="Z32" s="1215" t="s">
        <v>1011</v>
      </c>
      <c r="AA32" s="515"/>
      <c r="AB32" s="526" t="s">
        <v>1007</v>
      </c>
      <c r="AC32" s="1216" t="s">
        <v>1012</v>
      </c>
      <c r="AD32" s="1215" t="s">
        <v>1013</v>
      </c>
      <c r="AE32" s="515"/>
      <c r="AF32" s="1218"/>
      <c r="AG32" s="1206"/>
      <c r="AH32" s="1206"/>
      <c r="AI32" s="1206"/>
      <c r="AJ32" s="1206"/>
      <c r="AK32" s="1206"/>
      <c r="AL32" s="1206"/>
      <c r="AM32" s="1206"/>
      <c r="AN32" s="1207"/>
      <c r="AO32" s="1207"/>
      <c r="AP32" s="1207"/>
      <c r="AQ32" s="1207"/>
      <c r="AR32" s="1207"/>
      <c r="AS32" s="1207"/>
      <c r="AT32" s="249"/>
      <c r="AV32" s="1213"/>
      <c r="AW32" s="1213"/>
      <c r="AX32" s="1213"/>
      <c r="AY32" s="1213"/>
      <c r="AZ32" s="1213"/>
      <c r="BA32" s="1213"/>
      <c r="BB32" s="1213"/>
      <c r="BC32" s="1213"/>
      <c r="BD32" s="1213"/>
      <c r="BE32" s="1213"/>
      <c r="BF32" s="1213"/>
      <c r="BG32" s="249"/>
      <c r="BH32" s="249"/>
      <c r="BI32" s="249"/>
      <c r="BJ32" s="249"/>
    </row>
    <row r="33" spans="1:62" ht="20.25">
      <c r="A33" s="3847"/>
      <c r="B33" s="1214"/>
      <c r="C33" s="519" t="s">
        <v>4</v>
      </c>
      <c r="D33" s="1215"/>
      <c r="E33" s="1216"/>
      <c r="F33" s="563">
        <f t="shared" si="0"/>
        <v>0</v>
      </c>
      <c r="G33" s="1224">
        <f t="shared" si="1"/>
        <v>0</v>
      </c>
      <c r="H33" s="3847"/>
      <c r="I33" s="1214">
        <v>78</v>
      </c>
      <c r="J33" s="526" t="s">
        <v>1390</v>
      </c>
      <c r="K33" s="1215">
        <v>50</v>
      </c>
      <c r="L33" s="1216">
        <v>10</v>
      </c>
      <c r="M33" s="563">
        <f t="shared" si="5"/>
        <v>500</v>
      </c>
      <c r="N33" s="1217">
        <f t="shared" si="2"/>
        <v>0.5</v>
      </c>
      <c r="O33" s="3847"/>
      <c r="P33" s="1214">
        <v>138</v>
      </c>
      <c r="Q33" s="526" t="s">
        <v>1391</v>
      </c>
      <c r="R33" s="1215">
        <v>150</v>
      </c>
      <c r="S33" s="1216">
        <v>10</v>
      </c>
      <c r="T33" s="563">
        <f t="shared" si="6"/>
        <v>1500</v>
      </c>
      <c r="U33" s="1217">
        <f t="shared" si="4"/>
        <v>1.5</v>
      </c>
      <c r="V33" s="3847"/>
      <c r="X33" s="526" t="s">
        <v>1014</v>
      </c>
      <c r="Y33" s="1216" t="s">
        <v>968</v>
      </c>
      <c r="Z33" s="1215" t="s">
        <v>1015</v>
      </c>
      <c r="AA33" s="515"/>
      <c r="AB33" s="526" t="s">
        <v>1016</v>
      </c>
      <c r="AC33" s="1216" t="s">
        <v>1008</v>
      </c>
      <c r="AD33" s="1215" t="s">
        <v>1006</v>
      </c>
      <c r="AE33" s="515"/>
      <c r="AF33" s="1218" t="s">
        <v>1771</v>
      </c>
      <c r="AG33" s="1206"/>
      <c r="AH33" s="1206"/>
      <c r="AI33" s="1206"/>
      <c r="AJ33" s="1206"/>
      <c r="AK33" s="1206"/>
      <c r="AL33" s="1206"/>
      <c r="AM33" s="1206"/>
      <c r="AN33" s="1207"/>
      <c r="AO33" s="1207"/>
      <c r="AP33" s="1207"/>
      <c r="AQ33" s="1207"/>
      <c r="AR33" s="1207"/>
      <c r="AS33" s="1207"/>
      <c r="AT33" s="249"/>
      <c r="AV33" s="1213"/>
      <c r="AW33" s="1213"/>
      <c r="AX33" s="1213"/>
      <c r="AY33" s="1213"/>
      <c r="AZ33" s="1213"/>
      <c r="BA33" s="1213"/>
      <c r="BB33" s="1213"/>
      <c r="BC33" s="1213"/>
      <c r="BD33" s="1213"/>
      <c r="BE33" s="1213"/>
      <c r="BF33" s="1213"/>
      <c r="BG33" s="249"/>
      <c r="BH33" s="249"/>
      <c r="BI33" s="249"/>
      <c r="BJ33" s="249"/>
    </row>
    <row r="34" spans="1:62" ht="20.25">
      <c r="A34" s="3847"/>
      <c r="B34" s="1214">
        <v>26</v>
      </c>
      <c r="C34" s="526" t="s">
        <v>1392</v>
      </c>
      <c r="D34" s="1215">
        <v>8</v>
      </c>
      <c r="E34" s="1216">
        <v>10</v>
      </c>
      <c r="F34" s="563">
        <f t="shared" si="0"/>
        <v>80</v>
      </c>
      <c r="G34" s="1217">
        <f t="shared" si="1"/>
        <v>0.08</v>
      </c>
      <c r="H34" s="3847"/>
      <c r="I34" s="1214">
        <v>79</v>
      </c>
      <c r="J34" s="526" t="s">
        <v>1393</v>
      </c>
      <c r="K34" s="1215">
        <v>40</v>
      </c>
      <c r="L34" s="1216">
        <v>10</v>
      </c>
      <c r="M34" s="563">
        <f t="shared" si="5"/>
        <v>400</v>
      </c>
      <c r="N34" s="1217">
        <f t="shared" si="2"/>
        <v>0.4</v>
      </c>
      <c r="O34" s="3847"/>
      <c r="P34" s="1214"/>
      <c r="Q34" s="519" t="s">
        <v>731</v>
      </c>
      <c r="R34" s="1215">
        <v>0</v>
      </c>
      <c r="S34" s="1216"/>
      <c r="T34" s="563">
        <f t="shared" si="6"/>
        <v>0</v>
      </c>
      <c r="U34" s="1217">
        <f t="shared" si="4"/>
        <v>0</v>
      </c>
      <c r="V34" s="3847"/>
      <c r="X34" s="526" t="s">
        <v>1017</v>
      </c>
      <c r="Y34" s="1216" t="s">
        <v>929</v>
      </c>
      <c r="Z34" s="1215" t="s">
        <v>954</v>
      </c>
      <c r="AA34" s="515"/>
      <c r="AB34" s="526" t="s">
        <v>1016</v>
      </c>
      <c r="AC34" s="1216" t="s">
        <v>1012</v>
      </c>
      <c r="AD34" s="1215" t="s">
        <v>1018</v>
      </c>
      <c r="AE34" s="515"/>
      <c r="AF34" s="1218"/>
      <c r="AG34" s="1206"/>
      <c r="AH34" s="1206"/>
      <c r="AI34" s="1206"/>
      <c r="AJ34" s="1206"/>
      <c r="AK34" s="1206"/>
      <c r="AL34" s="1206"/>
      <c r="AM34" s="1206"/>
      <c r="AN34" s="1207"/>
      <c r="AO34" s="1207"/>
      <c r="AP34" s="1207"/>
      <c r="AQ34" s="1207"/>
      <c r="AR34" s="1207"/>
      <c r="AS34" s="1207"/>
      <c r="AT34" s="249"/>
      <c r="AV34" s="1213"/>
      <c r="AW34" s="1213"/>
      <c r="AX34" s="1213"/>
      <c r="AY34" s="1213"/>
      <c r="AZ34" s="1213"/>
      <c r="BA34" s="1213"/>
      <c r="BB34" s="1213"/>
      <c r="BC34" s="1213"/>
      <c r="BD34" s="1213"/>
      <c r="BE34" s="1213"/>
      <c r="BF34" s="1213"/>
      <c r="BG34" s="249"/>
      <c r="BH34" s="249"/>
      <c r="BI34" s="249"/>
      <c r="BJ34" s="249"/>
    </row>
    <row r="35" spans="1:62" ht="18.75">
      <c r="A35" s="3847"/>
      <c r="B35" s="1214">
        <v>27</v>
      </c>
      <c r="C35" s="526" t="s">
        <v>1394</v>
      </c>
      <c r="D35" s="1215">
        <v>120</v>
      </c>
      <c r="E35" s="1216">
        <v>10</v>
      </c>
      <c r="F35" s="563">
        <f t="shared" si="0"/>
        <v>1200</v>
      </c>
      <c r="G35" s="1217">
        <f t="shared" si="1"/>
        <v>1.2</v>
      </c>
      <c r="H35" s="3847"/>
      <c r="I35" s="1214">
        <v>80</v>
      </c>
      <c r="J35" s="526" t="s">
        <v>1395</v>
      </c>
      <c r="K35" s="1215">
        <v>50</v>
      </c>
      <c r="L35" s="1216">
        <v>12</v>
      </c>
      <c r="M35" s="563">
        <f t="shared" si="5"/>
        <v>600</v>
      </c>
      <c r="N35" s="1217">
        <f t="shared" si="2"/>
        <v>0.6</v>
      </c>
      <c r="O35" s="3847"/>
      <c r="P35" s="1214">
        <v>139</v>
      </c>
      <c r="Q35" s="526" t="s">
        <v>1396</v>
      </c>
      <c r="R35" s="1215">
        <v>100</v>
      </c>
      <c r="S35" s="1216">
        <v>10</v>
      </c>
      <c r="T35" s="563">
        <f t="shared" si="6"/>
        <v>1000</v>
      </c>
      <c r="U35" s="1217">
        <f t="shared" si="4"/>
        <v>1</v>
      </c>
      <c r="V35" s="3847"/>
      <c r="X35" s="526" t="s">
        <v>1019</v>
      </c>
      <c r="Y35" s="1216" t="s">
        <v>1010</v>
      </c>
      <c r="Z35" s="1215" t="s">
        <v>1020</v>
      </c>
      <c r="AA35" s="515"/>
      <c r="AB35" s="526" t="s">
        <v>1021</v>
      </c>
      <c r="AC35" s="1216">
        <v>1</v>
      </c>
      <c r="AD35" s="1215" t="s">
        <v>1022</v>
      </c>
      <c r="AE35" s="515"/>
      <c r="AF35" s="1218" t="s">
        <v>1772</v>
      </c>
      <c r="AG35" s="1206"/>
      <c r="AH35" s="1206"/>
      <c r="AI35" s="1206"/>
      <c r="AJ35" s="1206"/>
      <c r="AK35" s="1206"/>
      <c r="AL35" s="1206"/>
      <c r="AM35" s="1206"/>
      <c r="AN35" s="1207"/>
      <c r="AO35" s="1207"/>
      <c r="AP35" s="1207"/>
      <c r="AQ35" s="1207"/>
      <c r="AR35" s="1207"/>
      <c r="AS35" s="1207"/>
      <c r="AT35" s="249"/>
    </row>
    <row r="36" spans="1:62" ht="18.75">
      <c r="A36" s="3847"/>
      <c r="B36" s="1214">
        <v>28</v>
      </c>
      <c r="C36" s="526" t="s">
        <v>1397</v>
      </c>
      <c r="D36" s="1215">
        <v>1500</v>
      </c>
      <c r="E36" s="1216">
        <v>10</v>
      </c>
      <c r="F36" s="563">
        <f t="shared" si="0"/>
        <v>15000</v>
      </c>
      <c r="G36" s="1224">
        <f t="shared" si="1"/>
        <v>15</v>
      </c>
      <c r="H36" s="3847"/>
      <c r="I36" s="1214">
        <v>81</v>
      </c>
      <c r="J36" s="526" t="s">
        <v>1398</v>
      </c>
      <c r="K36" s="1215">
        <v>30</v>
      </c>
      <c r="L36" s="1216">
        <v>10</v>
      </c>
      <c r="M36" s="563">
        <f t="shared" si="5"/>
        <v>300</v>
      </c>
      <c r="N36" s="1217">
        <f t="shared" si="2"/>
        <v>0.3</v>
      </c>
      <c r="O36" s="3847"/>
      <c r="P36" s="1214">
        <v>140</v>
      </c>
      <c r="Q36" s="526" t="s">
        <v>1399</v>
      </c>
      <c r="R36" s="1215">
        <v>80</v>
      </c>
      <c r="S36" s="1216">
        <v>10</v>
      </c>
      <c r="T36" s="563">
        <f t="shared" si="6"/>
        <v>800</v>
      </c>
      <c r="U36" s="1217">
        <f t="shared" si="4"/>
        <v>0.8</v>
      </c>
      <c r="V36" s="3847"/>
      <c r="X36" s="526" t="s">
        <v>1023</v>
      </c>
      <c r="Y36" s="1216" t="s">
        <v>973</v>
      </c>
      <c r="Z36" s="1215" t="s">
        <v>1024</v>
      </c>
      <c r="AA36" s="515"/>
      <c r="AB36" s="526" t="s">
        <v>1025</v>
      </c>
      <c r="AC36" s="1216" t="s">
        <v>1026</v>
      </c>
      <c r="AD36" s="1215" t="s">
        <v>1027</v>
      </c>
      <c r="AE36" s="515"/>
      <c r="AF36" s="1218"/>
      <c r="AG36" s="1206"/>
      <c r="AH36" s="1206"/>
      <c r="AI36" s="1206"/>
      <c r="AJ36" s="1206"/>
      <c r="AK36" s="1206"/>
      <c r="AL36" s="1206"/>
      <c r="AM36" s="1206"/>
      <c r="AN36" s="1207"/>
      <c r="AO36" s="1207"/>
      <c r="AP36" s="1207"/>
      <c r="AQ36" s="1207"/>
      <c r="AR36" s="1207"/>
      <c r="AS36" s="1207"/>
      <c r="AT36" s="249"/>
    </row>
    <row r="37" spans="1:62" ht="18.75">
      <c r="A37" s="3847"/>
      <c r="B37" s="1214">
        <v>29</v>
      </c>
      <c r="C37" s="526" t="s">
        <v>1400</v>
      </c>
      <c r="D37" s="1215">
        <v>120</v>
      </c>
      <c r="E37" s="1216">
        <v>10</v>
      </c>
      <c r="F37" s="563">
        <f t="shared" si="0"/>
        <v>1200</v>
      </c>
      <c r="G37" s="1217">
        <f t="shared" si="1"/>
        <v>1.2</v>
      </c>
      <c r="H37" s="3847"/>
      <c r="I37" s="1214">
        <v>82</v>
      </c>
      <c r="J37" s="526" t="s">
        <v>1401</v>
      </c>
      <c r="K37" s="1215">
        <v>50</v>
      </c>
      <c r="L37" s="1216">
        <v>10</v>
      </c>
      <c r="M37" s="563">
        <f t="shared" si="5"/>
        <v>500</v>
      </c>
      <c r="N37" s="1217">
        <f t="shared" si="2"/>
        <v>0.5</v>
      </c>
      <c r="O37" s="3847"/>
      <c r="P37" s="1214">
        <v>141</v>
      </c>
      <c r="Q37" s="526" t="s">
        <v>1402</v>
      </c>
      <c r="R37" s="1215">
        <v>260</v>
      </c>
      <c r="S37" s="1216">
        <v>10</v>
      </c>
      <c r="T37" s="563">
        <f t="shared" si="6"/>
        <v>2600</v>
      </c>
      <c r="U37" s="1217">
        <f t="shared" si="4"/>
        <v>2.6</v>
      </c>
      <c r="V37" s="3847"/>
      <c r="X37" s="526" t="s">
        <v>1028</v>
      </c>
      <c r="Y37" s="1216">
        <v>1</v>
      </c>
      <c r="Z37" s="1215" t="s">
        <v>969</v>
      </c>
      <c r="AA37" s="515"/>
      <c r="AB37" s="526" t="s">
        <v>1029</v>
      </c>
      <c r="AC37" s="1216" t="s">
        <v>1026</v>
      </c>
      <c r="AD37" s="1215" t="s">
        <v>1024</v>
      </c>
      <c r="AE37" s="515"/>
      <c r="AF37" s="1218" t="s">
        <v>1773</v>
      </c>
      <c r="AG37" s="1206"/>
      <c r="AH37" s="1206"/>
      <c r="AI37" s="1206"/>
      <c r="AJ37" s="1206"/>
      <c r="AK37" s="1206"/>
      <c r="AL37" s="1206"/>
      <c r="AM37" s="1206"/>
      <c r="AN37" s="1207"/>
      <c r="AO37" s="1207"/>
      <c r="AP37" s="1207"/>
      <c r="AQ37" s="1207"/>
      <c r="AR37" s="1207"/>
      <c r="AS37" s="1207"/>
      <c r="AT37" s="249"/>
    </row>
    <row r="38" spans="1:62" ht="18.75">
      <c r="A38" s="3847"/>
      <c r="B38" s="1214">
        <v>30</v>
      </c>
      <c r="C38" s="526" t="s">
        <v>1403</v>
      </c>
      <c r="D38" s="1215">
        <v>35</v>
      </c>
      <c r="E38" s="1216">
        <v>10</v>
      </c>
      <c r="F38" s="563">
        <f t="shared" si="0"/>
        <v>350</v>
      </c>
      <c r="G38" s="1217">
        <f t="shared" si="1"/>
        <v>0.35</v>
      </c>
      <c r="H38" s="3847"/>
      <c r="I38" s="1214">
        <v>83</v>
      </c>
      <c r="J38" s="526" t="s">
        <v>1404</v>
      </c>
      <c r="K38" s="1215">
        <v>20</v>
      </c>
      <c r="L38" s="1216">
        <v>10</v>
      </c>
      <c r="M38" s="563">
        <f t="shared" si="5"/>
        <v>200</v>
      </c>
      <c r="N38" s="1217">
        <f t="shared" si="2"/>
        <v>0.2</v>
      </c>
      <c r="O38" s="3847"/>
      <c r="P38" s="1214">
        <v>142</v>
      </c>
      <c r="Q38" s="526" t="s">
        <v>1405</v>
      </c>
      <c r="R38" s="1215">
        <v>160</v>
      </c>
      <c r="S38" s="1216">
        <v>10</v>
      </c>
      <c r="T38" s="563">
        <f t="shared" si="6"/>
        <v>1600</v>
      </c>
      <c r="U38" s="1217">
        <f t="shared" si="4"/>
        <v>1.6</v>
      </c>
      <c r="V38" s="3847"/>
      <c r="X38" s="526" t="s">
        <v>1030</v>
      </c>
      <c r="Y38" s="1216">
        <v>1</v>
      </c>
      <c r="Z38" s="1215" t="s">
        <v>937</v>
      </c>
      <c r="AA38" s="515"/>
      <c r="AB38" s="526" t="s">
        <v>1031</v>
      </c>
      <c r="AC38" s="1216" t="s">
        <v>945</v>
      </c>
      <c r="AD38" s="1215" t="s">
        <v>1004</v>
      </c>
      <c r="AE38" s="515"/>
      <c r="AF38" s="1218"/>
      <c r="AG38" s="1206"/>
      <c r="AH38" s="1206"/>
      <c r="AI38" s="1206"/>
      <c r="AJ38" s="1206"/>
      <c r="AK38" s="1206"/>
      <c r="AL38" s="1206"/>
      <c r="AM38" s="1206"/>
      <c r="AN38" s="1207"/>
      <c r="AO38" s="1207"/>
      <c r="AP38" s="1207"/>
      <c r="AQ38" s="1207"/>
      <c r="AR38" s="1207"/>
      <c r="AS38" s="1207"/>
      <c r="AT38" s="249"/>
    </row>
    <row r="39" spans="1:62" ht="21">
      <c r="A39" s="3847"/>
      <c r="B39" s="1214">
        <v>31</v>
      </c>
      <c r="C39" s="526" t="s">
        <v>1406</v>
      </c>
      <c r="D39" s="1215">
        <v>1000</v>
      </c>
      <c r="E39" s="1216">
        <v>10</v>
      </c>
      <c r="F39" s="563">
        <f t="shared" si="0"/>
        <v>10000</v>
      </c>
      <c r="G39" s="1224">
        <f t="shared" si="1"/>
        <v>10</v>
      </c>
      <c r="H39" s="3847"/>
      <c r="I39" s="1214">
        <v>84</v>
      </c>
      <c r="J39" s="526" t="s">
        <v>1407</v>
      </c>
      <c r="K39" s="1215">
        <v>70</v>
      </c>
      <c r="L39" s="1216">
        <v>10</v>
      </c>
      <c r="M39" s="563">
        <f t="shared" si="5"/>
        <v>700</v>
      </c>
      <c r="N39" s="1217">
        <f t="shared" si="2"/>
        <v>0.7</v>
      </c>
      <c r="O39" s="3847"/>
      <c r="P39" s="1214">
        <v>143</v>
      </c>
      <c r="Q39" s="526" t="s">
        <v>1408</v>
      </c>
      <c r="R39" s="1215">
        <v>430</v>
      </c>
      <c r="S39" s="1216">
        <v>10</v>
      </c>
      <c r="T39" s="563">
        <f t="shared" si="6"/>
        <v>4300</v>
      </c>
      <c r="U39" s="1217">
        <f t="shared" si="4"/>
        <v>4.3</v>
      </c>
      <c r="V39" s="3847"/>
      <c r="X39" s="526" t="s">
        <v>1032</v>
      </c>
      <c r="Y39" s="1216" t="s">
        <v>942</v>
      </c>
      <c r="Z39" s="1215" t="s">
        <v>1004</v>
      </c>
      <c r="AA39" s="515"/>
      <c r="AB39" s="526" t="s">
        <v>1033</v>
      </c>
      <c r="AC39" s="1216" t="s">
        <v>932</v>
      </c>
      <c r="AD39" s="1215" t="s">
        <v>1034</v>
      </c>
      <c r="AE39" s="515"/>
      <c r="AF39" s="1218" t="s">
        <v>1774</v>
      </c>
      <c r="AG39" s="1206"/>
      <c r="AH39" s="1206"/>
      <c r="AI39" s="1206"/>
      <c r="AJ39" s="1206"/>
      <c r="AK39" s="1206"/>
      <c r="AL39" s="1206"/>
      <c r="AM39" s="1206"/>
      <c r="AN39" s="1207"/>
      <c r="AO39" s="1207"/>
      <c r="AP39" s="1207"/>
      <c r="AQ39" s="1207"/>
      <c r="AR39" s="1207"/>
      <c r="AS39" s="1207"/>
      <c r="AT39" s="249"/>
    </row>
    <row r="40" spans="1:62" ht="18.75">
      <c r="A40" s="3847"/>
      <c r="B40" s="1214">
        <v>32</v>
      </c>
      <c r="C40" s="526" t="s">
        <v>1409</v>
      </c>
      <c r="D40" s="1215">
        <v>65</v>
      </c>
      <c r="E40" s="1216">
        <v>10</v>
      </c>
      <c r="F40" s="563">
        <f t="shared" si="0"/>
        <v>650</v>
      </c>
      <c r="G40" s="1217">
        <f t="shared" si="1"/>
        <v>0.65</v>
      </c>
      <c r="H40" s="3847"/>
      <c r="I40" s="1214">
        <v>85</v>
      </c>
      <c r="J40" s="526" t="s">
        <v>1410</v>
      </c>
      <c r="K40" s="1215">
        <v>4</v>
      </c>
      <c r="L40" s="1216">
        <v>10</v>
      </c>
      <c r="M40" s="563">
        <f t="shared" si="5"/>
        <v>40</v>
      </c>
      <c r="N40" s="1217">
        <f t="shared" si="2"/>
        <v>0.04</v>
      </c>
      <c r="O40" s="3847"/>
      <c r="P40" s="1214">
        <v>144</v>
      </c>
      <c r="Q40" s="526" t="s">
        <v>1411</v>
      </c>
      <c r="R40" s="1215">
        <v>52</v>
      </c>
      <c r="S40" s="1216">
        <v>10</v>
      </c>
      <c r="T40" s="563">
        <f t="shared" si="6"/>
        <v>520</v>
      </c>
      <c r="U40" s="1217">
        <f t="shared" si="4"/>
        <v>0.52</v>
      </c>
      <c r="V40" s="3847"/>
      <c r="X40" s="526" t="s">
        <v>1035</v>
      </c>
      <c r="Y40" s="1216">
        <v>1</v>
      </c>
      <c r="Z40" s="1215" t="s">
        <v>954</v>
      </c>
      <c r="AA40" s="515"/>
      <c r="AB40" s="526" t="s">
        <v>1036</v>
      </c>
      <c r="AC40" s="1216" t="s">
        <v>932</v>
      </c>
      <c r="AD40" s="1215" t="s">
        <v>935</v>
      </c>
      <c r="AE40" s="515"/>
      <c r="AF40" s="1218"/>
      <c r="AG40" s="1206"/>
      <c r="AH40" s="1206"/>
      <c r="AI40" s="1206"/>
      <c r="AJ40" s="1206"/>
      <c r="AK40" s="1206"/>
      <c r="AL40" s="1206"/>
      <c r="AM40" s="1206"/>
      <c r="AN40" s="1207"/>
      <c r="AO40" s="1207"/>
      <c r="AP40" s="1207"/>
      <c r="AQ40" s="1207"/>
      <c r="AR40" s="1207"/>
      <c r="AS40" s="1207"/>
      <c r="AT40" s="249"/>
    </row>
    <row r="41" spans="1:62" ht="18.75">
      <c r="A41" s="3847"/>
      <c r="B41" s="1214">
        <v>33</v>
      </c>
      <c r="C41" s="526" t="s">
        <v>1412</v>
      </c>
      <c r="D41" s="1215">
        <v>1500</v>
      </c>
      <c r="E41" s="1216">
        <v>10</v>
      </c>
      <c r="F41" s="563">
        <f t="shared" si="0"/>
        <v>15000</v>
      </c>
      <c r="G41" s="1224">
        <f t="shared" si="1"/>
        <v>15</v>
      </c>
      <c r="H41" s="3847"/>
      <c r="I41" s="1214">
        <v>86</v>
      </c>
      <c r="J41" s="526" t="s">
        <v>1001</v>
      </c>
      <c r="K41" s="1215">
        <v>240</v>
      </c>
      <c r="L41" s="1216">
        <v>10</v>
      </c>
      <c r="M41" s="563">
        <f t="shared" si="5"/>
        <v>2400</v>
      </c>
      <c r="N41" s="1217">
        <f t="shared" si="2"/>
        <v>2.4</v>
      </c>
      <c r="O41" s="3847"/>
      <c r="P41" s="1214">
        <v>145</v>
      </c>
      <c r="Q41" s="526" t="s">
        <v>1413</v>
      </c>
      <c r="R41" s="1215">
        <v>118</v>
      </c>
      <c r="S41" s="1216">
        <v>10</v>
      </c>
      <c r="T41" s="563">
        <f t="shared" si="6"/>
        <v>1180</v>
      </c>
      <c r="U41" s="1217">
        <f t="shared" si="4"/>
        <v>1.18</v>
      </c>
      <c r="V41" s="3847"/>
      <c r="X41" s="526" t="s">
        <v>1037</v>
      </c>
      <c r="Y41" s="1216" t="s">
        <v>1038</v>
      </c>
      <c r="Z41" s="1215" t="s">
        <v>1004</v>
      </c>
      <c r="AA41" s="515"/>
      <c r="AB41" s="526" t="s">
        <v>1039</v>
      </c>
      <c r="AC41" s="1216" t="s">
        <v>929</v>
      </c>
      <c r="AD41" s="1235" t="s">
        <v>1011</v>
      </c>
      <c r="AE41" s="515"/>
      <c r="AF41" s="1218" t="s">
        <v>1775</v>
      </c>
      <c r="AG41" s="1206"/>
      <c r="AH41" s="1206"/>
      <c r="AI41" s="1206"/>
      <c r="AJ41" s="1206"/>
      <c r="AK41" s="1206"/>
      <c r="AL41" s="1206"/>
      <c r="AM41" s="1206"/>
      <c r="AN41" s="1207"/>
      <c r="AO41" s="1207"/>
      <c r="AP41" s="1207"/>
      <c r="AQ41" s="1207"/>
      <c r="AR41" s="1207"/>
      <c r="AS41" s="1207"/>
      <c r="AT41" s="249"/>
    </row>
    <row r="42" spans="1:62" ht="18.75">
      <c r="A42" s="3847"/>
      <c r="B42" s="1214">
        <v>34</v>
      </c>
      <c r="C42" s="526" t="s">
        <v>1414</v>
      </c>
      <c r="D42" s="1215">
        <v>2000</v>
      </c>
      <c r="E42" s="1216">
        <v>10</v>
      </c>
      <c r="F42" s="563">
        <f t="shared" si="0"/>
        <v>20000</v>
      </c>
      <c r="G42" s="1224">
        <f t="shared" si="1"/>
        <v>20</v>
      </c>
      <c r="H42" s="3847"/>
      <c r="I42" s="1214">
        <v>87</v>
      </c>
      <c r="J42" s="526" t="s">
        <v>1415</v>
      </c>
      <c r="K42" s="1215">
        <v>140</v>
      </c>
      <c r="L42" s="1216">
        <v>10</v>
      </c>
      <c r="M42" s="563">
        <f t="shared" si="5"/>
        <v>1400</v>
      </c>
      <c r="N42" s="1217">
        <f t="shared" si="2"/>
        <v>1.4</v>
      </c>
      <c r="O42" s="3847"/>
      <c r="P42" s="1214">
        <v>146</v>
      </c>
      <c r="Q42" s="526" t="s">
        <v>1416</v>
      </c>
      <c r="R42" s="1215">
        <v>110</v>
      </c>
      <c r="S42" s="1216">
        <v>10</v>
      </c>
      <c r="T42" s="563">
        <f t="shared" si="6"/>
        <v>1100</v>
      </c>
      <c r="U42" s="1217">
        <f t="shared" si="4"/>
        <v>1.1000000000000001</v>
      </c>
      <c r="V42" s="3847"/>
      <c r="X42" s="526" t="s">
        <v>1040</v>
      </c>
      <c r="Y42" s="1216" t="s">
        <v>1041</v>
      </c>
      <c r="Z42" s="1215" t="s">
        <v>948</v>
      </c>
      <c r="AA42" s="515"/>
      <c r="AB42" s="526" t="s">
        <v>1042</v>
      </c>
      <c r="AC42" s="1216" t="s">
        <v>942</v>
      </c>
      <c r="AD42" s="1215" t="s">
        <v>971</v>
      </c>
      <c r="AE42" s="515"/>
      <c r="AF42" s="1218"/>
      <c r="AG42" s="1206"/>
      <c r="AH42" s="1206"/>
      <c r="AI42" s="1206"/>
      <c r="AJ42" s="1206"/>
      <c r="AK42" s="1206"/>
      <c r="AL42" s="1206"/>
      <c r="AM42" s="1206"/>
      <c r="AN42" s="1207"/>
      <c r="AO42" s="1207"/>
      <c r="AP42" s="1207"/>
      <c r="AQ42" s="1207"/>
      <c r="AR42" s="1207"/>
      <c r="AS42" s="1207"/>
      <c r="AT42" s="249"/>
    </row>
    <row r="43" spans="1:62" ht="21" customHeight="1">
      <c r="A43" s="3847"/>
      <c r="B43" s="1214">
        <v>35</v>
      </c>
      <c r="C43" s="526" t="s">
        <v>1417</v>
      </c>
      <c r="D43" s="1215">
        <v>80</v>
      </c>
      <c r="E43" s="1216">
        <v>10</v>
      </c>
      <c r="F43" s="563">
        <f t="shared" si="0"/>
        <v>800</v>
      </c>
      <c r="G43" s="1217">
        <f t="shared" si="1"/>
        <v>0.8</v>
      </c>
      <c r="H43" s="3847"/>
      <c r="I43" s="1214"/>
      <c r="J43" s="527" t="s">
        <v>665</v>
      </c>
      <c r="K43" s="1215">
        <v>0</v>
      </c>
      <c r="L43" s="1216"/>
      <c r="M43" s="563">
        <f t="shared" si="5"/>
        <v>0</v>
      </c>
      <c r="N43" s="1217">
        <f t="shared" si="2"/>
        <v>0</v>
      </c>
      <c r="O43" s="3847"/>
      <c r="P43" s="1214">
        <v>147</v>
      </c>
      <c r="Q43" s="526" t="s">
        <v>1418</v>
      </c>
      <c r="R43" s="1215">
        <v>50</v>
      </c>
      <c r="S43" s="1216">
        <v>10</v>
      </c>
      <c r="T43" s="563">
        <f t="shared" si="6"/>
        <v>500</v>
      </c>
      <c r="U43" s="1217">
        <f t="shared" si="4"/>
        <v>0.5</v>
      </c>
      <c r="V43" s="3847"/>
      <c r="X43" s="526" t="s">
        <v>1043</v>
      </c>
      <c r="Y43" s="1216" t="s">
        <v>942</v>
      </c>
      <c r="Z43" s="1215" t="s">
        <v>1024</v>
      </c>
      <c r="AA43" s="515"/>
      <c r="AB43" s="526" t="s">
        <v>1044</v>
      </c>
      <c r="AC43" s="1216" t="s">
        <v>929</v>
      </c>
      <c r="AD43" s="1215" t="s">
        <v>1045</v>
      </c>
      <c r="AE43" s="515"/>
      <c r="AF43" s="1218" t="s">
        <v>1776</v>
      </c>
      <c r="AG43" s="1206"/>
      <c r="AH43" s="1206"/>
      <c r="AI43" s="1206"/>
      <c r="AJ43" s="1206"/>
      <c r="AK43" s="1206"/>
      <c r="AL43" s="1206"/>
      <c r="AM43" s="1206"/>
      <c r="AN43" s="1207"/>
      <c r="AO43" s="1207"/>
      <c r="AP43" s="1207"/>
      <c r="AQ43" s="1207"/>
      <c r="AR43" s="1207"/>
      <c r="AS43" s="1207"/>
      <c r="AT43" s="249"/>
    </row>
    <row r="44" spans="1:62" ht="18.75">
      <c r="A44" s="3847"/>
      <c r="B44" s="1214">
        <v>36</v>
      </c>
      <c r="C44" s="526" t="s">
        <v>1052</v>
      </c>
      <c r="D44" s="1215">
        <v>70</v>
      </c>
      <c r="E44" s="1216">
        <v>10</v>
      </c>
      <c r="F44" s="563">
        <f t="shared" si="0"/>
        <v>700</v>
      </c>
      <c r="G44" s="1217">
        <f t="shared" si="1"/>
        <v>0.7</v>
      </c>
      <c r="H44" s="3847"/>
      <c r="I44" s="1214">
        <v>88</v>
      </c>
      <c r="J44" s="526" t="s">
        <v>1036</v>
      </c>
      <c r="K44" s="1215">
        <v>400</v>
      </c>
      <c r="L44" s="1216">
        <v>10</v>
      </c>
      <c r="M44" s="563">
        <f t="shared" si="5"/>
        <v>4000</v>
      </c>
      <c r="N44" s="1217">
        <f t="shared" si="2"/>
        <v>4</v>
      </c>
      <c r="O44" s="3847"/>
      <c r="P44" s="1214">
        <v>148</v>
      </c>
      <c r="Q44" s="526" t="s">
        <v>1419</v>
      </c>
      <c r="R44" s="1215">
        <v>50</v>
      </c>
      <c r="S44" s="1216">
        <v>10</v>
      </c>
      <c r="T44" s="563">
        <f t="shared" si="6"/>
        <v>500</v>
      </c>
      <c r="U44" s="1217">
        <f t="shared" si="4"/>
        <v>0.5</v>
      </c>
      <c r="V44" s="3847"/>
      <c r="X44" s="526" t="s">
        <v>1046</v>
      </c>
      <c r="Y44" s="1216" t="s">
        <v>942</v>
      </c>
      <c r="Z44" s="1215" t="s">
        <v>1004</v>
      </c>
      <c r="AA44" s="515"/>
      <c r="AB44" s="526" t="s">
        <v>1047</v>
      </c>
      <c r="AC44" s="1216" t="s">
        <v>942</v>
      </c>
      <c r="AD44" s="1215" t="s">
        <v>1048</v>
      </c>
      <c r="AE44" s="515"/>
      <c r="AF44" s="1218"/>
      <c r="AG44" s="1206"/>
      <c r="AH44" s="1206"/>
      <c r="AI44" s="1206"/>
      <c r="AJ44" s="1206"/>
      <c r="AK44" s="1206"/>
      <c r="AL44" s="1206"/>
      <c r="AM44" s="1206"/>
      <c r="AN44" s="1207"/>
      <c r="AO44" s="1207"/>
      <c r="AP44" s="1207"/>
      <c r="AQ44" s="1207"/>
      <c r="AR44" s="1207"/>
      <c r="AS44" s="1207"/>
      <c r="AT44" s="249"/>
    </row>
    <row r="45" spans="1:62" ht="18.75">
      <c r="A45" s="3847"/>
      <c r="B45" s="1214">
        <v>37</v>
      </c>
      <c r="C45" s="526" t="s">
        <v>1420</v>
      </c>
      <c r="D45" s="1215">
        <v>2000</v>
      </c>
      <c r="E45" s="1216">
        <v>10</v>
      </c>
      <c r="F45" s="563">
        <f t="shared" si="0"/>
        <v>20000</v>
      </c>
      <c r="G45" s="1224">
        <f t="shared" si="1"/>
        <v>20</v>
      </c>
      <c r="H45" s="3847"/>
      <c r="I45" s="1214">
        <v>89</v>
      </c>
      <c r="J45" s="526" t="s">
        <v>1421</v>
      </c>
      <c r="K45" s="1215">
        <v>120</v>
      </c>
      <c r="L45" s="1216">
        <v>10</v>
      </c>
      <c r="M45" s="563">
        <f t="shared" si="5"/>
        <v>1200</v>
      </c>
      <c r="N45" s="1217">
        <f t="shared" si="2"/>
        <v>1.2</v>
      </c>
      <c r="O45" s="3847"/>
      <c r="P45" s="1214">
        <v>149</v>
      </c>
      <c r="Q45" s="526" t="s">
        <v>1422</v>
      </c>
      <c r="R45" s="1215">
        <v>250</v>
      </c>
      <c r="S45" s="1216">
        <v>10</v>
      </c>
      <c r="T45" s="563">
        <f t="shared" si="6"/>
        <v>2500</v>
      </c>
      <c r="U45" s="1217">
        <f t="shared" si="4"/>
        <v>2.5</v>
      </c>
      <c r="V45" s="3847"/>
      <c r="X45" s="526" t="s">
        <v>1049</v>
      </c>
      <c r="Y45" s="1216" t="s">
        <v>932</v>
      </c>
      <c r="Z45" s="1215" t="s">
        <v>1050</v>
      </c>
      <c r="AA45" s="515"/>
      <c r="AB45" s="526" t="s">
        <v>1051</v>
      </c>
      <c r="AC45" s="1216" t="s">
        <v>942</v>
      </c>
      <c r="AD45" s="1215" t="s">
        <v>956</v>
      </c>
      <c r="AE45" s="515"/>
      <c r="AF45" s="1218" t="s">
        <v>1777</v>
      </c>
      <c r="AG45" s="1206"/>
      <c r="AH45" s="1206"/>
      <c r="AI45" s="1206"/>
      <c r="AJ45" s="1206"/>
      <c r="AK45" s="1206"/>
      <c r="AL45" s="1206"/>
      <c r="AM45" s="1206"/>
      <c r="AN45" s="1207"/>
      <c r="AO45" s="1207"/>
      <c r="AP45" s="1207"/>
      <c r="AQ45" s="1207"/>
      <c r="AR45" s="1207"/>
      <c r="AS45" s="1207"/>
      <c r="AT45" s="249"/>
    </row>
    <row r="46" spans="1:62" ht="18.75">
      <c r="A46" s="3847"/>
      <c r="B46" s="1214">
        <v>38</v>
      </c>
      <c r="C46" s="526" t="s">
        <v>1423</v>
      </c>
      <c r="D46" s="1215">
        <v>200</v>
      </c>
      <c r="E46" s="1216">
        <v>10</v>
      </c>
      <c r="F46" s="563">
        <f t="shared" si="0"/>
        <v>2000</v>
      </c>
      <c r="G46" s="1217">
        <f t="shared" si="1"/>
        <v>2</v>
      </c>
      <c r="H46" s="3847"/>
      <c r="I46" s="1214">
        <v>90</v>
      </c>
      <c r="J46" s="526" t="s">
        <v>1424</v>
      </c>
      <c r="K46" s="1215">
        <v>1</v>
      </c>
      <c r="L46" s="1216">
        <v>10</v>
      </c>
      <c r="M46" s="563">
        <f t="shared" si="5"/>
        <v>10</v>
      </c>
      <c r="N46" s="1217">
        <f t="shared" si="2"/>
        <v>0.01</v>
      </c>
      <c r="O46" s="3847"/>
      <c r="P46" s="1214">
        <v>150</v>
      </c>
      <c r="Q46" s="526" t="s">
        <v>1425</v>
      </c>
      <c r="R46" s="1215">
        <v>3500</v>
      </c>
      <c r="S46" s="1216">
        <v>10</v>
      </c>
      <c r="T46" s="563">
        <f t="shared" si="6"/>
        <v>35000</v>
      </c>
      <c r="U46" s="1224">
        <f t="shared" si="4"/>
        <v>35</v>
      </c>
      <c r="V46" s="3847"/>
      <c r="X46" s="526" t="s">
        <v>1052</v>
      </c>
      <c r="Y46" s="1216">
        <v>1</v>
      </c>
      <c r="Z46" s="1215" t="s">
        <v>1006</v>
      </c>
      <c r="AA46" s="515"/>
      <c r="AB46" s="526" t="s">
        <v>1053</v>
      </c>
      <c r="AC46" s="1216" t="s">
        <v>973</v>
      </c>
      <c r="AD46" s="1215" t="s">
        <v>1054</v>
      </c>
      <c r="AE46" s="515"/>
      <c r="AF46" s="1218"/>
      <c r="AG46" s="1206"/>
      <c r="AH46" s="1206"/>
      <c r="AI46" s="1206"/>
      <c r="AJ46" s="1206"/>
      <c r="AK46" s="1206"/>
      <c r="AL46" s="1206"/>
      <c r="AM46" s="1206"/>
      <c r="AN46" s="1207"/>
      <c r="AO46" s="1207"/>
      <c r="AP46" s="1207"/>
      <c r="AQ46" s="1207"/>
      <c r="AR46" s="1207"/>
      <c r="AS46" s="1207"/>
      <c r="AT46" s="249"/>
    </row>
    <row r="47" spans="1:62" ht="20.25">
      <c r="A47" s="3847"/>
      <c r="B47" s="1214">
        <v>39</v>
      </c>
      <c r="C47" s="526" t="s">
        <v>1426</v>
      </c>
      <c r="D47" s="1215">
        <v>120</v>
      </c>
      <c r="E47" s="1216">
        <v>10</v>
      </c>
      <c r="F47" s="563">
        <f t="shared" si="0"/>
        <v>1200</v>
      </c>
      <c r="G47" s="1217">
        <f t="shared" si="1"/>
        <v>1.2</v>
      </c>
      <c r="H47" s="3847"/>
      <c r="I47" s="1214">
        <v>91</v>
      </c>
      <c r="J47" s="526" t="s">
        <v>1427</v>
      </c>
      <c r="K47" s="1215">
        <v>200</v>
      </c>
      <c r="L47" s="1216">
        <v>10</v>
      </c>
      <c r="M47" s="563">
        <f t="shared" si="5"/>
        <v>2000</v>
      </c>
      <c r="N47" s="1217">
        <f t="shared" si="2"/>
        <v>2</v>
      </c>
      <c r="O47" s="3847"/>
      <c r="P47" s="1214"/>
      <c r="Q47" s="527" t="s">
        <v>759</v>
      </c>
      <c r="R47" s="1215">
        <v>0</v>
      </c>
      <c r="S47" s="1216"/>
      <c r="T47" s="563">
        <f t="shared" si="6"/>
        <v>0</v>
      </c>
      <c r="U47" s="1217">
        <f t="shared" si="4"/>
        <v>0</v>
      </c>
      <c r="V47" s="3847"/>
      <c r="X47" s="526" t="s">
        <v>1055</v>
      </c>
      <c r="Y47" s="1216" t="s">
        <v>942</v>
      </c>
      <c r="Z47" s="1215" t="s">
        <v>1024</v>
      </c>
      <c r="AA47" s="515"/>
      <c r="AB47" s="526" t="s">
        <v>1056</v>
      </c>
      <c r="AC47" s="1216" t="s">
        <v>973</v>
      </c>
      <c r="AD47" s="1215" t="s">
        <v>1050</v>
      </c>
      <c r="AE47" s="515"/>
      <c r="AF47" s="1218" t="s">
        <v>1778</v>
      </c>
      <c r="AG47" s="1206"/>
      <c r="AH47" s="1206"/>
      <c r="AI47" s="1206"/>
      <c r="AJ47" s="1206"/>
      <c r="AK47" s="1206"/>
      <c r="AL47" s="1206"/>
      <c r="AM47" s="1206"/>
      <c r="AN47" s="1207"/>
      <c r="AO47" s="1207"/>
      <c r="AP47" s="1207"/>
      <c r="AQ47" s="1207"/>
      <c r="AR47" s="1207"/>
      <c r="AS47" s="1207"/>
      <c r="AT47" s="249"/>
    </row>
    <row r="48" spans="1:62" ht="18.75">
      <c r="A48" s="3847"/>
      <c r="B48" s="1214">
        <v>40</v>
      </c>
      <c r="C48" s="526" t="s">
        <v>1428</v>
      </c>
      <c r="D48" s="1215">
        <v>350</v>
      </c>
      <c r="E48" s="1216">
        <v>10</v>
      </c>
      <c r="F48" s="563">
        <f t="shared" si="0"/>
        <v>3500</v>
      </c>
      <c r="G48" s="1217">
        <f t="shared" si="1"/>
        <v>3.5</v>
      </c>
      <c r="H48" s="3847"/>
      <c r="I48" s="1214">
        <v>92</v>
      </c>
      <c r="J48" s="526" t="s">
        <v>1429</v>
      </c>
      <c r="K48" s="1215">
        <v>40</v>
      </c>
      <c r="L48" s="1216">
        <v>10</v>
      </c>
      <c r="M48" s="563">
        <f t="shared" si="5"/>
        <v>400</v>
      </c>
      <c r="N48" s="1217">
        <f t="shared" si="2"/>
        <v>0.4</v>
      </c>
      <c r="O48" s="3847"/>
      <c r="P48" s="1214">
        <v>151</v>
      </c>
      <c r="Q48" s="526" t="s">
        <v>1430</v>
      </c>
      <c r="R48" s="1215">
        <v>2200</v>
      </c>
      <c r="S48" s="1216">
        <v>10</v>
      </c>
      <c r="T48" s="563">
        <f t="shared" si="6"/>
        <v>22000</v>
      </c>
      <c r="U48" s="1224">
        <f t="shared" si="4"/>
        <v>22</v>
      </c>
      <c r="V48" s="3847"/>
      <c r="X48" s="526" t="s">
        <v>1057</v>
      </c>
      <c r="Y48" s="1216" t="s">
        <v>1010</v>
      </c>
      <c r="Z48" s="1215" t="s">
        <v>1020</v>
      </c>
      <c r="AA48" s="515"/>
      <c r="AB48" s="526" t="s">
        <v>1058</v>
      </c>
      <c r="AC48" s="1216">
        <v>1</v>
      </c>
      <c r="AD48" s="1215" t="s">
        <v>1011</v>
      </c>
      <c r="AE48" s="515"/>
      <c r="AF48" s="1218"/>
      <c r="AG48" s="1206"/>
      <c r="AH48" s="1206"/>
      <c r="AI48" s="1206"/>
      <c r="AJ48" s="1206"/>
      <c r="AK48" s="1206"/>
      <c r="AL48" s="1206"/>
      <c r="AM48" s="1206"/>
      <c r="AN48" s="1207"/>
      <c r="AO48" s="1207"/>
      <c r="AP48" s="1207"/>
      <c r="AQ48" s="1207"/>
      <c r="AR48" s="1207"/>
      <c r="AS48" s="1207"/>
      <c r="AT48" s="249"/>
    </row>
    <row r="49" spans="1:46" ht="18.75">
      <c r="A49" s="3847"/>
      <c r="B49" s="1214">
        <v>41</v>
      </c>
      <c r="C49" s="526" t="s">
        <v>1431</v>
      </c>
      <c r="D49" s="1215">
        <v>200</v>
      </c>
      <c r="E49" s="1216">
        <v>10</v>
      </c>
      <c r="F49" s="563">
        <f t="shared" si="0"/>
        <v>2000</v>
      </c>
      <c r="G49" s="1217">
        <f t="shared" si="1"/>
        <v>2</v>
      </c>
      <c r="H49" s="3847"/>
      <c r="I49" s="1214">
        <v>93</v>
      </c>
      <c r="J49" s="526" t="s">
        <v>1432</v>
      </c>
      <c r="K49" s="1215">
        <v>150</v>
      </c>
      <c r="L49" s="1216">
        <v>10</v>
      </c>
      <c r="M49" s="563">
        <f t="shared" si="5"/>
        <v>1500</v>
      </c>
      <c r="N49" s="1217">
        <f t="shared" si="2"/>
        <v>1.5</v>
      </c>
      <c r="O49" s="3847"/>
      <c r="P49" s="1214">
        <v>152</v>
      </c>
      <c r="Q49" s="526" t="s">
        <v>1433</v>
      </c>
      <c r="R49" s="1215">
        <v>2000</v>
      </c>
      <c r="S49" s="1216">
        <v>10</v>
      </c>
      <c r="T49" s="563">
        <f t="shared" si="6"/>
        <v>20000</v>
      </c>
      <c r="U49" s="1224">
        <f t="shared" si="4"/>
        <v>20</v>
      </c>
      <c r="V49" s="3847"/>
      <c r="X49" s="526" t="s">
        <v>1059</v>
      </c>
      <c r="Y49" s="1216" t="s">
        <v>942</v>
      </c>
      <c r="Z49" s="1215" t="s">
        <v>1004</v>
      </c>
      <c r="AA49" s="515"/>
      <c r="AB49" s="526" t="s">
        <v>1060</v>
      </c>
      <c r="AC49" s="1216" t="s">
        <v>942</v>
      </c>
      <c r="AD49" s="1215" t="s">
        <v>956</v>
      </c>
      <c r="AE49" s="515"/>
      <c r="AF49" s="1218" t="s">
        <v>1779</v>
      </c>
      <c r="AG49" s="1206"/>
      <c r="AH49" s="1206"/>
      <c r="AI49" s="1206"/>
      <c r="AJ49" s="1206"/>
      <c r="AK49" s="1206"/>
      <c r="AL49" s="1206"/>
      <c r="AM49" s="1206"/>
      <c r="AN49" s="1207"/>
      <c r="AO49" s="1207"/>
      <c r="AP49" s="1207"/>
      <c r="AQ49" s="1207"/>
      <c r="AR49" s="1207"/>
      <c r="AS49" s="1207"/>
      <c r="AT49" s="249"/>
    </row>
    <row r="50" spans="1:46" ht="18.75">
      <c r="A50" s="3847"/>
      <c r="B50" s="1214">
        <v>42</v>
      </c>
      <c r="C50" s="526" t="s">
        <v>1434</v>
      </c>
      <c r="D50" s="1215">
        <v>5</v>
      </c>
      <c r="E50" s="1216">
        <v>10</v>
      </c>
      <c r="F50" s="563">
        <f t="shared" si="0"/>
        <v>50</v>
      </c>
      <c r="G50" s="1217">
        <f t="shared" si="1"/>
        <v>0.05</v>
      </c>
      <c r="H50" s="3847"/>
      <c r="I50" s="1214">
        <v>94</v>
      </c>
      <c r="J50" s="526" t="s">
        <v>1435</v>
      </c>
      <c r="K50" s="1215">
        <v>150</v>
      </c>
      <c r="L50" s="1216">
        <v>10</v>
      </c>
      <c r="M50" s="563">
        <f t="shared" si="5"/>
        <v>1500</v>
      </c>
      <c r="N50" s="1217">
        <f t="shared" si="2"/>
        <v>1.5</v>
      </c>
      <c r="O50" s="3847"/>
      <c r="P50" s="1214">
        <v>153</v>
      </c>
      <c r="Q50" s="526" t="s">
        <v>1436</v>
      </c>
      <c r="R50" s="1215">
        <v>300</v>
      </c>
      <c r="S50" s="1216">
        <v>10</v>
      </c>
      <c r="T50" s="563">
        <f t="shared" si="6"/>
        <v>3000</v>
      </c>
      <c r="U50" s="1217">
        <f t="shared" si="4"/>
        <v>3</v>
      </c>
      <c r="V50" s="3847"/>
      <c r="X50" s="526" t="s">
        <v>1061</v>
      </c>
      <c r="Y50" s="1216" t="s">
        <v>945</v>
      </c>
      <c r="Z50" s="1215" t="s">
        <v>977</v>
      </c>
      <c r="AA50" s="515"/>
      <c r="AB50" s="526" t="s">
        <v>1062</v>
      </c>
      <c r="AC50" s="1216">
        <v>1</v>
      </c>
      <c r="AD50" s="1215" t="s">
        <v>1018</v>
      </c>
      <c r="AE50" s="515"/>
      <c r="AF50" s="1218"/>
      <c r="AG50" s="1206"/>
      <c r="AH50" s="1206"/>
      <c r="AI50" s="1206"/>
      <c r="AJ50" s="1206"/>
      <c r="AK50" s="1206"/>
      <c r="AL50" s="1206"/>
      <c r="AM50" s="1206"/>
      <c r="AN50" s="1207"/>
      <c r="AO50" s="1207"/>
      <c r="AP50" s="1207"/>
      <c r="AQ50" s="1207"/>
      <c r="AR50" s="1207"/>
      <c r="AS50" s="1207"/>
      <c r="AT50" s="249"/>
    </row>
    <row r="51" spans="1:46" ht="18.75">
      <c r="A51" s="3847"/>
      <c r="B51" s="1214">
        <v>43</v>
      </c>
      <c r="C51" s="526" t="s">
        <v>1437</v>
      </c>
      <c r="D51" s="1215">
        <v>10</v>
      </c>
      <c r="E51" s="1216">
        <v>10</v>
      </c>
      <c r="F51" s="563">
        <f t="shared" si="0"/>
        <v>100</v>
      </c>
      <c r="G51" s="1217">
        <f t="shared" si="1"/>
        <v>0.1</v>
      </c>
      <c r="H51" s="3847"/>
      <c r="I51" s="1214">
        <v>95</v>
      </c>
      <c r="J51" s="526" t="s">
        <v>1438</v>
      </c>
      <c r="K51" s="1215">
        <v>200</v>
      </c>
      <c r="L51" s="1216">
        <v>10</v>
      </c>
      <c r="M51" s="563">
        <f t="shared" si="5"/>
        <v>2000</v>
      </c>
      <c r="N51" s="1217">
        <f t="shared" si="2"/>
        <v>2</v>
      </c>
      <c r="O51" s="3847"/>
      <c r="P51" s="1214">
        <v>154</v>
      </c>
      <c r="Q51" s="526" t="s">
        <v>1439</v>
      </c>
      <c r="R51" s="1215">
        <v>900</v>
      </c>
      <c r="S51" s="1216">
        <v>10</v>
      </c>
      <c r="T51" s="563">
        <f t="shared" si="6"/>
        <v>9000</v>
      </c>
      <c r="U51" s="1217">
        <f t="shared" si="4"/>
        <v>9</v>
      </c>
      <c r="V51" s="3847"/>
      <c r="X51" s="526" t="s">
        <v>1063</v>
      </c>
      <c r="Y51" s="1216" t="s">
        <v>973</v>
      </c>
      <c r="Z51" s="1215" t="s">
        <v>1004</v>
      </c>
      <c r="AA51" s="515"/>
      <c r="AB51" s="526" t="s">
        <v>1064</v>
      </c>
      <c r="AC51" s="1216" t="s">
        <v>968</v>
      </c>
      <c r="AD51" s="1215" t="s">
        <v>1065</v>
      </c>
      <c r="AE51" s="515"/>
      <c r="AF51" s="1218" t="s">
        <v>1780</v>
      </c>
      <c r="AG51" s="1206"/>
      <c r="AH51" s="1206"/>
      <c r="AI51" s="1206"/>
      <c r="AJ51" s="1206"/>
      <c r="AK51" s="1206"/>
      <c r="AL51" s="1206"/>
      <c r="AM51" s="1206"/>
      <c r="AN51" s="1207"/>
      <c r="AO51" s="1207"/>
      <c r="AP51" s="1207"/>
      <c r="AQ51" s="1207"/>
      <c r="AR51" s="1207"/>
      <c r="AS51" s="1207"/>
      <c r="AT51" s="249"/>
    </row>
    <row r="52" spans="1:46" ht="20.25">
      <c r="A52" s="3847"/>
      <c r="B52" s="1214"/>
      <c r="C52" s="527" t="s">
        <v>9</v>
      </c>
      <c r="D52" s="1215">
        <v>0</v>
      </c>
      <c r="E52" s="1216"/>
      <c r="F52" s="563">
        <f t="shared" si="0"/>
        <v>0</v>
      </c>
      <c r="G52" s="1217">
        <f t="shared" si="1"/>
        <v>0</v>
      </c>
      <c r="H52" s="3847"/>
      <c r="I52" s="1214">
        <v>96</v>
      </c>
      <c r="J52" s="526" t="s">
        <v>1078</v>
      </c>
      <c r="K52" s="1215">
        <v>140</v>
      </c>
      <c r="L52" s="1216">
        <v>10</v>
      </c>
      <c r="M52" s="563">
        <f t="shared" si="5"/>
        <v>1400</v>
      </c>
      <c r="N52" s="1217">
        <f t="shared" si="2"/>
        <v>1.4</v>
      </c>
      <c r="O52" s="3847"/>
      <c r="P52" s="1214">
        <v>155</v>
      </c>
      <c r="Q52" s="526" t="s">
        <v>1440</v>
      </c>
      <c r="R52" s="1215">
        <v>3500</v>
      </c>
      <c r="S52" s="1216">
        <v>10</v>
      </c>
      <c r="T52" s="563">
        <f t="shared" si="6"/>
        <v>35000</v>
      </c>
      <c r="U52" s="1224">
        <f t="shared" si="4"/>
        <v>35</v>
      </c>
      <c r="V52" s="3847"/>
      <c r="X52" s="526" t="s">
        <v>1066</v>
      </c>
      <c r="Y52" s="1216">
        <v>1</v>
      </c>
      <c r="Z52" s="1215" t="s">
        <v>1067</v>
      </c>
      <c r="AA52" s="515"/>
      <c r="AB52" s="526" t="s">
        <v>1068</v>
      </c>
      <c r="AC52" s="1216" t="s">
        <v>929</v>
      </c>
      <c r="AD52" s="1215" t="s">
        <v>933</v>
      </c>
      <c r="AE52" s="515"/>
      <c r="AF52" s="1218"/>
      <c r="AG52" s="1206"/>
      <c r="AH52" s="1206"/>
      <c r="AI52" s="1206"/>
      <c r="AJ52" s="1206"/>
      <c r="AK52" s="1206"/>
      <c r="AL52" s="1206"/>
      <c r="AM52" s="1206"/>
      <c r="AN52" s="1207"/>
      <c r="AO52" s="1207"/>
      <c r="AP52" s="1207"/>
      <c r="AQ52" s="1207"/>
      <c r="AR52" s="1207"/>
      <c r="AS52" s="1207"/>
      <c r="AT52" s="249"/>
    </row>
    <row r="53" spans="1:46" ht="18.75">
      <c r="A53" s="3847"/>
      <c r="B53" s="1214">
        <v>44</v>
      </c>
      <c r="C53" s="526" t="s">
        <v>1441</v>
      </c>
      <c r="D53" s="1215">
        <v>600</v>
      </c>
      <c r="E53" s="1216">
        <v>10</v>
      </c>
      <c r="F53" s="563">
        <f t="shared" si="0"/>
        <v>6000</v>
      </c>
      <c r="G53" s="1217">
        <f t="shared" si="1"/>
        <v>6</v>
      </c>
      <c r="H53" s="3847"/>
      <c r="I53" s="1214">
        <v>97</v>
      </c>
      <c r="J53" s="526" t="s">
        <v>1442</v>
      </c>
      <c r="K53" s="1215">
        <v>100</v>
      </c>
      <c r="L53" s="1216">
        <v>10</v>
      </c>
      <c r="M53" s="563">
        <f t="shared" si="5"/>
        <v>1000</v>
      </c>
      <c r="N53" s="1217">
        <f t="shared" si="2"/>
        <v>1</v>
      </c>
      <c r="O53" s="3847"/>
      <c r="P53" s="1214">
        <v>156</v>
      </c>
      <c r="Q53" s="526" t="s">
        <v>1443</v>
      </c>
      <c r="R53" s="1215">
        <v>1200</v>
      </c>
      <c r="S53" s="1216">
        <v>10</v>
      </c>
      <c r="T53" s="563">
        <f t="shared" si="6"/>
        <v>12000</v>
      </c>
      <c r="U53" s="1224">
        <f t="shared" si="4"/>
        <v>12</v>
      </c>
      <c r="V53" s="3847"/>
      <c r="X53" s="526" t="s">
        <v>1069</v>
      </c>
      <c r="Y53" s="1216">
        <v>1</v>
      </c>
      <c r="Z53" s="1215" t="s">
        <v>1070</v>
      </c>
      <c r="AA53" s="515"/>
      <c r="AB53" s="526" t="s">
        <v>1071</v>
      </c>
      <c r="AC53" s="1216" t="s">
        <v>942</v>
      </c>
      <c r="AD53" s="1215" t="s">
        <v>1018</v>
      </c>
      <c r="AE53" s="515"/>
      <c r="AF53" s="1206"/>
      <c r="AG53" s="1218" t="s">
        <v>1242</v>
      </c>
      <c r="AH53" s="1206"/>
      <c r="AI53" s="1206"/>
      <c r="AJ53" s="1206"/>
      <c r="AK53" s="1206"/>
      <c r="AL53" s="1206"/>
      <c r="AM53" s="1206"/>
      <c r="AN53" s="1207"/>
      <c r="AO53" s="1207"/>
      <c r="AP53" s="1207"/>
      <c r="AQ53" s="1207"/>
      <c r="AR53" s="1207"/>
      <c r="AS53" s="1207"/>
      <c r="AT53" s="249"/>
    </row>
    <row r="54" spans="1:46" ht="20.25">
      <c r="A54" s="3847"/>
      <c r="B54" s="1214"/>
      <c r="C54" s="519" t="s">
        <v>109</v>
      </c>
      <c r="D54" s="1215">
        <v>0</v>
      </c>
      <c r="E54" s="1216"/>
      <c r="F54" s="563">
        <f t="shared" si="0"/>
        <v>0</v>
      </c>
      <c r="G54" s="1217">
        <f t="shared" si="1"/>
        <v>0</v>
      </c>
      <c r="H54" s="3847"/>
      <c r="I54" s="1214">
        <v>98</v>
      </c>
      <c r="J54" s="526" t="s">
        <v>1444</v>
      </c>
      <c r="K54" s="1215">
        <v>150</v>
      </c>
      <c r="L54" s="1216">
        <v>10</v>
      </c>
      <c r="M54" s="563">
        <f t="shared" si="5"/>
        <v>1500</v>
      </c>
      <c r="N54" s="1217">
        <f t="shared" si="2"/>
        <v>1.5</v>
      </c>
      <c r="O54" s="3847"/>
      <c r="P54" s="1214">
        <v>157</v>
      </c>
      <c r="Q54" s="526" t="s">
        <v>1445</v>
      </c>
      <c r="R54" s="1215">
        <v>3100</v>
      </c>
      <c r="S54" s="1216">
        <v>10</v>
      </c>
      <c r="T54" s="563">
        <f t="shared" si="6"/>
        <v>31000</v>
      </c>
      <c r="U54" s="1224">
        <f t="shared" si="4"/>
        <v>31</v>
      </c>
      <c r="V54" s="3847"/>
      <c r="X54" s="526" t="s">
        <v>1072</v>
      </c>
      <c r="Y54" s="1216" t="s">
        <v>1073</v>
      </c>
      <c r="Z54" s="1215" t="s">
        <v>1074</v>
      </c>
      <c r="AA54" s="515"/>
      <c r="AB54" s="526" t="s">
        <v>1075</v>
      </c>
      <c r="AC54" s="1216" t="s">
        <v>968</v>
      </c>
      <c r="AD54" s="1215" t="s">
        <v>1076</v>
      </c>
      <c r="AE54" s="515"/>
      <c r="AF54" s="1206"/>
      <c r="AG54" s="1218" t="s">
        <v>1243</v>
      </c>
      <c r="AH54" s="1206"/>
      <c r="AI54" s="1206"/>
      <c r="AJ54" s="1236"/>
      <c r="AK54" s="1236"/>
      <c r="AL54" s="1236"/>
      <c r="AM54" s="1206"/>
      <c r="AN54" s="1207"/>
      <c r="AO54" s="1207"/>
      <c r="AP54" s="1207"/>
      <c r="AQ54" s="1207"/>
      <c r="AR54" s="1207"/>
      <c r="AS54" s="1207"/>
      <c r="AT54" s="249"/>
    </row>
    <row r="55" spans="1:46" ht="18.75">
      <c r="A55" s="3847"/>
      <c r="B55" s="1214">
        <v>45</v>
      </c>
      <c r="C55" s="526" t="s">
        <v>1446</v>
      </c>
      <c r="D55" s="1215">
        <v>200</v>
      </c>
      <c r="E55" s="1216">
        <v>10</v>
      </c>
      <c r="F55" s="563">
        <f t="shared" si="0"/>
        <v>2000</v>
      </c>
      <c r="G55" s="1217">
        <f t="shared" si="1"/>
        <v>2</v>
      </c>
      <c r="H55" s="3847"/>
      <c r="I55" s="1214">
        <v>99</v>
      </c>
      <c r="J55" s="526" t="s">
        <v>1447</v>
      </c>
      <c r="K55" s="1215">
        <v>100</v>
      </c>
      <c r="L55" s="1216">
        <v>10</v>
      </c>
      <c r="M55" s="563">
        <f t="shared" si="5"/>
        <v>1000</v>
      </c>
      <c r="N55" s="1217">
        <f t="shared" si="2"/>
        <v>1</v>
      </c>
      <c r="O55" s="3847"/>
      <c r="P55" s="1214">
        <v>158</v>
      </c>
      <c r="Q55" s="526" t="s">
        <v>1448</v>
      </c>
      <c r="R55" s="1215">
        <v>2650</v>
      </c>
      <c r="S55" s="1216">
        <v>10</v>
      </c>
      <c r="T55" s="563">
        <f t="shared" si="6"/>
        <v>26500</v>
      </c>
      <c r="U55" s="1224">
        <f t="shared" si="4"/>
        <v>26.5</v>
      </c>
      <c r="V55" s="3847"/>
      <c r="X55" s="526" t="s">
        <v>1077</v>
      </c>
      <c r="Y55" s="1216" t="s">
        <v>942</v>
      </c>
      <c r="Z55" s="1215" t="s">
        <v>1006</v>
      </c>
      <c r="AA55" s="515"/>
      <c r="AB55" s="526" t="s">
        <v>1078</v>
      </c>
      <c r="AC55" s="1216" t="s">
        <v>929</v>
      </c>
      <c r="AD55" s="1215" t="s">
        <v>1002</v>
      </c>
      <c r="AE55" s="515"/>
      <c r="AF55" s="1206"/>
      <c r="AG55" s="1218"/>
      <c r="AH55" s="1206"/>
      <c r="AI55" s="1206"/>
      <c r="AJ55" s="1236"/>
      <c r="AK55" s="1236"/>
      <c r="AL55" s="1236"/>
      <c r="AM55" s="1206"/>
      <c r="AN55" s="1207"/>
      <c r="AO55" s="1207"/>
      <c r="AP55" s="1207"/>
      <c r="AQ55" s="1207"/>
      <c r="AR55" s="1207"/>
      <c r="AS55" s="1207"/>
      <c r="AT55" s="249"/>
    </row>
    <row r="56" spans="1:46" ht="18.75">
      <c r="A56" s="3847"/>
      <c r="B56" s="1214">
        <v>46</v>
      </c>
      <c r="C56" s="526" t="s">
        <v>1449</v>
      </c>
      <c r="D56" s="1215">
        <v>25</v>
      </c>
      <c r="E56" s="1216">
        <v>10</v>
      </c>
      <c r="F56" s="563">
        <f t="shared" si="0"/>
        <v>250</v>
      </c>
      <c r="G56" s="1217">
        <f t="shared" si="1"/>
        <v>0.25</v>
      </c>
      <c r="H56" s="3847"/>
      <c r="I56" s="1214">
        <v>100</v>
      </c>
      <c r="J56" s="526" t="s">
        <v>1450</v>
      </c>
      <c r="K56" s="1215">
        <v>200</v>
      </c>
      <c r="L56" s="1216">
        <v>10</v>
      </c>
      <c r="M56" s="563">
        <f t="shared" si="5"/>
        <v>2000</v>
      </c>
      <c r="N56" s="1217">
        <f t="shared" si="2"/>
        <v>2</v>
      </c>
      <c r="O56" s="3847"/>
      <c r="P56" s="1214">
        <v>159</v>
      </c>
      <c r="Q56" s="526" t="s">
        <v>1451</v>
      </c>
      <c r="R56" s="1215">
        <v>750</v>
      </c>
      <c r="S56" s="1216">
        <v>10</v>
      </c>
      <c r="T56" s="563">
        <f t="shared" si="6"/>
        <v>7500</v>
      </c>
      <c r="U56" s="1217">
        <f t="shared" si="4"/>
        <v>7.5</v>
      </c>
      <c r="V56" s="3847"/>
      <c r="X56" s="526" t="s">
        <v>1079</v>
      </c>
      <c r="Y56" s="1216" t="s">
        <v>1026</v>
      </c>
      <c r="Z56" s="1215" t="s">
        <v>1024</v>
      </c>
      <c r="AA56" s="515"/>
      <c r="AB56" s="526" t="s">
        <v>1080</v>
      </c>
      <c r="AC56" s="1216">
        <v>1</v>
      </c>
      <c r="AD56" s="1215" t="s">
        <v>974</v>
      </c>
      <c r="AE56" s="515"/>
      <c r="AF56" s="1206"/>
      <c r="AG56" s="1218" t="s">
        <v>1244</v>
      </c>
      <c r="AH56" s="1206"/>
      <c r="AI56" s="1206"/>
      <c r="AJ56" s="1236"/>
      <c r="AK56" s="1236"/>
      <c r="AL56" s="1236"/>
      <c r="AM56" s="1206"/>
      <c r="AN56" s="1207"/>
      <c r="AO56" s="1207"/>
      <c r="AP56" s="1207"/>
      <c r="AQ56" s="1207"/>
      <c r="AR56" s="1207"/>
      <c r="AS56" s="1207"/>
      <c r="AT56" s="249"/>
    </row>
    <row r="57" spans="1:46" ht="18.75">
      <c r="A57" s="3847"/>
      <c r="B57" s="1214">
        <v>47</v>
      </c>
      <c r="C57" s="526" t="s">
        <v>1452</v>
      </c>
      <c r="D57" s="1215">
        <v>18</v>
      </c>
      <c r="E57" s="1216">
        <v>10</v>
      </c>
      <c r="F57" s="563">
        <f t="shared" si="0"/>
        <v>180</v>
      </c>
      <c r="G57" s="1217">
        <f t="shared" si="1"/>
        <v>0.18</v>
      </c>
      <c r="H57" s="3847"/>
      <c r="I57" s="1214">
        <v>101</v>
      </c>
      <c r="J57" s="526" t="s">
        <v>1453</v>
      </c>
      <c r="K57" s="1215">
        <v>120</v>
      </c>
      <c r="L57" s="1216">
        <v>10</v>
      </c>
      <c r="M57" s="563">
        <f t="shared" si="5"/>
        <v>1200</v>
      </c>
      <c r="N57" s="1217">
        <f t="shared" si="2"/>
        <v>1.2</v>
      </c>
      <c r="O57" s="3847"/>
      <c r="P57" s="1214">
        <v>160</v>
      </c>
      <c r="Q57" s="526" t="s">
        <v>1454</v>
      </c>
      <c r="R57" s="1215">
        <v>350</v>
      </c>
      <c r="S57" s="1216">
        <v>10</v>
      </c>
      <c r="T57" s="563">
        <f t="shared" si="6"/>
        <v>3500</v>
      </c>
      <c r="U57" s="1217">
        <f t="shared" si="4"/>
        <v>3.5</v>
      </c>
      <c r="V57" s="3847"/>
      <c r="X57" s="526" t="s">
        <v>1081</v>
      </c>
      <c r="Y57" s="1216" t="s">
        <v>942</v>
      </c>
      <c r="Z57" s="1215" t="s">
        <v>1082</v>
      </c>
      <c r="AA57" s="515"/>
      <c r="AB57" s="526" t="s">
        <v>1083</v>
      </c>
      <c r="AC57" s="1216" t="s">
        <v>942</v>
      </c>
      <c r="AD57" s="1215" t="s">
        <v>1004</v>
      </c>
      <c r="AE57" s="515"/>
      <c r="AF57" s="1206"/>
      <c r="AG57" s="1218"/>
      <c r="AH57" s="1206"/>
      <c r="AI57" s="1206"/>
      <c r="AJ57" s="1236"/>
      <c r="AK57" s="1236"/>
      <c r="AL57" s="1236"/>
      <c r="AM57" s="1206"/>
      <c r="AN57" s="1207"/>
      <c r="AO57" s="1207"/>
      <c r="AP57" s="1207"/>
      <c r="AQ57" s="1207"/>
      <c r="AR57" s="1207"/>
      <c r="AS57" s="1207"/>
      <c r="AT57" s="249"/>
    </row>
    <row r="58" spans="1:46" ht="18.75">
      <c r="A58" s="3847"/>
      <c r="B58" s="1214">
        <v>48</v>
      </c>
      <c r="C58" s="526" t="s">
        <v>1455</v>
      </c>
      <c r="D58" s="1215">
        <v>10</v>
      </c>
      <c r="E58" s="1216">
        <v>10</v>
      </c>
      <c r="F58" s="563">
        <f t="shared" si="0"/>
        <v>100</v>
      </c>
      <c r="G58" s="1217">
        <f t="shared" si="1"/>
        <v>0.1</v>
      </c>
      <c r="H58" s="3847"/>
      <c r="I58" s="1214">
        <v>102</v>
      </c>
      <c r="J58" s="526" t="s">
        <v>1456</v>
      </c>
      <c r="K58" s="1215">
        <v>80</v>
      </c>
      <c r="L58" s="1216">
        <v>10</v>
      </c>
      <c r="M58" s="563">
        <f t="shared" si="5"/>
        <v>800</v>
      </c>
      <c r="N58" s="1217">
        <f t="shared" si="2"/>
        <v>0.8</v>
      </c>
      <c r="O58" s="3847"/>
      <c r="P58" s="1214">
        <v>161</v>
      </c>
      <c r="Q58" s="526" t="s">
        <v>1457</v>
      </c>
      <c r="R58" s="1215">
        <v>6200</v>
      </c>
      <c r="S58" s="1216">
        <v>10</v>
      </c>
      <c r="T58" s="563">
        <f t="shared" si="6"/>
        <v>62000</v>
      </c>
      <c r="U58" s="1224">
        <f t="shared" si="4"/>
        <v>62</v>
      </c>
      <c r="V58" s="3847"/>
      <c r="X58" s="526" t="s">
        <v>1084</v>
      </c>
      <c r="Y58" s="1216" t="s">
        <v>942</v>
      </c>
      <c r="Z58" s="1215" t="s">
        <v>983</v>
      </c>
      <c r="AA58" s="515"/>
      <c r="AB58" s="526" t="s">
        <v>1085</v>
      </c>
      <c r="AC58" s="1216" t="s">
        <v>1086</v>
      </c>
      <c r="AD58" s="1230" t="s">
        <v>1087</v>
      </c>
      <c r="AE58" s="515"/>
      <c r="AF58" s="1206"/>
      <c r="AG58" s="1218" t="s">
        <v>1245</v>
      </c>
      <c r="AH58" s="1206"/>
      <c r="AI58" s="1206"/>
      <c r="AJ58" s="1236"/>
      <c r="AK58" s="1236"/>
      <c r="AL58" s="1236"/>
      <c r="AM58" s="1206"/>
      <c r="AN58" s="1207"/>
      <c r="AO58" s="1207"/>
      <c r="AP58" s="1207"/>
      <c r="AQ58" s="1207"/>
      <c r="AR58" s="1207"/>
      <c r="AS58" s="1207"/>
      <c r="AT58" s="249"/>
    </row>
    <row r="59" spans="1:46" ht="18.75">
      <c r="A59" s="3847"/>
      <c r="B59" s="1214">
        <v>49</v>
      </c>
      <c r="C59" s="526" t="s">
        <v>1458</v>
      </c>
      <c r="D59" s="1215">
        <v>35</v>
      </c>
      <c r="E59" s="1216">
        <v>10</v>
      </c>
      <c r="F59" s="563">
        <f t="shared" si="0"/>
        <v>350</v>
      </c>
      <c r="G59" s="1217">
        <f t="shared" si="1"/>
        <v>0.35</v>
      </c>
      <c r="H59" s="3847"/>
      <c r="I59" s="1214">
        <v>103</v>
      </c>
      <c r="J59" s="526" t="s">
        <v>1459</v>
      </c>
      <c r="K59" s="1215">
        <v>225</v>
      </c>
      <c r="L59" s="1216">
        <v>10</v>
      </c>
      <c r="M59" s="563">
        <f t="shared" si="5"/>
        <v>2250</v>
      </c>
      <c r="N59" s="1217">
        <f t="shared" si="2"/>
        <v>2.25</v>
      </c>
      <c r="O59" s="3847"/>
      <c r="P59" s="1214"/>
      <c r="Q59" s="526"/>
      <c r="R59" s="1215"/>
      <c r="S59" s="1216"/>
      <c r="T59" s="563"/>
      <c r="U59" s="1224"/>
      <c r="V59" s="3847"/>
      <c r="X59" s="526" t="s">
        <v>1088</v>
      </c>
      <c r="Y59" s="1216" t="s">
        <v>1089</v>
      </c>
      <c r="Z59" s="1215" t="s">
        <v>974</v>
      </c>
      <c r="AA59" s="515"/>
      <c r="AB59" s="526" t="s">
        <v>1090</v>
      </c>
      <c r="AC59" s="1216" t="s">
        <v>939</v>
      </c>
      <c r="AD59" s="1215" t="s">
        <v>933</v>
      </c>
      <c r="AE59" s="515"/>
      <c r="AF59" s="1206"/>
      <c r="AG59" s="1218"/>
      <c r="AH59" s="1206"/>
      <c r="AI59" s="1206"/>
      <c r="AJ59" s="1236"/>
      <c r="AK59" s="1236"/>
      <c r="AL59" s="1236"/>
      <c r="AM59" s="1206"/>
      <c r="AN59" s="1207"/>
      <c r="AO59" s="1207"/>
      <c r="AP59" s="1207"/>
      <c r="AQ59" s="1207"/>
      <c r="AR59" s="1207"/>
      <c r="AS59" s="1207"/>
      <c r="AT59" s="249"/>
    </row>
    <row r="60" spans="1:46" ht="20.25">
      <c r="A60" s="3847"/>
      <c r="B60" s="1214"/>
      <c r="C60" s="527" t="s">
        <v>110</v>
      </c>
      <c r="D60" s="1215">
        <v>0</v>
      </c>
      <c r="E60" s="1216"/>
      <c r="F60" s="563">
        <f t="shared" si="0"/>
        <v>0</v>
      </c>
      <c r="G60" s="1217">
        <f t="shared" si="1"/>
        <v>0</v>
      </c>
      <c r="H60" s="3847"/>
      <c r="I60" s="1214">
        <v>104</v>
      </c>
      <c r="J60" s="526" t="s">
        <v>1460</v>
      </c>
      <c r="K60" s="1215">
        <v>225</v>
      </c>
      <c r="L60" s="1216">
        <v>10</v>
      </c>
      <c r="M60" s="563">
        <f t="shared" si="5"/>
        <v>2250</v>
      </c>
      <c r="N60" s="1217">
        <f t="shared" si="2"/>
        <v>2.25</v>
      </c>
      <c r="O60" s="3847"/>
      <c r="P60" s="1214"/>
      <c r="Q60" s="526"/>
      <c r="R60" s="1215"/>
      <c r="S60" s="1216"/>
      <c r="T60" s="563"/>
      <c r="U60" s="1224"/>
      <c r="V60" s="3847"/>
      <c r="X60" s="526" t="s">
        <v>1091</v>
      </c>
      <c r="Y60" s="1216" t="s">
        <v>968</v>
      </c>
      <c r="Z60" s="1215" t="s">
        <v>930</v>
      </c>
      <c r="AA60" s="515"/>
      <c r="AB60" s="526" t="s">
        <v>1092</v>
      </c>
      <c r="AC60" s="1216" t="s">
        <v>1093</v>
      </c>
      <c r="AD60" s="1215" t="s">
        <v>1094</v>
      </c>
      <c r="AE60" s="515"/>
      <c r="AF60" s="1206"/>
      <c r="AG60" s="1218" t="s">
        <v>1246</v>
      </c>
      <c r="AH60" s="1206"/>
      <c r="AI60" s="1206"/>
      <c r="AJ60" s="1236"/>
      <c r="AK60" s="1236"/>
      <c r="AL60" s="1236"/>
      <c r="AM60" s="1206"/>
      <c r="AN60" s="1207"/>
      <c r="AO60" s="1207"/>
      <c r="AP60" s="1207"/>
      <c r="AQ60" s="1207"/>
      <c r="AR60" s="1207"/>
      <c r="AS60" s="1207"/>
      <c r="AT60" s="249"/>
    </row>
    <row r="61" spans="1:46" ht="18.75">
      <c r="A61" s="3847"/>
      <c r="B61" s="1214">
        <v>50</v>
      </c>
      <c r="C61" s="526" t="s">
        <v>1461</v>
      </c>
      <c r="D61" s="1215">
        <v>3</v>
      </c>
      <c r="E61" s="1216">
        <v>10</v>
      </c>
      <c r="F61" s="563">
        <f t="shared" si="0"/>
        <v>30</v>
      </c>
      <c r="G61" s="1217">
        <f t="shared" si="1"/>
        <v>0.03</v>
      </c>
      <c r="H61" s="3847"/>
      <c r="I61" s="1214">
        <v>105</v>
      </c>
      <c r="J61" s="526" t="s">
        <v>1462</v>
      </c>
      <c r="K61" s="1215">
        <v>750</v>
      </c>
      <c r="L61" s="1216">
        <v>10</v>
      </c>
      <c r="M61" s="563">
        <f t="shared" si="5"/>
        <v>7500</v>
      </c>
      <c r="N61" s="1217">
        <f t="shared" si="2"/>
        <v>7.5</v>
      </c>
      <c r="O61" s="3847"/>
      <c r="P61" s="1214"/>
      <c r="Q61" s="526"/>
      <c r="R61" s="1215"/>
      <c r="S61" s="1216"/>
      <c r="T61" s="563"/>
      <c r="U61" s="1224"/>
      <c r="V61" s="3847"/>
      <c r="X61" s="526" t="s">
        <v>1095</v>
      </c>
      <c r="Y61" s="1216" t="s">
        <v>942</v>
      </c>
      <c r="Z61" s="1215" t="s">
        <v>943</v>
      </c>
      <c r="AA61" s="515"/>
      <c r="AB61" s="526" t="s">
        <v>1096</v>
      </c>
      <c r="AC61" s="1216">
        <v>1</v>
      </c>
      <c r="AD61" s="1215" t="s">
        <v>956</v>
      </c>
      <c r="AE61" s="515"/>
      <c r="AF61" s="1206"/>
      <c r="AG61" s="1218"/>
      <c r="AH61" s="1206"/>
      <c r="AI61" s="1206"/>
      <c r="AJ61" s="1236"/>
      <c r="AK61" s="1236"/>
      <c r="AL61" s="1236"/>
      <c r="AM61" s="1206"/>
      <c r="AN61" s="1207"/>
      <c r="AO61" s="1207"/>
      <c r="AP61" s="1207"/>
      <c r="AQ61" s="1207"/>
      <c r="AR61" s="1207"/>
      <c r="AS61" s="1207"/>
      <c r="AT61" s="249"/>
    </row>
    <row r="62" spans="1:46" ht="18.75">
      <c r="A62" s="3847"/>
      <c r="B62" s="1214">
        <v>51</v>
      </c>
      <c r="C62" s="526" t="s">
        <v>1463</v>
      </c>
      <c r="D62" s="1215">
        <v>8</v>
      </c>
      <c r="E62" s="1216">
        <v>10</v>
      </c>
      <c r="F62" s="563">
        <f t="shared" si="0"/>
        <v>80</v>
      </c>
      <c r="G62" s="1217">
        <f t="shared" si="1"/>
        <v>0.08</v>
      </c>
      <c r="H62" s="3847"/>
      <c r="I62" s="1214">
        <v>106</v>
      </c>
      <c r="J62" s="526" t="s">
        <v>1464</v>
      </c>
      <c r="K62" s="1215">
        <v>8.6</v>
      </c>
      <c r="L62" s="1216">
        <v>10</v>
      </c>
      <c r="M62" s="563">
        <f t="shared" si="5"/>
        <v>86</v>
      </c>
      <c r="N62" s="1217">
        <f t="shared" si="2"/>
        <v>8.5999999999999993E-2</v>
      </c>
      <c r="O62" s="3847"/>
      <c r="P62" s="1214"/>
      <c r="Q62" s="526"/>
      <c r="R62" s="1215"/>
      <c r="S62" s="1216"/>
      <c r="T62" s="563"/>
      <c r="U62" s="1224"/>
      <c r="V62" s="3847"/>
      <c r="X62" s="526" t="s">
        <v>1097</v>
      </c>
      <c r="Y62" s="1216" t="s">
        <v>932</v>
      </c>
      <c r="Z62" s="1215" t="s">
        <v>974</v>
      </c>
      <c r="AA62" s="515"/>
      <c r="AB62" s="526" t="s">
        <v>1098</v>
      </c>
      <c r="AC62" s="1216" t="s">
        <v>929</v>
      </c>
      <c r="AD62" s="1215" t="s">
        <v>1099</v>
      </c>
      <c r="AE62" s="515"/>
      <c r="AF62" s="1206"/>
      <c r="AG62" s="1218" t="s">
        <v>1781</v>
      </c>
      <c r="AH62" s="1206"/>
      <c r="AI62" s="1206"/>
      <c r="AJ62" s="1236"/>
      <c r="AK62" s="1236"/>
      <c r="AL62" s="1236"/>
      <c r="AM62" s="1206"/>
      <c r="AN62" s="1207"/>
      <c r="AO62" s="1207"/>
      <c r="AP62" s="1207"/>
      <c r="AQ62" s="1207"/>
      <c r="AR62" s="1207"/>
      <c r="AS62" s="1207"/>
      <c r="AT62" s="249"/>
    </row>
    <row r="63" spans="1:46" ht="18.75">
      <c r="A63" s="3847"/>
      <c r="B63" s="1214">
        <v>52</v>
      </c>
      <c r="C63" s="526" t="s">
        <v>1465</v>
      </c>
      <c r="D63" s="1215">
        <v>100</v>
      </c>
      <c r="E63" s="1216">
        <v>10</v>
      </c>
      <c r="F63" s="563">
        <f t="shared" si="0"/>
        <v>1000</v>
      </c>
      <c r="G63" s="1217">
        <f t="shared" si="1"/>
        <v>1</v>
      </c>
      <c r="H63" s="3847"/>
      <c r="I63" s="1214">
        <v>107</v>
      </c>
      <c r="J63" s="526" t="s">
        <v>1466</v>
      </c>
      <c r="K63" s="1215">
        <v>11.5</v>
      </c>
      <c r="L63" s="1216">
        <v>10</v>
      </c>
      <c r="M63" s="563">
        <f t="shared" si="5"/>
        <v>115</v>
      </c>
      <c r="N63" s="1217">
        <f t="shared" si="2"/>
        <v>0.115</v>
      </c>
      <c r="O63" s="3847"/>
      <c r="P63" s="1214"/>
      <c r="Q63" s="526"/>
      <c r="R63" s="1215"/>
      <c r="S63" s="1216"/>
      <c r="T63" s="563"/>
      <c r="U63" s="1224"/>
      <c r="V63" s="3847"/>
      <c r="X63" s="526" t="s">
        <v>1100</v>
      </c>
      <c r="Y63" s="1216">
        <v>1</v>
      </c>
      <c r="Z63" s="1215" t="s">
        <v>1065</v>
      </c>
      <c r="AA63" s="515"/>
      <c r="AB63" s="526" t="s">
        <v>1101</v>
      </c>
      <c r="AC63" s="1216">
        <v>1</v>
      </c>
      <c r="AD63" s="1215" t="s">
        <v>1102</v>
      </c>
      <c r="AE63" s="515"/>
      <c r="AF63" s="1206"/>
      <c r="AG63" s="1218"/>
      <c r="AH63" s="1206"/>
      <c r="AI63" s="1206"/>
      <c r="AJ63" s="1236"/>
      <c r="AK63" s="1236"/>
      <c r="AL63" s="1236"/>
      <c r="AM63" s="1206"/>
      <c r="AN63" s="1207"/>
      <c r="AO63" s="1207"/>
      <c r="AP63" s="1207"/>
      <c r="AQ63" s="1207"/>
      <c r="AR63" s="1207"/>
      <c r="AS63" s="1207"/>
      <c r="AT63" s="249"/>
    </row>
    <row r="64" spans="1:46" ht="18.75">
      <c r="A64" s="3847"/>
      <c r="B64" s="1214">
        <v>53</v>
      </c>
      <c r="C64" s="526" t="s">
        <v>1467</v>
      </c>
      <c r="D64" s="1215">
        <v>100</v>
      </c>
      <c r="E64" s="1216">
        <v>10</v>
      </c>
      <c r="F64" s="563">
        <f t="shared" si="0"/>
        <v>1000</v>
      </c>
      <c r="G64" s="1217">
        <f t="shared" si="1"/>
        <v>1</v>
      </c>
      <c r="H64" s="3847"/>
      <c r="I64" s="1214">
        <v>108</v>
      </c>
      <c r="J64" s="526" t="s">
        <v>1468</v>
      </c>
      <c r="K64" s="1215">
        <v>3.75</v>
      </c>
      <c r="L64" s="1216">
        <v>10</v>
      </c>
      <c r="M64" s="563">
        <f t="shared" si="5"/>
        <v>37.5</v>
      </c>
      <c r="N64" s="1217">
        <f t="shared" si="2"/>
        <v>3.7499999999999999E-2</v>
      </c>
      <c r="O64" s="3847"/>
      <c r="P64" s="1214"/>
      <c r="Q64" s="526"/>
      <c r="R64" s="1215"/>
      <c r="S64" s="1216"/>
      <c r="T64" s="563"/>
      <c r="U64" s="1224"/>
      <c r="V64" s="3847"/>
      <c r="X64" s="526" t="s">
        <v>1103</v>
      </c>
      <c r="Y64" s="1216" t="s">
        <v>929</v>
      </c>
      <c r="Z64" s="1215" t="s">
        <v>958</v>
      </c>
      <c r="AA64" s="515"/>
      <c r="AB64" s="526" t="s">
        <v>1104</v>
      </c>
      <c r="AC64" s="1216" t="s">
        <v>1010</v>
      </c>
      <c r="AD64" s="1215" t="s">
        <v>1105</v>
      </c>
      <c r="AE64" s="515"/>
      <c r="AF64" s="1206"/>
      <c r="AG64" s="1218" t="s">
        <v>1247</v>
      </c>
      <c r="AH64" s="1206"/>
      <c r="AI64" s="1206"/>
      <c r="AJ64" s="1236"/>
      <c r="AK64" s="1236"/>
      <c r="AL64" s="1236"/>
      <c r="AM64" s="1206"/>
      <c r="AN64" s="1207"/>
      <c r="AO64" s="1207"/>
      <c r="AP64" s="1207"/>
      <c r="AQ64" s="1207"/>
      <c r="AR64" s="1207"/>
      <c r="AS64" s="1207"/>
      <c r="AT64" s="249"/>
    </row>
    <row r="65" spans="1:46" ht="18.75">
      <c r="A65" s="3847"/>
      <c r="B65" s="1214">
        <v>54</v>
      </c>
      <c r="C65" s="526" t="s">
        <v>1469</v>
      </c>
      <c r="D65" s="1215">
        <v>135</v>
      </c>
      <c r="E65" s="1216">
        <v>10</v>
      </c>
      <c r="F65" s="563">
        <f t="shared" si="0"/>
        <v>1350</v>
      </c>
      <c r="G65" s="1217">
        <f t="shared" si="1"/>
        <v>1.35</v>
      </c>
      <c r="H65" s="3847"/>
      <c r="I65" s="1214">
        <v>109</v>
      </c>
      <c r="J65" s="526" t="s">
        <v>1470</v>
      </c>
      <c r="K65" s="1215">
        <v>170</v>
      </c>
      <c r="L65" s="1216">
        <v>10</v>
      </c>
      <c r="M65" s="563">
        <f t="shared" si="5"/>
        <v>1700</v>
      </c>
      <c r="N65" s="1217">
        <f t="shared" si="2"/>
        <v>1.7</v>
      </c>
      <c r="O65" s="3847"/>
      <c r="P65" s="1214"/>
      <c r="Q65" s="526"/>
      <c r="R65" s="1215"/>
      <c r="S65" s="1216"/>
      <c r="T65" s="563"/>
      <c r="U65" s="1224"/>
      <c r="V65" s="3847"/>
      <c r="X65" s="515"/>
      <c r="Y65" s="1216"/>
      <c r="Z65" s="515"/>
      <c r="AA65" s="515"/>
      <c r="AB65" s="526" t="s">
        <v>1106</v>
      </c>
      <c r="AC65" s="1216" t="s">
        <v>1107</v>
      </c>
      <c r="AD65" s="1215" t="s">
        <v>1108</v>
      </c>
      <c r="AE65" s="515"/>
      <c r="AF65" s="1206"/>
      <c r="AG65" s="1218"/>
      <c r="AH65" s="1206"/>
      <c r="AI65" s="1206"/>
      <c r="AJ65" s="1236"/>
      <c r="AK65" s="1236"/>
      <c r="AL65" s="1236"/>
      <c r="AM65" s="1206"/>
      <c r="AN65" s="1207"/>
      <c r="AO65" s="1207"/>
      <c r="AP65" s="1207"/>
      <c r="AQ65" s="1207"/>
      <c r="AR65" s="1207"/>
      <c r="AS65" s="1207"/>
      <c r="AT65" s="249"/>
    </row>
    <row r="66" spans="1:46" ht="18.75">
      <c r="A66" s="3847"/>
      <c r="B66" s="1214">
        <v>55</v>
      </c>
      <c r="C66" s="526" t="s">
        <v>1138</v>
      </c>
      <c r="D66" s="1215">
        <v>12</v>
      </c>
      <c r="E66" s="1216">
        <v>10</v>
      </c>
      <c r="F66" s="563">
        <f t="shared" si="0"/>
        <v>120</v>
      </c>
      <c r="G66" s="1217">
        <f t="shared" si="1"/>
        <v>0.12</v>
      </c>
      <c r="H66" s="3847"/>
      <c r="I66" s="1214">
        <v>110</v>
      </c>
      <c r="J66" s="526" t="s">
        <v>1471</v>
      </c>
      <c r="K66" s="1215">
        <v>1000</v>
      </c>
      <c r="L66" s="1216">
        <v>10</v>
      </c>
      <c r="M66" s="563">
        <f t="shared" si="5"/>
        <v>10000</v>
      </c>
      <c r="N66" s="1224">
        <f t="shared" si="2"/>
        <v>10</v>
      </c>
      <c r="O66" s="3847"/>
      <c r="P66" s="1214"/>
      <c r="Q66" s="526"/>
      <c r="R66" s="1215"/>
      <c r="S66" s="1216"/>
      <c r="T66" s="563"/>
      <c r="U66" s="1224"/>
      <c r="V66" s="3847"/>
      <c r="X66" s="516"/>
      <c r="Y66" s="1216"/>
      <c r="Z66" s="515"/>
      <c r="AA66" s="515"/>
      <c r="AB66" s="515"/>
      <c r="AC66" s="515"/>
      <c r="AD66" s="515"/>
      <c r="AE66" s="515"/>
      <c r="AF66" s="1206"/>
      <c r="AG66" s="1218" t="s">
        <v>1248</v>
      </c>
      <c r="AH66" s="1206"/>
      <c r="AI66" s="1206"/>
      <c r="AJ66" s="1236"/>
      <c r="AK66" s="1236"/>
      <c r="AL66" s="1236"/>
      <c r="AM66" s="1206"/>
      <c r="AN66" s="1207"/>
      <c r="AO66" s="1207"/>
      <c r="AP66" s="1207"/>
      <c r="AQ66" s="1207"/>
      <c r="AR66" s="1207"/>
      <c r="AS66" s="1207"/>
      <c r="AT66" s="249"/>
    </row>
    <row r="67" spans="1:46" ht="18.75">
      <c r="A67" s="3847"/>
      <c r="B67" s="1214"/>
      <c r="C67" s="526"/>
      <c r="D67" s="1215"/>
      <c r="E67" s="1216"/>
      <c r="F67" s="563"/>
      <c r="G67" s="1217"/>
      <c r="H67" s="3847"/>
      <c r="I67" s="1214">
        <v>111</v>
      </c>
      <c r="J67" s="526" t="s">
        <v>1472</v>
      </c>
      <c r="K67" s="1215">
        <v>1500</v>
      </c>
      <c r="L67" s="1216">
        <v>10</v>
      </c>
      <c r="M67" s="563">
        <f t="shared" si="5"/>
        <v>15000</v>
      </c>
      <c r="N67" s="1224">
        <f t="shared" si="2"/>
        <v>15</v>
      </c>
      <c r="O67" s="3847"/>
      <c r="P67" s="1214"/>
      <c r="Q67" s="526"/>
      <c r="R67" s="1215"/>
      <c r="S67" s="1216"/>
      <c r="T67" s="563"/>
      <c r="U67" s="1224"/>
      <c r="V67" s="3847"/>
      <c r="X67" s="1237" t="s">
        <v>1756</v>
      </c>
      <c r="Y67" s="1237" t="s">
        <v>1757</v>
      </c>
      <c r="Z67" s="1237" t="s">
        <v>26</v>
      </c>
      <c r="AA67" s="515"/>
      <c r="AB67" s="1237" t="s">
        <v>1756</v>
      </c>
      <c r="AC67" s="1237" t="s">
        <v>1757</v>
      </c>
      <c r="AD67" s="1237" t="s">
        <v>26</v>
      </c>
      <c r="AE67" s="515"/>
      <c r="AF67" s="1206"/>
      <c r="AG67" s="1218" t="s">
        <v>1249</v>
      </c>
      <c r="AH67" s="1206"/>
      <c r="AI67" s="1206"/>
      <c r="AJ67" s="1236"/>
      <c r="AK67" s="1236"/>
      <c r="AL67" s="1236"/>
      <c r="AM67" s="1206"/>
      <c r="AN67" s="1207"/>
      <c r="AO67" s="1207"/>
      <c r="AP67" s="1207"/>
      <c r="AQ67" s="1207"/>
      <c r="AR67" s="1207"/>
      <c r="AS67" s="1207"/>
      <c r="AT67" s="249"/>
    </row>
    <row r="68" spans="1:46" ht="18.75">
      <c r="A68" s="3847"/>
      <c r="B68" s="1214"/>
      <c r="C68" s="526"/>
      <c r="D68" s="1215"/>
      <c r="E68" s="1216"/>
      <c r="F68" s="563"/>
      <c r="G68" s="1217"/>
      <c r="H68" s="3847"/>
      <c r="I68" s="1214">
        <v>112</v>
      </c>
      <c r="J68" s="526" t="s">
        <v>1473</v>
      </c>
      <c r="K68" s="1215">
        <v>15</v>
      </c>
      <c r="L68" s="1216">
        <v>10</v>
      </c>
      <c r="M68" s="563">
        <f t="shared" si="5"/>
        <v>150</v>
      </c>
      <c r="N68" s="1217">
        <f t="shared" si="2"/>
        <v>0.15</v>
      </c>
      <c r="O68" s="3847"/>
      <c r="P68" s="1214"/>
      <c r="Q68" s="526"/>
      <c r="R68" s="1215"/>
      <c r="S68" s="1216"/>
      <c r="T68" s="563"/>
      <c r="U68" s="1224"/>
      <c r="V68" s="3847"/>
      <c r="AE68" s="515"/>
      <c r="AF68" s="1206"/>
      <c r="AG68" s="1218"/>
      <c r="AH68" s="1206"/>
      <c r="AI68" s="1206"/>
      <c r="AJ68" s="1236"/>
      <c r="AK68" s="1236"/>
      <c r="AL68" s="1236"/>
      <c r="AM68" s="1206"/>
      <c r="AN68" s="1207"/>
      <c r="AO68" s="1207"/>
      <c r="AP68" s="1207"/>
      <c r="AQ68" s="1207"/>
      <c r="AR68" s="1207"/>
      <c r="AS68" s="1207"/>
      <c r="AT68" s="249"/>
    </row>
    <row r="69" spans="1:46" ht="18.75">
      <c r="X69" s="526" t="s">
        <v>1109</v>
      </c>
      <c r="Y69" s="1216">
        <v>1</v>
      </c>
      <c r="Z69" s="1215" t="s">
        <v>1110</v>
      </c>
      <c r="AA69" s="515"/>
      <c r="AB69" s="526" t="s">
        <v>1111</v>
      </c>
      <c r="AC69" s="1216" t="s">
        <v>968</v>
      </c>
      <c r="AD69" s="1215" t="s">
        <v>1102</v>
      </c>
      <c r="AE69" s="515"/>
      <c r="AF69" s="1206"/>
      <c r="AG69" s="1218" t="s">
        <v>1250</v>
      </c>
      <c r="AH69" s="1206"/>
      <c r="AI69" s="1206"/>
      <c r="AJ69" s="1236"/>
      <c r="AK69" s="1236"/>
      <c r="AL69" s="1236"/>
      <c r="AM69" s="1206"/>
      <c r="AN69" s="1207"/>
      <c r="AO69" s="1207"/>
      <c r="AP69" s="1207"/>
      <c r="AQ69" s="1207"/>
      <c r="AR69" s="1207"/>
      <c r="AS69" s="1207"/>
      <c r="AT69" s="249"/>
    </row>
    <row r="70" spans="1:46" ht="18.75">
      <c r="X70" s="526"/>
      <c r="Y70" s="1216"/>
      <c r="Z70" s="1215"/>
      <c r="AA70" s="515"/>
      <c r="AB70" s="526" t="s">
        <v>1112</v>
      </c>
      <c r="AC70" s="1216">
        <v>1</v>
      </c>
      <c r="AD70" s="1215" t="s">
        <v>1113</v>
      </c>
      <c r="AE70" s="515"/>
      <c r="AF70" s="1206"/>
      <c r="AG70" s="1218" t="s">
        <v>1251</v>
      </c>
      <c r="AH70" s="1206"/>
      <c r="AI70" s="1206"/>
      <c r="AJ70" s="1236"/>
      <c r="AK70" s="1236"/>
      <c r="AL70" s="1236"/>
      <c r="AM70" s="1206"/>
      <c r="AN70" s="1207"/>
      <c r="AO70" s="1207"/>
      <c r="AP70" s="1207"/>
      <c r="AQ70" s="1207"/>
      <c r="AR70" s="1207"/>
      <c r="AS70" s="1207"/>
      <c r="AT70" s="249"/>
    </row>
    <row r="71" spans="1:46" ht="15.75">
      <c r="X71" s="526" t="s">
        <v>1114</v>
      </c>
      <c r="Y71" s="1216" t="s">
        <v>968</v>
      </c>
      <c r="Z71" s="1215" t="s">
        <v>989</v>
      </c>
      <c r="AA71" s="515"/>
      <c r="AB71" s="526" t="s">
        <v>1115</v>
      </c>
      <c r="AC71" s="1216" t="s">
        <v>942</v>
      </c>
      <c r="AD71" s="1215" t="s">
        <v>983</v>
      </c>
      <c r="AE71" s="515"/>
      <c r="AF71" s="1206"/>
      <c r="AG71" s="1206"/>
      <c r="AH71" s="1206"/>
      <c r="AI71" s="1206"/>
      <c r="AJ71" s="1236"/>
      <c r="AK71" s="1236"/>
      <c r="AL71" s="1236"/>
      <c r="AM71" s="1206"/>
      <c r="AN71" s="1207"/>
      <c r="AO71" s="1207"/>
      <c r="AP71" s="1207"/>
      <c r="AQ71" s="1207"/>
      <c r="AR71" s="1207"/>
      <c r="AS71" s="1207"/>
      <c r="AT71" s="249"/>
    </row>
    <row r="72" spans="1:46" ht="15.75">
      <c r="X72" s="526" t="s">
        <v>1116</v>
      </c>
      <c r="Y72" s="1216" t="s">
        <v>945</v>
      </c>
      <c r="Z72" s="1215" t="s">
        <v>948</v>
      </c>
      <c r="AA72" s="515"/>
      <c r="AB72" s="526" t="s">
        <v>1117</v>
      </c>
      <c r="AC72" s="1216" t="s">
        <v>1010</v>
      </c>
      <c r="AD72" s="1215" t="s">
        <v>1118</v>
      </c>
      <c r="AE72" s="515"/>
      <c r="AF72" s="1206"/>
      <c r="AG72" s="1206"/>
      <c r="AH72" s="1206"/>
      <c r="AI72" s="1206"/>
      <c r="AJ72" s="1206"/>
      <c r="AK72" s="1206"/>
      <c r="AL72" s="1206"/>
      <c r="AM72" s="1206"/>
      <c r="AN72" s="1207"/>
      <c r="AO72" s="1207"/>
      <c r="AP72" s="1207"/>
      <c r="AQ72" s="1207"/>
      <c r="AR72" s="1207"/>
      <c r="AS72" s="1207"/>
      <c r="AT72" s="249"/>
    </row>
    <row r="73" spans="1:46" ht="16.5" thickBot="1">
      <c r="X73" s="526"/>
      <c r="Y73" s="1216"/>
      <c r="Z73" s="1215"/>
      <c r="AA73" s="515"/>
      <c r="AB73" s="526" t="s">
        <v>1119</v>
      </c>
      <c r="AC73" s="1216" t="s">
        <v>1010</v>
      </c>
      <c r="AD73" s="1215" t="s">
        <v>1120</v>
      </c>
      <c r="AE73" s="515"/>
      <c r="AF73" s="1238" t="s">
        <v>1782</v>
      </c>
      <c r="AG73" s="1206"/>
      <c r="AH73" s="1206"/>
      <c r="AI73" s="1206"/>
      <c r="AJ73" s="1206"/>
      <c r="AK73" s="1206"/>
      <c r="AL73" s="1206"/>
      <c r="AM73" s="1206"/>
      <c r="AN73" s="1207"/>
      <c r="AO73" s="1207"/>
      <c r="AP73" s="1207"/>
      <c r="AQ73" s="1207"/>
      <c r="AR73" s="1207"/>
      <c r="AS73" s="1207"/>
      <c r="AT73" s="249"/>
    </row>
    <row r="74" spans="1:46" ht="16.5" customHeight="1" thickTop="1">
      <c r="X74" s="526" t="s">
        <v>116</v>
      </c>
      <c r="Y74" s="1216" t="s">
        <v>942</v>
      </c>
      <c r="Z74" s="1215" t="s">
        <v>983</v>
      </c>
      <c r="AA74" s="515"/>
      <c r="AB74" s="526" t="s">
        <v>1121</v>
      </c>
      <c r="AC74" s="1216" t="s">
        <v>1010</v>
      </c>
      <c r="AD74" s="1215" t="s">
        <v>937</v>
      </c>
      <c r="AE74" s="515"/>
      <c r="AF74" s="3848" t="s">
        <v>1252</v>
      </c>
      <c r="AG74" s="3850" t="s">
        <v>1253</v>
      </c>
      <c r="AH74" s="3850"/>
      <c r="AI74" s="3850"/>
      <c r="AJ74" s="3851" t="s">
        <v>1254</v>
      </c>
      <c r="AK74" s="3851"/>
      <c r="AL74" s="3851"/>
      <c r="AM74" s="3852"/>
      <c r="AN74" s="1207"/>
      <c r="AO74" s="1207"/>
      <c r="AP74" s="1207"/>
      <c r="AQ74" s="1207"/>
      <c r="AR74" s="1207"/>
      <c r="AS74" s="1207"/>
      <c r="AT74" s="249"/>
    </row>
    <row r="75" spans="1:46" ht="18">
      <c r="X75" s="526" t="s">
        <v>1122</v>
      </c>
      <c r="Y75" s="1216" t="s">
        <v>942</v>
      </c>
      <c r="Z75" s="1215" t="s">
        <v>983</v>
      </c>
      <c r="AA75" s="515"/>
      <c r="AB75" s="526" t="s">
        <v>1123</v>
      </c>
      <c r="AC75" s="1216" t="s">
        <v>1124</v>
      </c>
      <c r="AD75" s="1215" t="s">
        <v>1125</v>
      </c>
      <c r="AE75" s="515"/>
      <c r="AF75" s="3849"/>
      <c r="AG75" s="1239" t="s">
        <v>1255</v>
      </c>
      <c r="AH75" s="1239" t="s">
        <v>1256</v>
      </c>
      <c r="AI75" s="1239" t="s">
        <v>1257</v>
      </c>
      <c r="AJ75" s="1240" t="s">
        <v>1783</v>
      </c>
      <c r="AK75" s="1239" t="s">
        <v>1258</v>
      </c>
      <c r="AL75" s="1239" t="s">
        <v>1259</v>
      </c>
      <c r="AM75" s="1241" t="s">
        <v>1260</v>
      </c>
      <c r="AN75" s="1207"/>
      <c r="AO75" s="1207"/>
      <c r="AP75" s="1207"/>
      <c r="AQ75" s="1207"/>
      <c r="AR75" s="1207"/>
      <c r="AS75" s="1207"/>
      <c r="AT75" s="249"/>
    </row>
    <row r="76" spans="1:46" ht="18.75">
      <c r="X76" s="526" t="s">
        <v>1126</v>
      </c>
      <c r="Y76" s="1216">
        <v>1</v>
      </c>
      <c r="Z76" s="1215" t="s">
        <v>935</v>
      </c>
      <c r="AA76" s="515"/>
      <c r="AB76" s="526"/>
      <c r="AC76" s="1216"/>
      <c r="AD76" s="1215"/>
      <c r="AE76" s="515"/>
      <c r="AF76" s="1242" t="s">
        <v>1261</v>
      </c>
      <c r="AG76" s="1243"/>
      <c r="AH76" s="1243"/>
      <c r="AI76" s="1243"/>
      <c r="AJ76" s="1244"/>
      <c r="AK76" s="1243"/>
      <c r="AL76" s="1243"/>
      <c r="AM76" s="1245"/>
      <c r="AN76" s="1207"/>
      <c r="AO76" s="1207"/>
      <c r="AP76" s="1207"/>
      <c r="AQ76" s="1207"/>
      <c r="AR76" s="1207"/>
      <c r="AS76" s="1207"/>
      <c r="AT76" s="249"/>
    </row>
    <row r="77" spans="1:46" ht="15.75">
      <c r="X77" s="526" t="s">
        <v>1127</v>
      </c>
      <c r="Y77" s="1216" t="s">
        <v>973</v>
      </c>
      <c r="Z77" s="1215" t="s">
        <v>1002</v>
      </c>
      <c r="AA77" s="515"/>
      <c r="AB77" s="526" t="s">
        <v>1128</v>
      </c>
      <c r="AC77" s="1216" t="s">
        <v>945</v>
      </c>
      <c r="AD77" s="1215" t="s">
        <v>1110</v>
      </c>
      <c r="AE77" s="515"/>
      <c r="AF77" s="1246" t="s">
        <v>1262</v>
      </c>
      <c r="AG77" s="1243" t="s">
        <v>1263</v>
      </c>
      <c r="AH77" s="1243">
        <v>32</v>
      </c>
      <c r="AI77" s="1243" t="s">
        <v>1264</v>
      </c>
      <c r="AJ77" s="1244" t="s">
        <v>1265</v>
      </c>
      <c r="AK77" s="1243" t="s">
        <v>1266</v>
      </c>
      <c r="AL77" s="1243" t="s">
        <v>1784</v>
      </c>
      <c r="AM77" s="1245" t="s">
        <v>1267</v>
      </c>
      <c r="AN77" s="1207"/>
      <c r="AO77" s="1207"/>
      <c r="AP77" s="1207"/>
      <c r="AQ77" s="1207"/>
      <c r="AR77" s="1207"/>
      <c r="AS77" s="1207"/>
      <c r="AT77" s="249"/>
    </row>
    <row r="78" spans="1:46" ht="15.75">
      <c r="X78" s="526" t="s">
        <v>1129</v>
      </c>
      <c r="Y78" s="1216" t="s">
        <v>968</v>
      </c>
      <c r="Z78" s="1215" t="s">
        <v>977</v>
      </c>
      <c r="AA78" s="515"/>
      <c r="AB78" s="526" t="s">
        <v>1130</v>
      </c>
      <c r="AC78" s="1216">
        <v>1</v>
      </c>
      <c r="AD78" s="1215" t="s">
        <v>1024</v>
      </c>
      <c r="AE78" s="515"/>
      <c r="AF78" s="1246" t="s">
        <v>1268</v>
      </c>
      <c r="AG78" s="1243" t="s">
        <v>1269</v>
      </c>
      <c r="AH78" s="1243">
        <v>33</v>
      </c>
      <c r="AI78" s="1243" t="s">
        <v>1264</v>
      </c>
      <c r="AJ78" s="1244" t="s">
        <v>1270</v>
      </c>
      <c r="AK78" s="1243" t="s">
        <v>1270</v>
      </c>
      <c r="AL78" s="1243" t="s">
        <v>1784</v>
      </c>
      <c r="AM78" s="1245" t="s">
        <v>1267</v>
      </c>
      <c r="AN78" s="1207"/>
      <c r="AO78" s="1207"/>
      <c r="AP78" s="1207"/>
      <c r="AQ78" s="1207"/>
      <c r="AR78" s="1207"/>
      <c r="AS78" s="1207"/>
      <c r="AT78" s="249"/>
    </row>
    <row r="79" spans="1:46" ht="15.75">
      <c r="X79" s="526" t="s">
        <v>1131</v>
      </c>
      <c r="Y79" s="1216" t="s">
        <v>1026</v>
      </c>
      <c r="Z79" s="1215" t="s">
        <v>956</v>
      </c>
      <c r="AA79" s="515"/>
      <c r="AB79" s="526" t="s">
        <v>1132</v>
      </c>
      <c r="AC79" s="1216" t="s">
        <v>968</v>
      </c>
      <c r="AD79" s="1215" t="s">
        <v>1048</v>
      </c>
      <c r="AE79" s="515"/>
      <c r="AF79" s="1246" t="s">
        <v>1271</v>
      </c>
      <c r="AG79" s="1243" t="s">
        <v>1272</v>
      </c>
      <c r="AH79" s="1243">
        <v>37</v>
      </c>
      <c r="AI79" s="1243" t="s">
        <v>1273</v>
      </c>
      <c r="AJ79" s="1244" t="s">
        <v>1274</v>
      </c>
      <c r="AK79" s="1243" t="s">
        <v>1274</v>
      </c>
      <c r="AL79" s="1243" t="s">
        <v>1784</v>
      </c>
      <c r="AM79" s="1245" t="s">
        <v>1267</v>
      </c>
      <c r="AN79" s="1207"/>
      <c r="AO79" s="1207"/>
      <c r="AP79" s="1207"/>
      <c r="AQ79" s="1207"/>
      <c r="AR79" s="1207"/>
      <c r="AS79" s="1207"/>
      <c r="AT79" s="249"/>
    </row>
    <row r="80" spans="1:46" ht="18">
      <c r="X80" s="526" t="s">
        <v>1133</v>
      </c>
      <c r="Y80" s="1216" t="s">
        <v>945</v>
      </c>
      <c r="Z80" s="1215" t="s">
        <v>1004</v>
      </c>
      <c r="AA80" s="515"/>
      <c r="AB80" s="526" t="s">
        <v>1134</v>
      </c>
      <c r="AC80" s="1216" t="s">
        <v>1026</v>
      </c>
      <c r="AD80" s="1215" t="s">
        <v>1135</v>
      </c>
      <c r="AE80" s="515"/>
      <c r="AF80" s="1246" t="s">
        <v>1275</v>
      </c>
      <c r="AG80" s="1243" t="s">
        <v>1276</v>
      </c>
      <c r="AH80" s="1243">
        <v>50</v>
      </c>
      <c r="AI80" s="1243" t="s">
        <v>1785</v>
      </c>
      <c r="AJ80" s="1244" t="s">
        <v>1277</v>
      </c>
      <c r="AK80" s="1243" t="s">
        <v>1278</v>
      </c>
      <c r="AL80" s="1243" t="s">
        <v>1279</v>
      </c>
      <c r="AM80" s="1245" t="s">
        <v>1280</v>
      </c>
      <c r="AN80" s="1207"/>
      <c r="AO80" s="1207"/>
      <c r="AP80" s="1207"/>
      <c r="AQ80" s="1207"/>
      <c r="AR80" s="1207"/>
      <c r="AS80" s="1207"/>
      <c r="AT80" s="249"/>
    </row>
    <row r="81" spans="24:46" ht="18">
      <c r="X81" s="526" t="s">
        <v>1136</v>
      </c>
      <c r="Y81" s="1216" t="s">
        <v>973</v>
      </c>
      <c r="Z81" s="1215" t="s">
        <v>1018</v>
      </c>
      <c r="AA81" s="515"/>
      <c r="AB81" s="526" t="s">
        <v>1137</v>
      </c>
      <c r="AC81" s="1216" t="s">
        <v>945</v>
      </c>
      <c r="AD81" s="1215" t="s">
        <v>1004</v>
      </c>
      <c r="AE81" s="515"/>
      <c r="AF81" s="1246" t="s">
        <v>1281</v>
      </c>
      <c r="AG81" s="1243" t="s">
        <v>1786</v>
      </c>
      <c r="AH81" s="1243">
        <v>65</v>
      </c>
      <c r="AI81" s="1243" t="s">
        <v>1787</v>
      </c>
      <c r="AJ81" s="1244" t="s">
        <v>1282</v>
      </c>
      <c r="AK81" s="1243" t="s">
        <v>1283</v>
      </c>
      <c r="AL81" s="1243" t="s">
        <v>1279</v>
      </c>
      <c r="AM81" s="1245" t="s">
        <v>1280</v>
      </c>
      <c r="AN81" s="1207"/>
      <c r="AO81" s="1207"/>
      <c r="AP81" s="1207"/>
      <c r="AQ81" s="1207"/>
      <c r="AR81" s="1207"/>
      <c r="AS81" s="1207"/>
      <c r="AT81" s="249"/>
    </row>
    <row r="82" spans="24:46" ht="18">
      <c r="X82" s="526" t="s">
        <v>1138</v>
      </c>
      <c r="Y82" s="1216" t="s">
        <v>929</v>
      </c>
      <c r="Z82" s="1215" t="s">
        <v>956</v>
      </c>
      <c r="AA82" s="515"/>
      <c r="AB82" s="526" t="s">
        <v>349</v>
      </c>
      <c r="AC82" s="1216" t="s">
        <v>942</v>
      </c>
      <c r="AD82" s="1215" t="s">
        <v>956</v>
      </c>
      <c r="AE82" s="515"/>
      <c r="AF82" s="1246" t="s">
        <v>1284</v>
      </c>
      <c r="AG82" s="1243" t="s">
        <v>1788</v>
      </c>
      <c r="AH82" s="1243">
        <v>75</v>
      </c>
      <c r="AI82" s="1243" t="s">
        <v>1789</v>
      </c>
      <c r="AJ82" s="1244" t="s">
        <v>1285</v>
      </c>
      <c r="AK82" s="1243" t="s">
        <v>1286</v>
      </c>
      <c r="AL82" s="1243" t="s">
        <v>1279</v>
      </c>
      <c r="AM82" s="1245" t="s">
        <v>1280</v>
      </c>
      <c r="AN82" s="1207"/>
      <c r="AO82" s="1207"/>
      <c r="AP82" s="1207"/>
      <c r="AQ82" s="1207"/>
      <c r="AR82" s="1207"/>
      <c r="AS82" s="1207"/>
      <c r="AT82" s="249"/>
    </row>
    <row r="83" spans="24:46" ht="18.75">
      <c r="X83" s="526" t="s">
        <v>1139</v>
      </c>
      <c r="Y83" s="1216" t="s">
        <v>1140</v>
      </c>
      <c r="Z83" s="1215" t="s">
        <v>954</v>
      </c>
      <c r="AA83" s="515"/>
      <c r="AB83" s="526" t="s">
        <v>1141</v>
      </c>
      <c r="AC83" s="1216" t="s">
        <v>1142</v>
      </c>
      <c r="AD83" s="1230" t="s">
        <v>1143</v>
      </c>
      <c r="AE83" s="515"/>
      <c r="AF83" s="1242" t="s">
        <v>1287</v>
      </c>
      <c r="AG83" s="1243"/>
      <c r="AH83" s="1243"/>
      <c r="AI83" s="1243"/>
      <c r="AJ83" s="1244"/>
      <c r="AK83" s="1243"/>
      <c r="AL83" s="1243"/>
      <c r="AM83" s="1245"/>
      <c r="AN83" s="1207"/>
      <c r="AO83" s="1207"/>
      <c r="AP83" s="1207"/>
      <c r="AQ83" s="1207"/>
      <c r="AR83" s="1207"/>
      <c r="AS83" s="1207"/>
      <c r="AT83" s="249"/>
    </row>
    <row r="84" spans="24:46" ht="18">
      <c r="X84" s="526" t="s">
        <v>1144</v>
      </c>
      <c r="Y84" s="1216" t="s">
        <v>1010</v>
      </c>
      <c r="Z84" s="1215" t="s">
        <v>1145</v>
      </c>
      <c r="AA84" s="515"/>
      <c r="AB84" s="526" t="s">
        <v>1146</v>
      </c>
      <c r="AC84" s="1216" t="s">
        <v>1147</v>
      </c>
      <c r="AD84" s="1215" t="s">
        <v>1148</v>
      </c>
      <c r="AE84" s="515"/>
      <c r="AF84" s="1246" t="s">
        <v>1288</v>
      </c>
      <c r="AG84" s="1243" t="s">
        <v>1790</v>
      </c>
      <c r="AH84" s="1243">
        <v>60</v>
      </c>
      <c r="AI84" s="1243" t="s">
        <v>1289</v>
      </c>
      <c r="AJ84" s="1244" t="s">
        <v>1290</v>
      </c>
      <c r="AK84" s="1243" t="s">
        <v>1282</v>
      </c>
      <c r="AL84" s="1243" t="s">
        <v>1291</v>
      </c>
      <c r="AM84" s="1245" t="s">
        <v>1292</v>
      </c>
      <c r="AN84" s="1207"/>
      <c r="AO84" s="1207"/>
      <c r="AP84" s="1207"/>
      <c r="AQ84" s="1207"/>
      <c r="AR84" s="1207"/>
      <c r="AS84" s="1207"/>
      <c r="AT84" s="249"/>
    </row>
    <row r="85" spans="24:46" ht="15.75">
      <c r="X85" s="526" t="s">
        <v>1149</v>
      </c>
      <c r="Y85" s="1216" t="s">
        <v>942</v>
      </c>
      <c r="Z85" s="1215" t="s">
        <v>948</v>
      </c>
      <c r="AA85" s="515"/>
      <c r="AB85" s="526" t="s">
        <v>1150</v>
      </c>
      <c r="AC85" s="1216" t="s">
        <v>968</v>
      </c>
      <c r="AD85" s="1215" t="s">
        <v>1113</v>
      </c>
      <c r="AE85" s="515"/>
      <c r="AF85" s="1246" t="s">
        <v>1293</v>
      </c>
      <c r="AG85" s="1243"/>
      <c r="AH85" s="1243"/>
      <c r="AI85" s="1243"/>
      <c r="AJ85" s="1244"/>
      <c r="AK85" s="1243"/>
      <c r="AL85" s="1243"/>
      <c r="AM85" s="1245"/>
      <c r="AN85" s="1207"/>
      <c r="AO85" s="1207"/>
      <c r="AP85" s="1207"/>
      <c r="AQ85" s="1207"/>
      <c r="AR85" s="1207"/>
      <c r="AS85" s="1207"/>
      <c r="AT85" s="249"/>
    </row>
    <row r="86" spans="24:46" ht="18">
      <c r="X86" s="526" t="s">
        <v>1151</v>
      </c>
      <c r="Y86" s="1216" t="s">
        <v>1152</v>
      </c>
      <c r="Z86" s="1215" t="s">
        <v>1153</v>
      </c>
      <c r="AA86" s="515"/>
      <c r="AB86" s="526" t="s">
        <v>64</v>
      </c>
      <c r="AC86" s="1216" t="s">
        <v>1154</v>
      </c>
      <c r="AD86" s="1215" t="s">
        <v>1155</v>
      </c>
      <c r="AE86" s="515"/>
      <c r="AF86" s="1246" t="s">
        <v>1791</v>
      </c>
      <c r="AG86" s="1243" t="s">
        <v>1294</v>
      </c>
      <c r="AH86" s="1243">
        <v>75</v>
      </c>
      <c r="AI86" s="1243" t="s">
        <v>1295</v>
      </c>
      <c r="AJ86" s="1244" t="s">
        <v>1277</v>
      </c>
      <c r="AK86" s="1243" t="s">
        <v>1296</v>
      </c>
      <c r="AL86" s="1243" t="s">
        <v>1297</v>
      </c>
      <c r="AM86" s="1245" t="s">
        <v>1298</v>
      </c>
      <c r="AN86" s="1207"/>
      <c r="AO86" s="1207"/>
      <c r="AP86" s="1207"/>
      <c r="AQ86" s="1207"/>
      <c r="AR86" s="1207"/>
      <c r="AS86" s="1207"/>
      <c r="AT86" s="249"/>
    </row>
    <row r="87" spans="24:46" ht="18">
      <c r="X87" s="526" t="s">
        <v>1156</v>
      </c>
      <c r="Y87" s="1216" t="s">
        <v>932</v>
      </c>
      <c r="Z87" s="1215" t="s">
        <v>956</v>
      </c>
      <c r="AA87" s="515"/>
      <c r="AB87" s="526" t="s">
        <v>1157</v>
      </c>
      <c r="AC87" s="1216" t="s">
        <v>942</v>
      </c>
      <c r="AD87" s="1215" t="s">
        <v>1102</v>
      </c>
      <c r="AE87" s="515"/>
      <c r="AF87" s="1246" t="s">
        <v>1792</v>
      </c>
      <c r="AG87" s="1243" t="s">
        <v>1299</v>
      </c>
      <c r="AH87" s="1243">
        <v>95</v>
      </c>
      <c r="AI87" s="1243" t="s">
        <v>1300</v>
      </c>
      <c r="AJ87" s="1244" t="s">
        <v>1285</v>
      </c>
      <c r="AK87" s="1243" t="s">
        <v>1301</v>
      </c>
      <c r="AL87" s="1243" t="s">
        <v>1302</v>
      </c>
      <c r="AM87" s="1245" t="s">
        <v>1303</v>
      </c>
      <c r="AN87" s="1207"/>
      <c r="AO87" s="1207"/>
      <c r="AP87" s="1207"/>
      <c r="AQ87" s="1207"/>
      <c r="AR87" s="1207"/>
      <c r="AS87" s="1207"/>
      <c r="AT87" s="249"/>
    </row>
    <row r="88" spans="24:46" ht="18.75">
      <c r="X88" s="526"/>
      <c r="Y88" s="1216"/>
      <c r="Z88" s="1215"/>
      <c r="AA88" s="515"/>
      <c r="AB88" s="526"/>
      <c r="AC88" s="1216"/>
      <c r="AD88" s="1215"/>
      <c r="AE88" s="515"/>
      <c r="AF88" s="1242" t="s">
        <v>1304</v>
      </c>
      <c r="AG88" s="1243"/>
      <c r="AH88" s="1243"/>
      <c r="AI88" s="1243"/>
      <c r="AJ88" s="1244"/>
      <c r="AK88" s="1243"/>
      <c r="AL88" s="1243"/>
      <c r="AM88" s="1245"/>
      <c r="AN88" s="1207"/>
      <c r="AO88" s="1207"/>
      <c r="AP88" s="1207"/>
      <c r="AQ88" s="1207"/>
      <c r="AR88" s="1207"/>
      <c r="AS88" s="1207"/>
      <c r="AT88" s="249"/>
    </row>
    <row r="89" spans="24:46" ht="18">
      <c r="X89" s="526" t="s">
        <v>1158</v>
      </c>
      <c r="Y89" s="1216" t="s">
        <v>968</v>
      </c>
      <c r="Z89" s="1215" t="s">
        <v>1113</v>
      </c>
      <c r="AA89" s="515"/>
      <c r="AB89" s="526" t="s">
        <v>1159</v>
      </c>
      <c r="AC89" s="1216" t="s">
        <v>1140</v>
      </c>
      <c r="AD89" s="1215" t="s">
        <v>1067</v>
      </c>
      <c r="AE89" s="515"/>
      <c r="AF89" s="1246" t="s">
        <v>1288</v>
      </c>
      <c r="AG89" s="1243" t="s">
        <v>1793</v>
      </c>
      <c r="AH89" s="1243">
        <v>50</v>
      </c>
      <c r="AI89" s="1243" t="s">
        <v>1305</v>
      </c>
      <c r="AJ89" s="1244" t="s">
        <v>1290</v>
      </c>
      <c r="AK89" s="1243" t="s">
        <v>1277</v>
      </c>
      <c r="AL89" s="1243" t="s">
        <v>1306</v>
      </c>
      <c r="AM89" s="1245" t="s">
        <v>1307</v>
      </c>
      <c r="AN89" s="1207"/>
      <c r="AO89" s="1207"/>
      <c r="AP89" s="1207"/>
      <c r="AQ89" s="1207"/>
      <c r="AR89" s="1207"/>
      <c r="AS89" s="1207"/>
      <c r="AT89" s="249"/>
    </row>
    <row r="90" spans="24:46" ht="18">
      <c r="X90" s="526" t="s">
        <v>1160</v>
      </c>
      <c r="Y90" s="1216" t="s">
        <v>929</v>
      </c>
      <c r="Z90" s="1215" t="s">
        <v>930</v>
      </c>
      <c r="AA90" s="515"/>
      <c r="AB90" s="526" t="s">
        <v>1161</v>
      </c>
      <c r="AC90" s="1216" t="s">
        <v>1140</v>
      </c>
      <c r="AD90" s="1215" t="s">
        <v>1002</v>
      </c>
      <c r="AE90" s="515"/>
      <c r="AF90" s="1246" t="s">
        <v>1794</v>
      </c>
      <c r="AG90" s="1243" t="s">
        <v>1298</v>
      </c>
      <c r="AH90" s="1243">
        <v>80</v>
      </c>
      <c r="AI90" s="1243" t="s">
        <v>1308</v>
      </c>
      <c r="AJ90" s="1244" t="s">
        <v>1309</v>
      </c>
      <c r="AK90" s="1243" t="s">
        <v>1309</v>
      </c>
      <c r="AL90" s="1243" t="s">
        <v>1310</v>
      </c>
      <c r="AM90" s="1245" t="s">
        <v>1311</v>
      </c>
      <c r="AN90" s="1207"/>
      <c r="AO90" s="1207"/>
      <c r="AP90" s="1207"/>
      <c r="AQ90" s="1207"/>
      <c r="AR90" s="1207"/>
      <c r="AS90" s="1207"/>
      <c r="AT90" s="249"/>
    </row>
    <row r="91" spans="24:46" ht="18">
      <c r="X91" s="526" t="s">
        <v>1162</v>
      </c>
      <c r="Y91" s="1216" t="s">
        <v>929</v>
      </c>
      <c r="Z91" s="1215" t="s">
        <v>1099</v>
      </c>
      <c r="AA91" s="515"/>
      <c r="AB91" s="526" t="s">
        <v>1163</v>
      </c>
      <c r="AC91" s="1216" t="s">
        <v>1140</v>
      </c>
      <c r="AD91" s="1215" t="s">
        <v>1094</v>
      </c>
      <c r="AE91" s="515"/>
      <c r="AF91" s="1246" t="s">
        <v>1795</v>
      </c>
      <c r="AG91" s="1243" t="s">
        <v>1299</v>
      </c>
      <c r="AH91" s="1243">
        <v>80</v>
      </c>
      <c r="AI91" s="1243" t="s">
        <v>1308</v>
      </c>
      <c r="AJ91" s="1244" t="s">
        <v>1309</v>
      </c>
      <c r="AK91" s="1243" t="s">
        <v>1309</v>
      </c>
      <c r="AL91" s="1243" t="s">
        <v>1310</v>
      </c>
      <c r="AM91" s="1245" t="s">
        <v>1311</v>
      </c>
      <c r="AN91" s="1207"/>
      <c r="AO91" s="1207"/>
      <c r="AP91" s="1207"/>
      <c r="AQ91" s="1207"/>
      <c r="AR91" s="1207"/>
      <c r="AS91" s="1207"/>
      <c r="AT91" s="249"/>
    </row>
    <row r="92" spans="24:46" ht="21.75" thickBot="1">
      <c r="X92" s="526" t="s">
        <v>1164</v>
      </c>
      <c r="Y92" s="1216" t="s">
        <v>945</v>
      </c>
      <c r="Z92" s="1215" t="s">
        <v>977</v>
      </c>
      <c r="AA92" s="515"/>
      <c r="AB92" s="526" t="s">
        <v>1165</v>
      </c>
      <c r="AC92" s="1216" t="s">
        <v>1166</v>
      </c>
      <c r="AD92" s="1215" t="s">
        <v>1167</v>
      </c>
      <c r="AE92" s="515"/>
      <c r="AF92" s="1247" t="s">
        <v>1796</v>
      </c>
      <c r="AG92" s="1248">
        <v>65</v>
      </c>
      <c r="AH92" s="1248">
        <v>45</v>
      </c>
      <c r="AI92" s="1248" t="s">
        <v>1312</v>
      </c>
      <c r="AJ92" s="1249" t="s">
        <v>1313</v>
      </c>
      <c r="AK92" s="1248" t="s">
        <v>1313</v>
      </c>
      <c r="AL92" s="1248" t="s">
        <v>1314</v>
      </c>
      <c r="AM92" s="1250" t="s">
        <v>1315</v>
      </c>
      <c r="AN92" s="1207"/>
      <c r="AO92" s="1207"/>
      <c r="AP92" s="1207"/>
      <c r="AQ92" s="1207"/>
      <c r="AR92" s="1207"/>
      <c r="AS92" s="1207"/>
      <c r="AT92" s="249"/>
    </row>
    <row r="93" spans="24:46" ht="16.5" thickTop="1">
      <c r="X93" s="526" t="s">
        <v>1168</v>
      </c>
      <c r="Y93" s="1216" t="s">
        <v>942</v>
      </c>
      <c r="Z93" s="1215" t="s">
        <v>943</v>
      </c>
      <c r="AA93" s="515"/>
      <c r="AB93" s="526" t="s">
        <v>1169</v>
      </c>
      <c r="AC93" s="1216" t="s">
        <v>968</v>
      </c>
      <c r="AD93" s="1215" t="s">
        <v>1170</v>
      </c>
      <c r="AE93" s="515"/>
      <c r="AF93" s="1206"/>
      <c r="AG93" s="1206"/>
      <c r="AH93" s="1206"/>
      <c r="AI93" s="1206"/>
      <c r="AJ93" s="1206"/>
      <c r="AK93" s="1206"/>
      <c r="AL93" s="1206"/>
      <c r="AM93" s="1206"/>
      <c r="AN93" s="1207"/>
      <c r="AO93" s="1207"/>
      <c r="AP93" s="1207"/>
      <c r="AQ93" s="1207"/>
      <c r="AR93" s="1207"/>
      <c r="AS93" s="1207"/>
      <c r="AT93" s="249"/>
    </row>
    <row r="94" spans="24:46" ht="15.75">
      <c r="X94" s="526" t="s">
        <v>1171</v>
      </c>
      <c r="Y94" s="1216" t="s">
        <v>945</v>
      </c>
      <c r="Z94" s="1215" t="s">
        <v>948</v>
      </c>
      <c r="AA94" s="515"/>
      <c r="AB94" s="526" t="s">
        <v>1172</v>
      </c>
      <c r="AC94" s="1216" t="s">
        <v>929</v>
      </c>
      <c r="AD94" s="1215" t="s">
        <v>937</v>
      </c>
      <c r="AE94" s="515"/>
      <c r="AF94" s="1251" t="s">
        <v>1797</v>
      </c>
      <c r="AG94" s="1206"/>
      <c r="AH94" s="1206"/>
      <c r="AI94" s="1206"/>
      <c r="AJ94" s="1206"/>
      <c r="AK94" s="1206"/>
      <c r="AL94" s="1206"/>
      <c r="AM94" s="1206"/>
      <c r="AN94" s="1207"/>
      <c r="AO94" s="1207"/>
      <c r="AP94" s="1207"/>
      <c r="AQ94" s="1207"/>
      <c r="AR94" s="1207"/>
      <c r="AS94" s="1207"/>
      <c r="AT94" s="249"/>
    </row>
    <row r="95" spans="24:46" ht="15.75">
      <c r="X95" s="526" t="s">
        <v>1173</v>
      </c>
      <c r="Y95" s="1216" t="s">
        <v>942</v>
      </c>
      <c r="Z95" s="1215" t="s">
        <v>956</v>
      </c>
      <c r="AA95" s="515"/>
      <c r="AB95" s="526" t="s">
        <v>1174</v>
      </c>
      <c r="AC95" s="1216" t="s">
        <v>968</v>
      </c>
      <c r="AD95" s="1215" t="s">
        <v>1167</v>
      </c>
      <c r="AE95" s="515"/>
      <c r="AF95" s="1206"/>
      <c r="AG95" s="1206"/>
      <c r="AH95" s="1206"/>
      <c r="AI95" s="1206"/>
      <c r="AJ95" s="1206"/>
      <c r="AK95" s="1206"/>
      <c r="AL95" s="1206"/>
      <c r="AM95" s="1206"/>
      <c r="AN95" s="1207"/>
      <c r="AO95" s="1207"/>
      <c r="AP95" s="1207"/>
      <c r="AQ95" s="1207"/>
      <c r="AR95" s="1207"/>
      <c r="AS95" s="1207"/>
      <c r="AT95" s="249"/>
    </row>
    <row r="96" spans="24:46" ht="15.75">
      <c r="X96" s="526"/>
      <c r="Y96" s="1216"/>
      <c r="Z96" s="1215"/>
      <c r="AA96" s="515"/>
      <c r="AB96" s="526"/>
      <c r="AC96" s="1216"/>
      <c r="AD96" s="1215"/>
      <c r="AE96" s="515"/>
      <c r="AF96" s="1207"/>
      <c r="AG96" s="1207"/>
      <c r="AH96" s="1207"/>
      <c r="AI96" s="1207"/>
      <c r="AJ96" s="1207"/>
      <c r="AK96" s="1207"/>
      <c r="AL96" s="1206"/>
      <c r="AM96" s="1206"/>
      <c r="AN96" s="1207"/>
      <c r="AO96" s="1207"/>
      <c r="AP96" s="1207"/>
      <c r="AQ96" s="1207"/>
      <c r="AR96" s="1207"/>
      <c r="AS96" s="1207"/>
      <c r="AT96" s="249"/>
    </row>
    <row r="97" spans="24:31" ht="15.75">
      <c r="X97" s="526" t="s">
        <v>1175</v>
      </c>
      <c r="Y97" s="1216" t="s">
        <v>929</v>
      </c>
      <c r="Z97" s="1215" t="s">
        <v>950</v>
      </c>
      <c r="AA97" s="515"/>
      <c r="AB97" s="526" t="s">
        <v>1176</v>
      </c>
      <c r="AC97" s="1216" t="s">
        <v>1177</v>
      </c>
      <c r="AD97" s="1215" t="s">
        <v>1178</v>
      </c>
      <c r="AE97" s="515"/>
    </row>
    <row r="98" spans="24:31" ht="15.75">
      <c r="X98" s="526" t="s">
        <v>1179</v>
      </c>
      <c r="Y98" s="1216" t="s">
        <v>942</v>
      </c>
      <c r="Z98" s="1215" t="s">
        <v>1180</v>
      </c>
      <c r="AA98" s="515"/>
      <c r="AB98" s="526" t="s">
        <v>1181</v>
      </c>
      <c r="AC98" s="1216">
        <v>1</v>
      </c>
      <c r="AD98" s="1215" t="s">
        <v>937</v>
      </c>
      <c r="AE98" s="515"/>
    </row>
    <row r="99" spans="24:31" ht="15.75">
      <c r="X99" s="526" t="s">
        <v>1182</v>
      </c>
      <c r="Y99" s="1216" t="s">
        <v>932</v>
      </c>
      <c r="Z99" s="1215" t="s">
        <v>1067</v>
      </c>
      <c r="AA99" s="515"/>
      <c r="AB99" s="526" t="s">
        <v>1183</v>
      </c>
      <c r="AC99" s="1216" t="s">
        <v>963</v>
      </c>
      <c r="AD99" s="1230" t="s">
        <v>1184</v>
      </c>
      <c r="AE99" s="515"/>
    </row>
    <row r="100" spans="24:31" ht="15.75">
      <c r="X100" s="526" t="s">
        <v>1185</v>
      </c>
      <c r="Y100" s="1216" t="s">
        <v>942</v>
      </c>
      <c r="Z100" s="1215" t="s">
        <v>971</v>
      </c>
      <c r="AA100" s="515"/>
      <c r="AB100" s="526" t="s">
        <v>1186</v>
      </c>
      <c r="AC100" s="1216" t="s">
        <v>942</v>
      </c>
      <c r="AD100" s="1215" t="s">
        <v>948</v>
      </c>
      <c r="AE100" s="515"/>
    </row>
    <row r="101" spans="24:31" ht="15.75">
      <c r="X101" s="526"/>
      <c r="Y101" s="1216"/>
      <c r="Z101" s="1215"/>
      <c r="AA101" s="515"/>
      <c r="AB101" s="517"/>
      <c r="AC101" s="517"/>
      <c r="AD101" s="517"/>
      <c r="AE101" s="515"/>
    </row>
    <row r="102" spans="24:31" ht="18">
      <c r="X102" s="526" t="s">
        <v>1187</v>
      </c>
      <c r="Y102" s="1216" t="s">
        <v>945</v>
      </c>
      <c r="Z102" s="1215" t="s">
        <v>948</v>
      </c>
      <c r="AA102" s="515"/>
      <c r="AB102" s="3853" t="s">
        <v>1188</v>
      </c>
      <c r="AC102" s="3853"/>
      <c r="AD102" s="3853"/>
      <c r="AE102" s="515"/>
    </row>
    <row r="103" spans="24:31" ht="15.75">
      <c r="X103" s="526" t="s">
        <v>1189</v>
      </c>
      <c r="Y103" s="1216" t="s">
        <v>945</v>
      </c>
      <c r="Z103" s="1215" t="s">
        <v>1018</v>
      </c>
      <c r="AA103" s="515"/>
      <c r="AB103" s="3854" t="s">
        <v>1798</v>
      </c>
      <c r="AC103" s="3854"/>
      <c r="AD103" s="1237" t="s">
        <v>1799</v>
      </c>
      <c r="AE103" s="515"/>
    </row>
    <row r="104" spans="24:31" ht="15.75">
      <c r="X104" s="526" t="s">
        <v>1190</v>
      </c>
      <c r="Y104" s="1216" t="s">
        <v>945</v>
      </c>
      <c r="Z104" s="1215" t="s">
        <v>977</v>
      </c>
      <c r="AA104" s="515"/>
      <c r="AB104" s="3854"/>
      <c r="AC104" s="3854"/>
      <c r="AD104" s="1237"/>
      <c r="AE104" s="515"/>
    </row>
    <row r="105" spans="24:31" ht="15.75">
      <c r="X105" s="526" t="s">
        <v>1191</v>
      </c>
      <c r="Y105" s="1216" t="s">
        <v>945</v>
      </c>
      <c r="Z105" s="1215" t="s">
        <v>977</v>
      </c>
      <c r="AA105" s="515"/>
      <c r="AB105" s="526" t="s">
        <v>1192</v>
      </c>
      <c r="AC105" s="526"/>
      <c r="AD105" s="1215" t="s">
        <v>1193</v>
      </c>
      <c r="AE105" s="515"/>
    </row>
    <row r="106" spans="24:31" ht="15.75">
      <c r="X106" s="526" t="s">
        <v>1194</v>
      </c>
      <c r="Y106" s="1216" t="s">
        <v>963</v>
      </c>
      <c r="Z106" s="1230" t="s">
        <v>964</v>
      </c>
      <c r="AA106" s="515"/>
      <c r="AB106" s="526" t="s">
        <v>1195</v>
      </c>
      <c r="AC106" s="526"/>
      <c r="AD106" s="1215" t="s">
        <v>983</v>
      </c>
      <c r="AE106" s="515"/>
    </row>
    <row r="107" spans="24:31" ht="15.75">
      <c r="X107" s="526" t="s">
        <v>1196</v>
      </c>
      <c r="Y107" s="1216" t="s">
        <v>942</v>
      </c>
      <c r="Z107" s="1215" t="s">
        <v>1027</v>
      </c>
      <c r="AA107" s="515"/>
      <c r="AB107" s="526" t="s">
        <v>1197</v>
      </c>
      <c r="AC107" s="526"/>
      <c r="AD107" s="1215" t="s">
        <v>1198</v>
      </c>
      <c r="AE107" s="515"/>
    </row>
    <row r="108" spans="24:31" ht="15.75">
      <c r="X108" s="526" t="s">
        <v>1199</v>
      </c>
      <c r="Y108" s="1216" t="s">
        <v>932</v>
      </c>
      <c r="Z108" s="1215" t="s">
        <v>1070</v>
      </c>
      <c r="AA108" s="515"/>
      <c r="AB108" s="526" t="s">
        <v>1200</v>
      </c>
      <c r="AC108" s="526"/>
      <c r="AD108" s="1215" t="s">
        <v>948</v>
      </c>
      <c r="AE108" s="515"/>
    </row>
    <row r="109" spans="24:31" ht="15.75">
      <c r="X109" s="526"/>
      <c r="Y109" s="1216"/>
      <c r="Z109" s="1215"/>
      <c r="AA109" s="515"/>
      <c r="AB109" s="526" t="s">
        <v>1201</v>
      </c>
      <c r="AC109" s="526"/>
      <c r="AD109" s="1215" t="s">
        <v>937</v>
      </c>
      <c r="AE109" s="515"/>
    </row>
    <row r="110" spans="24:31" ht="15.75">
      <c r="X110" s="526" t="s">
        <v>362</v>
      </c>
      <c r="Y110" s="1216" t="s">
        <v>963</v>
      </c>
      <c r="Z110" s="1230" t="s">
        <v>964</v>
      </c>
      <c r="AA110" s="515"/>
      <c r="AB110" s="526" t="s">
        <v>1202</v>
      </c>
      <c r="AC110" s="526"/>
      <c r="AD110" s="1215" t="s">
        <v>937</v>
      </c>
      <c r="AE110" s="515"/>
    </row>
    <row r="111" spans="24:31" ht="15.75">
      <c r="X111" s="526" t="s">
        <v>1203</v>
      </c>
      <c r="Y111" s="1216" t="s">
        <v>963</v>
      </c>
      <c r="Z111" s="1230" t="s">
        <v>964</v>
      </c>
      <c r="AA111" s="515"/>
      <c r="AB111" s="526" t="s">
        <v>1204</v>
      </c>
      <c r="AC111" s="526"/>
      <c r="AD111" s="1215" t="s">
        <v>1011</v>
      </c>
      <c r="AE111" s="515"/>
    </row>
    <row r="112" spans="24:31" ht="15.75">
      <c r="X112" s="526" t="s">
        <v>1205</v>
      </c>
      <c r="Y112" s="1216" t="s">
        <v>1206</v>
      </c>
      <c r="Z112" s="1230" t="s">
        <v>1207</v>
      </c>
      <c r="AA112" s="515"/>
      <c r="AB112" s="526" t="s">
        <v>1208</v>
      </c>
      <c r="AC112" s="526"/>
      <c r="AD112" s="1215" t="s">
        <v>1145</v>
      </c>
      <c r="AE112" s="515"/>
    </row>
    <row r="113" spans="24:31" ht="15.75">
      <c r="X113" s="526" t="s">
        <v>1209</v>
      </c>
      <c r="Y113" s="1216" t="s">
        <v>1210</v>
      </c>
      <c r="Z113" s="1215" t="s">
        <v>1211</v>
      </c>
      <c r="AA113" s="515"/>
      <c r="AB113" s="526" t="s">
        <v>1212</v>
      </c>
      <c r="AC113" s="526"/>
      <c r="AD113" s="1215" t="s">
        <v>1213</v>
      </c>
      <c r="AE113" s="515"/>
    </row>
    <row r="114" spans="24:31" ht="15.75">
      <c r="X114" s="526" t="s">
        <v>1214</v>
      </c>
      <c r="Y114" s="1216" t="s">
        <v>945</v>
      </c>
      <c r="Z114" s="1215" t="s">
        <v>956</v>
      </c>
      <c r="AA114" s="515"/>
      <c r="AB114" s="526" t="s">
        <v>1215</v>
      </c>
      <c r="AC114" s="526"/>
      <c r="AD114" s="1215" t="s">
        <v>937</v>
      </c>
      <c r="AE114" s="515"/>
    </row>
    <row r="115" spans="24:31" ht="15.75">
      <c r="X115" s="526" t="s">
        <v>1216</v>
      </c>
      <c r="Y115" s="1216" t="s">
        <v>1166</v>
      </c>
      <c r="Z115" s="1215" t="s">
        <v>1145</v>
      </c>
      <c r="AA115" s="515"/>
      <c r="AB115" s="526" t="s">
        <v>1217</v>
      </c>
      <c r="AC115" s="526"/>
      <c r="AD115" s="1215" t="s">
        <v>1011</v>
      </c>
      <c r="AE115" s="515"/>
    </row>
    <row r="116" spans="24:31" ht="15.75">
      <c r="X116" s="526" t="s">
        <v>1218</v>
      </c>
      <c r="Y116" s="1216" t="s">
        <v>1219</v>
      </c>
      <c r="Z116" s="1215" t="s">
        <v>956</v>
      </c>
      <c r="AA116" s="515"/>
      <c r="AB116" s="526" t="s">
        <v>1220</v>
      </c>
      <c r="AC116" s="526"/>
      <c r="AD116" s="1215" t="s">
        <v>1148</v>
      </c>
      <c r="AE116" s="515"/>
    </row>
    <row r="117" spans="24:31" ht="15.75">
      <c r="X117" s="526" t="s">
        <v>1221</v>
      </c>
      <c r="Y117" s="1216" t="s">
        <v>1010</v>
      </c>
      <c r="Z117" s="1215" t="s">
        <v>1118</v>
      </c>
      <c r="AA117" s="515"/>
      <c r="AB117" s="526" t="s">
        <v>1222</v>
      </c>
      <c r="AC117" s="526"/>
      <c r="AD117" s="1215" t="s">
        <v>1145</v>
      </c>
      <c r="AE117" s="515"/>
    </row>
    <row r="118" spans="24:31" ht="15.75">
      <c r="X118" s="526" t="s">
        <v>1223</v>
      </c>
      <c r="Y118" s="1216" t="s">
        <v>1224</v>
      </c>
      <c r="Z118" s="1215" t="s">
        <v>1225</v>
      </c>
      <c r="AA118" s="515"/>
      <c r="AB118" s="526" t="s">
        <v>1226</v>
      </c>
      <c r="AC118" s="526"/>
      <c r="AD118" s="1215" t="s">
        <v>937</v>
      </c>
      <c r="AE118" s="515"/>
    </row>
    <row r="119" spans="24:31" ht="15.75">
      <c r="X119" s="526" t="s">
        <v>1227</v>
      </c>
      <c r="Y119" s="1216" t="s">
        <v>963</v>
      </c>
      <c r="Z119" s="1230" t="s">
        <v>964</v>
      </c>
      <c r="AA119" s="515"/>
      <c r="AB119" s="526" t="s">
        <v>1228</v>
      </c>
      <c r="AC119" s="526"/>
      <c r="AD119" s="1215" t="s">
        <v>937</v>
      </c>
      <c r="AE119" s="515"/>
    </row>
    <row r="120" spans="24:31" ht="15.75">
      <c r="X120" s="526" t="s">
        <v>1229</v>
      </c>
      <c r="Y120" s="1216">
        <v>1</v>
      </c>
      <c r="Z120" s="1215" t="s">
        <v>946</v>
      </c>
      <c r="AA120" s="515"/>
      <c r="AB120" s="526" t="s">
        <v>1230</v>
      </c>
      <c r="AC120" s="526"/>
      <c r="AD120" s="1215" t="s">
        <v>1145</v>
      </c>
      <c r="AE120" s="515"/>
    </row>
    <row r="121" spans="24:31" ht="15.75">
      <c r="X121" s="515"/>
      <c r="Y121" s="515"/>
      <c r="Z121" s="515"/>
      <c r="AA121" s="515"/>
      <c r="AB121" s="526" t="s">
        <v>1231</v>
      </c>
      <c r="AC121" s="526"/>
      <c r="AD121" s="1215" t="s">
        <v>1011</v>
      </c>
      <c r="AE121" s="515"/>
    </row>
    <row r="122" spans="24:31" ht="15.75">
      <c r="X122" s="515"/>
      <c r="Y122" s="515"/>
      <c r="Z122" s="515"/>
      <c r="AA122" s="515"/>
      <c r="AB122" s="526" t="s">
        <v>1232</v>
      </c>
      <c r="AC122" s="526"/>
      <c r="AD122" s="1215" t="s">
        <v>1011</v>
      </c>
      <c r="AE122" s="515"/>
    </row>
    <row r="123" spans="24:31" ht="15.75">
      <c r="X123" s="515"/>
      <c r="Y123" s="515"/>
      <c r="Z123" s="515"/>
      <c r="AA123" s="515"/>
      <c r="AB123" s="526" t="s">
        <v>1233</v>
      </c>
      <c r="AC123" s="526"/>
      <c r="AD123" s="1215" t="s">
        <v>954</v>
      </c>
      <c r="AE123" s="515"/>
    </row>
    <row r="124" spans="24:31" ht="15.75">
      <c r="X124" s="515"/>
      <c r="Y124" s="515"/>
      <c r="Z124" s="515"/>
      <c r="AA124" s="515"/>
      <c r="AB124" s="526" t="s">
        <v>1234</v>
      </c>
      <c r="AC124" s="526"/>
      <c r="AD124" s="1215" t="s">
        <v>1145</v>
      </c>
      <c r="AE124" s="1206"/>
    </row>
    <row r="125" spans="24:31" ht="15.75">
      <c r="X125" s="515"/>
      <c r="Y125" s="515"/>
      <c r="Z125" s="515"/>
      <c r="AA125" s="515"/>
      <c r="AB125" s="526" t="s">
        <v>1235</v>
      </c>
      <c r="AC125" s="526"/>
      <c r="AD125" s="1215" t="s">
        <v>1236</v>
      </c>
      <c r="AE125" s="515"/>
    </row>
    <row r="126" spans="24:31">
      <c r="AE126" s="515"/>
    </row>
    <row r="127" spans="24:31">
      <c r="AB127" s="518" t="s">
        <v>1237</v>
      </c>
      <c r="AE127" s="515"/>
    </row>
    <row r="128" spans="24:31">
      <c r="X128" s="515"/>
      <c r="Y128" s="515"/>
      <c r="Z128" s="515"/>
      <c r="AA128" s="515"/>
      <c r="AB128" s="518" t="s">
        <v>1238</v>
      </c>
      <c r="AD128" s="515"/>
      <c r="AE128" s="515"/>
    </row>
    <row r="129" spans="24:31">
      <c r="X129" s="515"/>
      <c r="Y129" s="515"/>
      <c r="Z129" s="515"/>
      <c r="AA129" s="515"/>
      <c r="AC129" s="515"/>
      <c r="AD129" s="517"/>
      <c r="AE129" s="515"/>
    </row>
    <row r="130" spans="24:31">
      <c r="X130" s="515"/>
      <c r="Y130" s="515"/>
      <c r="Z130" s="515"/>
      <c r="AA130" s="515"/>
      <c r="AC130" s="515"/>
      <c r="AD130" s="517"/>
      <c r="AE130" s="515"/>
    </row>
    <row r="131" spans="24:31">
      <c r="Y131" s="515"/>
      <c r="Z131" s="515"/>
      <c r="AA131" s="515"/>
      <c r="AB131" s="517"/>
      <c r="AC131" s="517"/>
      <c r="AD131" s="517"/>
      <c r="AE131" s="515"/>
    </row>
    <row r="132" spans="24:31">
      <c r="Y132" s="515"/>
      <c r="Z132" s="515"/>
      <c r="AA132" s="515"/>
      <c r="AB132" s="517"/>
      <c r="AC132" s="517"/>
      <c r="AD132" s="517"/>
      <c r="AE132" s="515"/>
    </row>
    <row r="133" spans="24:31">
      <c r="Y133" s="515"/>
      <c r="Z133" s="515"/>
      <c r="AA133" s="515"/>
      <c r="AB133" s="517"/>
      <c r="AC133" s="517"/>
      <c r="AD133" s="517"/>
      <c r="AE133" s="515"/>
    </row>
    <row r="134" spans="24:31">
      <c r="Y134" s="515"/>
      <c r="Z134" s="515"/>
      <c r="AA134" s="515"/>
      <c r="AB134" s="517"/>
      <c r="AC134" s="517"/>
      <c r="AD134" s="517"/>
      <c r="AE134" s="515"/>
    </row>
    <row r="135" spans="24:31">
      <c r="Y135" s="515"/>
      <c r="Z135" s="515"/>
      <c r="AA135" s="515"/>
      <c r="AB135" s="517"/>
      <c r="AC135" s="517"/>
      <c r="AD135" s="517"/>
      <c r="AE135" s="515"/>
    </row>
    <row r="136" spans="24:31">
      <c r="Y136" s="515"/>
      <c r="Z136" s="515"/>
      <c r="AA136" s="515"/>
      <c r="AB136" s="515"/>
      <c r="AC136" s="515"/>
      <c r="AD136" s="515"/>
      <c r="AE136" s="515"/>
    </row>
  </sheetData>
  <mergeCells count="13">
    <mergeCell ref="AF74:AF75"/>
    <mergeCell ref="AG74:AI74"/>
    <mergeCell ref="AJ74:AM74"/>
    <mergeCell ref="AB102:AD102"/>
    <mergeCell ref="AB103:AC104"/>
    <mergeCell ref="B1:V1"/>
    <mergeCell ref="B2:G4"/>
    <mergeCell ref="I2:N4"/>
    <mergeCell ref="P2:U4"/>
    <mergeCell ref="A5:A68"/>
    <mergeCell ref="H5:H68"/>
    <mergeCell ref="O5:O68"/>
    <mergeCell ref="V5:V68"/>
  </mergeCells>
  <hyperlinks>
    <hyperlink ref="AV8" r:id="rId1" xr:uid="{00000000-0004-0000-0A00-000000000000}"/>
    <hyperlink ref="AV10" r:id="rId2" xr:uid="{00000000-0004-0000-0A00-000001000000}"/>
    <hyperlink ref="AX12" r:id="rId3" xr:uid="{00000000-0004-0000-0A00-000002000000}"/>
    <hyperlink ref="AY14" r:id="rId4" xr:uid="{00000000-0004-0000-0A00-000003000000}"/>
    <hyperlink ref="AW16" r:id="rId5" xr:uid="{00000000-0004-0000-0A00-000004000000}"/>
    <hyperlink ref="AX18" r:id="rId6" xr:uid="{00000000-0004-0000-0A00-000005000000}"/>
    <hyperlink ref="AV20" r:id="rId7" location="q=Correspondance+Calibre%2F+Poids+fruits+legumes" xr:uid="{00000000-0004-0000-0A00-000006000000}"/>
    <hyperlink ref="AV22" r:id="rId8" xr:uid="{00000000-0004-0000-0A00-000007000000}"/>
    <hyperlink ref="AV24" r:id="rId9" xr:uid="{00000000-0004-0000-0A00-000008000000}"/>
    <hyperlink ref="AV26" r:id="rId10" xr:uid="{00000000-0004-0000-0A00-000009000000}"/>
    <hyperlink ref="AV28" r:id="rId11" display="https://www.lanutrition.fr/bien-dans-son-assiette/bien-manger/les-recommandations-de-lanutrition.fr/une-portion-cest-combien-" xr:uid="{00000000-0004-0000-0A00-00000A000000}"/>
  </hyperlinks>
  <pageMargins left="0.7" right="0.7" top="0.75" bottom="0.75" header="0.3" footer="0.3"/>
  <pageSetup paperSize="9" orientation="portrait" r:id="rId1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G68"/>
  <sheetViews>
    <sheetView showZeros="0" showWhiteSpace="0" topLeftCell="L1" zoomScaleNormal="100" zoomScalePageLayoutView="58" workbookViewId="0">
      <selection activeCell="W2" sqref="W2:AG2"/>
    </sheetView>
  </sheetViews>
  <sheetFormatPr baseColWidth="10" defaultRowHeight="12.75"/>
  <cols>
    <col min="1" max="1" width="11.42578125" style="479"/>
    <col min="2" max="2" width="5.42578125" style="493" customWidth="1"/>
    <col min="3" max="3" width="29.85546875" style="493" customWidth="1"/>
    <col min="4" max="4" width="5.42578125" style="493" customWidth="1"/>
    <col min="5" max="5" width="35.5703125" style="493" customWidth="1"/>
    <col min="6" max="6" width="5.42578125" style="493" customWidth="1"/>
    <col min="7" max="7" width="33.28515625" style="493" customWidth="1"/>
    <col min="8" max="8" width="5.42578125" style="493" customWidth="1"/>
    <col min="9" max="9" width="32.28515625" style="493" customWidth="1"/>
    <col min="10" max="10" width="3.42578125" style="493" customWidth="1"/>
    <col min="11" max="11" width="13.7109375" style="493" customWidth="1"/>
    <col min="12" max="12" width="5.42578125" style="493" customWidth="1"/>
    <col min="13" max="13" width="20.28515625" style="493" customWidth="1"/>
    <col min="14" max="14" width="5.42578125" style="493" customWidth="1"/>
    <col min="15" max="15" width="18.7109375" style="493" customWidth="1"/>
    <col min="16" max="16" width="5.42578125" style="493" customWidth="1"/>
    <col min="17" max="17" width="18.85546875" style="493" customWidth="1"/>
    <col min="18" max="18" width="5.42578125" style="493" customWidth="1"/>
    <col min="19" max="19" width="16.28515625" style="493" customWidth="1"/>
    <col min="20" max="20" width="2.85546875" style="493" customWidth="1"/>
    <col min="21" max="21" width="11.42578125" style="479"/>
    <col min="22" max="22" width="4.7109375" style="480" customWidth="1"/>
    <col min="23" max="23" width="34.140625" style="480" customWidth="1"/>
    <col min="24" max="24" width="4.7109375" style="480" customWidth="1"/>
    <col min="25" max="25" width="25.7109375" style="480" customWidth="1"/>
    <col min="26" max="26" width="4.7109375" style="480" customWidth="1"/>
    <col min="27" max="27" width="27.42578125" style="480" customWidth="1"/>
    <col min="28" max="28" width="4.7109375" style="480" customWidth="1"/>
    <col min="29" max="29" width="36.7109375" style="480" customWidth="1"/>
    <col min="30" max="30" width="4.7109375" style="480" customWidth="1"/>
    <col min="31" max="31" width="34" style="480" customWidth="1"/>
    <col min="32" max="32" width="4.7109375" style="480" customWidth="1"/>
    <col min="33" max="33" width="25.7109375" style="480" customWidth="1"/>
    <col min="34" max="257" width="11.42578125" style="479"/>
    <col min="258" max="258" width="5.42578125" style="479" customWidth="1"/>
    <col min="259" max="259" width="43.5703125" style="479" customWidth="1"/>
    <col min="260" max="260" width="5.42578125" style="479" customWidth="1"/>
    <col min="261" max="261" width="43.5703125" style="479" customWidth="1"/>
    <col min="262" max="262" width="5.42578125" style="479" customWidth="1"/>
    <col min="263" max="263" width="43.5703125" style="479" customWidth="1"/>
    <col min="264" max="264" width="5.42578125" style="479" customWidth="1"/>
    <col min="265" max="265" width="43.5703125" style="479" customWidth="1"/>
    <col min="266" max="266" width="3.42578125" style="479" customWidth="1"/>
    <col min="267" max="267" width="13.7109375" style="479" customWidth="1"/>
    <col min="268" max="268" width="5.42578125" style="479" customWidth="1"/>
    <col min="269" max="269" width="43.5703125" style="479" customWidth="1"/>
    <col min="270" max="270" width="5.42578125" style="479" customWidth="1"/>
    <col min="271" max="271" width="43.5703125" style="479" customWidth="1"/>
    <col min="272" max="272" width="5.42578125" style="479" customWidth="1"/>
    <col min="273" max="273" width="43.5703125" style="479" customWidth="1"/>
    <col min="274" max="274" width="5.42578125" style="479" customWidth="1"/>
    <col min="275" max="275" width="43.5703125" style="479" customWidth="1"/>
    <col min="276" max="276" width="2.85546875" style="479" customWidth="1"/>
    <col min="277" max="513" width="11.42578125" style="479"/>
    <col min="514" max="514" width="5.42578125" style="479" customWidth="1"/>
    <col min="515" max="515" width="43.5703125" style="479" customWidth="1"/>
    <col min="516" max="516" width="5.42578125" style="479" customWidth="1"/>
    <col min="517" max="517" width="43.5703125" style="479" customWidth="1"/>
    <col min="518" max="518" width="5.42578125" style="479" customWidth="1"/>
    <col min="519" max="519" width="43.5703125" style="479" customWidth="1"/>
    <col min="520" max="520" width="5.42578125" style="479" customWidth="1"/>
    <col min="521" max="521" width="43.5703125" style="479" customWidth="1"/>
    <col min="522" max="522" width="3.42578125" style="479" customWidth="1"/>
    <col min="523" max="523" width="13.7109375" style="479" customWidth="1"/>
    <col min="524" max="524" width="5.42578125" style="479" customWidth="1"/>
    <col min="525" max="525" width="43.5703125" style="479" customWidth="1"/>
    <col min="526" max="526" width="5.42578125" style="479" customWidth="1"/>
    <col min="527" max="527" width="43.5703125" style="479" customWidth="1"/>
    <col min="528" max="528" width="5.42578125" style="479" customWidth="1"/>
    <col min="529" max="529" width="43.5703125" style="479" customWidth="1"/>
    <col min="530" max="530" width="5.42578125" style="479" customWidth="1"/>
    <col min="531" max="531" width="43.5703125" style="479" customWidth="1"/>
    <col min="532" max="532" width="2.85546875" style="479" customWidth="1"/>
    <col min="533" max="769" width="11.42578125" style="479"/>
    <col min="770" max="770" width="5.42578125" style="479" customWidth="1"/>
    <col min="771" max="771" width="43.5703125" style="479" customWidth="1"/>
    <col min="772" max="772" width="5.42578125" style="479" customWidth="1"/>
    <col min="773" max="773" width="43.5703125" style="479" customWidth="1"/>
    <col min="774" max="774" width="5.42578125" style="479" customWidth="1"/>
    <col min="775" max="775" width="43.5703125" style="479" customWidth="1"/>
    <col min="776" max="776" width="5.42578125" style="479" customWidth="1"/>
    <col min="777" max="777" width="43.5703125" style="479" customWidth="1"/>
    <col min="778" max="778" width="3.42578125" style="479" customWidth="1"/>
    <col min="779" max="779" width="13.7109375" style="479" customWidth="1"/>
    <col min="780" max="780" width="5.42578125" style="479" customWidth="1"/>
    <col min="781" max="781" width="43.5703125" style="479" customWidth="1"/>
    <col min="782" max="782" width="5.42578125" style="479" customWidth="1"/>
    <col min="783" max="783" width="43.5703125" style="479" customWidth="1"/>
    <col min="784" max="784" width="5.42578125" style="479" customWidth="1"/>
    <col min="785" max="785" width="43.5703125" style="479" customWidth="1"/>
    <col min="786" max="786" width="5.42578125" style="479" customWidth="1"/>
    <col min="787" max="787" width="43.5703125" style="479" customWidth="1"/>
    <col min="788" max="788" width="2.85546875" style="479" customWidth="1"/>
    <col min="789" max="1025" width="11.42578125" style="479"/>
    <col min="1026" max="1026" width="5.42578125" style="479" customWidth="1"/>
    <col min="1027" max="1027" width="43.5703125" style="479" customWidth="1"/>
    <col min="1028" max="1028" width="5.42578125" style="479" customWidth="1"/>
    <col min="1029" max="1029" width="43.5703125" style="479" customWidth="1"/>
    <col min="1030" max="1030" width="5.42578125" style="479" customWidth="1"/>
    <col min="1031" max="1031" width="43.5703125" style="479" customWidth="1"/>
    <col min="1032" max="1032" width="5.42578125" style="479" customWidth="1"/>
    <col min="1033" max="1033" width="43.5703125" style="479" customWidth="1"/>
    <col min="1034" max="1034" width="3.42578125" style="479" customWidth="1"/>
    <col min="1035" max="1035" width="13.7109375" style="479" customWidth="1"/>
    <col min="1036" max="1036" width="5.42578125" style="479" customWidth="1"/>
    <col min="1037" max="1037" width="43.5703125" style="479" customWidth="1"/>
    <col min="1038" max="1038" width="5.42578125" style="479" customWidth="1"/>
    <col min="1039" max="1039" width="43.5703125" style="479" customWidth="1"/>
    <col min="1040" max="1040" width="5.42578125" style="479" customWidth="1"/>
    <col min="1041" max="1041" width="43.5703125" style="479" customWidth="1"/>
    <col min="1042" max="1042" width="5.42578125" style="479" customWidth="1"/>
    <col min="1043" max="1043" width="43.5703125" style="479" customWidth="1"/>
    <col min="1044" max="1044" width="2.85546875" style="479" customWidth="1"/>
    <col min="1045" max="1281" width="11.42578125" style="479"/>
    <col min="1282" max="1282" width="5.42578125" style="479" customWidth="1"/>
    <col min="1283" max="1283" width="43.5703125" style="479" customWidth="1"/>
    <col min="1284" max="1284" width="5.42578125" style="479" customWidth="1"/>
    <col min="1285" max="1285" width="43.5703125" style="479" customWidth="1"/>
    <col min="1286" max="1286" width="5.42578125" style="479" customWidth="1"/>
    <col min="1287" max="1287" width="43.5703125" style="479" customWidth="1"/>
    <col min="1288" max="1288" width="5.42578125" style="479" customWidth="1"/>
    <col min="1289" max="1289" width="43.5703125" style="479" customWidth="1"/>
    <col min="1290" max="1290" width="3.42578125" style="479" customWidth="1"/>
    <col min="1291" max="1291" width="13.7109375" style="479" customWidth="1"/>
    <col min="1292" max="1292" width="5.42578125" style="479" customWidth="1"/>
    <col min="1293" max="1293" width="43.5703125" style="479" customWidth="1"/>
    <col min="1294" max="1294" width="5.42578125" style="479" customWidth="1"/>
    <col min="1295" max="1295" width="43.5703125" style="479" customWidth="1"/>
    <col min="1296" max="1296" width="5.42578125" style="479" customWidth="1"/>
    <col min="1297" max="1297" width="43.5703125" style="479" customWidth="1"/>
    <col min="1298" max="1298" width="5.42578125" style="479" customWidth="1"/>
    <col min="1299" max="1299" width="43.5703125" style="479" customWidth="1"/>
    <col min="1300" max="1300" width="2.85546875" style="479" customWidth="1"/>
    <col min="1301" max="1537" width="11.42578125" style="479"/>
    <col min="1538" max="1538" width="5.42578125" style="479" customWidth="1"/>
    <col min="1539" max="1539" width="43.5703125" style="479" customWidth="1"/>
    <col min="1540" max="1540" width="5.42578125" style="479" customWidth="1"/>
    <col min="1541" max="1541" width="43.5703125" style="479" customWidth="1"/>
    <col min="1542" max="1542" width="5.42578125" style="479" customWidth="1"/>
    <col min="1543" max="1543" width="43.5703125" style="479" customWidth="1"/>
    <col min="1544" max="1544" width="5.42578125" style="479" customWidth="1"/>
    <col min="1545" max="1545" width="43.5703125" style="479" customWidth="1"/>
    <col min="1546" max="1546" width="3.42578125" style="479" customWidth="1"/>
    <col min="1547" max="1547" width="13.7109375" style="479" customWidth="1"/>
    <col min="1548" max="1548" width="5.42578125" style="479" customWidth="1"/>
    <col min="1549" max="1549" width="43.5703125" style="479" customWidth="1"/>
    <col min="1550" max="1550" width="5.42578125" style="479" customWidth="1"/>
    <col min="1551" max="1551" width="43.5703125" style="479" customWidth="1"/>
    <col min="1552" max="1552" width="5.42578125" style="479" customWidth="1"/>
    <col min="1553" max="1553" width="43.5703125" style="479" customWidth="1"/>
    <col min="1554" max="1554" width="5.42578125" style="479" customWidth="1"/>
    <col min="1555" max="1555" width="43.5703125" style="479" customWidth="1"/>
    <col min="1556" max="1556" width="2.85546875" style="479" customWidth="1"/>
    <col min="1557" max="1793" width="11.42578125" style="479"/>
    <col min="1794" max="1794" width="5.42578125" style="479" customWidth="1"/>
    <col min="1795" max="1795" width="43.5703125" style="479" customWidth="1"/>
    <col min="1796" max="1796" width="5.42578125" style="479" customWidth="1"/>
    <col min="1797" max="1797" width="43.5703125" style="479" customWidth="1"/>
    <col min="1798" max="1798" width="5.42578125" style="479" customWidth="1"/>
    <col min="1799" max="1799" width="43.5703125" style="479" customWidth="1"/>
    <col min="1800" max="1800" width="5.42578125" style="479" customWidth="1"/>
    <col min="1801" max="1801" width="43.5703125" style="479" customWidth="1"/>
    <col min="1802" max="1802" width="3.42578125" style="479" customWidth="1"/>
    <col min="1803" max="1803" width="13.7109375" style="479" customWidth="1"/>
    <col min="1804" max="1804" width="5.42578125" style="479" customWidth="1"/>
    <col min="1805" max="1805" width="43.5703125" style="479" customWidth="1"/>
    <col min="1806" max="1806" width="5.42578125" style="479" customWidth="1"/>
    <col min="1807" max="1807" width="43.5703125" style="479" customWidth="1"/>
    <col min="1808" max="1808" width="5.42578125" style="479" customWidth="1"/>
    <col min="1809" max="1809" width="43.5703125" style="479" customWidth="1"/>
    <col min="1810" max="1810" width="5.42578125" style="479" customWidth="1"/>
    <col min="1811" max="1811" width="43.5703125" style="479" customWidth="1"/>
    <col min="1812" max="1812" width="2.85546875" style="479" customWidth="1"/>
    <col min="1813" max="2049" width="11.42578125" style="479"/>
    <col min="2050" max="2050" width="5.42578125" style="479" customWidth="1"/>
    <col min="2051" max="2051" width="43.5703125" style="479" customWidth="1"/>
    <col min="2052" max="2052" width="5.42578125" style="479" customWidth="1"/>
    <col min="2053" max="2053" width="43.5703125" style="479" customWidth="1"/>
    <col min="2054" max="2054" width="5.42578125" style="479" customWidth="1"/>
    <col min="2055" max="2055" width="43.5703125" style="479" customWidth="1"/>
    <col min="2056" max="2056" width="5.42578125" style="479" customWidth="1"/>
    <col min="2057" max="2057" width="43.5703125" style="479" customWidth="1"/>
    <col min="2058" max="2058" width="3.42578125" style="479" customWidth="1"/>
    <col min="2059" max="2059" width="13.7109375" style="479" customWidth="1"/>
    <col min="2060" max="2060" width="5.42578125" style="479" customWidth="1"/>
    <col min="2061" max="2061" width="43.5703125" style="479" customWidth="1"/>
    <col min="2062" max="2062" width="5.42578125" style="479" customWidth="1"/>
    <col min="2063" max="2063" width="43.5703125" style="479" customWidth="1"/>
    <col min="2064" max="2064" width="5.42578125" style="479" customWidth="1"/>
    <col min="2065" max="2065" width="43.5703125" style="479" customWidth="1"/>
    <col min="2066" max="2066" width="5.42578125" style="479" customWidth="1"/>
    <col min="2067" max="2067" width="43.5703125" style="479" customWidth="1"/>
    <col min="2068" max="2068" width="2.85546875" style="479" customWidth="1"/>
    <col min="2069" max="2305" width="11.42578125" style="479"/>
    <col min="2306" max="2306" width="5.42578125" style="479" customWidth="1"/>
    <col min="2307" max="2307" width="43.5703125" style="479" customWidth="1"/>
    <col min="2308" max="2308" width="5.42578125" style="479" customWidth="1"/>
    <col min="2309" max="2309" width="43.5703125" style="479" customWidth="1"/>
    <col min="2310" max="2310" width="5.42578125" style="479" customWidth="1"/>
    <col min="2311" max="2311" width="43.5703125" style="479" customWidth="1"/>
    <col min="2312" max="2312" width="5.42578125" style="479" customWidth="1"/>
    <col min="2313" max="2313" width="43.5703125" style="479" customWidth="1"/>
    <col min="2314" max="2314" width="3.42578125" style="479" customWidth="1"/>
    <col min="2315" max="2315" width="13.7109375" style="479" customWidth="1"/>
    <col min="2316" max="2316" width="5.42578125" style="479" customWidth="1"/>
    <col min="2317" max="2317" width="43.5703125" style="479" customWidth="1"/>
    <col min="2318" max="2318" width="5.42578125" style="479" customWidth="1"/>
    <col min="2319" max="2319" width="43.5703125" style="479" customWidth="1"/>
    <col min="2320" max="2320" width="5.42578125" style="479" customWidth="1"/>
    <col min="2321" max="2321" width="43.5703125" style="479" customWidth="1"/>
    <col min="2322" max="2322" width="5.42578125" style="479" customWidth="1"/>
    <col min="2323" max="2323" width="43.5703125" style="479" customWidth="1"/>
    <col min="2324" max="2324" width="2.85546875" style="479" customWidth="1"/>
    <col min="2325" max="2561" width="11.42578125" style="479"/>
    <col min="2562" max="2562" width="5.42578125" style="479" customWidth="1"/>
    <col min="2563" max="2563" width="43.5703125" style="479" customWidth="1"/>
    <col min="2564" max="2564" width="5.42578125" style="479" customWidth="1"/>
    <col min="2565" max="2565" width="43.5703125" style="479" customWidth="1"/>
    <col min="2566" max="2566" width="5.42578125" style="479" customWidth="1"/>
    <col min="2567" max="2567" width="43.5703125" style="479" customWidth="1"/>
    <col min="2568" max="2568" width="5.42578125" style="479" customWidth="1"/>
    <col min="2569" max="2569" width="43.5703125" style="479" customWidth="1"/>
    <col min="2570" max="2570" width="3.42578125" style="479" customWidth="1"/>
    <col min="2571" max="2571" width="13.7109375" style="479" customWidth="1"/>
    <col min="2572" max="2572" width="5.42578125" style="479" customWidth="1"/>
    <col min="2573" max="2573" width="43.5703125" style="479" customWidth="1"/>
    <col min="2574" max="2574" width="5.42578125" style="479" customWidth="1"/>
    <col min="2575" max="2575" width="43.5703125" style="479" customWidth="1"/>
    <col min="2576" max="2576" width="5.42578125" style="479" customWidth="1"/>
    <col min="2577" max="2577" width="43.5703125" style="479" customWidth="1"/>
    <col min="2578" max="2578" width="5.42578125" style="479" customWidth="1"/>
    <col min="2579" max="2579" width="43.5703125" style="479" customWidth="1"/>
    <col min="2580" max="2580" width="2.85546875" style="479" customWidth="1"/>
    <col min="2581" max="2817" width="11.42578125" style="479"/>
    <col min="2818" max="2818" width="5.42578125" style="479" customWidth="1"/>
    <col min="2819" max="2819" width="43.5703125" style="479" customWidth="1"/>
    <col min="2820" max="2820" width="5.42578125" style="479" customWidth="1"/>
    <col min="2821" max="2821" width="43.5703125" style="479" customWidth="1"/>
    <col min="2822" max="2822" width="5.42578125" style="479" customWidth="1"/>
    <col min="2823" max="2823" width="43.5703125" style="479" customWidth="1"/>
    <col min="2824" max="2824" width="5.42578125" style="479" customWidth="1"/>
    <col min="2825" max="2825" width="43.5703125" style="479" customWidth="1"/>
    <col min="2826" max="2826" width="3.42578125" style="479" customWidth="1"/>
    <col min="2827" max="2827" width="13.7109375" style="479" customWidth="1"/>
    <col min="2828" max="2828" width="5.42578125" style="479" customWidth="1"/>
    <col min="2829" max="2829" width="43.5703125" style="479" customWidth="1"/>
    <col min="2830" max="2830" width="5.42578125" style="479" customWidth="1"/>
    <col min="2831" max="2831" width="43.5703125" style="479" customWidth="1"/>
    <col min="2832" max="2832" width="5.42578125" style="479" customWidth="1"/>
    <col min="2833" max="2833" width="43.5703125" style="479" customWidth="1"/>
    <col min="2834" max="2834" width="5.42578125" style="479" customWidth="1"/>
    <col min="2835" max="2835" width="43.5703125" style="479" customWidth="1"/>
    <col min="2836" max="2836" width="2.85546875" style="479" customWidth="1"/>
    <col min="2837" max="3073" width="11.42578125" style="479"/>
    <col min="3074" max="3074" width="5.42578125" style="479" customWidth="1"/>
    <col min="3075" max="3075" width="43.5703125" style="479" customWidth="1"/>
    <col min="3076" max="3076" width="5.42578125" style="479" customWidth="1"/>
    <col min="3077" max="3077" width="43.5703125" style="479" customWidth="1"/>
    <col min="3078" max="3078" width="5.42578125" style="479" customWidth="1"/>
    <col min="3079" max="3079" width="43.5703125" style="479" customWidth="1"/>
    <col min="3080" max="3080" width="5.42578125" style="479" customWidth="1"/>
    <col min="3081" max="3081" width="43.5703125" style="479" customWidth="1"/>
    <col min="3082" max="3082" width="3.42578125" style="479" customWidth="1"/>
    <col min="3083" max="3083" width="13.7109375" style="479" customWidth="1"/>
    <col min="3084" max="3084" width="5.42578125" style="479" customWidth="1"/>
    <col min="3085" max="3085" width="43.5703125" style="479" customWidth="1"/>
    <col min="3086" max="3086" width="5.42578125" style="479" customWidth="1"/>
    <col min="3087" max="3087" width="43.5703125" style="479" customWidth="1"/>
    <col min="3088" max="3088" width="5.42578125" style="479" customWidth="1"/>
    <col min="3089" max="3089" width="43.5703125" style="479" customWidth="1"/>
    <col min="3090" max="3090" width="5.42578125" style="479" customWidth="1"/>
    <col min="3091" max="3091" width="43.5703125" style="479" customWidth="1"/>
    <col min="3092" max="3092" width="2.85546875" style="479" customWidth="1"/>
    <col min="3093" max="3329" width="11.42578125" style="479"/>
    <col min="3330" max="3330" width="5.42578125" style="479" customWidth="1"/>
    <col min="3331" max="3331" width="43.5703125" style="479" customWidth="1"/>
    <col min="3332" max="3332" width="5.42578125" style="479" customWidth="1"/>
    <col min="3333" max="3333" width="43.5703125" style="479" customWidth="1"/>
    <col min="3334" max="3334" width="5.42578125" style="479" customWidth="1"/>
    <col min="3335" max="3335" width="43.5703125" style="479" customWidth="1"/>
    <col min="3336" max="3336" width="5.42578125" style="479" customWidth="1"/>
    <col min="3337" max="3337" width="43.5703125" style="479" customWidth="1"/>
    <col min="3338" max="3338" width="3.42578125" style="479" customWidth="1"/>
    <col min="3339" max="3339" width="13.7109375" style="479" customWidth="1"/>
    <col min="3340" max="3340" width="5.42578125" style="479" customWidth="1"/>
    <col min="3341" max="3341" width="43.5703125" style="479" customWidth="1"/>
    <col min="3342" max="3342" width="5.42578125" style="479" customWidth="1"/>
    <col min="3343" max="3343" width="43.5703125" style="479" customWidth="1"/>
    <col min="3344" max="3344" width="5.42578125" style="479" customWidth="1"/>
    <col min="3345" max="3345" width="43.5703125" style="479" customWidth="1"/>
    <col min="3346" max="3346" width="5.42578125" style="479" customWidth="1"/>
    <col min="3347" max="3347" width="43.5703125" style="479" customWidth="1"/>
    <col min="3348" max="3348" width="2.85546875" style="479" customWidth="1"/>
    <col min="3349" max="3585" width="11.42578125" style="479"/>
    <col min="3586" max="3586" width="5.42578125" style="479" customWidth="1"/>
    <col min="3587" max="3587" width="43.5703125" style="479" customWidth="1"/>
    <col min="3588" max="3588" width="5.42578125" style="479" customWidth="1"/>
    <col min="3589" max="3589" width="43.5703125" style="479" customWidth="1"/>
    <col min="3590" max="3590" width="5.42578125" style="479" customWidth="1"/>
    <col min="3591" max="3591" width="43.5703125" style="479" customWidth="1"/>
    <col min="3592" max="3592" width="5.42578125" style="479" customWidth="1"/>
    <col min="3593" max="3593" width="43.5703125" style="479" customWidth="1"/>
    <col min="3594" max="3594" width="3.42578125" style="479" customWidth="1"/>
    <col min="3595" max="3595" width="13.7109375" style="479" customWidth="1"/>
    <col min="3596" max="3596" width="5.42578125" style="479" customWidth="1"/>
    <col min="3597" max="3597" width="43.5703125" style="479" customWidth="1"/>
    <col min="3598" max="3598" width="5.42578125" style="479" customWidth="1"/>
    <col min="3599" max="3599" width="43.5703125" style="479" customWidth="1"/>
    <col min="3600" max="3600" width="5.42578125" style="479" customWidth="1"/>
    <col min="3601" max="3601" width="43.5703125" style="479" customWidth="1"/>
    <col min="3602" max="3602" width="5.42578125" style="479" customWidth="1"/>
    <col min="3603" max="3603" width="43.5703125" style="479" customWidth="1"/>
    <col min="3604" max="3604" width="2.85546875" style="479" customWidth="1"/>
    <col min="3605" max="3841" width="11.42578125" style="479"/>
    <col min="3842" max="3842" width="5.42578125" style="479" customWidth="1"/>
    <col min="3843" max="3843" width="43.5703125" style="479" customWidth="1"/>
    <col min="3844" max="3844" width="5.42578125" style="479" customWidth="1"/>
    <col min="3845" max="3845" width="43.5703125" style="479" customWidth="1"/>
    <col min="3846" max="3846" width="5.42578125" style="479" customWidth="1"/>
    <col min="3847" max="3847" width="43.5703125" style="479" customWidth="1"/>
    <col min="3848" max="3848" width="5.42578125" style="479" customWidth="1"/>
    <col min="3849" max="3849" width="43.5703125" style="479" customWidth="1"/>
    <col min="3850" max="3850" width="3.42578125" style="479" customWidth="1"/>
    <col min="3851" max="3851" width="13.7109375" style="479" customWidth="1"/>
    <col min="3852" max="3852" width="5.42578125" style="479" customWidth="1"/>
    <col min="3853" max="3853" width="43.5703125" style="479" customWidth="1"/>
    <col min="3854" max="3854" width="5.42578125" style="479" customWidth="1"/>
    <col min="3855" max="3855" width="43.5703125" style="479" customWidth="1"/>
    <col min="3856" max="3856" width="5.42578125" style="479" customWidth="1"/>
    <col min="3857" max="3857" width="43.5703125" style="479" customWidth="1"/>
    <col min="3858" max="3858" width="5.42578125" style="479" customWidth="1"/>
    <col min="3859" max="3859" width="43.5703125" style="479" customWidth="1"/>
    <col min="3860" max="3860" width="2.85546875" style="479" customWidth="1"/>
    <col min="3861" max="4097" width="11.42578125" style="479"/>
    <col min="4098" max="4098" width="5.42578125" style="479" customWidth="1"/>
    <col min="4099" max="4099" width="43.5703125" style="479" customWidth="1"/>
    <col min="4100" max="4100" width="5.42578125" style="479" customWidth="1"/>
    <col min="4101" max="4101" width="43.5703125" style="479" customWidth="1"/>
    <col min="4102" max="4102" width="5.42578125" style="479" customWidth="1"/>
    <col min="4103" max="4103" width="43.5703125" style="479" customWidth="1"/>
    <col min="4104" max="4104" width="5.42578125" style="479" customWidth="1"/>
    <col min="4105" max="4105" width="43.5703125" style="479" customWidth="1"/>
    <col min="4106" max="4106" width="3.42578125" style="479" customWidth="1"/>
    <col min="4107" max="4107" width="13.7109375" style="479" customWidth="1"/>
    <col min="4108" max="4108" width="5.42578125" style="479" customWidth="1"/>
    <col min="4109" max="4109" width="43.5703125" style="479" customWidth="1"/>
    <col min="4110" max="4110" width="5.42578125" style="479" customWidth="1"/>
    <col min="4111" max="4111" width="43.5703125" style="479" customWidth="1"/>
    <col min="4112" max="4112" width="5.42578125" style="479" customWidth="1"/>
    <col min="4113" max="4113" width="43.5703125" style="479" customWidth="1"/>
    <col min="4114" max="4114" width="5.42578125" style="479" customWidth="1"/>
    <col min="4115" max="4115" width="43.5703125" style="479" customWidth="1"/>
    <col min="4116" max="4116" width="2.85546875" style="479" customWidth="1"/>
    <col min="4117" max="4353" width="11.42578125" style="479"/>
    <col min="4354" max="4354" width="5.42578125" style="479" customWidth="1"/>
    <col min="4355" max="4355" width="43.5703125" style="479" customWidth="1"/>
    <col min="4356" max="4356" width="5.42578125" style="479" customWidth="1"/>
    <col min="4357" max="4357" width="43.5703125" style="479" customWidth="1"/>
    <col min="4358" max="4358" width="5.42578125" style="479" customWidth="1"/>
    <col min="4359" max="4359" width="43.5703125" style="479" customWidth="1"/>
    <col min="4360" max="4360" width="5.42578125" style="479" customWidth="1"/>
    <col min="4361" max="4361" width="43.5703125" style="479" customWidth="1"/>
    <col min="4362" max="4362" width="3.42578125" style="479" customWidth="1"/>
    <col min="4363" max="4363" width="13.7109375" style="479" customWidth="1"/>
    <col min="4364" max="4364" width="5.42578125" style="479" customWidth="1"/>
    <col min="4365" max="4365" width="43.5703125" style="479" customWidth="1"/>
    <col min="4366" max="4366" width="5.42578125" style="479" customWidth="1"/>
    <col min="4367" max="4367" width="43.5703125" style="479" customWidth="1"/>
    <col min="4368" max="4368" width="5.42578125" style="479" customWidth="1"/>
    <col min="4369" max="4369" width="43.5703125" style="479" customWidth="1"/>
    <col min="4370" max="4370" width="5.42578125" style="479" customWidth="1"/>
    <col min="4371" max="4371" width="43.5703125" style="479" customWidth="1"/>
    <col min="4372" max="4372" width="2.85546875" style="479" customWidth="1"/>
    <col min="4373" max="4609" width="11.42578125" style="479"/>
    <col min="4610" max="4610" width="5.42578125" style="479" customWidth="1"/>
    <col min="4611" max="4611" width="43.5703125" style="479" customWidth="1"/>
    <col min="4612" max="4612" width="5.42578125" style="479" customWidth="1"/>
    <col min="4613" max="4613" width="43.5703125" style="479" customWidth="1"/>
    <col min="4614" max="4614" width="5.42578125" style="479" customWidth="1"/>
    <col min="4615" max="4615" width="43.5703125" style="479" customWidth="1"/>
    <col min="4616" max="4616" width="5.42578125" style="479" customWidth="1"/>
    <col min="4617" max="4617" width="43.5703125" style="479" customWidth="1"/>
    <col min="4618" max="4618" width="3.42578125" style="479" customWidth="1"/>
    <col min="4619" max="4619" width="13.7109375" style="479" customWidth="1"/>
    <col min="4620" max="4620" width="5.42578125" style="479" customWidth="1"/>
    <col min="4621" max="4621" width="43.5703125" style="479" customWidth="1"/>
    <col min="4622" max="4622" width="5.42578125" style="479" customWidth="1"/>
    <col min="4623" max="4623" width="43.5703125" style="479" customWidth="1"/>
    <col min="4624" max="4624" width="5.42578125" style="479" customWidth="1"/>
    <col min="4625" max="4625" width="43.5703125" style="479" customWidth="1"/>
    <col min="4626" max="4626" width="5.42578125" style="479" customWidth="1"/>
    <col min="4627" max="4627" width="43.5703125" style="479" customWidth="1"/>
    <col min="4628" max="4628" width="2.85546875" style="479" customWidth="1"/>
    <col min="4629" max="4865" width="11.42578125" style="479"/>
    <col min="4866" max="4866" width="5.42578125" style="479" customWidth="1"/>
    <col min="4867" max="4867" width="43.5703125" style="479" customWidth="1"/>
    <col min="4868" max="4868" width="5.42578125" style="479" customWidth="1"/>
    <col min="4869" max="4869" width="43.5703125" style="479" customWidth="1"/>
    <col min="4870" max="4870" width="5.42578125" style="479" customWidth="1"/>
    <col min="4871" max="4871" width="43.5703125" style="479" customWidth="1"/>
    <col min="4872" max="4872" width="5.42578125" style="479" customWidth="1"/>
    <col min="4873" max="4873" width="43.5703125" style="479" customWidth="1"/>
    <col min="4874" max="4874" width="3.42578125" style="479" customWidth="1"/>
    <col min="4875" max="4875" width="13.7109375" style="479" customWidth="1"/>
    <col min="4876" max="4876" width="5.42578125" style="479" customWidth="1"/>
    <col min="4877" max="4877" width="43.5703125" style="479" customWidth="1"/>
    <col min="4878" max="4878" width="5.42578125" style="479" customWidth="1"/>
    <col min="4879" max="4879" width="43.5703125" style="479" customWidth="1"/>
    <col min="4880" max="4880" width="5.42578125" style="479" customWidth="1"/>
    <col min="4881" max="4881" width="43.5703125" style="479" customWidth="1"/>
    <col min="4882" max="4882" width="5.42578125" style="479" customWidth="1"/>
    <col min="4883" max="4883" width="43.5703125" style="479" customWidth="1"/>
    <col min="4884" max="4884" width="2.85546875" style="479" customWidth="1"/>
    <col min="4885" max="5121" width="11.42578125" style="479"/>
    <col min="5122" max="5122" width="5.42578125" style="479" customWidth="1"/>
    <col min="5123" max="5123" width="43.5703125" style="479" customWidth="1"/>
    <col min="5124" max="5124" width="5.42578125" style="479" customWidth="1"/>
    <col min="5125" max="5125" width="43.5703125" style="479" customWidth="1"/>
    <col min="5126" max="5126" width="5.42578125" style="479" customWidth="1"/>
    <col min="5127" max="5127" width="43.5703125" style="479" customWidth="1"/>
    <col min="5128" max="5128" width="5.42578125" style="479" customWidth="1"/>
    <col min="5129" max="5129" width="43.5703125" style="479" customWidth="1"/>
    <col min="5130" max="5130" width="3.42578125" style="479" customWidth="1"/>
    <col min="5131" max="5131" width="13.7109375" style="479" customWidth="1"/>
    <col min="5132" max="5132" width="5.42578125" style="479" customWidth="1"/>
    <col min="5133" max="5133" width="43.5703125" style="479" customWidth="1"/>
    <col min="5134" max="5134" width="5.42578125" style="479" customWidth="1"/>
    <col min="5135" max="5135" width="43.5703125" style="479" customWidth="1"/>
    <col min="5136" max="5136" width="5.42578125" style="479" customWidth="1"/>
    <col min="5137" max="5137" width="43.5703125" style="479" customWidth="1"/>
    <col min="5138" max="5138" width="5.42578125" style="479" customWidth="1"/>
    <col min="5139" max="5139" width="43.5703125" style="479" customWidth="1"/>
    <col min="5140" max="5140" width="2.85546875" style="479" customWidth="1"/>
    <col min="5141" max="5377" width="11.42578125" style="479"/>
    <col min="5378" max="5378" width="5.42578125" style="479" customWidth="1"/>
    <col min="5379" max="5379" width="43.5703125" style="479" customWidth="1"/>
    <col min="5380" max="5380" width="5.42578125" style="479" customWidth="1"/>
    <col min="5381" max="5381" width="43.5703125" style="479" customWidth="1"/>
    <col min="5382" max="5382" width="5.42578125" style="479" customWidth="1"/>
    <col min="5383" max="5383" width="43.5703125" style="479" customWidth="1"/>
    <col min="5384" max="5384" width="5.42578125" style="479" customWidth="1"/>
    <col min="5385" max="5385" width="43.5703125" style="479" customWidth="1"/>
    <col min="5386" max="5386" width="3.42578125" style="479" customWidth="1"/>
    <col min="5387" max="5387" width="13.7109375" style="479" customWidth="1"/>
    <col min="5388" max="5388" width="5.42578125" style="479" customWidth="1"/>
    <col min="5389" max="5389" width="43.5703125" style="479" customWidth="1"/>
    <col min="5390" max="5390" width="5.42578125" style="479" customWidth="1"/>
    <col min="5391" max="5391" width="43.5703125" style="479" customWidth="1"/>
    <col min="5392" max="5392" width="5.42578125" style="479" customWidth="1"/>
    <col min="5393" max="5393" width="43.5703125" style="479" customWidth="1"/>
    <col min="5394" max="5394" width="5.42578125" style="479" customWidth="1"/>
    <col min="5395" max="5395" width="43.5703125" style="479" customWidth="1"/>
    <col min="5396" max="5396" width="2.85546875" style="479" customWidth="1"/>
    <col min="5397" max="5633" width="11.42578125" style="479"/>
    <col min="5634" max="5634" width="5.42578125" style="479" customWidth="1"/>
    <col min="5635" max="5635" width="43.5703125" style="479" customWidth="1"/>
    <col min="5636" max="5636" width="5.42578125" style="479" customWidth="1"/>
    <col min="5637" max="5637" width="43.5703125" style="479" customWidth="1"/>
    <col min="5638" max="5638" width="5.42578125" style="479" customWidth="1"/>
    <col min="5639" max="5639" width="43.5703125" style="479" customWidth="1"/>
    <col min="5640" max="5640" width="5.42578125" style="479" customWidth="1"/>
    <col min="5641" max="5641" width="43.5703125" style="479" customWidth="1"/>
    <col min="5642" max="5642" width="3.42578125" style="479" customWidth="1"/>
    <col min="5643" max="5643" width="13.7109375" style="479" customWidth="1"/>
    <col min="5644" max="5644" width="5.42578125" style="479" customWidth="1"/>
    <col min="5645" max="5645" width="43.5703125" style="479" customWidth="1"/>
    <col min="5646" max="5646" width="5.42578125" style="479" customWidth="1"/>
    <col min="5647" max="5647" width="43.5703125" style="479" customWidth="1"/>
    <col min="5648" max="5648" width="5.42578125" style="479" customWidth="1"/>
    <col min="5649" max="5649" width="43.5703125" style="479" customWidth="1"/>
    <col min="5650" max="5650" width="5.42578125" style="479" customWidth="1"/>
    <col min="5651" max="5651" width="43.5703125" style="479" customWidth="1"/>
    <col min="5652" max="5652" width="2.85546875" style="479" customWidth="1"/>
    <col min="5653" max="5889" width="11.42578125" style="479"/>
    <col min="5890" max="5890" width="5.42578125" style="479" customWidth="1"/>
    <col min="5891" max="5891" width="43.5703125" style="479" customWidth="1"/>
    <col min="5892" max="5892" width="5.42578125" style="479" customWidth="1"/>
    <col min="5893" max="5893" width="43.5703125" style="479" customWidth="1"/>
    <col min="5894" max="5894" width="5.42578125" style="479" customWidth="1"/>
    <col min="5895" max="5895" width="43.5703125" style="479" customWidth="1"/>
    <col min="5896" max="5896" width="5.42578125" style="479" customWidth="1"/>
    <col min="5897" max="5897" width="43.5703125" style="479" customWidth="1"/>
    <col min="5898" max="5898" width="3.42578125" style="479" customWidth="1"/>
    <col min="5899" max="5899" width="13.7109375" style="479" customWidth="1"/>
    <col min="5900" max="5900" width="5.42578125" style="479" customWidth="1"/>
    <col min="5901" max="5901" width="43.5703125" style="479" customWidth="1"/>
    <col min="5902" max="5902" width="5.42578125" style="479" customWidth="1"/>
    <col min="5903" max="5903" width="43.5703125" style="479" customWidth="1"/>
    <col min="5904" max="5904" width="5.42578125" style="479" customWidth="1"/>
    <col min="5905" max="5905" width="43.5703125" style="479" customWidth="1"/>
    <col min="5906" max="5906" width="5.42578125" style="479" customWidth="1"/>
    <col min="5907" max="5907" width="43.5703125" style="479" customWidth="1"/>
    <col min="5908" max="5908" width="2.85546875" style="479" customWidth="1"/>
    <col min="5909" max="6145" width="11.42578125" style="479"/>
    <col min="6146" max="6146" width="5.42578125" style="479" customWidth="1"/>
    <col min="6147" max="6147" width="43.5703125" style="479" customWidth="1"/>
    <col min="6148" max="6148" width="5.42578125" style="479" customWidth="1"/>
    <col min="6149" max="6149" width="43.5703125" style="479" customWidth="1"/>
    <col min="6150" max="6150" width="5.42578125" style="479" customWidth="1"/>
    <col min="6151" max="6151" width="43.5703125" style="479" customWidth="1"/>
    <col min="6152" max="6152" width="5.42578125" style="479" customWidth="1"/>
    <col min="6153" max="6153" width="43.5703125" style="479" customWidth="1"/>
    <col min="6154" max="6154" width="3.42578125" style="479" customWidth="1"/>
    <col min="6155" max="6155" width="13.7109375" style="479" customWidth="1"/>
    <col min="6156" max="6156" width="5.42578125" style="479" customWidth="1"/>
    <col min="6157" max="6157" width="43.5703125" style="479" customWidth="1"/>
    <col min="6158" max="6158" width="5.42578125" style="479" customWidth="1"/>
    <col min="6159" max="6159" width="43.5703125" style="479" customWidth="1"/>
    <col min="6160" max="6160" width="5.42578125" style="479" customWidth="1"/>
    <col min="6161" max="6161" width="43.5703125" style="479" customWidth="1"/>
    <col min="6162" max="6162" width="5.42578125" style="479" customWidth="1"/>
    <col min="6163" max="6163" width="43.5703125" style="479" customWidth="1"/>
    <col min="6164" max="6164" width="2.85546875" style="479" customWidth="1"/>
    <col min="6165" max="6401" width="11.42578125" style="479"/>
    <col min="6402" max="6402" width="5.42578125" style="479" customWidth="1"/>
    <col min="6403" max="6403" width="43.5703125" style="479" customWidth="1"/>
    <col min="6404" max="6404" width="5.42578125" style="479" customWidth="1"/>
    <col min="6405" max="6405" width="43.5703125" style="479" customWidth="1"/>
    <col min="6406" max="6406" width="5.42578125" style="479" customWidth="1"/>
    <col min="6407" max="6407" width="43.5703125" style="479" customWidth="1"/>
    <col min="6408" max="6408" width="5.42578125" style="479" customWidth="1"/>
    <col min="6409" max="6409" width="43.5703125" style="479" customWidth="1"/>
    <col min="6410" max="6410" width="3.42578125" style="479" customWidth="1"/>
    <col min="6411" max="6411" width="13.7109375" style="479" customWidth="1"/>
    <col min="6412" max="6412" width="5.42578125" style="479" customWidth="1"/>
    <col min="6413" max="6413" width="43.5703125" style="479" customWidth="1"/>
    <col min="6414" max="6414" width="5.42578125" style="479" customWidth="1"/>
    <col min="6415" max="6415" width="43.5703125" style="479" customWidth="1"/>
    <col min="6416" max="6416" width="5.42578125" style="479" customWidth="1"/>
    <col min="6417" max="6417" width="43.5703125" style="479" customWidth="1"/>
    <col min="6418" max="6418" width="5.42578125" style="479" customWidth="1"/>
    <col min="6419" max="6419" width="43.5703125" style="479" customWidth="1"/>
    <col min="6420" max="6420" width="2.85546875" style="479" customWidth="1"/>
    <col min="6421" max="6657" width="11.42578125" style="479"/>
    <col min="6658" max="6658" width="5.42578125" style="479" customWidth="1"/>
    <col min="6659" max="6659" width="43.5703125" style="479" customWidth="1"/>
    <col min="6660" max="6660" width="5.42578125" style="479" customWidth="1"/>
    <col min="6661" max="6661" width="43.5703125" style="479" customWidth="1"/>
    <col min="6662" max="6662" width="5.42578125" style="479" customWidth="1"/>
    <col min="6663" max="6663" width="43.5703125" style="479" customWidth="1"/>
    <col min="6664" max="6664" width="5.42578125" style="479" customWidth="1"/>
    <col min="6665" max="6665" width="43.5703125" style="479" customWidth="1"/>
    <col min="6666" max="6666" width="3.42578125" style="479" customWidth="1"/>
    <col min="6667" max="6667" width="13.7109375" style="479" customWidth="1"/>
    <col min="6668" max="6668" width="5.42578125" style="479" customWidth="1"/>
    <col min="6669" max="6669" width="43.5703125" style="479" customWidth="1"/>
    <col min="6670" max="6670" width="5.42578125" style="479" customWidth="1"/>
    <col min="6671" max="6671" width="43.5703125" style="479" customWidth="1"/>
    <col min="6672" max="6672" width="5.42578125" style="479" customWidth="1"/>
    <col min="6673" max="6673" width="43.5703125" style="479" customWidth="1"/>
    <col min="6674" max="6674" width="5.42578125" style="479" customWidth="1"/>
    <col min="6675" max="6675" width="43.5703125" style="479" customWidth="1"/>
    <col min="6676" max="6676" width="2.85546875" style="479" customWidth="1"/>
    <col min="6677" max="6913" width="11.42578125" style="479"/>
    <col min="6914" max="6914" width="5.42578125" style="479" customWidth="1"/>
    <col min="6915" max="6915" width="43.5703125" style="479" customWidth="1"/>
    <col min="6916" max="6916" width="5.42578125" style="479" customWidth="1"/>
    <col min="6917" max="6917" width="43.5703125" style="479" customWidth="1"/>
    <col min="6918" max="6918" width="5.42578125" style="479" customWidth="1"/>
    <col min="6919" max="6919" width="43.5703125" style="479" customWidth="1"/>
    <col min="6920" max="6920" width="5.42578125" style="479" customWidth="1"/>
    <col min="6921" max="6921" width="43.5703125" style="479" customWidth="1"/>
    <col min="6922" max="6922" width="3.42578125" style="479" customWidth="1"/>
    <col min="6923" max="6923" width="13.7109375" style="479" customWidth="1"/>
    <col min="6924" max="6924" width="5.42578125" style="479" customWidth="1"/>
    <col min="6925" max="6925" width="43.5703125" style="479" customWidth="1"/>
    <col min="6926" max="6926" width="5.42578125" style="479" customWidth="1"/>
    <col min="6927" max="6927" width="43.5703125" style="479" customWidth="1"/>
    <col min="6928" max="6928" width="5.42578125" style="479" customWidth="1"/>
    <col min="6929" max="6929" width="43.5703125" style="479" customWidth="1"/>
    <col min="6930" max="6930" width="5.42578125" style="479" customWidth="1"/>
    <col min="6931" max="6931" width="43.5703125" style="479" customWidth="1"/>
    <col min="6932" max="6932" width="2.85546875" style="479" customWidth="1"/>
    <col min="6933" max="7169" width="11.42578125" style="479"/>
    <col min="7170" max="7170" width="5.42578125" style="479" customWidth="1"/>
    <col min="7171" max="7171" width="43.5703125" style="479" customWidth="1"/>
    <col min="7172" max="7172" width="5.42578125" style="479" customWidth="1"/>
    <col min="7173" max="7173" width="43.5703125" style="479" customWidth="1"/>
    <col min="7174" max="7174" width="5.42578125" style="479" customWidth="1"/>
    <col min="7175" max="7175" width="43.5703125" style="479" customWidth="1"/>
    <col min="7176" max="7176" width="5.42578125" style="479" customWidth="1"/>
    <col min="7177" max="7177" width="43.5703125" style="479" customWidth="1"/>
    <col min="7178" max="7178" width="3.42578125" style="479" customWidth="1"/>
    <col min="7179" max="7179" width="13.7109375" style="479" customWidth="1"/>
    <col min="7180" max="7180" width="5.42578125" style="479" customWidth="1"/>
    <col min="7181" max="7181" width="43.5703125" style="479" customWidth="1"/>
    <col min="7182" max="7182" width="5.42578125" style="479" customWidth="1"/>
    <col min="7183" max="7183" width="43.5703125" style="479" customWidth="1"/>
    <col min="7184" max="7184" width="5.42578125" style="479" customWidth="1"/>
    <col min="7185" max="7185" width="43.5703125" style="479" customWidth="1"/>
    <col min="7186" max="7186" width="5.42578125" style="479" customWidth="1"/>
    <col min="7187" max="7187" width="43.5703125" style="479" customWidth="1"/>
    <col min="7188" max="7188" width="2.85546875" style="479" customWidth="1"/>
    <col min="7189" max="7425" width="11.42578125" style="479"/>
    <col min="7426" max="7426" width="5.42578125" style="479" customWidth="1"/>
    <col min="7427" max="7427" width="43.5703125" style="479" customWidth="1"/>
    <col min="7428" max="7428" width="5.42578125" style="479" customWidth="1"/>
    <col min="7429" max="7429" width="43.5703125" style="479" customWidth="1"/>
    <col min="7430" max="7430" width="5.42578125" style="479" customWidth="1"/>
    <col min="7431" max="7431" width="43.5703125" style="479" customWidth="1"/>
    <col min="7432" max="7432" width="5.42578125" style="479" customWidth="1"/>
    <col min="7433" max="7433" width="43.5703125" style="479" customWidth="1"/>
    <col min="7434" max="7434" width="3.42578125" style="479" customWidth="1"/>
    <col min="7435" max="7435" width="13.7109375" style="479" customWidth="1"/>
    <col min="7436" max="7436" width="5.42578125" style="479" customWidth="1"/>
    <col min="7437" max="7437" width="43.5703125" style="479" customWidth="1"/>
    <col min="7438" max="7438" width="5.42578125" style="479" customWidth="1"/>
    <col min="7439" max="7439" width="43.5703125" style="479" customWidth="1"/>
    <col min="7440" max="7440" width="5.42578125" style="479" customWidth="1"/>
    <col min="7441" max="7441" width="43.5703125" style="479" customWidth="1"/>
    <col min="7442" max="7442" width="5.42578125" style="479" customWidth="1"/>
    <col min="7443" max="7443" width="43.5703125" style="479" customWidth="1"/>
    <col min="7444" max="7444" width="2.85546875" style="479" customWidth="1"/>
    <col min="7445" max="7681" width="11.42578125" style="479"/>
    <col min="7682" max="7682" width="5.42578125" style="479" customWidth="1"/>
    <col min="7683" max="7683" width="43.5703125" style="479" customWidth="1"/>
    <col min="7684" max="7684" width="5.42578125" style="479" customWidth="1"/>
    <col min="7685" max="7685" width="43.5703125" style="479" customWidth="1"/>
    <col min="7686" max="7686" width="5.42578125" style="479" customWidth="1"/>
    <col min="7687" max="7687" width="43.5703125" style="479" customWidth="1"/>
    <col min="7688" max="7688" width="5.42578125" style="479" customWidth="1"/>
    <col min="7689" max="7689" width="43.5703125" style="479" customWidth="1"/>
    <col min="7690" max="7690" width="3.42578125" style="479" customWidth="1"/>
    <col min="7691" max="7691" width="13.7109375" style="479" customWidth="1"/>
    <col min="7692" max="7692" width="5.42578125" style="479" customWidth="1"/>
    <col min="7693" max="7693" width="43.5703125" style="479" customWidth="1"/>
    <col min="7694" max="7694" width="5.42578125" style="479" customWidth="1"/>
    <col min="7695" max="7695" width="43.5703125" style="479" customWidth="1"/>
    <col min="7696" max="7696" width="5.42578125" style="479" customWidth="1"/>
    <col min="7697" max="7697" width="43.5703125" style="479" customWidth="1"/>
    <col min="7698" max="7698" width="5.42578125" style="479" customWidth="1"/>
    <col min="7699" max="7699" width="43.5703125" style="479" customWidth="1"/>
    <col min="7700" max="7700" width="2.85546875" style="479" customWidth="1"/>
    <col min="7701" max="7937" width="11.42578125" style="479"/>
    <col min="7938" max="7938" width="5.42578125" style="479" customWidth="1"/>
    <col min="7939" max="7939" width="43.5703125" style="479" customWidth="1"/>
    <col min="7940" max="7940" width="5.42578125" style="479" customWidth="1"/>
    <col min="7941" max="7941" width="43.5703125" style="479" customWidth="1"/>
    <col min="7942" max="7942" width="5.42578125" style="479" customWidth="1"/>
    <col min="7943" max="7943" width="43.5703125" style="479" customWidth="1"/>
    <col min="7944" max="7944" width="5.42578125" style="479" customWidth="1"/>
    <col min="7945" max="7945" width="43.5703125" style="479" customWidth="1"/>
    <col min="7946" max="7946" width="3.42578125" style="479" customWidth="1"/>
    <col min="7947" max="7947" width="13.7109375" style="479" customWidth="1"/>
    <col min="7948" max="7948" width="5.42578125" style="479" customWidth="1"/>
    <col min="7949" max="7949" width="43.5703125" style="479" customWidth="1"/>
    <col min="7950" max="7950" width="5.42578125" style="479" customWidth="1"/>
    <col min="7951" max="7951" width="43.5703125" style="479" customWidth="1"/>
    <col min="7952" max="7952" width="5.42578125" style="479" customWidth="1"/>
    <col min="7953" max="7953" width="43.5703125" style="479" customWidth="1"/>
    <col min="7954" max="7954" width="5.42578125" style="479" customWidth="1"/>
    <col min="7955" max="7955" width="43.5703125" style="479" customWidth="1"/>
    <col min="7956" max="7956" width="2.85546875" style="479" customWidth="1"/>
    <col min="7957" max="8193" width="11.42578125" style="479"/>
    <col min="8194" max="8194" width="5.42578125" style="479" customWidth="1"/>
    <col min="8195" max="8195" width="43.5703125" style="479" customWidth="1"/>
    <col min="8196" max="8196" width="5.42578125" style="479" customWidth="1"/>
    <col min="8197" max="8197" width="43.5703125" style="479" customWidth="1"/>
    <col min="8198" max="8198" width="5.42578125" style="479" customWidth="1"/>
    <col min="8199" max="8199" width="43.5703125" style="479" customWidth="1"/>
    <col min="8200" max="8200" width="5.42578125" style="479" customWidth="1"/>
    <col min="8201" max="8201" width="43.5703125" style="479" customWidth="1"/>
    <col min="8202" max="8202" width="3.42578125" style="479" customWidth="1"/>
    <col min="8203" max="8203" width="13.7109375" style="479" customWidth="1"/>
    <col min="8204" max="8204" width="5.42578125" style="479" customWidth="1"/>
    <col min="8205" max="8205" width="43.5703125" style="479" customWidth="1"/>
    <col min="8206" max="8206" width="5.42578125" style="479" customWidth="1"/>
    <col min="8207" max="8207" width="43.5703125" style="479" customWidth="1"/>
    <col min="8208" max="8208" width="5.42578125" style="479" customWidth="1"/>
    <col min="8209" max="8209" width="43.5703125" style="479" customWidth="1"/>
    <col min="8210" max="8210" width="5.42578125" style="479" customWidth="1"/>
    <col min="8211" max="8211" width="43.5703125" style="479" customWidth="1"/>
    <col min="8212" max="8212" width="2.85546875" style="479" customWidth="1"/>
    <col min="8213" max="8449" width="11.42578125" style="479"/>
    <col min="8450" max="8450" width="5.42578125" style="479" customWidth="1"/>
    <col min="8451" max="8451" width="43.5703125" style="479" customWidth="1"/>
    <col min="8452" max="8452" width="5.42578125" style="479" customWidth="1"/>
    <col min="8453" max="8453" width="43.5703125" style="479" customWidth="1"/>
    <col min="8454" max="8454" width="5.42578125" style="479" customWidth="1"/>
    <col min="8455" max="8455" width="43.5703125" style="479" customWidth="1"/>
    <col min="8456" max="8456" width="5.42578125" style="479" customWidth="1"/>
    <col min="8457" max="8457" width="43.5703125" style="479" customWidth="1"/>
    <col min="8458" max="8458" width="3.42578125" style="479" customWidth="1"/>
    <col min="8459" max="8459" width="13.7109375" style="479" customWidth="1"/>
    <col min="8460" max="8460" width="5.42578125" style="479" customWidth="1"/>
    <col min="8461" max="8461" width="43.5703125" style="479" customWidth="1"/>
    <col min="8462" max="8462" width="5.42578125" style="479" customWidth="1"/>
    <col min="8463" max="8463" width="43.5703125" style="479" customWidth="1"/>
    <col min="8464" max="8464" width="5.42578125" style="479" customWidth="1"/>
    <col min="8465" max="8465" width="43.5703125" style="479" customWidth="1"/>
    <col min="8466" max="8466" width="5.42578125" style="479" customWidth="1"/>
    <col min="8467" max="8467" width="43.5703125" style="479" customWidth="1"/>
    <col min="8468" max="8468" width="2.85546875" style="479" customWidth="1"/>
    <col min="8469" max="8705" width="11.42578125" style="479"/>
    <col min="8706" max="8706" width="5.42578125" style="479" customWidth="1"/>
    <col min="8707" max="8707" width="43.5703125" style="479" customWidth="1"/>
    <col min="8708" max="8708" width="5.42578125" style="479" customWidth="1"/>
    <col min="8709" max="8709" width="43.5703125" style="479" customWidth="1"/>
    <col min="8710" max="8710" width="5.42578125" style="479" customWidth="1"/>
    <col min="8711" max="8711" width="43.5703125" style="479" customWidth="1"/>
    <col min="8712" max="8712" width="5.42578125" style="479" customWidth="1"/>
    <col min="8713" max="8713" width="43.5703125" style="479" customWidth="1"/>
    <col min="8714" max="8714" width="3.42578125" style="479" customWidth="1"/>
    <col min="8715" max="8715" width="13.7109375" style="479" customWidth="1"/>
    <col min="8716" max="8716" width="5.42578125" style="479" customWidth="1"/>
    <col min="8717" max="8717" width="43.5703125" style="479" customWidth="1"/>
    <col min="8718" max="8718" width="5.42578125" style="479" customWidth="1"/>
    <col min="8719" max="8719" width="43.5703125" style="479" customWidth="1"/>
    <col min="8720" max="8720" width="5.42578125" style="479" customWidth="1"/>
    <col min="8721" max="8721" width="43.5703125" style="479" customWidth="1"/>
    <col min="8722" max="8722" width="5.42578125" style="479" customWidth="1"/>
    <col min="8723" max="8723" width="43.5703125" style="479" customWidth="1"/>
    <col min="8724" max="8724" width="2.85546875" style="479" customWidth="1"/>
    <col min="8725" max="8961" width="11.42578125" style="479"/>
    <col min="8962" max="8962" width="5.42578125" style="479" customWidth="1"/>
    <col min="8963" max="8963" width="43.5703125" style="479" customWidth="1"/>
    <col min="8964" max="8964" width="5.42578125" style="479" customWidth="1"/>
    <col min="8965" max="8965" width="43.5703125" style="479" customWidth="1"/>
    <col min="8966" max="8966" width="5.42578125" style="479" customWidth="1"/>
    <col min="8967" max="8967" width="43.5703125" style="479" customWidth="1"/>
    <col min="8968" max="8968" width="5.42578125" style="479" customWidth="1"/>
    <col min="8969" max="8969" width="43.5703125" style="479" customWidth="1"/>
    <col min="8970" max="8970" width="3.42578125" style="479" customWidth="1"/>
    <col min="8971" max="8971" width="13.7109375" style="479" customWidth="1"/>
    <col min="8972" max="8972" width="5.42578125" style="479" customWidth="1"/>
    <col min="8973" max="8973" width="43.5703125" style="479" customWidth="1"/>
    <col min="8974" max="8974" width="5.42578125" style="479" customWidth="1"/>
    <col min="8975" max="8975" width="43.5703125" style="479" customWidth="1"/>
    <col min="8976" max="8976" width="5.42578125" style="479" customWidth="1"/>
    <col min="8977" max="8977" width="43.5703125" style="479" customWidth="1"/>
    <col min="8978" max="8978" width="5.42578125" style="479" customWidth="1"/>
    <col min="8979" max="8979" width="43.5703125" style="479" customWidth="1"/>
    <col min="8980" max="8980" width="2.85546875" style="479" customWidth="1"/>
    <col min="8981" max="9217" width="11.42578125" style="479"/>
    <col min="9218" max="9218" width="5.42578125" style="479" customWidth="1"/>
    <col min="9219" max="9219" width="43.5703125" style="479" customWidth="1"/>
    <col min="9220" max="9220" width="5.42578125" style="479" customWidth="1"/>
    <col min="9221" max="9221" width="43.5703125" style="479" customWidth="1"/>
    <col min="9222" max="9222" width="5.42578125" style="479" customWidth="1"/>
    <col min="9223" max="9223" width="43.5703125" style="479" customWidth="1"/>
    <col min="9224" max="9224" width="5.42578125" style="479" customWidth="1"/>
    <col min="9225" max="9225" width="43.5703125" style="479" customWidth="1"/>
    <col min="9226" max="9226" width="3.42578125" style="479" customWidth="1"/>
    <col min="9227" max="9227" width="13.7109375" style="479" customWidth="1"/>
    <col min="9228" max="9228" width="5.42578125" style="479" customWidth="1"/>
    <col min="9229" max="9229" width="43.5703125" style="479" customWidth="1"/>
    <col min="9230" max="9230" width="5.42578125" style="479" customWidth="1"/>
    <col min="9231" max="9231" width="43.5703125" style="479" customWidth="1"/>
    <col min="9232" max="9232" width="5.42578125" style="479" customWidth="1"/>
    <col min="9233" max="9233" width="43.5703125" style="479" customWidth="1"/>
    <col min="9234" max="9234" width="5.42578125" style="479" customWidth="1"/>
    <col min="9235" max="9235" width="43.5703125" style="479" customWidth="1"/>
    <col min="9236" max="9236" width="2.85546875" style="479" customWidth="1"/>
    <col min="9237" max="9473" width="11.42578125" style="479"/>
    <col min="9474" max="9474" width="5.42578125" style="479" customWidth="1"/>
    <col min="9475" max="9475" width="43.5703125" style="479" customWidth="1"/>
    <col min="9476" max="9476" width="5.42578125" style="479" customWidth="1"/>
    <col min="9477" max="9477" width="43.5703125" style="479" customWidth="1"/>
    <col min="9478" max="9478" width="5.42578125" style="479" customWidth="1"/>
    <col min="9479" max="9479" width="43.5703125" style="479" customWidth="1"/>
    <col min="9480" max="9480" width="5.42578125" style="479" customWidth="1"/>
    <col min="9481" max="9481" width="43.5703125" style="479" customWidth="1"/>
    <col min="9482" max="9482" width="3.42578125" style="479" customWidth="1"/>
    <col min="9483" max="9483" width="13.7109375" style="479" customWidth="1"/>
    <col min="9484" max="9484" width="5.42578125" style="479" customWidth="1"/>
    <col min="9485" max="9485" width="43.5703125" style="479" customWidth="1"/>
    <col min="9486" max="9486" width="5.42578125" style="479" customWidth="1"/>
    <col min="9487" max="9487" width="43.5703125" style="479" customWidth="1"/>
    <col min="9488" max="9488" width="5.42578125" style="479" customWidth="1"/>
    <col min="9489" max="9489" width="43.5703125" style="479" customWidth="1"/>
    <col min="9490" max="9490" width="5.42578125" style="479" customWidth="1"/>
    <col min="9491" max="9491" width="43.5703125" style="479" customWidth="1"/>
    <col min="9492" max="9492" width="2.85546875" style="479" customWidth="1"/>
    <col min="9493" max="9729" width="11.42578125" style="479"/>
    <col min="9730" max="9730" width="5.42578125" style="479" customWidth="1"/>
    <col min="9731" max="9731" width="43.5703125" style="479" customWidth="1"/>
    <col min="9732" max="9732" width="5.42578125" style="479" customWidth="1"/>
    <col min="9733" max="9733" width="43.5703125" style="479" customWidth="1"/>
    <col min="9734" max="9734" width="5.42578125" style="479" customWidth="1"/>
    <col min="9735" max="9735" width="43.5703125" style="479" customWidth="1"/>
    <col min="9736" max="9736" width="5.42578125" style="479" customWidth="1"/>
    <col min="9737" max="9737" width="43.5703125" style="479" customWidth="1"/>
    <col min="9738" max="9738" width="3.42578125" style="479" customWidth="1"/>
    <col min="9739" max="9739" width="13.7109375" style="479" customWidth="1"/>
    <col min="9740" max="9740" width="5.42578125" style="479" customWidth="1"/>
    <col min="9741" max="9741" width="43.5703125" style="479" customWidth="1"/>
    <col min="9742" max="9742" width="5.42578125" style="479" customWidth="1"/>
    <col min="9743" max="9743" width="43.5703125" style="479" customWidth="1"/>
    <col min="9744" max="9744" width="5.42578125" style="479" customWidth="1"/>
    <col min="9745" max="9745" width="43.5703125" style="479" customWidth="1"/>
    <col min="9746" max="9746" width="5.42578125" style="479" customWidth="1"/>
    <col min="9747" max="9747" width="43.5703125" style="479" customWidth="1"/>
    <col min="9748" max="9748" width="2.85546875" style="479" customWidth="1"/>
    <col min="9749" max="9985" width="11.42578125" style="479"/>
    <col min="9986" max="9986" width="5.42578125" style="479" customWidth="1"/>
    <col min="9987" max="9987" width="43.5703125" style="479" customWidth="1"/>
    <col min="9988" max="9988" width="5.42578125" style="479" customWidth="1"/>
    <col min="9989" max="9989" width="43.5703125" style="479" customWidth="1"/>
    <col min="9990" max="9990" width="5.42578125" style="479" customWidth="1"/>
    <col min="9991" max="9991" width="43.5703125" style="479" customWidth="1"/>
    <col min="9992" max="9992" width="5.42578125" style="479" customWidth="1"/>
    <col min="9993" max="9993" width="43.5703125" style="479" customWidth="1"/>
    <col min="9994" max="9994" width="3.42578125" style="479" customWidth="1"/>
    <col min="9995" max="9995" width="13.7109375" style="479" customWidth="1"/>
    <col min="9996" max="9996" width="5.42578125" style="479" customWidth="1"/>
    <col min="9997" max="9997" width="43.5703125" style="479" customWidth="1"/>
    <col min="9998" max="9998" width="5.42578125" style="479" customWidth="1"/>
    <col min="9999" max="9999" width="43.5703125" style="479" customWidth="1"/>
    <col min="10000" max="10000" width="5.42578125" style="479" customWidth="1"/>
    <col min="10001" max="10001" width="43.5703125" style="479" customWidth="1"/>
    <col min="10002" max="10002" width="5.42578125" style="479" customWidth="1"/>
    <col min="10003" max="10003" width="43.5703125" style="479" customWidth="1"/>
    <col min="10004" max="10004" width="2.85546875" style="479" customWidth="1"/>
    <col min="10005" max="10241" width="11.42578125" style="479"/>
    <col min="10242" max="10242" width="5.42578125" style="479" customWidth="1"/>
    <col min="10243" max="10243" width="43.5703125" style="479" customWidth="1"/>
    <col min="10244" max="10244" width="5.42578125" style="479" customWidth="1"/>
    <col min="10245" max="10245" width="43.5703125" style="479" customWidth="1"/>
    <col min="10246" max="10246" width="5.42578125" style="479" customWidth="1"/>
    <col min="10247" max="10247" width="43.5703125" style="479" customWidth="1"/>
    <col min="10248" max="10248" width="5.42578125" style="479" customWidth="1"/>
    <col min="10249" max="10249" width="43.5703125" style="479" customWidth="1"/>
    <col min="10250" max="10250" width="3.42578125" style="479" customWidth="1"/>
    <col min="10251" max="10251" width="13.7109375" style="479" customWidth="1"/>
    <col min="10252" max="10252" width="5.42578125" style="479" customWidth="1"/>
    <col min="10253" max="10253" width="43.5703125" style="479" customWidth="1"/>
    <col min="10254" max="10254" width="5.42578125" style="479" customWidth="1"/>
    <col min="10255" max="10255" width="43.5703125" style="479" customWidth="1"/>
    <col min="10256" max="10256" width="5.42578125" style="479" customWidth="1"/>
    <col min="10257" max="10257" width="43.5703125" style="479" customWidth="1"/>
    <col min="10258" max="10258" width="5.42578125" style="479" customWidth="1"/>
    <col min="10259" max="10259" width="43.5703125" style="479" customWidth="1"/>
    <col min="10260" max="10260" width="2.85546875" style="479" customWidth="1"/>
    <col min="10261" max="10497" width="11.42578125" style="479"/>
    <col min="10498" max="10498" width="5.42578125" style="479" customWidth="1"/>
    <col min="10499" max="10499" width="43.5703125" style="479" customWidth="1"/>
    <col min="10500" max="10500" width="5.42578125" style="479" customWidth="1"/>
    <col min="10501" max="10501" width="43.5703125" style="479" customWidth="1"/>
    <col min="10502" max="10502" width="5.42578125" style="479" customWidth="1"/>
    <col min="10503" max="10503" width="43.5703125" style="479" customWidth="1"/>
    <col min="10504" max="10504" width="5.42578125" style="479" customWidth="1"/>
    <col min="10505" max="10505" width="43.5703125" style="479" customWidth="1"/>
    <col min="10506" max="10506" width="3.42578125" style="479" customWidth="1"/>
    <col min="10507" max="10507" width="13.7109375" style="479" customWidth="1"/>
    <col min="10508" max="10508" width="5.42578125" style="479" customWidth="1"/>
    <col min="10509" max="10509" width="43.5703125" style="479" customWidth="1"/>
    <col min="10510" max="10510" width="5.42578125" style="479" customWidth="1"/>
    <col min="10511" max="10511" width="43.5703125" style="479" customWidth="1"/>
    <col min="10512" max="10512" width="5.42578125" style="479" customWidth="1"/>
    <col min="10513" max="10513" width="43.5703125" style="479" customWidth="1"/>
    <col min="10514" max="10514" width="5.42578125" style="479" customWidth="1"/>
    <col min="10515" max="10515" width="43.5703125" style="479" customWidth="1"/>
    <col min="10516" max="10516" width="2.85546875" style="479" customWidth="1"/>
    <col min="10517" max="10753" width="11.42578125" style="479"/>
    <col min="10754" max="10754" width="5.42578125" style="479" customWidth="1"/>
    <col min="10755" max="10755" width="43.5703125" style="479" customWidth="1"/>
    <col min="10756" max="10756" width="5.42578125" style="479" customWidth="1"/>
    <col min="10757" max="10757" width="43.5703125" style="479" customWidth="1"/>
    <col min="10758" max="10758" width="5.42578125" style="479" customWidth="1"/>
    <col min="10759" max="10759" width="43.5703125" style="479" customWidth="1"/>
    <col min="10760" max="10760" width="5.42578125" style="479" customWidth="1"/>
    <col min="10761" max="10761" width="43.5703125" style="479" customWidth="1"/>
    <col min="10762" max="10762" width="3.42578125" style="479" customWidth="1"/>
    <col min="10763" max="10763" width="13.7109375" style="479" customWidth="1"/>
    <col min="10764" max="10764" width="5.42578125" style="479" customWidth="1"/>
    <col min="10765" max="10765" width="43.5703125" style="479" customWidth="1"/>
    <col min="10766" max="10766" width="5.42578125" style="479" customWidth="1"/>
    <col min="10767" max="10767" width="43.5703125" style="479" customWidth="1"/>
    <col min="10768" max="10768" width="5.42578125" style="479" customWidth="1"/>
    <col min="10769" max="10769" width="43.5703125" style="479" customWidth="1"/>
    <col min="10770" max="10770" width="5.42578125" style="479" customWidth="1"/>
    <col min="10771" max="10771" width="43.5703125" style="479" customWidth="1"/>
    <col min="10772" max="10772" width="2.85546875" style="479" customWidth="1"/>
    <col min="10773" max="11009" width="11.42578125" style="479"/>
    <col min="11010" max="11010" width="5.42578125" style="479" customWidth="1"/>
    <col min="11011" max="11011" width="43.5703125" style="479" customWidth="1"/>
    <col min="11012" max="11012" width="5.42578125" style="479" customWidth="1"/>
    <col min="11013" max="11013" width="43.5703125" style="479" customWidth="1"/>
    <col min="11014" max="11014" width="5.42578125" style="479" customWidth="1"/>
    <col min="11015" max="11015" width="43.5703125" style="479" customWidth="1"/>
    <col min="11016" max="11016" width="5.42578125" style="479" customWidth="1"/>
    <col min="11017" max="11017" width="43.5703125" style="479" customWidth="1"/>
    <col min="11018" max="11018" width="3.42578125" style="479" customWidth="1"/>
    <col min="11019" max="11019" width="13.7109375" style="479" customWidth="1"/>
    <col min="11020" max="11020" width="5.42578125" style="479" customWidth="1"/>
    <col min="11021" max="11021" width="43.5703125" style="479" customWidth="1"/>
    <col min="11022" max="11022" width="5.42578125" style="479" customWidth="1"/>
    <col min="11023" max="11023" width="43.5703125" style="479" customWidth="1"/>
    <col min="11024" max="11024" width="5.42578125" style="479" customWidth="1"/>
    <col min="11025" max="11025" width="43.5703125" style="479" customWidth="1"/>
    <col min="11026" max="11026" width="5.42578125" style="479" customWidth="1"/>
    <col min="11027" max="11027" width="43.5703125" style="479" customWidth="1"/>
    <col min="11028" max="11028" width="2.85546875" style="479" customWidth="1"/>
    <col min="11029" max="11265" width="11.42578125" style="479"/>
    <col min="11266" max="11266" width="5.42578125" style="479" customWidth="1"/>
    <col min="11267" max="11267" width="43.5703125" style="479" customWidth="1"/>
    <col min="11268" max="11268" width="5.42578125" style="479" customWidth="1"/>
    <col min="11269" max="11269" width="43.5703125" style="479" customWidth="1"/>
    <col min="11270" max="11270" width="5.42578125" style="479" customWidth="1"/>
    <col min="11271" max="11271" width="43.5703125" style="479" customWidth="1"/>
    <col min="11272" max="11272" width="5.42578125" style="479" customWidth="1"/>
    <col min="11273" max="11273" width="43.5703125" style="479" customWidth="1"/>
    <col min="11274" max="11274" width="3.42578125" style="479" customWidth="1"/>
    <col min="11275" max="11275" width="13.7109375" style="479" customWidth="1"/>
    <col min="11276" max="11276" width="5.42578125" style="479" customWidth="1"/>
    <col min="11277" max="11277" width="43.5703125" style="479" customWidth="1"/>
    <col min="11278" max="11278" width="5.42578125" style="479" customWidth="1"/>
    <col min="11279" max="11279" width="43.5703125" style="479" customWidth="1"/>
    <col min="11280" max="11280" width="5.42578125" style="479" customWidth="1"/>
    <col min="11281" max="11281" width="43.5703125" style="479" customWidth="1"/>
    <col min="11282" max="11282" width="5.42578125" style="479" customWidth="1"/>
    <col min="11283" max="11283" width="43.5703125" style="479" customWidth="1"/>
    <col min="11284" max="11284" width="2.85546875" style="479" customWidth="1"/>
    <col min="11285" max="11521" width="11.42578125" style="479"/>
    <col min="11522" max="11522" width="5.42578125" style="479" customWidth="1"/>
    <col min="11523" max="11523" width="43.5703125" style="479" customWidth="1"/>
    <col min="11524" max="11524" width="5.42578125" style="479" customWidth="1"/>
    <col min="11525" max="11525" width="43.5703125" style="479" customWidth="1"/>
    <col min="11526" max="11526" width="5.42578125" style="479" customWidth="1"/>
    <col min="11527" max="11527" width="43.5703125" style="479" customWidth="1"/>
    <col min="11528" max="11528" width="5.42578125" style="479" customWidth="1"/>
    <col min="11529" max="11529" width="43.5703125" style="479" customWidth="1"/>
    <col min="11530" max="11530" width="3.42578125" style="479" customWidth="1"/>
    <col min="11531" max="11531" width="13.7109375" style="479" customWidth="1"/>
    <col min="11532" max="11532" width="5.42578125" style="479" customWidth="1"/>
    <col min="11533" max="11533" width="43.5703125" style="479" customWidth="1"/>
    <col min="11534" max="11534" width="5.42578125" style="479" customWidth="1"/>
    <col min="11535" max="11535" width="43.5703125" style="479" customWidth="1"/>
    <col min="11536" max="11536" width="5.42578125" style="479" customWidth="1"/>
    <col min="11537" max="11537" width="43.5703125" style="479" customWidth="1"/>
    <col min="11538" max="11538" width="5.42578125" style="479" customWidth="1"/>
    <col min="11539" max="11539" width="43.5703125" style="479" customWidth="1"/>
    <col min="11540" max="11540" width="2.85546875" style="479" customWidth="1"/>
    <col min="11541" max="11777" width="11.42578125" style="479"/>
    <col min="11778" max="11778" width="5.42578125" style="479" customWidth="1"/>
    <col min="11779" max="11779" width="43.5703125" style="479" customWidth="1"/>
    <col min="11780" max="11780" width="5.42578125" style="479" customWidth="1"/>
    <col min="11781" max="11781" width="43.5703125" style="479" customWidth="1"/>
    <col min="11782" max="11782" width="5.42578125" style="479" customWidth="1"/>
    <col min="11783" max="11783" width="43.5703125" style="479" customWidth="1"/>
    <col min="11784" max="11784" width="5.42578125" style="479" customWidth="1"/>
    <col min="11785" max="11785" width="43.5703125" style="479" customWidth="1"/>
    <col min="11786" max="11786" width="3.42578125" style="479" customWidth="1"/>
    <col min="11787" max="11787" width="13.7109375" style="479" customWidth="1"/>
    <col min="11788" max="11788" width="5.42578125" style="479" customWidth="1"/>
    <col min="11789" max="11789" width="43.5703125" style="479" customWidth="1"/>
    <col min="11790" max="11790" width="5.42578125" style="479" customWidth="1"/>
    <col min="11791" max="11791" width="43.5703125" style="479" customWidth="1"/>
    <col min="11792" max="11792" width="5.42578125" style="479" customWidth="1"/>
    <col min="11793" max="11793" width="43.5703125" style="479" customWidth="1"/>
    <col min="11794" max="11794" width="5.42578125" style="479" customWidth="1"/>
    <col min="11795" max="11795" width="43.5703125" style="479" customWidth="1"/>
    <col min="11796" max="11796" width="2.85546875" style="479" customWidth="1"/>
    <col min="11797" max="12033" width="11.42578125" style="479"/>
    <col min="12034" max="12034" width="5.42578125" style="479" customWidth="1"/>
    <col min="12035" max="12035" width="43.5703125" style="479" customWidth="1"/>
    <col min="12036" max="12036" width="5.42578125" style="479" customWidth="1"/>
    <col min="12037" max="12037" width="43.5703125" style="479" customWidth="1"/>
    <col min="12038" max="12038" width="5.42578125" style="479" customWidth="1"/>
    <col min="12039" max="12039" width="43.5703125" style="479" customWidth="1"/>
    <col min="12040" max="12040" width="5.42578125" style="479" customWidth="1"/>
    <col min="12041" max="12041" width="43.5703125" style="479" customWidth="1"/>
    <col min="12042" max="12042" width="3.42578125" style="479" customWidth="1"/>
    <col min="12043" max="12043" width="13.7109375" style="479" customWidth="1"/>
    <col min="12044" max="12044" width="5.42578125" style="479" customWidth="1"/>
    <col min="12045" max="12045" width="43.5703125" style="479" customWidth="1"/>
    <col min="12046" max="12046" width="5.42578125" style="479" customWidth="1"/>
    <col min="12047" max="12047" width="43.5703125" style="479" customWidth="1"/>
    <col min="12048" max="12048" width="5.42578125" style="479" customWidth="1"/>
    <col min="12049" max="12049" width="43.5703125" style="479" customWidth="1"/>
    <col min="12050" max="12050" width="5.42578125" style="479" customWidth="1"/>
    <col min="12051" max="12051" width="43.5703125" style="479" customWidth="1"/>
    <col min="12052" max="12052" width="2.85546875" style="479" customWidth="1"/>
    <col min="12053" max="12289" width="11.42578125" style="479"/>
    <col min="12290" max="12290" width="5.42578125" style="479" customWidth="1"/>
    <col min="12291" max="12291" width="43.5703125" style="479" customWidth="1"/>
    <col min="12292" max="12292" width="5.42578125" style="479" customWidth="1"/>
    <col min="12293" max="12293" width="43.5703125" style="479" customWidth="1"/>
    <col min="12294" max="12294" width="5.42578125" style="479" customWidth="1"/>
    <col min="12295" max="12295" width="43.5703125" style="479" customWidth="1"/>
    <col min="12296" max="12296" width="5.42578125" style="479" customWidth="1"/>
    <col min="12297" max="12297" width="43.5703125" style="479" customWidth="1"/>
    <col min="12298" max="12298" width="3.42578125" style="479" customWidth="1"/>
    <col min="12299" max="12299" width="13.7109375" style="479" customWidth="1"/>
    <col min="12300" max="12300" width="5.42578125" style="479" customWidth="1"/>
    <col min="12301" max="12301" width="43.5703125" style="479" customWidth="1"/>
    <col min="12302" max="12302" width="5.42578125" style="479" customWidth="1"/>
    <col min="12303" max="12303" width="43.5703125" style="479" customWidth="1"/>
    <col min="12304" max="12304" width="5.42578125" style="479" customWidth="1"/>
    <col min="12305" max="12305" width="43.5703125" style="479" customWidth="1"/>
    <col min="12306" max="12306" width="5.42578125" style="479" customWidth="1"/>
    <col min="12307" max="12307" width="43.5703125" style="479" customWidth="1"/>
    <col min="12308" max="12308" width="2.85546875" style="479" customWidth="1"/>
    <col min="12309" max="12545" width="11.42578125" style="479"/>
    <col min="12546" max="12546" width="5.42578125" style="479" customWidth="1"/>
    <col min="12547" max="12547" width="43.5703125" style="479" customWidth="1"/>
    <col min="12548" max="12548" width="5.42578125" style="479" customWidth="1"/>
    <col min="12549" max="12549" width="43.5703125" style="479" customWidth="1"/>
    <col min="12550" max="12550" width="5.42578125" style="479" customWidth="1"/>
    <col min="12551" max="12551" width="43.5703125" style="479" customWidth="1"/>
    <col min="12552" max="12552" width="5.42578125" style="479" customWidth="1"/>
    <col min="12553" max="12553" width="43.5703125" style="479" customWidth="1"/>
    <col min="12554" max="12554" width="3.42578125" style="479" customWidth="1"/>
    <col min="12555" max="12555" width="13.7109375" style="479" customWidth="1"/>
    <col min="12556" max="12556" width="5.42578125" style="479" customWidth="1"/>
    <col min="12557" max="12557" width="43.5703125" style="479" customWidth="1"/>
    <col min="12558" max="12558" width="5.42578125" style="479" customWidth="1"/>
    <col min="12559" max="12559" width="43.5703125" style="479" customWidth="1"/>
    <col min="12560" max="12560" width="5.42578125" style="479" customWidth="1"/>
    <col min="12561" max="12561" width="43.5703125" style="479" customWidth="1"/>
    <col min="12562" max="12562" width="5.42578125" style="479" customWidth="1"/>
    <col min="12563" max="12563" width="43.5703125" style="479" customWidth="1"/>
    <col min="12564" max="12564" width="2.85546875" style="479" customWidth="1"/>
    <col min="12565" max="12801" width="11.42578125" style="479"/>
    <col min="12802" max="12802" width="5.42578125" style="479" customWidth="1"/>
    <col min="12803" max="12803" width="43.5703125" style="479" customWidth="1"/>
    <col min="12804" max="12804" width="5.42578125" style="479" customWidth="1"/>
    <col min="12805" max="12805" width="43.5703125" style="479" customWidth="1"/>
    <col min="12806" max="12806" width="5.42578125" style="479" customWidth="1"/>
    <col min="12807" max="12807" width="43.5703125" style="479" customWidth="1"/>
    <col min="12808" max="12808" width="5.42578125" style="479" customWidth="1"/>
    <col min="12809" max="12809" width="43.5703125" style="479" customWidth="1"/>
    <col min="12810" max="12810" width="3.42578125" style="479" customWidth="1"/>
    <col min="12811" max="12811" width="13.7109375" style="479" customWidth="1"/>
    <col min="12812" max="12812" width="5.42578125" style="479" customWidth="1"/>
    <col min="12813" max="12813" width="43.5703125" style="479" customWidth="1"/>
    <col min="12814" max="12814" width="5.42578125" style="479" customWidth="1"/>
    <col min="12815" max="12815" width="43.5703125" style="479" customWidth="1"/>
    <col min="12816" max="12816" width="5.42578125" style="479" customWidth="1"/>
    <col min="12817" max="12817" width="43.5703125" style="479" customWidth="1"/>
    <col min="12818" max="12818" width="5.42578125" style="479" customWidth="1"/>
    <col min="12819" max="12819" width="43.5703125" style="479" customWidth="1"/>
    <col min="12820" max="12820" width="2.85546875" style="479" customWidth="1"/>
    <col min="12821" max="13057" width="11.42578125" style="479"/>
    <col min="13058" max="13058" width="5.42578125" style="479" customWidth="1"/>
    <col min="13059" max="13059" width="43.5703125" style="479" customWidth="1"/>
    <col min="13060" max="13060" width="5.42578125" style="479" customWidth="1"/>
    <col min="13061" max="13061" width="43.5703125" style="479" customWidth="1"/>
    <col min="13062" max="13062" width="5.42578125" style="479" customWidth="1"/>
    <col min="13063" max="13063" width="43.5703125" style="479" customWidth="1"/>
    <col min="13064" max="13064" width="5.42578125" style="479" customWidth="1"/>
    <col min="13065" max="13065" width="43.5703125" style="479" customWidth="1"/>
    <col min="13066" max="13066" width="3.42578125" style="479" customWidth="1"/>
    <col min="13067" max="13067" width="13.7109375" style="479" customWidth="1"/>
    <col min="13068" max="13068" width="5.42578125" style="479" customWidth="1"/>
    <col min="13069" max="13069" width="43.5703125" style="479" customWidth="1"/>
    <col min="13070" max="13070" width="5.42578125" style="479" customWidth="1"/>
    <col min="13071" max="13071" width="43.5703125" style="479" customWidth="1"/>
    <col min="13072" max="13072" width="5.42578125" style="479" customWidth="1"/>
    <col min="13073" max="13073" width="43.5703125" style="479" customWidth="1"/>
    <col min="13074" max="13074" width="5.42578125" style="479" customWidth="1"/>
    <col min="13075" max="13075" width="43.5703125" style="479" customWidth="1"/>
    <col min="13076" max="13076" width="2.85546875" style="479" customWidth="1"/>
    <col min="13077" max="13313" width="11.42578125" style="479"/>
    <col min="13314" max="13314" width="5.42578125" style="479" customWidth="1"/>
    <col min="13315" max="13315" width="43.5703125" style="479" customWidth="1"/>
    <col min="13316" max="13316" width="5.42578125" style="479" customWidth="1"/>
    <col min="13317" max="13317" width="43.5703125" style="479" customWidth="1"/>
    <col min="13318" max="13318" width="5.42578125" style="479" customWidth="1"/>
    <col min="13319" max="13319" width="43.5703125" style="479" customWidth="1"/>
    <col min="13320" max="13320" width="5.42578125" style="479" customWidth="1"/>
    <col min="13321" max="13321" width="43.5703125" style="479" customWidth="1"/>
    <col min="13322" max="13322" width="3.42578125" style="479" customWidth="1"/>
    <col min="13323" max="13323" width="13.7109375" style="479" customWidth="1"/>
    <col min="13324" max="13324" width="5.42578125" style="479" customWidth="1"/>
    <col min="13325" max="13325" width="43.5703125" style="479" customWidth="1"/>
    <col min="13326" max="13326" width="5.42578125" style="479" customWidth="1"/>
    <col min="13327" max="13327" width="43.5703125" style="479" customWidth="1"/>
    <col min="13328" max="13328" width="5.42578125" style="479" customWidth="1"/>
    <col min="13329" max="13329" width="43.5703125" style="479" customWidth="1"/>
    <col min="13330" max="13330" width="5.42578125" style="479" customWidth="1"/>
    <col min="13331" max="13331" width="43.5703125" style="479" customWidth="1"/>
    <col min="13332" max="13332" width="2.85546875" style="479" customWidth="1"/>
    <col min="13333" max="13569" width="11.42578125" style="479"/>
    <col min="13570" max="13570" width="5.42578125" style="479" customWidth="1"/>
    <col min="13571" max="13571" width="43.5703125" style="479" customWidth="1"/>
    <col min="13572" max="13572" width="5.42578125" style="479" customWidth="1"/>
    <col min="13573" max="13573" width="43.5703125" style="479" customWidth="1"/>
    <col min="13574" max="13574" width="5.42578125" style="479" customWidth="1"/>
    <col min="13575" max="13575" width="43.5703125" style="479" customWidth="1"/>
    <col min="13576" max="13576" width="5.42578125" style="479" customWidth="1"/>
    <col min="13577" max="13577" width="43.5703125" style="479" customWidth="1"/>
    <col min="13578" max="13578" width="3.42578125" style="479" customWidth="1"/>
    <col min="13579" max="13579" width="13.7109375" style="479" customWidth="1"/>
    <col min="13580" max="13580" width="5.42578125" style="479" customWidth="1"/>
    <col min="13581" max="13581" width="43.5703125" style="479" customWidth="1"/>
    <col min="13582" max="13582" width="5.42578125" style="479" customWidth="1"/>
    <col min="13583" max="13583" width="43.5703125" style="479" customWidth="1"/>
    <col min="13584" max="13584" width="5.42578125" style="479" customWidth="1"/>
    <col min="13585" max="13585" width="43.5703125" style="479" customWidth="1"/>
    <col min="13586" max="13586" width="5.42578125" style="479" customWidth="1"/>
    <col min="13587" max="13587" width="43.5703125" style="479" customWidth="1"/>
    <col min="13588" max="13588" width="2.85546875" style="479" customWidth="1"/>
    <col min="13589" max="13825" width="11.42578125" style="479"/>
    <col min="13826" max="13826" width="5.42578125" style="479" customWidth="1"/>
    <col min="13827" max="13827" width="43.5703125" style="479" customWidth="1"/>
    <col min="13828" max="13828" width="5.42578125" style="479" customWidth="1"/>
    <col min="13829" max="13829" width="43.5703125" style="479" customWidth="1"/>
    <col min="13830" max="13830" width="5.42578125" style="479" customWidth="1"/>
    <col min="13831" max="13831" width="43.5703125" style="479" customWidth="1"/>
    <col min="13832" max="13832" width="5.42578125" style="479" customWidth="1"/>
    <col min="13833" max="13833" width="43.5703125" style="479" customWidth="1"/>
    <col min="13834" max="13834" width="3.42578125" style="479" customWidth="1"/>
    <col min="13835" max="13835" width="13.7109375" style="479" customWidth="1"/>
    <col min="13836" max="13836" width="5.42578125" style="479" customWidth="1"/>
    <col min="13837" max="13837" width="43.5703125" style="479" customWidth="1"/>
    <col min="13838" max="13838" width="5.42578125" style="479" customWidth="1"/>
    <col min="13839" max="13839" width="43.5703125" style="479" customWidth="1"/>
    <col min="13840" max="13840" width="5.42578125" style="479" customWidth="1"/>
    <col min="13841" max="13841" width="43.5703125" style="479" customWidth="1"/>
    <col min="13842" max="13842" width="5.42578125" style="479" customWidth="1"/>
    <col min="13843" max="13843" width="43.5703125" style="479" customWidth="1"/>
    <col min="13844" max="13844" width="2.85546875" style="479" customWidth="1"/>
    <col min="13845" max="14081" width="11.42578125" style="479"/>
    <col min="14082" max="14082" width="5.42578125" style="479" customWidth="1"/>
    <col min="14083" max="14083" width="43.5703125" style="479" customWidth="1"/>
    <col min="14084" max="14084" width="5.42578125" style="479" customWidth="1"/>
    <col min="14085" max="14085" width="43.5703125" style="479" customWidth="1"/>
    <col min="14086" max="14086" width="5.42578125" style="479" customWidth="1"/>
    <col min="14087" max="14087" width="43.5703125" style="479" customWidth="1"/>
    <col min="14088" max="14088" width="5.42578125" style="479" customWidth="1"/>
    <col min="14089" max="14089" width="43.5703125" style="479" customWidth="1"/>
    <col min="14090" max="14090" width="3.42578125" style="479" customWidth="1"/>
    <col min="14091" max="14091" width="13.7109375" style="479" customWidth="1"/>
    <col min="14092" max="14092" width="5.42578125" style="479" customWidth="1"/>
    <col min="14093" max="14093" width="43.5703125" style="479" customWidth="1"/>
    <col min="14094" max="14094" width="5.42578125" style="479" customWidth="1"/>
    <col min="14095" max="14095" width="43.5703125" style="479" customWidth="1"/>
    <col min="14096" max="14096" width="5.42578125" style="479" customWidth="1"/>
    <col min="14097" max="14097" width="43.5703125" style="479" customWidth="1"/>
    <col min="14098" max="14098" width="5.42578125" style="479" customWidth="1"/>
    <col min="14099" max="14099" width="43.5703125" style="479" customWidth="1"/>
    <col min="14100" max="14100" width="2.85546875" style="479" customWidth="1"/>
    <col min="14101" max="14337" width="11.42578125" style="479"/>
    <col min="14338" max="14338" width="5.42578125" style="479" customWidth="1"/>
    <col min="14339" max="14339" width="43.5703125" style="479" customWidth="1"/>
    <col min="14340" max="14340" width="5.42578125" style="479" customWidth="1"/>
    <col min="14341" max="14341" width="43.5703125" style="479" customWidth="1"/>
    <col min="14342" max="14342" width="5.42578125" style="479" customWidth="1"/>
    <col min="14343" max="14343" width="43.5703125" style="479" customWidth="1"/>
    <col min="14344" max="14344" width="5.42578125" style="479" customWidth="1"/>
    <col min="14345" max="14345" width="43.5703125" style="479" customWidth="1"/>
    <col min="14346" max="14346" width="3.42578125" style="479" customWidth="1"/>
    <col min="14347" max="14347" width="13.7109375" style="479" customWidth="1"/>
    <col min="14348" max="14348" width="5.42578125" style="479" customWidth="1"/>
    <col min="14349" max="14349" width="43.5703125" style="479" customWidth="1"/>
    <col min="14350" max="14350" width="5.42578125" style="479" customWidth="1"/>
    <col min="14351" max="14351" width="43.5703125" style="479" customWidth="1"/>
    <col min="14352" max="14352" width="5.42578125" style="479" customWidth="1"/>
    <col min="14353" max="14353" width="43.5703125" style="479" customWidth="1"/>
    <col min="14354" max="14354" width="5.42578125" style="479" customWidth="1"/>
    <col min="14355" max="14355" width="43.5703125" style="479" customWidth="1"/>
    <col min="14356" max="14356" width="2.85546875" style="479" customWidth="1"/>
    <col min="14357" max="14593" width="11.42578125" style="479"/>
    <col min="14594" max="14594" width="5.42578125" style="479" customWidth="1"/>
    <col min="14595" max="14595" width="43.5703125" style="479" customWidth="1"/>
    <col min="14596" max="14596" width="5.42578125" style="479" customWidth="1"/>
    <col min="14597" max="14597" width="43.5703125" style="479" customWidth="1"/>
    <col min="14598" max="14598" width="5.42578125" style="479" customWidth="1"/>
    <col min="14599" max="14599" width="43.5703125" style="479" customWidth="1"/>
    <col min="14600" max="14600" width="5.42578125" style="479" customWidth="1"/>
    <col min="14601" max="14601" width="43.5703125" style="479" customWidth="1"/>
    <col min="14602" max="14602" width="3.42578125" style="479" customWidth="1"/>
    <col min="14603" max="14603" width="13.7109375" style="479" customWidth="1"/>
    <col min="14604" max="14604" width="5.42578125" style="479" customWidth="1"/>
    <col min="14605" max="14605" width="43.5703125" style="479" customWidth="1"/>
    <col min="14606" max="14606" width="5.42578125" style="479" customWidth="1"/>
    <col min="14607" max="14607" width="43.5703125" style="479" customWidth="1"/>
    <col min="14608" max="14608" width="5.42578125" style="479" customWidth="1"/>
    <col min="14609" max="14609" width="43.5703125" style="479" customWidth="1"/>
    <col min="14610" max="14610" width="5.42578125" style="479" customWidth="1"/>
    <col min="14611" max="14611" width="43.5703125" style="479" customWidth="1"/>
    <col min="14612" max="14612" width="2.85546875" style="479" customWidth="1"/>
    <col min="14613" max="14849" width="11.42578125" style="479"/>
    <col min="14850" max="14850" width="5.42578125" style="479" customWidth="1"/>
    <col min="14851" max="14851" width="43.5703125" style="479" customWidth="1"/>
    <col min="14852" max="14852" width="5.42578125" style="479" customWidth="1"/>
    <col min="14853" max="14853" width="43.5703125" style="479" customWidth="1"/>
    <col min="14854" max="14854" width="5.42578125" style="479" customWidth="1"/>
    <col min="14855" max="14855" width="43.5703125" style="479" customWidth="1"/>
    <col min="14856" max="14856" width="5.42578125" style="479" customWidth="1"/>
    <col min="14857" max="14857" width="43.5703125" style="479" customWidth="1"/>
    <col min="14858" max="14858" width="3.42578125" style="479" customWidth="1"/>
    <col min="14859" max="14859" width="13.7109375" style="479" customWidth="1"/>
    <col min="14860" max="14860" width="5.42578125" style="479" customWidth="1"/>
    <col min="14861" max="14861" width="43.5703125" style="479" customWidth="1"/>
    <col min="14862" max="14862" width="5.42578125" style="479" customWidth="1"/>
    <col min="14863" max="14863" width="43.5703125" style="479" customWidth="1"/>
    <col min="14864" max="14864" width="5.42578125" style="479" customWidth="1"/>
    <col min="14865" max="14865" width="43.5703125" style="479" customWidth="1"/>
    <col min="14866" max="14866" width="5.42578125" style="479" customWidth="1"/>
    <col min="14867" max="14867" width="43.5703125" style="479" customWidth="1"/>
    <col min="14868" max="14868" width="2.85546875" style="479" customWidth="1"/>
    <col min="14869" max="15105" width="11.42578125" style="479"/>
    <col min="15106" max="15106" width="5.42578125" style="479" customWidth="1"/>
    <col min="15107" max="15107" width="43.5703125" style="479" customWidth="1"/>
    <col min="15108" max="15108" width="5.42578125" style="479" customWidth="1"/>
    <col min="15109" max="15109" width="43.5703125" style="479" customWidth="1"/>
    <col min="15110" max="15110" width="5.42578125" style="479" customWidth="1"/>
    <col min="15111" max="15111" width="43.5703125" style="479" customWidth="1"/>
    <col min="15112" max="15112" width="5.42578125" style="479" customWidth="1"/>
    <col min="15113" max="15113" width="43.5703125" style="479" customWidth="1"/>
    <col min="15114" max="15114" width="3.42578125" style="479" customWidth="1"/>
    <col min="15115" max="15115" width="13.7109375" style="479" customWidth="1"/>
    <col min="15116" max="15116" width="5.42578125" style="479" customWidth="1"/>
    <col min="15117" max="15117" width="43.5703125" style="479" customWidth="1"/>
    <col min="15118" max="15118" width="5.42578125" style="479" customWidth="1"/>
    <col min="15119" max="15119" width="43.5703125" style="479" customWidth="1"/>
    <col min="15120" max="15120" width="5.42578125" style="479" customWidth="1"/>
    <col min="15121" max="15121" width="43.5703125" style="479" customWidth="1"/>
    <col min="15122" max="15122" width="5.42578125" style="479" customWidth="1"/>
    <col min="15123" max="15123" width="43.5703125" style="479" customWidth="1"/>
    <col min="15124" max="15124" width="2.85546875" style="479" customWidth="1"/>
    <col min="15125" max="15361" width="11.42578125" style="479"/>
    <col min="15362" max="15362" width="5.42578125" style="479" customWidth="1"/>
    <col min="15363" max="15363" width="43.5703125" style="479" customWidth="1"/>
    <col min="15364" max="15364" width="5.42578125" style="479" customWidth="1"/>
    <col min="15365" max="15365" width="43.5703125" style="479" customWidth="1"/>
    <col min="15366" max="15366" width="5.42578125" style="479" customWidth="1"/>
    <col min="15367" max="15367" width="43.5703125" style="479" customWidth="1"/>
    <col min="15368" max="15368" width="5.42578125" style="479" customWidth="1"/>
    <col min="15369" max="15369" width="43.5703125" style="479" customWidth="1"/>
    <col min="15370" max="15370" width="3.42578125" style="479" customWidth="1"/>
    <col min="15371" max="15371" width="13.7109375" style="479" customWidth="1"/>
    <col min="15372" max="15372" width="5.42578125" style="479" customWidth="1"/>
    <col min="15373" max="15373" width="43.5703125" style="479" customWidth="1"/>
    <col min="15374" max="15374" width="5.42578125" style="479" customWidth="1"/>
    <col min="15375" max="15375" width="43.5703125" style="479" customWidth="1"/>
    <col min="15376" max="15376" width="5.42578125" style="479" customWidth="1"/>
    <col min="15377" max="15377" width="43.5703125" style="479" customWidth="1"/>
    <col min="15378" max="15378" width="5.42578125" style="479" customWidth="1"/>
    <col min="15379" max="15379" width="43.5703125" style="479" customWidth="1"/>
    <col min="15380" max="15380" width="2.85546875" style="479" customWidth="1"/>
    <col min="15381" max="15617" width="11.42578125" style="479"/>
    <col min="15618" max="15618" width="5.42578125" style="479" customWidth="1"/>
    <col min="15619" max="15619" width="43.5703125" style="479" customWidth="1"/>
    <col min="15620" max="15620" width="5.42578125" style="479" customWidth="1"/>
    <col min="15621" max="15621" width="43.5703125" style="479" customWidth="1"/>
    <col min="15622" max="15622" width="5.42578125" style="479" customWidth="1"/>
    <col min="15623" max="15623" width="43.5703125" style="479" customWidth="1"/>
    <col min="15624" max="15624" width="5.42578125" style="479" customWidth="1"/>
    <col min="15625" max="15625" width="43.5703125" style="479" customWidth="1"/>
    <col min="15626" max="15626" width="3.42578125" style="479" customWidth="1"/>
    <col min="15627" max="15627" width="13.7109375" style="479" customWidth="1"/>
    <col min="15628" max="15628" width="5.42578125" style="479" customWidth="1"/>
    <col min="15629" max="15629" width="43.5703125" style="479" customWidth="1"/>
    <col min="15630" max="15630" width="5.42578125" style="479" customWidth="1"/>
    <col min="15631" max="15631" width="43.5703125" style="479" customWidth="1"/>
    <col min="15632" max="15632" width="5.42578125" style="479" customWidth="1"/>
    <col min="15633" max="15633" width="43.5703125" style="479" customWidth="1"/>
    <col min="15634" max="15634" width="5.42578125" style="479" customWidth="1"/>
    <col min="15635" max="15635" width="43.5703125" style="479" customWidth="1"/>
    <col min="15636" max="15636" width="2.85546875" style="479" customWidth="1"/>
    <col min="15637" max="15873" width="11.42578125" style="479"/>
    <col min="15874" max="15874" width="5.42578125" style="479" customWidth="1"/>
    <col min="15875" max="15875" width="43.5703125" style="479" customWidth="1"/>
    <col min="15876" max="15876" width="5.42578125" style="479" customWidth="1"/>
    <col min="15877" max="15877" width="43.5703125" style="479" customWidth="1"/>
    <col min="15878" max="15878" width="5.42578125" style="479" customWidth="1"/>
    <col min="15879" max="15879" width="43.5703125" style="479" customWidth="1"/>
    <col min="15880" max="15880" width="5.42578125" style="479" customWidth="1"/>
    <col min="15881" max="15881" width="43.5703125" style="479" customWidth="1"/>
    <col min="15882" max="15882" width="3.42578125" style="479" customWidth="1"/>
    <col min="15883" max="15883" width="13.7109375" style="479" customWidth="1"/>
    <col min="15884" max="15884" width="5.42578125" style="479" customWidth="1"/>
    <col min="15885" max="15885" width="43.5703125" style="479" customWidth="1"/>
    <col min="15886" max="15886" width="5.42578125" style="479" customWidth="1"/>
    <col min="15887" max="15887" width="43.5703125" style="479" customWidth="1"/>
    <col min="15888" max="15888" width="5.42578125" style="479" customWidth="1"/>
    <col min="15889" max="15889" width="43.5703125" style="479" customWidth="1"/>
    <col min="15890" max="15890" width="5.42578125" style="479" customWidth="1"/>
    <col min="15891" max="15891" width="43.5703125" style="479" customWidth="1"/>
    <col min="15892" max="15892" width="2.85546875" style="479" customWidth="1"/>
    <col min="15893" max="16129" width="11.42578125" style="479"/>
    <col min="16130" max="16130" width="5.42578125" style="479" customWidth="1"/>
    <col min="16131" max="16131" width="43.5703125" style="479" customWidth="1"/>
    <col min="16132" max="16132" width="5.42578125" style="479" customWidth="1"/>
    <col min="16133" max="16133" width="43.5703125" style="479" customWidth="1"/>
    <col min="16134" max="16134" width="5.42578125" style="479" customWidth="1"/>
    <col min="16135" max="16135" width="43.5703125" style="479" customWidth="1"/>
    <col min="16136" max="16136" width="5.42578125" style="479" customWidth="1"/>
    <col min="16137" max="16137" width="43.5703125" style="479" customWidth="1"/>
    <col min="16138" max="16138" width="3.42578125" style="479" customWidth="1"/>
    <col min="16139" max="16139" width="13.7109375" style="479" customWidth="1"/>
    <col min="16140" max="16140" width="5.42578125" style="479" customWidth="1"/>
    <col min="16141" max="16141" width="43.5703125" style="479" customWidth="1"/>
    <col min="16142" max="16142" width="5.42578125" style="479" customWidth="1"/>
    <col min="16143" max="16143" width="43.5703125" style="479" customWidth="1"/>
    <col min="16144" max="16144" width="5.42578125" style="479" customWidth="1"/>
    <col min="16145" max="16145" width="43.5703125" style="479" customWidth="1"/>
    <col min="16146" max="16146" width="5.42578125" style="479" customWidth="1"/>
    <col min="16147" max="16147" width="43.5703125" style="479" customWidth="1"/>
    <col min="16148" max="16148" width="2.85546875" style="479" customWidth="1"/>
    <col min="16149" max="16384" width="11.42578125" style="479"/>
  </cols>
  <sheetData>
    <row r="1" spans="1:33">
      <c r="B1" s="480"/>
      <c r="C1" s="480"/>
      <c r="D1" s="480"/>
      <c r="E1" s="480"/>
      <c r="F1" s="480"/>
      <c r="G1" s="480"/>
      <c r="H1" s="480"/>
      <c r="I1" s="480"/>
      <c r="J1" s="480"/>
      <c r="K1" s="480"/>
      <c r="L1" s="480"/>
      <c r="M1" s="480"/>
      <c r="N1" s="480"/>
      <c r="O1" s="480"/>
      <c r="P1" s="480"/>
      <c r="Q1" s="480"/>
      <c r="R1" s="480"/>
      <c r="S1" s="480"/>
      <c r="T1" s="480"/>
    </row>
    <row r="2" spans="1:33" ht="19.5" customHeight="1" thickBot="1">
      <c r="B2" s="480"/>
      <c r="C2" s="480"/>
      <c r="D2" s="480"/>
      <c r="E2" s="480"/>
      <c r="F2" s="480"/>
      <c r="G2" s="480"/>
      <c r="H2" s="480"/>
      <c r="I2" s="480"/>
      <c r="J2" s="480"/>
      <c r="K2" s="480"/>
      <c r="L2" s="480"/>
      <c r="M2" s="480"/>
      <c r="N2" s="480"/>
      <c r="O2" s="480"/>
      <c r="P2" s="480"/>
      <c r="Q2" s="480"/>
      <c r="R2" s="480"/>
      <c r="S2" s="480"/>
      <c r="T2" s="480"/>
      <c r="W2" s="3857" t="s">
        <v>2241</v>
      </c>
      <c r="X2" s="3857"/>
      <c r="Y2" s="3857"/>
      <c r="Z2" s="3857"/>
      <c r="AA2" s="3857"/>
      <c r="AB2" s="3857"/>
      <c r="AC2" s="3857"/>
      <c r="AD2" s="3857"/>
      <c r="AE2" s="3857"/>
      <c r="AF2" s="3857"/>
      <c r="AG2" s="3857"/>
    </row>
    <row r="3" spans="1:33" ht="33.75" customHeight="1">
      <c r="B3" s="3855" t="s">
        <v>663</v>
      </c>
      <c r="C3" s="3855"/>
      <c r="D3" s="3855"/>
      <c r="E3" s="3855"/>
      <c r="F3" s="3855"/>
      <c r="G3" s="3855"/>
      <c r="H3" s="3855"/>
      <c r="I3" s="3855"/>
      <c r="J3" s="3855"/>
      <c r="K3" s="480"/>
      <c r="L3" s="3856" t="s">
        <v>664</v>
      </c>
      <c r="M3" s="3856"/>
      <c r="N3" s="3856"/>
      <c r="O3" s="3856"/>
      <c r="P3" s="3856"/>
      <c r="Q3" s="3856"/>
      <c r="R3" s="3856"/>
      <c r="S3" s="3856"/>
      <c r="T3" s="3856"/>
    </row>
    <row r="4" spans="1:33" ht="40.5" customHeight="1">
      <c r="B4" s="481"/>
      <c r="C4" s="482" t="s">
        <v>0</v>
      </c>
      <c r="D4" s="481"/>
      <c r="E4" s="482" t="s">
        <v>109</v>
      </c>
      <c r="F4" s="481"/>
      <c r="G4" s="482" t="s">
        <v>665</v>
      </c>
      <c r="H4" s="481"/>
      <c r="I4" s="483" t="s">
        <v>666</v>
      </c>
      <c r="J4" s="484"/>
      <c r="K4" s="480"/>
      <c r="L4" s="481"/>
      <c r="M4" s="485" t="s">
        <v>0</v>
      </c>
      <c r="N4" s="481"/>
      <c r="O4" s="485" t="s">
        <v>9</v>
      </c>
      <c r="P4" s="481"/>
      <c r="Q4" s="485" t="s">
        <v>667</v>
      </c>
      <c r="R4" s="481"/>
      <c r="S4" s="486" t="s">
        <v>666</v>
      </c>
      <c r="T4" s="484"/>
      <c r="V4" s="1233"/>
      <c r="W4" s="1798" t="s">
        <v>0</v>
      </c>
      <c r="X4" s="1233"/>
      <c r="Y4" s="1799" t="s">
        <v>9</v>
      </c>
      <c r="Z4" s="1233"/>
      <c r="AA4" s="1799" t="s">
        <v>110</v>
      </c>
      <c r="AB4" s="1233"/>
      <c r="AC4" s="1799" t="s">
        <v>747</v>
      </c>
      <c r="AD4" s="1233"/>
      <c r="AE4" s="1798" t="s">
        <v>666</v>
      </c>
      <c r="AF4" s="1233"/>
      <c r="AG4" s="1798" t="s">
        <v>731</v>
      </c>
    </row>
    <row r="5" spans="1:33" ht="33.75" customHeight="1">
      <c r="A5" s="487"/>
      <c r="B5" s="1080" t="s">
        <v>39</v>
      </c>
      <c r="C5" s="675" t="s">
        <v>668</v>
      </c>
      <c r="D5" s="1079" t="s">
        <v>669</v>
      </c>
      <c r="E5" s="675" t="s">
        <v>670</v>
      </c>
      <c r="F5" s="1077" t="s">
        <v>39</v>
      </c>
      <c r="G5" s="675" t="s">
        <v>671</v>
      </c>
      <c r="H5" s="1075" t="s">
        <v>669</v>
      </c>
      <c r="I5" s="675" t="s">
        <v>672</v>
      </c>
      <c r="J5" s="484"/>
      <c r="K5" s="480"/>
      <c r="L5" s="1066" t="s">
        <v>39</v>
      </c>
      <c r="M5" s="675" t="s">
        <v>673</v>
      </c>
      <c r="N5" s="1068" t="s">
        <v>669</v>
      </c>
      <c r="O5" s="675" t="s">
        <v>674</v>
      </c>
      <c r="P5" s="1069" t="s">
        <v>39</v>
      </c>
      <c r="Q5" s="675" t="s">
        <v>675</v>
      </c>
      <c r="R5" s="1071" t="s">
        <v>669</v>
      </c>
      <c r="S5" s="675" t="s">
        <v>676</v>
      </c>
      <c r="T5" s="484"/>
      <c r="V5" s="1800">
        <v>1</v>
      </c>
      <c r="W5" s="1801" t="s">
        <v>673</v>
      </c>
      <c r="X5" s="1802">
        <v>51</v>
      </c>
      <c r="Y5" s="1801" t="s">
        <v>2242</v>
      </c>
      <c r="Z5" s="1802">
        <v>107</v>
      </c>
      <c r="AA5" s="1801" t="s">
        <v>2243</v>
      </c>
      <c r="AB5" s="1802">
        <v>155</v>
      </c>
      <c r="AC5" s="1801" t="s">
        <v>755</v>
      </c>
      <c r="AD5" s="1800">
        <v>208</v>
      </c>
      <c r="AE5" s="1801" t="s">
        <v>896</v>
      </c>
      <c r="AF5" s="1800">
        <v>259</v>
      </c>
      <c r="AG5" s="1801" t="s">
        <v>2244</v>
      </c>
    </row>
    <row r="6" spans="1:33" ht="30" customHeight="1">
      <c r="A6" s="490"/>
      <c r="B6" s="1080" t="s">
        <v>43</v>
      </c>
      <c r="C6" s="675" t="s">
        <v>677</v>
      </c>
      <c r="D6" s="1079" t="s">
        <v>678</v>
      </c>
      <c r="E6" s="675" t="s">
        <v>679</v>
      </c>
      <c r="F6" s="1077" t="s">
        <v>43</v>
      </c>
      <c r="G6" s="675" t="s">
        <v>680</v>
      </c>
      <c r="H6" s="1075" t="s">
        <v>678</v>
      </c>
      <c r="I6" s="675" t="s">
        <v>681</v>
      </c>
      <c r="J6" s="484"/>
      <c r="K6" s="480"/>
      <c r="L6" s="1066" t="s">
        <v>43</v>
      </c>
      <c r="M6" s="675" t="s">
        <v>682</v>
      </c>
      <c r="N6" s="1068" t="s">
        <v>678</v>
      </c>
      <c r="O6" s="675" t="s">
        <v>683</v>
      </c>
      <c r="P6" s="1069" t="s">
        <v>43</v>
      </c>
      <c r="Q6" s="675" t="s">
        <v>684</v>
      </c>
      <c r="R6" s="1071" t="s">
        <v>678</v>
      </c>
      <c r="S6" s="675" t="s">
        <v>685</v>
      </c>
      <c r="T6" s="484"/>
      <c r="V6" s="1800">
        <v>2</v>
      </c>
      <c r="W6" s="1801" t="s">
        <v>668</v>
      </c>
      <c r="X6" s="1802">
        <v>52</v>
      </c>
      <c r="Y6" s="1801" t="s">
        <v>873</v>
      </c>
      <c r="Z6" s="1802">
        <v>108</v>
      </c>
      <c r="AA6" s="1801" t="s">
        <v>717</v>
      </c>
      <c r="AB6" s="1802">
        <v>156</v>
      </c>
      <c r="AC6" s="1801" t="s">
        <v>792</v>
      </c>
      <c r="AD6" s="1800">
        <v>209</v>
      </c>
      <c r="AE6" s="1801" t="s">
        <v>2245</v>
      </c>
      <c r="AF6" s="1800">
        <v>260</v>
      </c>
      <c r="AG6" s="1801" t="s">
        <v>790</v>
      </c>
    </row>
    <row r="7" spans="1:33" ht="18.75">
      <c r="B7" s="1080" t="s">
        <v>399</v>
      </c>
      <c r="C7" s="675" t="s">
        <v>686</v>
      </c>
      <c r="D7" s="1079" t="s">
        <v>687</v>
      </c>
      <c r="E7" s="675" t="s">
        <v>688</v>
      </c>
      <c r="F7" s="1077" t="s">
        <v>399</v>
      </c>
      <c r="G7" s="675" t="s">
        <v>689</v>
      </c>
      <c r="H7" s="1075" t="s">
        <v>687</v>
      </c>
      <c r="I7" s="675" t="s">
        <v>690</v>
      </c>
      <c r="J7" s="484"/>
      <c r="K7" s="480"/>
      <c r="L7" s="1066" t="s">
        <v>399</v>
      </c>
      <c r="M7" s="675" t="s">
        <v>691</v>
      </c>
      <c r="N7" s="1068" t="s">
        <v>687</v>
      </c>
      <c r="O7" s="675" t="s">
        <v>692</v>
      </c>
      <c r="P7" s="1069" t="s">
        <v>399</v>
      </c>
      <c r="Q7" s="675" t="s">
        <v>693</v>
      </c>
      <c r="R7" s="1071" t="s">
        <v>687</v>
      </c>
      <c r="S7" s="675" t="s">
        <v>694</v>
      </c>
      <c r="T7" s="484"/>
      <c r="V7" s="1800">
        <v>3</v>
      </c>
      <c r="W7" s="1801" t="s">
        <v>682</v>
      </c>
      <c r="X7" s="1802">
        <v>53</v>
      </c>
      <c r="Y7" s="1801" t="s">
        <v>876</v>
      </c>
      <c r="Z7" s="1802">
        <v>109</v>
      </c>
      <c r="AA7" s="1801" t="s">
        <v>850</v>
      </c>
      <c r="AB7" s="1802">
        <v>157</v>
      </c>
      <c r="AC7" s="1801" t="s">
        <v>761</v>
      </c>
      <c r="AD7" s="1800">
        <v>210</v>
      </c>
      <c r="AE7" s="1801" t="s">
        <v>899</v>
      </c>
      <c r="AF7" s="1800">
        <v>261</v>
      </c>
      <c r="AG7" s="1801" t="s">
        <v>798</v>
      </c>
    </row>
    <row r="8" spans="1:33" ht="46.5" customHeight="1">
      <c r="B8" s="1080" t="s">
        <v>400</v>
      </c>
      <c r="C8" s="675" t="s">
        <v>695</v>
      </c>
      <c r="D8" s="1079" t="s">
        <v>696</v>
      </c>
      <c r="E8" s="675" t="s">
        <v>688</v>
      </c>
      <c r="F8" s="1077" t="s">
        <v>400</v>
      </c>
      <c r="G8" s="675" t="s">
        <v>697</v>
      </c>
      <c r="H8" s="1075" t="s">
        <v>696</v>
      </c>
      <c r="I8" s="675" t="s">
        <v>698</v>
      </c>
      <c r="J8" s="484"/>
      <c r="K8" s="480"/>
      <c r="L8" s="1066" t="s">
        <v>400</v>
      </c>
      <c r="M8" s="675" t="s">
        <v>699</v>
      </c>
      <c r="N8" s="1068" t="s">
        <v>696</v>
      </c>
      <c r="O8" s="675" t="s">
        <v>700</v>
      </c>
      <c r="P8" s="1070"/>
      <c r="Q8" s="491" t="s">
        <v>645</v>
      </c>
      <c r="R8" s="1071" t="s">
        <v>696</v>
      </c>
      <c r="S8" s="675" t="s">
        <v>701</v>
      </c>
      <c r="T8" s="484"/>
      <c r="V8" s="1800">
        <v>4</v>
      </c>
      <c r="W8" s="1801" t="s">
        <v>677</v>
      </c>
      <c r="X8" s="1802">
        <v>54</v>
      </c>
      <c r="Y8" s="1801" t="s">
        <v>770</v>
      </c>
      <c r="Z8" s="1802">
        <v>110</v>
      </c>
      <c r="AA8" s="1801" t="s">
        <v>2246</v>
      </c>
      <c r="AB8" s="1802">
        <v>158</v>
      </c>
      <c r="AC8" s="1801" t="s">
        <v>2247</v>
      </c>
      <c r="AD8" s="1800">
        <v>211</v>
      </c>
      <c r="AE8" s="1801" t="s">
        <v>902</v>
      </c>
      <c r="AF8" s="1800">
        <v>262</v>
      </c>
      <c r="AG8" s="1801" t="s">
        <v>805</v>
      </c>
    </row>
    <row r="9" spans="1:33" ht="27" customHeight="1">
      <c r="B9" s="1080" t="s">
        <v>402</v>
      </c>
      <c r="C9" s="675" t="s">
        <v>702</v>
      </c>
      <c r="D9" s="1079" t="s">
        <v>703</v>
      </c>
      <c r="E9" s="675" t="s">
        <v>704</v>
      </c>
      <c r="F9" s="1077" t="s">
        <v>402</v>
      </c>
      <c r="G9" s="675" t="s">
        <v>705</v>
      </c>
      <c r="H9" s="1076"/>
      <c r="I9" s="483" t="s">
        <v>652</v>
      </c>
      <c r="J9" s="484"/>
      <c r="K9" s="480"/>
      <c r="L9" s="1067"/>
      <c r="M9" s="485" t="s">
        <v>3</v>
      </c>
      <c r="N9" s="1068" t="s">
        <v>703</v>
      </c>
      <c r="O9" s="675" t="s">
        <v>706</v>
      </c>
      <c r="P9" s="1069" t="s">
        <v>39</v>
      </c>
      <c r="Q9" s="675" t="s">
        <v>707</v>
      </c>
      <c r="R9" s="1071" t="s">
        <v>703</v>
      </c>
      <c r="S9" s="675" t="s">
        <v>708</v>
      </c>
      <c r="T9" s="484"/>
      <c r="V9" s="1800">
        <v>5</v>
      </c>
      <c r="W9" s="1801" t="s">
        <v>686</v>
      </c>
      <c r="X9" s="1802">
        <v>55</v>
      </c>
      <c r="Y9" s="1801" t="s">
        <v>879</v>
      </c>
      <c r="Z9" s="1802">
        <v>111</v>
      </c>
      <c r="AA9" s="1801" t="s">
        <v>2248</v>
      </c>
      <c r="AB9" s="1802">
        <v>159</v>
      </c>
      <c r="AC9" s="1801" t="s">
        <v>799</v>
      </c>
      <c r="AD9" s="1800">
        <v>212</v>
      </c>
      <c r="AE9" s="1801" t="s">
        <v>905</v>
      </c>
      <c r="AF9" s="1800">
        <v>263</v>
      </c>
      <c r="AG9" s="1801" t="s">
        <v>811</v>
      </c>
    </row>
    <row r="10" spans="1:33" ht="27" customHeight="1">
      <c r="B10" s="1080" t="s">
        <v>67</v>
      </c>
      <c r="C10" s="675" t="s">
        <v>709</v>
      </c>
      <c r="D10" s="1074"/>
      <c r="E10" s="482" t="s">
        <v>110</v>
      </c>
      <c r="F10" s="1077" t="s">
        <v>67</v>
      </c>
      <c r="G10" s="675" t="s">
        <v>710</v>
      </c>
      <c r="H10" s="1075" t="s">
        <v>669</v>
      </c>
      <c r="I10" s="675" t="s">
        <v>711</v>
      </c>
      <c r="J10" s="484"/>
      <c r="K10" s="480"/>
      <c r="L10" s="1066" t="s">
        <v>39</v>
      </c>
      <c r="M10" s="675" t="s">
        <v>712</v>
      </c>
      <c r="N10" s="1068" t="s">
        <v>713</v>
      </c>
      <c r="O10" s="675" t="s">
        <v>714</v>
      </c>
      <c r="P10" s="1070"/>
      <c r="Q10" s="485" t="s">
        <v>277</v>
      </c>
      <c r="R10" s="1071" t="s">
        <v>713</v>
      </c>
      <c r="S10" s="675" t="s">
        <v>715</v>
      </c>
      <c r="T10" s="484"/>
      <c r="V10" s="1800">
        <v>6</v>
      </c>
      <c r="W10" s="1801" t="s">
        <v>695</v>
      </c>
      <c r="X10" s="1802">
        <v>56</v>
      </c>
      <c r="Y10" s="1801" t="s">
        <v>882</v>
      </c>
      <c r="Z10" s="1802">
        <v>112</v>
      </c>
      <c r="AA10" s="1801" t="s">
        <v>853</v>
      </c>
      <c r="AB10" s="1802">
        <v>160</v>
      </c>
      <c r="AC10" s="1801" t="s">
        <v>768</v>
      </c>
      <c r="AD10" s="1800">
        <v>213</v>
      </c>
      <c r="AE10" s="1801" t="s">
        <v>908</v>
      </c>
      <c r="AF10" s="1800">
        <v>264</v>
      </c>
      <c r="AG10" s="1801" t="s">
        <v>737</v>
      </c>
    </row>
    <row r="11" spans="1:33" ht="23.25" customHeight="1">
      <c r="B11" s="1080" t="s">
        <v>404</v>
      </c>
      <c r="C11" s="675" t="s">
        <v>716</v>
      </c>
      <c r="D11" s="1079" t="s">
        <v>669</v>
      </c>
      <c r="E11" s="675" t="s">
        <v>717</v>
      </c>
      <c r="F11" s="1077" t="s">
        <v>404</v>
      </c>
      <c r="G11" s="675" t="s">
        <v>718</v>
      </c>
      <c r="H11" s="1075" t="s">
        <v>678</v>
      </c>
      <c r="I11" s="675" t="s">
        <v>719</v>
      </c>
      <c r="J11" s="484"/>
      <c r="K11" s="480"/>
      <c r="L11" s="1066" t="s">
        <v>43</v>
      </c>
      <c r="M11" s="675" t="s">
        <v>720</v>
      </c>
      <c r="N11" s="1068" t="s">
        <v>721</v>
      </c>
      <c r="O11" s="675" t="s">
        <v>722</v>
      </c>
      <c r="P11" s="1069" t="s">
        <v>39</v>
      </c>
      <c r="Q11" s="675" t="s">
        <v>723</v>
      </c>
      <c r="R11" s="1071" t="s">
        <v>721</v>
      </c>
      <c r="S11" s="675" t="s">
        <v>724</v>
      </c>
      <c r="T11" s="484"/>
      <c r="V11" s="1800">
        <v>7</v>
      </c>
      <c r="W11" s="1801" t="s">
        <v>702</v>
      </c>
      <c r="X11" s="1802">
        <v>57</v>
      </c>
      <c r="Y11" s="1801" t="s">
        <v>885</v>
      </c>
      <c r="Z11" s="1802">
        <v>113</v>
      </c>
      <c r="AA11" s="1801" t="s">
        <v>883</v>
      </c>
      <c r="AB11" s="1802">
        <v>161</v>
      </c>
      <c r="AC11" s="1801" t="s">
        <v>775</v>
      </c>
      <c r="AD11" s="1800">
        <v>214</v>
      </c>
      <c r="AE11" s="1801" t="s">
        <v>736</v>
      </c>
      <c r="AF11" s="1800">
        <v>265</v>
      </c>
      <c r="AG11" s="1801" t="s">
        <v>2249</v>
      </c>
    </row>
    <row r="12" spans="1:33" ht="23.25" customHeight="1">
      <c r="B12" s="1074"/>
      <c r="C12" s="482" t="s">
        <v>3</v>
      </c>
      <c r="D12" s="1074"/>
      <c r="E12" s="482" t="s">
        <v>111</v>
      </c>
      <c r="F12" s="1077" t="s">
        <v>405</v>
      </c>
      <c r="G12" s="675" t="s">
        <v>725</v>
      </c>
      <c r="H12" s="1075" t="s">
        <v>687</v>
      </c>
      <c r="I12" s="675" t="s">
        <v>726</v>
      </c>
      <c r="J12" s="484"/>
      <c r="K12" s="480"/>
      <c r="L12" s="1066" t="s">
        <v>399</v>
      </c>
      <c r="M12" s="675" t="s">
        <v>727</v>
      </c>
      <c r="N12" s="1067"/>
      <c r="O12" s="485" t="s">
        <v>109</v>
      </c>
      <c r="P12" s="1069" t="s">
        <v>43</v>
      </c>
      <c r="Q12" s="675" t="s">
        <v>728</v>
      </c>
      <c r="R12" s="1070"/>
      <c r="S12" s="486" t="s">
        <v>652</v>
      </c>
      <c r="T12" s="484"/>
      <c r="V12" s="1800">
        <v>8</v>
      </c>
      <c r="W12" s="1801" t="s">
        <v>709</v>
      </c>
      <c r="X12" s="1802">
        <v>58</v>
      </c>
      <c r="Y12" s="1801" t="s">
        <v>888</v>
      </c>
      <c r="Z12" s="1802">
        <v>114</v>
      </c>
      <c r="AA12" s="1801" t="s">
        <v>2250</v>
      </c>
      <c r="AB12" s="1802">
        <v>162</v>
      </c>
      <c r="AC12" s="1801" t="s">
        <v>2251</v>
      </c>
      <c r="AD12" s="1800">
        <v>215</v>
      </c>
      <c r="AE12" s="1801" t="s">
        <v>744</v>
      </c>
      <c r="AF12" s="1800">
        <v>266</v>
      </c>
      <c r="AG12" s="1801" t="s">
        <v>2252</v>
      </c>
    </row>
    <row r="13" spans="1:33" ht="26.25" customHeight="1">
      <c r="B13" s="1080" t="s">
        <v>39</v>
      </c>
      <c r="C13" s="675" t="s">
        <v>729</v>
      </c>
      <c r="D13" s="1079" t="s">
        <v>669</v>
      </c>
      <c r="E13" s="675" t="s">
        <v>730</v>
      </c>
      <c r="F13" s="1078"/>
      <c r="G13" s="482" t="s">
        <v>666</v>
      </c>
      <c r="H13" s="1076"/>
      <c r="I13" s="483" t="s">
        <v>731</v>
      </c>
      <c r="J13" s="484"/>
      <c r="K13" s="480"/>
      <c r="L13" s="1066" t="s">
        <v>400</v>
      </c>
      <c r="M13" s="675" t="s">
        <v>732</v>
      </c>
      <c r="N13" s="1068" t="s">
        <v>669</v>
      </c>
      <c r="O13" s="675" t="s">
        <v>733</v>
      </c>
      <c r="P13" s="1069" t="s">
        <v>399</v>
      </c>
      <c r="Q13" s="675" t="s">
        <v>734</v>
      </c>
      <c r="R13" s="1071" t="s">
        <v>669</v>
      </c>
      <c r="S13" s="675" t="s">
        <v>735</v>
      </c>
      <c r="T13" s="484"/>
      <c r="V13" s="1800">
        <v>9</v>
      </c>
      <c r="W13" s="1801" t="s">
        <v>716</v>
      </c>
      <c r="X13" s="1802">
        <v>59</v>
      </c>
      <c r="Y13" s="1801" t="s">
        <v>891</v>
      </c>
      <c r="Z13" s="1802">
        <v>115</v>
      </c>
      <c r="AA13" s="1801" t="s">
        <v>856</v>
      </c>
      <c r="AB13" s="1802">
        <v>163</v>
      </c>
      <c r="AC13" s="1801" t="s">
        <v>783</v>
      </c>
      <c r="AD13" s="1800">
        <v>216</v>
      </c>
      <c r="AE13" s="1801" t="s">
        <v>751</v>
      </c>
      <c r="AF13" s="1800">
        <v>267</v>
      </c>
      <c r="AG13" s="1801" t="s">
        <v>817</v>
      </c>
    </row>
    <row r="14" spans="1:33" ht="22.5" customHeight="1">
      <c r="B14" s="1074"/>
      <c r="C14" s="482" t="s">
        <v>4</v>
      </c>
      <c r="D14" s="1074"/>
      <c r="E14" s="482" t="s">
        <v>645</v>
      </c>
      <c r="F14" s="1077" t="s">
        <v>39</v>
      </c>
      <c r="G14" s="675" t="s">
        <v>736</v>
      </c>
      <c r="H14" s="1075" t="s">
        <v>669</v>
      </c>
      <c r="I14" s="675" t="s">
        <v>737</v>
      </c>
      <c r="J14" s="484"/>
      <c r="K14" s="480"/>
      <c r="L14" s="1066" t="s">
        <v>402</v>
      </c>
      <c r="M14" s="675" t="s">
        <v>738</v>
      </c>
      <c r="N14" s="1068" t="s">
        <v>678</v>
      </c>
      <c r="O14" s="675" t="s">
        <v>739</v>
      </c>
      <c r="P14" s="1069" t="s">
        <v>400</v>
      </c>
      <c r="Q14" s="675" t="s">
        <v>740</v>
      </c>
      <c r="R14" s="1071" t="s">
        <v>678</v>
      </c>
      <c r="S14" s="675" t="s">
        <v>741</v>
      </c>
      <c r="T14" s="484"/>
      <c r="V14" s="1800">
        <v>10</v>
      </c>
      <c r="W14" s="1801" t="s">
        <v>2253</v>
      </c>
      <c r="X14" s="1802">
        <v>60</v>
      </c>
      <c r="Y14" s="1801" t="s">
        <v>893</v>
      </c>
      <c r="Z14" s="1802">
        <v>116</v>
      </c>
      <c r="AA14" s="1801" t="s">
        <v>860</v>
      </c>
      <c r="AB14" s="1802">
        <v>164</v>
      </c>
      <c r="AC14" s="1801" t="s">
        <v>789</v>
      </c>
      <c r="AD14" s="1800">
        <v>217</v>
      </c>
      <c r="AE14" s="1801" t="s">
        <v>758</v>
      </c>
      <c r="AF14" s="1800">
        <v>268</v>
      </c>
      <c r="AG14" s="1801" t="s">
        <v>823</v>
      </c>
    </row>
    <row r="15" spans="1:33" s="493" customFormat="1" ht="26.25" customHeight="1">
      <c r="B15" s="1080" t="s">
        <v>39</v>
      </c>
      <c r="C15" s="675" t="s">
        <v>742</v>
      </c>
      <c r="D15" s="1079" t="s">
        <v>669</v>
      </c>
      <c r="E15" s="675" t="s">
        <v>743</v>
      </c>
      <c r="F15" s="1077" t="s">
        <v>43</v>
      </c>
      <c r="G15" s="675" t="s">
        <v>744</v>
      </c>
      <c r="H15" s="1076"/>
      <c r="I15" s="483" t="s">
        <v>380</v>
      </c>
      <c r="J15" s="484"/>
      <c r="K15" s="480"/>
      <c r="L15" s="1066" t="s">
        <v>67</v>
      </c>
      <c r="M15" s="675" t="s">
        <v>745</v>
      </c>
      <c r="N15" s="1068" t="s">
        <v>687</v>
      </c>
      <c r="O15" s="675" t="s">
        <v>746</v>
      </c>
      <c r="P15" s="1070"/>
      <c r="Q15" s="485" t="s">
        <v>747</v>
      </c>
      <c r="R15" s="1071" t="s">
        <v>687</v>
      </c>
      <c r="S15" s="675" t="s">
        <v>748</v>
      </c>
      <c r="T15" s="484"/>
      <c r="V15" s="1800">
        <v>11</v>
      </c>
      <c r="W15" s="1801" t="s">
        <v>691</v>
      </c>
      <c r="X15" s="1802">
        <v>61</v>
      </c>
      <c r="Y15" s="1801" t="s">
        <v>894</v>
      </c>
      <c r="Z15" s="1802">
        <v>117</v>
      </c>
      <c r="AA15" s="1801" t="s">
        <v>864</v>
      </c>
      <c r="AB15" s="1802">
        <v>165</v>
      </c>
      <c r="AC15" s="1801" t="s">
        <v>806</v>
      </c>
      <c r="AD15" s="1800">
        <v>218</v>
      </c>
      <c r="AE15" s="1801" t="s">
        <v>676</v>
      </c>
      <c r="AF15" s="1800">
        <v>269</v>
      </c>
      <c r="AG15" s="1801" t="s">
        <v>828</v>
      </c>
    </row>
    <row r="16" spans="1:33" s="493" customFormat="1" ht="23.25" customHeight="1">
      <c r="B16" s="1080" t="s">
        <v>43</v>
      </c>
      <c r="C16" s="675" t="s">
        <v>749</v>
      </c>
      <c r="D16" s="1079" t="s">
        <v>678</v>
      </c>
      <c r="E16" s="675" t="s">
        <v>750</v>
      </c>
      <c r="F16" s="1077" t="s">
        <v>399</v>
      </c>
      <c r="G16" s="675" t="s">
        <v>751</v>
      </c>
      <c r="H16" s="1075" t="s">
        <v>669</v>
      </c>
      <c r="I16" s="675" t="s">
        <v>752</v>
      </c>
      <c r="J16" s="484"/>
      <c r="K16" s="480"/>
      <c r="L16" s="1066" t="s">
        <v>404</v>
      </c>
      <c r="M16" s="675" t="s">
        <v>753</v>
      </c>
      <c r="N16" s="1068" t="s">
        <v>696</v>
      </c>
      <c r="O16" s="675" t="s">
        <v>754</v>
      </c>
      <c r="P16" s="1069" t="s">
        <v>39</v>
      </c>
      <c r="Q16" s="675" t="s">
        <v>755</v>
      </c>
      <c r="R16" s="1071" t="s">
        <v>696</v>
      </c>
      <c r="S16" s="675" t="s">
        <v>756</v>
      </c>
      <c r="T16" s="484"/>
      <c r="V16" s="1800">
        <v>12</v>
      </c>
      <c r="W16" s="1801" t="s">
        <v>699</v>
      </c>
      <c r="X16" s="1802">
        <v>62</v>
      </c>
      <c r="Y16" s="1801" t="s">
        <v>897</v>
      </c>
      <c r="Z16" s="1802">
        <v>118</v>
      </c>
      <c r="AA16" s="1801" t="s">
        <v>867</v>
      </c>
      <c r="AB16" s="1802">
        <v>166</v>
      </c>
      <c r="AC16" s="1801" t="s">
        <v>797</v>
      </c>
      <c r="AD16" s="1800">
        <v>219</v>
      </c>
      <c r="AE16" s="1801" t="s">
        <v>764</v>
      </c>
      <c r="AF16" s="1800">
        <v>270</v>
      </c>
      <c r="AG16" s="1801" t="s">
        <v>833</v>
      </c>
    </row>
    <row r="17" spans="2:33" s="493" customFormat="1" ht="23.25">
      <c r="B17" s="1080" t="s">
        <v>399</v>
      </c>
      <c r="C17" s="675" t="s">
        <v>757</v>
      </c>
      <c r="D17" s="1074"/>
      <c r="E17" s="482" t="s">
        <v>648</v>
      </c>
      <c r="F17" s="1077" t="s">
        <v>400</v>
      </c>
      <c r="G17" s="675" t="s">
        <v>758</v>
      </c>
      <c r="H17" s="1076"/>
      <c r="I17" s="483" t="s">
        <v>759</v>
      </c>
      <c r="J17" s="484"/>
      <c r="K17" s="480"/>
      <c r="L17" s="1067"/>
      <c r="M17" s="485" t="s">
        <v>4</v>
      </c>
      <c r="N17" s="1068" t="s">
        <v>703</v>
      </c>
      <c r="O17" s="675" t="s">
        <v>760</v>
      </c>
      <c r="P17" s="1069" t="s">
        <v>43</v>
      </c>
      <c r="Q17" s="675" t="s">
        <v>761</v>
      </c>
      <c r="R17" s="1071" t="s">
        <v>703</v>
      </c>
      <c r="S17" s="675" t="s">
        <v>762</v>
      </c>
      <c r="T17" s="484"/>
      <c r="V17" s="1803"/>
      <c r="W17" s="1801"/>
      <c r="X17" s="1802">
        <v>63</v>
      </c>
      <c r="Y17" s="1801" t="s">
        <v>777</v>
      </c>
      <c r="Z17" s="1802">
        <v>119</v>
      </c>
      <c r="AA17" s="1801" t="s">
        <v>870</v>
      </c>
      <c r="AB17" s="1802">
        <v>167</v>
      </c>
      <c r="AC17" s="1801" t="s">
        <v>2254</v>
      </c>
      <c r="AD17" s="1800">
        <v>220</v>
      </c>
      <c r="AE17" s="1801" t="s">
        <v>2255</v>
      </c>
      <c r="AF17" s="1800">
        <v>271</v>
      </c>
      <c r="AG17" s="1801" t="s">
        <v>838</v>
      </c>
    </row>
    <row r="18" spans="2:33" s="493" customFormat="1" ht="23.25" customHeight="1">
      <c r="B18" s="1074"/>
      <c r="C18" s="482" t="s">
        <v>9</v>
      </c>
      <c r="D18" s="1079" t="s">
        <v>669</v>
      </c>
      <c r="E18" s="675" t="s">
        <v>763</v>
      </c>
      <c r="F18" s="1077" t="s">
        <v>402</v>
      </c>
      <c r="G18" s="675" t="s">
        <v>764</v>
      </c>
      <c r="H18" s="1075" t="s">
        <v>669</v>
      </c>
      <c r="I18" s="675" t="s">
        <v>765</v>
      </c>
      <c r="J18" s="484"/>
      <c r="K18" s="480"/>
      <c r="L18" s="1066" t="s">
        <v>39</v>
      </c>
      <c r="M18" s="675" t="s">
        <v>766</v>
      </c>
      <c r="N18" s="1068" t="s">
        <v>713</v>
      </c>
      <c r="O18" s="675" t="s">
        <v>767</v>
      </c>
      <c r="P18" s="1069" t="s">
        <v>399</v>
      </c>
      <c r="Q18" s="675" t="s">
        <v>768</v>
      </c>
      <c r="R18" s="1071" t="s">
        <v>713</v>
      </c>
      <c r="S18" s="675" t="s">
        <v>769</v>
      </c>
      <c r="T18" s="484"/>
      <c r="V18" s="1803"/>
      <c r="W18" s="1799" t="s">
        <v>3</v>
      </c>
      <c r="X18" s="1802">
        <v>64</v>
      </c>
      <c r="Y18" s="1801" t="s">
        <v>2256</v>
      </c>
      <c r="Z18" s="1802">
        <v>120</v>
      </c>
      <c r="AA18" s="1801" t="s">
        <v>874</v>
      </c>
      <c r="AB18" s="1802">
        <v>168</v>
      </c>
      <c r="AC18" s="1801" t="s">
        <v>812</v>
      </c>
      <c r="AD18" s="1800">
        <v>221</v>
      </c>
      <c r="AE18" s="1801" t="s">
        <v>771</v>
      </c>
      <c r="AF18" s="1800">
        <v>272</v>
      </c>
      <c r="AG18" s="1801" t="s">
        <v>843</v>
      </c>
    </row>
    <row r="19" spans="2:33" s="493" customFormat="1" ht="23.25" customHeight="1">
      <c r="B19" s="1080" t="s">
        <v>39</v>
      </c>
      <c r="C19" s="675" t="s">
        <v>770</v>
      </c>
      <c r="D19" s="1074"/>
      <c r="E19" s="482" t="s">
        <v>277</v>
      </c>
      <c r="F19" s="1077" t="s">
        <v>67</v>
      </c>
      <c r="G19" s="675" t="s">
        <v>771</v>
      </c>
      <c r="H19" s="1075" t="s">
        <v>678</v>
      </c>
      <c r="I19" s="675" t="s">
        <v>772</v>
      </c>
      <c r="J19" s="484"/>
      <c r="K19" s="480"/>
      <c r="L19" s="1066" t="s">
        <v>43</v>
      </c>
      <c r="M19" s="675" t="s">
        <v>773</v>
      </c>
      <c r="N19" s="1068" t="s">
        <v>721</v>
      </c>
      <c r="O19" s="675" t="s">
        <v>774</v>
      </c>
      <c r="P19" s="1069" t="s">
        <v>400</v>
      </c>
      <c r="Q19" s="675" t="s">
        <v>775</v>
      </c>
      <c r="R19" s="1071" t="s">
        <v>721</v>
      </c>
      <c r="S19" s="675" t="s">
        <v>776</v>
      </c>
      <c r="T19" s="484"/>
      <c r="V19" s="1802">
        <v>13</v>
      </c>
      <c r="W19" s="1801" t="s">
        <v>712</v>
      </c>
      <c r="X19" s="1802">
        <v>65</v>
      </c>
      <c r="Y19" s="1801" t="s">
        <v>900</v>
      </c>
      <c r="Z19" s="1802">
        <v>121</v>
      </c>
      <c r="AA19" s="1801" t="s">
        <v>2257</v>
      </c>
      <c r="AB19" s="1802">
        <v>169</v>
      </c>
      <c r="AC19" s="1801" t="s">
        <v>804</v>
      </c>
      <c r="AD19" s="1800">
        <v>222</v>
      </c>
      <c r="AE19" s="1801" t="s">
        <v>2258</v>
      </c>
      <c r="AF19" s="1800">
        <v>273</v>
      </c>
      <c r="AG19" s="1801" t="s">
        <v>847</v>
      </c>
    </row>
    <row r="20" spans="2:33" s="493" customFormat="1" ht="27" customHeight="1">
      <c r="B20" s="1080" t="s">
        <v>43</v>
      </c>
      <c r="C20" s="675" t="s">
        <v>777</v>
      </c>
      <c r="D20" s="1079" t="s">
        <v>669</v>
      </c>
      <c r="E20" s="675" t="s">
        <v>778</v>
      </c>
      <c r="F20" s="1077" t="s">
        <v>404</v>
      </c>
      <c r="G20" s="675" t="s">
        <v>779</v>
      </c>
      <c r="H20" s="492"/>
      <c r="I20" s="489"/>
      <c r="J20" s="484"/>
      <c r="K20" s="480"/>
      <c r="L20" s="1066" t="s">
        <v>399</v>
      </c>
      <c r="M20" s="675" t="s">
        <v>780</v>
      </c>
      <c r="N20" s="1068" t="s">
        <v>781</v>
      </c>
      <c r="O20" s="675" t="s">
        <v>782</v>
      </c>
      <c r="P20" s="1069" t="s">
        <v>402</v>
      </c>
      <c r="Q20" s="675" t="s">
        <v>783</v>
      </c>
      <c r="R20" s="1070"/>
      <c r="S20" s="486" t="s">
        <v>731</v>
      </c>
      <c r="T20" s="484"/>
      <c r="V20" s="1802">
        <v>14</v>
      </c>
      <c r="W20" s="1801" t="s">
        <v>729</v>
      </c>
      <c r="X20" s="1802">
        <v>66</v>
      </c>
      <c r="Y20" s="1801" t="s">
        <v>903</v>
      </c>
      <c r="Z20" s="1802">
        <v>122</v>
      </c>
      <c r="AA20" s="1801" t="s">
        <v>877</v>
      </c>
      <c r="AB20" s="1802">
        <v>170</v>
      </c>
      <c r="AC20" s="1801" t="s">
        <v>818</v>
      </c>
      <c r="AD20" s="1800">
        <v>223</v>
      </c>
      <c r="AE20" s="1801" t="s">
        <v>685</v>
      </c>
      <c r="AF20" s="1233"/>
      <c r="AG20" s="1804"/>
    </row>
    <row r="21" spans="2:33" s="493" customFormat="1" ht="20.25" customHeight="1">
      <c r="B21" s="1080" t="s">
        <v>399</v>
      </c>
      <c r="C21" s="675" t="s">
        <v>784</v>
      </c>
      <c r="D21" s="1074"/>
      <c r="E21" s="482" t="s">
        <v>747</v>
      </c>
      <c r="F21" s="1077" t="s">
        <v>405</v>
      </c>
      <c r="G21" s="675" t="s">
        <v>785</v>
      </c>
      <c r="H21" s="492"/>
      <c r="I21" s="489"/>
      <c r="J21" s="484"/>
      <c r="K21" s="480"/>
      <c r="L21" s="1066" t="s">
        <v>400</v>
      </c>
      <c r="M21" s="675" t="s">
        <v>786</v>
      </c>
      <c r="N21" s="1068" t="s">
        <v>787</v>
      </c>
      <c r="O21" s="675" t="s">
        <v>788</v>
      </c>
      <c r="P21" s="1069" t="s">
        <v>67</v>
      </c>
      <c r="Q21" s="675" t="s">
        <v>789</v>
      </c>
      <c r="R21" s="1071" t="s">
        <v>669</v>
      </c>
      <c r="S21" s="675" t="s">
        <v>790</v>
      </c>
      <c r="T21" s="484"/>
      <c r="V21" s="1802">
        <v>15</v>
      </c>
      <c r="W21" s="1801" t="s">
        <v>720</v>
      </c>
      <c r="X21" s="1802">
        <v>67</v>
      </c>
      <c r="Y21" s="1801" t="s">
        <v>906</v>
      </c>
      <c r="Z21" s="1802">
        <v>123</v>
      </c>
      <c r="AA21" s="1801" t="s">
        <v>2259</v>
      </c>
      <c r="AB21" s="1802">
        <v>171</v>
      </c>
      <c r="AC21" s="1801" t="s">
        <v>2260</v>
      </c>
      <c r="AD21" s="1800">
        <v>224</v>
      </c>
      <c r="AE21" s="1801" t="s">
        <v>779</v>
      </c>
      <c r="AF21" s="1233"/>
      <c r="AG21" s="1799" t="s">
        <v>380</v>
      </c>
    </row>
    <row r="22" spans="2:33" s="493" customFormat="1" ht="23.25" customHeight="1">
      <c r="B22" s="1080" t="s">
        <v>400</v>
      </c>
      <c r="C22" s="675" t="s">
        <v>791</v>
      </c>
      <c r="D22" s="1079" t="s">
        <v>669</v>
      </c>
      <c r="E22" s="675" t="s">
        <v>792</v>
      </c>
      <c r="F22" s="1077" t="s">
        <v>407</v>
      </c>
      <c r="G22" s="675" t="s">
        <v>793</v>
      </c>
      <c r="H22" s="492"/>
      <c r="I22" s="494"/>
      <c r="J22" s="484"/>
      <c r="K22" s="480"/>
      <c r="L22" s="1066" t="s">
        <v>402</v>
      </c>
      <c r="M22" s="675" t="s">
        <v>794</v>
      </c>
      <c r="N22" s="1068" t="s">
        <v>795</v>
      </c>
      <c r="O22" s="675" t="s">
        <v>796</v>
      </c>
      <c r="P22" s="1069" t="s">
        <v>404</v>
      </c>
      <c r="Q22" s="675" t="s">
        <v>797</v>
      </c>
      <c r="R22" s="1071" t="s">
        <v>678</v>
      </c>
      <c r="S22" s="675" t="s">
        <v>798</v>
      </c>
      <c r="T22" s="484"/>
      <c r="V22" s="1802">
        <v>16</v>
      </c>
      <c r="W22" s="1801" t="s">
        <v>727</v>
      </c>
      <c r="X22" s="1802">
        <v>68</v>
      </c>
      <c r="Y22" s="1801" t="s">
        <v>674</v>
      </c>
      <c r="Z22" s="1802">
        <v>124</v>
      </c>
      <c r="AA22" s="1801" t="s">
        <v>880</v>
      </c>
      <c r="AB22" s="1802">
        <v>172</v>
      </c>
      <c r="AC22" s="1801" t="s">
        <v>2261</v>
      </c>
      <c r="AD22" s="1800">
        <v>225</v>
      </c>
      <c r="AE22" s="1801" t="s">
        <v>785</v>
      </c>
      <c r="AF22" s="1802">
        <v>274</v>
      </c>
      <c r="AG22" s="1801" t="s">
        <v>2262</v>
      </c>
    </row>
    <row r="23" spans="2:33" s="493" customFormat="1" ht="23.25" customHeight="1">
      <c r="B23" s="1080"/>
      <c r="C23" s="489"/>
      <c r="D23" s="1079" t="s">
        <v>678</v>
      </c>
      <c r="E23" s="675" t="s">
        <v>799</v>
      </c>
      <c r="F23" s="1077" t="s">
        <v>409</v>
      </c>
      <c r="G23" s="675" t="s">
        <v>800</v>
      </c>
      <c r="H23" s="492"/>
      <c r="I23" s="494"/>
      <c r="J23" s="484"/>
      <c r="K23" s="480"/>
      <c r="L23" s="1066" t="s">
        <v>67</v>
      </c>
      <c r="M23" s="675" t="s">
        <v>801</v>
      </c>
      <c r="N23" s="1068" t="s">
        <v>802</v>
      </c>
      <c r="O23" s="675" t="s">
        <v>803</v>
      </c>
      <c r="P23" s="1069" t="s">
        <v>405</v>
      </c>
      <c r="Q23" s="675" t="s">
        <v>804</v>
      </c>
      <c r="R23" s="1071" t="s">
        <v>687</v>
      </c>
      <c r="S23" s="675" t="s">
        <v>805</v>
      </c>
      <c r="T23" s="484"/>
      <c r="V23" s="1802">
        <v>17</v>
      </c>
      <c r="W23" s="1801" t="s">
        <v>732</v>
      </c>
      <c r="X23" s="1802">
        <v>69</v>
      </c>
      <c r="Y23" s="1801" t="s">
        <v>683</v>
      </c>
      <c r="Z23" s="1802">
        <v>125</v>
      </c>
      <c r="AA23" s="1801" t="s">
        <v>886</v>
      </c>
      <c r="AB23" s="1802">
        <v>173</v>
      </c>
      <c r="AC23" s="1801" t="s">
        <v>810</v>
      </c>
      <c r="AD23" s="1800">
        <v>226</v>
      </c>
      <c r="AE23" s="1801" t="s">
        <v>793</v>
      </c>
      <c r="AF23" s="1802">
        <v>275</v>
      </c>
      <c r="AG23" s="1801" t="s">
        <v>752</v>
      </c>
    </row>
    <row r="24" spans="2:33" s="493" customFormat="1" ht="28.5">
      <c r="B24" s="1080"/>
      <c r="C24" s="489"/>
      <c r="D24" s="1079" t="s">
        <v>687</v>
      </c>
      <c r="E24" s="675" t="s">
        <v>806</v>
      </c>
      <c r="F24" s="1077" t="s">
        <v>411</v>
      </c>
      <c r="G24" s="675" t="s">
        <v>807</v>
      </c>
      <c r="H24" s="492"/>
      <c r="I24" s="494"/>
      <c r="J24" s="484"/>
      <c r="K24" s="480"/>
      <c r="L24" s="1066" t="s">
        <v>404</v>
      </c>
      <c r="M24" s="675" t="s">
        <v>808</v>
      </c>
      <c r="N24" s="1068" t="s">
        <v>809</v>
      </c>
      <c r="O24" s="675" t="s">
        <v>670</v>
      </c>
      <c r="P24" s="1069" t="s">
        <v>407</v>
      </c>
      <c r="Q24" s="675" t="s">
        <v>810</v>
      </c>
      <c r="R24" s="1071" t="s">
        <v>696</v>
      </c>
      <c r="S24" s="675" t="s">
        <v>811</v>
      </c>
      <c r="T24" s="484"/>
      <c r="V24" s="1802">
        <v>18</v>
      </c>
      <c r="W24" s="1801" t="s">
        <v>738</v>
      </c>
      <c r="X24" s="1802">
        <v>70</v>
      </c>
      <c r="Y24" s="1801" t="s">
        <v>692</v>
      </c>
      <c r="Z24" s="1802">
        <v>126</v>
      </c>
      <c r="AA24" s="1801" t="s">
        <v>2263</v>
      </c>
      <c r="AB24" s="1802">
        <v>174</v>
      </c>
      <c r="AC24" s="1801" t="s">
        <v>816</v>
      </c>
      <c r="AD24" s="1800">
        <v>227</v>
      </c>
      <c r="AE24" s="1801" t="s">
        <v>800</v>
      </c>
      <c r="AF24" s="1233"/>
      <c r="AG24" s="1804"/>
    </row>
    <row r="25" spans="2:33" s="493" customFormat="1" ht="28.5">
      <c r="B25" s="1080"/>
      <c r="C25" s="489"/>
      <c r="D25" s="1079" t="s">
        <v>696</v>
      </c>
      <c r="E25" s="675" t="s">
        <v>812</v>
      </c>
      <c r="F25" s="1078"/>
      <c r="G25" s="495"/>
      <c r="H25" s="492"/>
      <c r="I25" s="494"/>
      <c r="J25" s="484"/>
      <c r="K25" s="480"/>
      <c r="L25" s="1066" t="s">
        <v>405</v>
      </c>
      <c r="M25" s="675" t="s">
        <v>813</v>
      </c>
      <c r="N25" s="1068" t="s">
        <v>814</v>
      </c>
      <c r="O25" s="675" t="s">
        <v>815</v>
      </c>
      <c r="P25" s="1069" t="s">
        <v>409</v>
      </c>
      <c r="Q25" s="675" t="s">
        <v>816</v>
      </c>
      <c r="R25" s="1071" t="s">
        <v>703</v>
      </c>
      <c r="S25" s="675" t="s">
        <v>817</v>
      </c>
      <c r="T25" s="484"/>
      <c r="V25" s="1802">
        <v>19</v>
      </c>
      <c r="W25" s="1801" t="s">
        <v>745</v>
      </c>
      <c r="X25" s="1802">
        <v>71</v>
      </c>
      <c r="Y25" s="1801" t="s">
        <v>700</v>
      </c>
      <c r="Z25" s="1802">
        <v>127</v>
      </c>
      <c r="AA25" s="1801" t="s">
        <v>889</v>
      </c>
      <c r="AB25" s="1802">
        <v>175</v>
      </c>
      <c r="AC25" s="1801" t="s">
        <v>822</v>
      </c>
      <c r="AD25" s="1800">
        <v>228</v>
      </c>
      <c r="AE25" s="1801" t="s">
        <v>807</v>
      </c>
      <c r="AF25" s="1233"/>
      <c r="AG25" s="1799" t="s">
        <v>759</v>
      </c>
    </row>
    <row r="26" spans="2:33" s="493" customFormat="1" ht="28.5">
      <c r="B26" s="1080"/>
      <c r="C26" s="489"/>
      <c r="D26" s="1079" t="s">
        <v>703</v>
      </c>
      <c r="E26" s="675" t="s">
        <v>818</v>
      </c>
      <c r="F26" s="1074"/>
      <c r="G26" s="495"/>
      <c r="H26" s="492"/>
      <c r="I26" s="494"/>
      <c r="J26" s="484"/>
      <c r="K26" s="480"/>
      <c r="L26" s="1066" t="s">
        <v>407</v>
      </c>
      <c r="M26" s="675" t="s">
        <v>819</v>
      </c>
      <c r="N26" s="1068" t="s">
        <v>820</v>
      </c>
      <c r="O26" s="675" t="s">
        <v>821</v>
      </c>
      <c r="P26" s="1069" t="s">
        <v>411</v>
      </c>
      <c r="Q26" s="675" t="s">
        <v>822</v>
      </c>
      <c r="R26" s="1071" t="s">
        <v>713</v>
      </c>
      <c r="S26" s="675" t="s">
        <v>823</v>
      </c>
      <c r="T26" s="484"/>
      <c r="V26" s="1802">
        <v>20</v>
      </c>
      <c r="W26" s="1801" t="s">
        <v>753</v>
      </c>
      <c r="X26" s="1802">
        <v>72</v>
      </c>
      <c r="Y26" s="1801" t="s">
        <v>2264</v>
      </c>
      <c r="Z26" s="1802">
        <v>128</v>
      </c>
      <c r="AA26" s="1801" t="s">
        <v>892</v>
      </c>
      <c r="AB26" s="1802">
        <v>176</v>
      </c>
      <c r="AC26" s="1801" t="s">
        <v>827</v>
      </c>
      <c r="AD26" s="1800">
        <v>229</v>
      </c>
      <c r="AE26" s="1801" t="s">
        <v>2265</v>
      </c>
      <c r="AF26" s="1802">
        <v>276</v>
      </c>
      <c r="AG26" s="1801" t="s">
        <v>855</v>
      </c>
    </row>
    <row r="27" spans="2:33" s="493" customFormat="1" ht="19.5" thickBot="1">
      <c r="B27" s="496"/>
      <c r="C27" s="497"/>
      <c r="D27" s="497"/>
      <c r="E27" s="497"/>
      <c r="F27" s="497"/>
      <c r="G27" s="497"/>
      <c r="H27" s="498"/>
      <c r="I27" s="497"/>
      <c r="J27" s="499"/>
      <c r="K27" s="480"/>
      <c r="L27" s="1066" t="s">
        <v>409</v>
      </c>
      <c r="M27" s="675" t="s">
        <v>824</v>
      </c>
      <c r="N27" s="1068" t="s">
        <v>825</v>
      </c>
      <c r="O27" s="675" t="s">
        <v>826</v>
      </c>
      <c r="P27" s="1069" t="s">
        <v>412</v>
      </c>
      <c r="Q27" s="675" t="s">
        <v>827</v>
      </c>
      <c r="R27" s="1071" t="s">
        <v>721</v>
      </c>
      <c r="S27" s="675" t="s">
        <v>828</v>
      </c>
      <c r="T27" s="484"/>
      <c r="V27" s="1802">
        <v>21</v>
      </c>
      <c r="W27" s="1801" t="s">
        <v>2266</v>
      </c>
      <c r="X27" s="1802">
        <v>73</v>
      </c>
      <c r="Y27" s="1801" t="s">
        <v>706</v>
      </c>
      <c r="Z27" s="1233"/>
      <c r="AA27" s="1805"/>
      <c r="AB27" s="1802">
        <v>177</v>
      </c>
      <c r="AC27" s="1801" t="s">
        <v>2267</v>
      </c>
      <c r="AD27" s="1800">
        <v>230</v>
      </c>
      <c r="AE27" s="1801" t="s">
        <v>672</v>
      </c>
      <c r="AF27" s="1802">
        <v>277</v>
      </c>
      <c r="AG27" s="1801" t="s">
        <v>765</v>
      </c>
    </row>
    <row r="28" spans="2:33" s="493" customFormat="1" ht="29.25" customHeight="1">
      <c r="B28" s="480"/>
      <c r="C28" s="480"/>
      <c r="D28" s="480"/>
      <c r="E28" s="480"/>
      <c r="F28" s="480"/>
      <c r="G28" s="480"/>
      <c r="H28" s="480"/>
      <c r="I28" s="480"/>
      <c r="J28" s="480"/>
      <c r="K28" s="480"/>
      <c r="L28" s="1066" t="s">
        <v>411</v>
      </c>
      <c r="M28" s="675" t="s">
        <v>829</v>
      </c>
      <c r="N28" s="1068" t="s">
        <v>830</v>
      </c>
      <c r="O28" s="675" t="s">
        <v>831</v>
      </c>
      <c r="P28" s="1070"/>
      <c r="Q28" s="485" t="s">
        <v>832</v>
      </c>
      <c r="R28" s="1071" t="s">
        <v>781</v>
      </c>
      <c r="S28" s="675" t="s">
        <v>833</v>
      </c>
      <c r="T28" s="484"/>
      <c r="V28" s="1802">
        <v>22</v>
      </c>
      <c r="W28" s="1801" t="s">
        <v>2268</v>
      </c>
      <c r="X28" s="1802">
        <v>74</v>
      </c>
      <c r="Y28" s="1801" t="s">
        <v>2269</v>
      </c>
      <c r="Z28" s="1233"/>
      <c r="AA28" s="1798" t="s">
        <v>111</v>
      </c>
      <c r="AB28" s="1233"/>
      <c r="AC28" s="1805"/>
      <c r="AD28" s="1800">
        <v>231</v>
      </c>
      <c r="AE28" s="1801" t="s">
        <v>681</v>
      </c>
      <c r="AF28" s="1802">
        <v>278</v>
      </c>
      <c r="AG28" s="1801" t="s">
        <v>772</v>
      </c>
    </row>
    <row r="29" spans="2:33" s="493" customFormat="1" ht="23.25">
      <c r="B29" s="480"/>
      <c r="C29" s="480"/>
      <c r="D29" s="480"/>
      <c r="E29" s="480"/>
      <c r="F29" s="488"/>
      <c r="G29" s="489"/>
      <c r="H29" s="480"/>
      <c r="I29" s="480"/>
      <c r="J29" s="480"/>
      <c r="K29" s="480"/>
      <c r="L29" s="1066" t="s">
        <v>412</v>
      </c>
      <c r="M29" s="675" t="s">
        <v>834</v>
      </c>
      <c r="N29" s="1068" t="s">
        <v>835</v>
      </c>
      <c r="O29" s="675" t="s">
        <v>836</v>
      </c>
      <c r="P29" s="1069" t="s">
        <v>39</v>
      </c>
      <c r="Q29" s="675" t="s">
        <v>837</v>
      </c>
      <c r="R29" s="1071" t="s">
        <v>787</v>
      </c>
      <c r="S29" s="675" t="s">
        <v>838</v>
      </c>
      <c r="T29" s="484"/>
      <c r="V29" s="1803"/>
      <c r="W29" s="1801"/>
      <c r="X29" s="1802">
        <v>75</v>
      </c>
      <c r="Y29" s="1801" t="s">
        <v>784</v>
      </c>
      <c r="Z29" s="1800">
        <v>129</v>
      </c>
      <c r="AA29" s="1801" t="s">
        <v>730</v>
      </c>
      <c r="AB29" s="1233"/>
      <c r="AC29" s="1798" t="s">
        <v>832</v>
      </c>
      <c r="AD29" s="1800">
        <v>232</v>
      </c>
      <c r="AE29" s="1801" t="s">
        <v>2270</v>
      </c>
      <c r="AF29" s="1802">
        <v>279</v>
      </c>
      <c r="AG29" s="1801" t="s">
        <v>858</v>
      </c>
    </row>
    <row r="30" spans="2:33" s="493" customFormat="1" ht="18.75">
      <c r="B30" s="480"/>
      <c r="C30" s="480"/>
      <c r="D30" s="480"/>
      <c r="E30" s="480"/>
      <c r="F30" s="480"/>
      <c r="G30" s="480"/>
      <c r="H30" s="480"/>
      <c r="I30" s="480"/>
      <c r="J30" s="480"/>
      <c r="K30" s="480"/>
      <c r="L30" s="1066" t="s">
        <v>414</v>
      </c>
      <c r="M30" s="675" t="s">
        <v>839</v>
      </c>
      <c r="N30" s="1068" t="s">
        <v>840</v>
      </c>
      <c r="O30" s="675" t="s">
        <v>841</v>
      </c>
      <c r="P30" s="1069" t="s">
        <v>43</v>
      </c>
      <c r="Q30" s="675" t="s">
        <v>842</v>
      </c>
      <c r="R30" s="1071" t="s">
        <v>795</v>
      </c>
      <c r="S30" s="675" t="s">
        <v>843</v>
      </c>
      <c r="T30" s="484"/>
      <c r="V30" s="1803"/>
      <c r="W30" s="1798" t="s">
        <v>4</v>
      </c>
      <c r="X30" s="1802">
        <v>76</v>
      </c>
      <c r="Y30" s="1801" t="s">
        <v>791</v>
      </c>
      <c r="Z30" s="1800">
        <v>130</v>
      </c>
      <c r="AA30" s="1801" t="s">
        <v>2271</v>
      </c>
      <c r="AB30" s="1800">
        <v>178</v>
      </c>
      <c r="AC30" s="1801" t="s">
        <v>837</v>
      </c>
      <c r="AD30" s="1800">
        <v>233</v>
      </c>
      <c r="AE30" s="1801" t="s">
        <v>690</v>
      </c>
      <c r="AF30" s="1802">
        <v>280</v>
      </c>
      <c r="AG30" s="1801" t="s">
        <v>862</v>
      </c>
    </row>
    <row r="31" spans="2:33" s="493" customFormat="1" ht="18.75">
      <c r="B31" s="480"/>
      <c r="C31" s="480"/>
      <c r="D31" s="480"/>
      <c r="E31" s="480"/>
      <c r="F31" s="480"/>
      <c r="G31" s="480"/>
      <c r="H31" s="480"/>
      <c r="I31" s="480"/>
      <c r="J31" s="480"/>
      <c r="K31" s="480"/>
      <c r="L31" s="1066" t="s">
        <v>416</v>
      </c>
      <c r="M31" s="675" t="s">
        <v>844</v>
      </c>
      <c r="N31" s="1068" t="s">
        <v>845</v>
      </c>
      <c r="O31" s="675" t="s">
        <v>846</v>
      </c>
      <c r="P31" s="1069"/>
      <c r="Q31" s="489"/>
      <c r="R31" s="1071" t="s">
        <v>802</v>
      </c>
      <c r="S31" s="675" t="s">
        <v>847</v>
      </c>
      <c r="T31" s="484"/>
      <c r="V31" s="1800">
        <v>23</v>
      </c>
      <c r="W31" s="1801" t="s">
        <v>766</v>
      </c>
      <c r="X31" s="1802">
        <v>77</v>
      </c>
      <c r="Y31" s="1801" t="s">
        <v>714</v>
      </c>
      <c r="Z31" s="1800">
        <v>131</v>
      </c>
      <c r="AA31" s="1801" t="s">
        <v>895</v>
      </c>
      <c r="AB31" s="1800">
        <v>179</v>
      </c>
      <c r="AC31" s="1801" t="s">
        <v>842</v>
      </c>
      <c r="AD31" s="1800">
        <v>234</v>
      </c>
      <c r="AE31" s="1801" t="s">
        <v>701</v>
      </c>
      <c r="AF31" s="1233"/>
      <c r="AG31" s="1804"/>
    </row>
    <row r="32" spans="2:33" s="493" customFormat="1" ht="23.25" customHeight="1">
      <c r="B32" s="480"/>
      <c r="C32" s="480"/>
      <c r="D32" s="480"/>
      <c r="E32" s="480"/>
      <c r="F32" s="480"/>
      <c r="G32" s="480"/>
      <c r="H32" s="480"/>
      <c r="I32" s="480"/>
      <c r="J32" s="480"/>
      <c r="K32" s="480"/>
      <c r="L32" s="1066" t="s">
        <v>418</v>
      </c>
      <c r="M32" s="675" t="s">
        <v>848</v>
      </c>
      <c r="N32" s="1067"/>
      <c r="O32" s="485" t="s">
        <v>110</v>
      </c>
      <c r="P32" s="1070"/>
      <c r="Q32" s="485" t="s">
        <v>665</v>
      </c>
      <c r="R32" s="1072"/>
      <c r="S32" s="500"/>
      <c r="T32" s="484"/>
      <c r="V32" s="1800">
        <v>24</v>
      </c>
      <c r="W32" s="1801" t="s">
        <v>773</v>
      </c>
      <c r="X32" s="1802">
        <v>78</v>
      </c>
      <c r="Y32" s="1801" t="s">
        <v>2272</v>
      </c>
      <c r="Z32" s="1800">
        <v>132</v>
      </c>
      <c r="AA32" s="1801" t="s">
        <v>898</v>
      </c>
      <c r="AB32" s="1233"/>
      <c r="AC32" s="1799" t="s">
        <v>665</v>
      </c>
      <c r="AD32" s="1800">
        <v>235</v>
      </c>
      <c r="AE32" s="1801" t="s">
        <v>698</v>
      </c>
      <c r="AF32" s="1233"/>
      <c r="AG32" s="1798" t="s">
        <v>869</v>
      </c>
    </row>
    <row r="33" spans="2:33" s="493" customFormat="1" ht="23.25">
      <c r="B33" s="480"/>
      <c r="C33" s="480"/>
      <c r="D33" s="480"/>
      <c r="E33" s="480"/>
      <c r="F33" s="480"/>
      <c r="G33" s="480"/>
      <c r="H33" s="480"/>
      <c r="I33" s="480"/>
      <c r="J33" s="480"/>
      <c r="K33" s="480"/>
      <c r="L33" s="1066" t="s">
        <v>420</v>
      </c>
      <c r="M33" s="675" t="s">
        <v>849</v>
      </c>
      <c r="N33" s="1068" t="s">
        <v>669</v>
      </c>
      <c r="O33" s="675" t="s">
        <v>850</v>
      </c>
      <c r="P33" s="1069" t="s">
        <v>39</v>
      </c>
      <c r="Q33" s="675" t="s">
        <v>851</v>
      </c>
      <c r="R33" s="1070"/>
      <c r="S33" s="486" t="s">
        <v>759</v>
      </c>
      <c r="T33" s="484"/>
      <c r="V33" s="1800">
        <v>25</v>
      </c>
      <c r="W33" s="1801" t="s">
        <v>2273</v>
      </c>
      <c r="X33" s="1802">
        <v>79</v>
      </c>
      <c r="Y33" s="1801" t="s">
        <v>722</v>
      </c>
      <c r="Z33" s="1800">
        <v>133</v>
      </c>
      <c r="AA33" s="1801" t="s">
        <v>901</v>
      </c>
      <c r="AB33" s="1802">
        <v>180</v>
      </c>
      <c r="AC33" s="1801" t="s">
        <v>2274</v>
      </c>
      <c r="AD33" s="1800">
        <v>236</v>
      </c>
      <c r="AE33" s="1801" t="s">
        <v>2275</v>
      </c>
      <c r="AF33" s="1800">
        <v>281</v>
      </c>
      <c r="AG33" s="1801" t="s">
        <v>872</v>
      </c>
    </row>
    <row r="34" spans="2:33" s="493" customFormat="1" ht="18.75">
      <c r="B34" s="480"/>
      <c r="C34" s="480"/>
      <c r="D34" s="480"/>
      <c r="E34" s="480"/>
      <c r="F34" s="480"/>
      <c r="G34" s="480"/>
      <c r="H34" s="480"/>
      <c r="I34" s="480"/>
      <c r="J34" s="480"/>
      <c r="K34" s="480"/>
      <c r="L34" s="1066" t="s">
        <v>422</v>
      </c>
      <c r="M34" s="675" t="s">
        <v>852</v>
      </c>
      <c r="N34" s="1068" t="s">
        <v>678</v>
      </c>
      <c r="O34" s="675" t="s">
        <v>853</v>
      </c>
      <c r="P34" s="1069" t="s">
        <v>43</v>
      </c>
      <c r="Q34" s="675" t="s">
        <v>854</v>
      </c>
      <c r="R34" s="1071" t="s">
        <v>669</v>
      </c>
      <c r="S34" s="675" t="s">
        <v>855</v>
      </c>
      <c r="T34" s="484"/>
      <c r="V34" s="1800">
        <v>26</v>
      </c>
      <c r="W34" s="1801" t="s">
        <v>780</v>
      </c>
      <c r="X34" s="1233"/>
      <c r="Y34" s="1801"/>
      <c r="Z34" s="1800">
        <v>134</v>
      </c>
      <c r="AA34" s="1801" t="s">
        <v>904</v>
      </c>
      <c r="AB34" s="1802">
        <v>181</v>
      </c>
      <c r="AC34" s="1801" t="s">
        <v>851</v>
      </c>
      <c r="AD34" s="1800">
        <v>237</v>
      </c>
      <c r="AE34" s="1801" t="s">
        <v>708</v>
      </c>
      <c r="AF34" s="1803"/>
      <c r="AG34" s="1803"/>
    </row>
    <row r="35" spans="2:33" s="493" customFormat="1" ht="18.75">
      <c r="B35" s="480"/>
      <c r="C35" s="480"/>
      <c r="D35" s="480"/>
      <c r="E35" s="480"/>
      <c r="F35" s="480"/>
      <c r="G35" s="480"/>
      <c r="H35" s="480"/>
      <c r="I35" s="480"/>
      <c r="J35" s="480"/>
      <c r="K35" s="480"/>
      <c r="L35" s="1066" t="s">
        <v>423</v>
      </c>
      <c r="M35" s="675" t="s">
        <v>852</v>
      </c>
      <c r="N35" s="1068" t="s">
        <v>687</v>
      </c>
      <c r="O35" s="675" t="s">
        <v>856</v>
      </c>
      <c r="P35" s="1069" t="s">
        <v>399</v>
      </c>
      <c r="Q35" s="675" t="s">
        <v>857</v>
      </c>
      <c r="R35" s="1071" t="s">
        <v>678</v>
      </c>
      <c r="S35" s="675" t="s">
        <v>858</v>
      </c>
      <c r="T35" s="484"/>
      <c r="V35" s="1800">
        <v>27</v>
      </c>
      <c r="W35" s="1801" t="s">
        <v>742</v>
      </c>
      <c r="X35" s="1233"/>
      <c r="Y35" s="1798" t="s">
        <v>109</v>
      </c>
      <c r="Z35" s="1800">
        <v>135</v>
      </c>
      <c r="AA35" s="1801" t="s">
        <v>907</v>
      </c>
      <c r="AB35" s="1802">
        <v>182</v>
      </c>
      <c r="AC35" s="1801" t="s">
        <v>854</v>
      </c>
      <c r="AD35" s="1800">
        <v>238</v>
      </c>
      <c r="AE35" s="1801" t="s">
        <v>715</v>
      </c>
      <c r="AF35" s="1803"/>
      <c r="AG35" s="1803"/>
    </row>
    <row r="36" spans="2:33" s="493" customFormat="1" ht="23.25" customHeight="1">
      <c r="B36" s="480"/>
      <c r="C36" s="480"/>
      <c r="D36" s="480"/>
      <c r="E36" s="480"/>
      <c r="F36" s="480"/>
      <c r="G36" s="480"/>
      <c r="H36" s="480"/>
      <c r="I36" s="480"/>
      <c r="J36" s="480"/>
      <c r="K36" s="480"/>
      <c r="L36" s="1066" t="s">
        <v>424</v>
      </c>
      <c r="M36" s="675" t="s">
        <v>859</v>
      </c>
      <c r="N36" s="1068" t="s">
        <v>696</v>
      </c>
      <c r="O36" s="675" t="s">
        <v>860</v>
      </c>
      <c r="P36" s="1069" t="s">
        <v>400</v>
      </c>
      <c r="Q36" s="675" t="s">
        <v>861</v>
      </c>
      <c r="R36" s="1071" t="s">
        <v>687</v>
      </c>
      <c r="S36" s="675" t="s">
        <v>862</v>
      </c>
      <c r="T36" s="484"/>
      <c r="V36" s="1800">
        <v>28</v>
      </c>
      <c r="W36" s="1801" t="s">
        <v>786</v>
      </c>
      <c r="X36" s="1800">
        <v>80</v>
      </c>
      <c r="Y36" s="1801" t="s">
        <v>733</v>
      </c>
      <c r="Z36" s="1233"/>
      <c r="AA36" s="1805"/>
      <c r="AB36" s="1802">
        <v>183</v>
      </c>
      <c r="AC36" s="1801" t="s">
        <v>2276</v>
      </c>
      <c r="AD36" s="1800">
        <v>239</v>
      </c>
      <c r="AE36" s="1801" t="s">
        <v>724</v>
      </c>
      <c r="AF36" s="1803"/>
      <c r="AG36" s="1803"/>
    </row>
    <row r="37" spans="2:33" s="493" customFormat="1" ht="18.75">
      <c r="B37" s="480"/>
      <c r="C37" s="480"/>
      <c r="D37" s="480"/>
      <c r="E37" s="480"/>
      <c r="F37" s="480"/>
      <c r="G37" s="480"/>
      <c r="H37" s="480"/>
      <c r="I37" s="480"/>
      <c r="J37" s="480"/>
      <c r="K37" s="480"/>
      <c r="L37" s="1066" t="s">
        <v>425</v>
      </c>
      <c r="M37" s="675" t="s">
        <v>863</v>
      </c>
      <c r="N37" s="1068" t="s">
        <v>703</v>
      </c>
      <c r="O37" s="675" t="s">
        <v>864</v>
      </c>
      <c r="P37" s="1069" t="s">
        <v>402</v>
      </c>
      <c r="Q37" s="675" t="s">
        <v>865</v>
      </c>
      <c r="R37" s="1073"/>
      <c r="S37" s="501"/>
      <c r="T37" s="484"/>
      <c r="V37" s="1800">
        <v>29</v>
      </c>
      <c r="W37" s="1801" t="s">
        <v>794</v>
      </c>
      <c r="X37" s="1800">
        <v>81</v>
      </c>
      <c r="Y37" s="1801" t="s">
        <v>2277</v>
      </c>
      <c r="Z37" s="1233"/>
      <c r="AA37" s="1799" t="s">
        <v>667</v>
      </c>
      <c r="AB37" s="1802">
        <v>184</v>
      </c>
      <c r="AC37" s="1801" t="s">
        <v>671</v>
      </c>
      <c r="AD37" s="1800">
        <v>240</v>
      </c>
      <c r="AE37" s="1801" t="s">
        <v>2278</v>
      </c>
      <c r="AF37" s="1803"/>
      <c r="AG37" s="1803"/>
    </row>
    <row r="38" spans="2:33" s="493" customFormat="1" ht="23.25">
      <c r="B38" s="480"/>
      <c r="C38" s="480"/>
      <c r="D38" s="480"/>
      <c r="E38" s="480"/>
      <c r="F38" s="480"/>
      <c r="G38" s="480"/>
      <c r="H38" s="480"/>
      <c r="I38" s="480"/>
      <c r="J38" s="480"/>
      <c r="K38" s="480"/>
      <c r="L38" s="1066">
        <v>21</v>
      </c>
      <c r="M38" s="675" t="s">
        <v>866</v>
      </c>
      <c r="N38" s="1068" t="s">
        <v>713</v>
      </c>
      <c r="O38" s="675" t="s">
        <v>867</v>
      </c>
      <c r="P38" s="1069" t="s">
        <v>67</v>
      </c>
      <c r="Q38" s="675" t="s">
        <v>868</v>
      </c>
      <c r="R38" s="1070"/>
      <c r="S38" s="486" t="s">
        <v>869</v>
      </c>
      <c r="T38" s="484"/>
      <c r="V38" s="1800">
        <v>30</v>
      </c>
      <c r="W38" s="1801" t="s">
        <v>2279</v>
      </c>
      <c r="X38" s="1800">
        <v>82</v>
      </c>
      <c r="Y38" s="1801" t="s">
        <v>739</v>
      </c>
      <c r="Z38" s="1802">
        <v>136</v>
      </c>
      <c r="AA38" s="1801" t="s">
        <v>675</v>
      </c>
      <c r="AB38" s="1802">
        <v>185</v>
      </c>
      <c r="AC38" s="1801" t="s">
        <v>680</v>
      </c>
      <c r="AD38" s="1800">
        <v>241</v>
      </c>
      <c r="AE38" s="1801" t="s">
        <v>2280</v>
      </c>
      <c r="AF38" s="1803"/>
      <c r="AG38" s="1803"/>
    </row>
    <row r="39" spans="2:33" s="493" customFormat="1" ht="23.25" customHeight="1">
      <c r="B39" s="480"/>
      <c r="C39" s="480"/>
      <c r="D39" s="480"/>
      <c r="E39" s="480"/>
      <c r="F39" s="480"/>
      <c r="G39" s="480"/>
      <c r="H39" s="480"/>
      <c r="I39" s="480"/>
      <c r="J39" s="480"/>
      <c r="K39" s="480"/>
      <c r="L39" s="1067"/>
      <c r="M39" s="485" t="s">
        <v>9</v>
      </c>
      <c r="N39" s="1068" t="s">
        <v>721</v>
      </c>
      <c r="O39" s="675" t="s">
        <v>870</v>
      </c>
      <c r="P39" s="1069" t="s">
        <v>404</v>
      </c>
      <c r="Q39" s="675" t="s">
        <v>871</v>
      </c>
      <c r="R39" s="1071" t="s">
        <v>669</v>
      </c>
      <c r="S39" s="675" t="s">
        <v>872</v>
      </c>
      <c r="T39" s="484"/>
      <c r="V39" s="1800">
        <v>31</v>
      </c>
      <c r="W39" s="1801" t="s">
        <v>801</v>
      </c>
      <c r="X39" s="1800">
        <v>83</v>
      </c>
      <c r="Y39" s="1801" t="s">
        <v>746</v>
      </c>
      <c r="Z39" s="1802">
        <v>137</v>
      </c>
      <c r="AA39" s="1801" t="s">
        <v>684</v>
      </c>
      <c r="AB39" s="1802">
        <v>186</v>
      </c>
      <c r="AC39" s="1801" t="s">
        <v>857</v>
      </c>
      <c r="AD39" s="1233"/>
      <c r="AE39" s="1804"/>
      <c r="AF39" s="1803"/>
      <c r="AG39" s="1803"/>
    </row>
    <row r="40" spans="2:33" s="493" customFormat="1" ht="18.75">
      <c r="B40" s="480"/>
      <c r="C40" s="480"/>
      <c r="D40" s="480"/>
      <c r="E40" s="480"/>
      <c r="F40" s="480"/>
      <c r="G40" s="480"/>
      <c r="H40" s="480"/>
      <c r="I40" s="480"/>
      <c r="J40" s="480"/>
      <c r="K40" s="480"/>
      <c r="L40" s="1066" t="s">
        <v>39</v>
      </c>
      <c r="M40" s="675" t="s">
        <v>873</v>
      </c>
      <c r="N40" s="1068" t="s">
        <v>781</v>
      </c>
      <c r="O40" s="675" t="s">
        <v>874</v>
      </c>
      <c r="P40" s="1069" t="s">
        <v>405</v>
      </c>
      <c r="Q40" s="675" t="s">
        <v>875</v>
      </c>
      <c r="R40" s="1070"/>
      <c r="S40" s="489"/>
      <c r="T40" s="484"/>
      <c r="V40" s="1800">
        <v>32</v>
      </c>
      <c r="W40" s="1801" t="s">
        <v>808</v>
      </c>
      <c r="X40" s="1800">
        <v>84</v>
      </c>
      <c r="Y40" s="1801" t="s">
        <v>2281</v>
      </c>
      <c r="Z40" s="1802">
        <v>138</v>
      </c>
      <c r="AA40" s="1801" t="s">
        <v>693</v>
      </c>
      <c r="AB40" s="1802">
        <v>187</v>
      </c>
      <c r="AC40" s="1801" t="s">
        <v>2282</v>
      </c>
      <c r="AD40" s="1233"/>
      <c r="AE40" s="1799" t="s">
        <v>652</v>
      </c>
      <c r="AF40" s="1803"/>
      <c r="AG40" s="1803"/>
    </row>
    <row r="41" spans="2:33" s="493" customFormat="1" ht="18.75">
      <c r="B41" s="480"/>
      <c r="C41" s="480"/>
      <c r="D41" s="480"/>
      <c r="E41" s="480"/>
      <c r="F41" s="480"/>
      <c r="G41" s="480"/>
      <c r="H41" s="480"/>
      <c r="I41" s="480"/>
      <c r="J41" s="480"/>
      <c r="K41" s="480"/>
      <c r="L41" s="1066" t="s">
        <v>43</v>
      </c>
      <c r="M41" s="675" t="s">
        <v>876</v>
      </c>
      <c r="N41" s="1068" t="s">
        <v>787</v>
      </c>
      <c r="O41" s="675" t="s">
        <v>877</v>
      </c>
      <c r="P41" s="1069" t="s">
        <v>407</v>
      </c>
      <c r="Q41" s="675" t="s">
        <v>878</v>
      </c>
      <c r="R41" s="1074"/>
      <c r="S41" s="489"/>
      <c r="T41" s="484"/>
      <c r="V41" s="1800">
        <v>33</v>
      </c>
      <c r="W41" s="1801" t="s">
        <v>813</v>
      </c>
      <c r="X41" s="1800">
        <v>85</v>
      </c>
      <c r="Y41" s="1801" t="s">
        <v>754</v>
      </c>
      <c r="Z41" s="1802">
        <v>139</v>
      </c>
      <c r="AA41" s="1801" t="s">
        <v>2283</v>
      </c>
      <c r="AB41" s="1802">
        <v>188</v>
      </c>
      <c r="AC41" s="1801" t="s">
        <v>689</v>
      </c>
      <c r="AD41" s="1802">
        <v>242</v>
      </c>
      <c r="AE41" s="1801" t="s">
        <v>2284</v>
      </c>
      <c r="AF41" s="1803"/>
      <c r="AG41" s="1803"/>
    </row>
    <row r="42" spans="2:33" s="493" customFormat="1" ht="46.5" customHeight="1">
      <c r="B42" s="480"/>
      <c r="C42" s="480"/>
      <c r="D42" s="480"/>
      <c r="E42" s="480"/>
      <c r="F42" s="480"/>
      <c r="G42" s="480"/>
      <c r="H42" s="480"/>
      <c r="I42" s="480"/>
      <c r="J42" s="480"/>
      <c r="K42" s="480"/>
      <c r="L42" s="1066" t="s">
        <v>399</v>
      </c>
      <c r="M42" s="675" t="s">
        <v>879</v>
      </c>
      <c r="N42" s="1068" t="s">
        <v>795</v>
      </c>
      <c r="O42" s="675" t="s">
        <v>880</v>
      </c>
      <c r="P42" s="1069" t="s">
        <v>409</v>
      </c>
      <c r="Q42" s="675" t="s">
        <v>881</v>
      </c>
      <c r="R42" s="1074"/>
      <c r="S42" s="489"/>
      <c r="T42" s="484"/>
      <c r="V42" s="1800">
        <v>34</v>
      </c>
      <c r="W42" s="1801" t="s">
        <v>819</v>
      </c>
      <c r="X42" s="1800">
        <v>86</v>
      </c>
      <c r="Y42" s="1801" t="s">
        <v>760</v>
      </c>
      <c r="Z42" s="1233"/>
      <c r="AA42" s="1805"/>
      <c r="AB42" s="1802">
        <v>189</v>
      </c>
      <c r="AC42" s="1801" t="s">
        <v>861</v>
      </c>
      <c r="AD42" s="1802">
        <v>243</v>
      </c>
      <c r="AE42" s="1801" t="s">
        <v>735</v>
      </c>
      <c r="AF42" s="1803"/>
      <c r="AG42" s="1803"/>
    </row>
    <row r="43" spans="2:33" s="493" customFormat="1" ht="18.75">
      <c r="B43" s="480"/>
      <c r="C43" s="480"/>
      <c r="D43" s="480"/>
      <c r="E43" s="480"/>
      <c r="F43" s="480"/>
      <c r="G43" s="480"/>
      <c r="H43" s="480"/>
      <c r="I43" s="480"/>
      <c r="J43" s="480"/>
      <c r="K43" s="480"/>
      <c r="L43" s="1066" t="s">
        <v>400</v>
      </c>
      <c r="M43" s="675" t="s">
        <v>882</v>
      </c>
      <c r="N43" s="1068" t="s">
        <v>802</v>
      </c>
      <c r="O43" s="675" t="s">
        <v>883</v>
      </c>
      <c r="P43" s="1069" t="s">
        <v>411</v>
      </c>
      <c r="Q43" s="675" t="s">
        <v>884</v>
      </c>
      <c r="R43" s="1074"/>
      <c r="S43" s="489"/>
      <c r="T43" s="484"/>
      <c r="V43" s="1800">
        <v>35</v>
      </c>
      <c r="W43" s="1801" t="s">
        <v>2285</v>
      </c>
      <c r="X43" s="1800">
        <v>87</v>
      </c>
      <c r="Y43" s="1801" t="s">
        <v>767</v>
      </c>
      <c r="Z43" s="1233"/>
      <c r="AA43" s="1798" t="s">
        <v>645</v>
      </c>
      <c r="AB43" s="1802">
        <v>190</v>
      </c>
      <c r="AC43" s="1801" t="s">
        <v>2286</v>
      </c>
      <c r="AD43" s="1802">
        <v>244</v>
      </c>
      <c r="AE43" s="1801" t="s">
        <v>741</v>
      </c>
      <c r="AF43" s="1803"/>
      <c r="AG43" s="1803"/>
    </row>
    <row r="44" spans="2:33" s="493" customFormat="1" ht="23.25" customHeight="1">
      <c r="B44" s="480"/>
      <c r="C44" s="480"/>
      <c r="D44" s="480"/>
      <c r="E44" s="480"/>
      <c r="F44" s="480"/>
      <c r="G44" s="480"/>
      <c r="H44" s="480"/>
      <c r="I44" s="480"/>
      <c r="J44" s="480"/>
      <c r="K44" s="480"/>
      <c r="L44" s="1066" t="s">
        <v>402</v>
      </c>
      <c r="M44" s="675" t="s">
        <v>885</v>
      </c>
      <c r="N44" s="1068" t="s">
        <v>809</v>
      </c>
      <c r="O44" s="675" t="s">
        <v>886</v>
      </c>
      <c r="P44" s="1070"/>
      <c r="Q44" s="485" t="s">
        <v>887</v>
      </c>
      <c r="R44" s="1074"/>
      <c r="S44" s="489"/>
      <c r="T44" s="484"/>
      <c r="V44" s="1800">
        <v>36</v>
      </c>
      <c r="W44" s="1801" t="s">
        <v>824</v>
      </c>
      <c r="X44" s="1800">
        <v>88</v>
      </c>
      <c r="Y44" s="1801" t="s">
        <v>774</v>
      </c>
      <c r="Z44" s="1800">
        <v>140</v>
      </c>
      <c r="AA44" s="1801" t="s">
        <v>2287</v>
      </c>
      <c r="AB44" s="1802">
        <v>191</v>
      </c>
      <c r="AC44" s="1801" t="s">
        <v>2288</v>
      </c>
      <c r="AD44" s="1802">
        <v>245</v>
      </c>
      <c r="AE44" s="1801" t="s">
        <v>748</v>
      </c>
      <c r="AF44" s="1803"/>
      <c r="AG44" s="1803"/>
    </row>
    <row r="45" spans="2:33" s="493" customFormat="1" ht="18.75">
      <c r="B45" s="480"/>
      <c r="C45" s="480"/>
      <c r="D45" s="480"/>
      <c r="E45" s="480"/>
      <c r="F45" s="480"/>
      <c r="G45" s="480"/>
      <c r="H45" s="480"/>
      <c r="I45" s="480"/>
      <c r="J45" s="480"/>
      <c r="K45" s="480"/>
      <c r="L45" s="1066" t="s">
        <v>67</v>
      </c>
      <c r="M45" s="675" t="s">
        <v>888</v>
      </c>
      <c r="N45" s="1068" t="s">
        <v>814</v>
      </c>
      <c r="O45" s="675" t="s">
        <v>889</v>
      </c>
      <c r="P45" s="1069" t="s">
        <v>39</v>
      </c>
      <c r="Q45" s="675" t="s">
        <v>890</v>
      </c>
      <c r="R45" s="1074"/>
      <c r="S45" s="489"/>
      <c r="T45" s="484"/>
      <c r="V45" s="1800">
        <v>37</v>
      </c>
      <c r="W45" s="1801" t="s">
        <v>829</v>
      </c>
      <c r="X45" s="1800">
        <v>89</v>
      </c>
      <c r="Y45" s="1801" t="s">
        <v>782</v>
      </c>
      <c r="Z45" s="1800">
        <v>141</v>
      </c>
      <c r="AA45" s="1801" t="s">
        <v>707</v>
      </c>
      <c r="AB45" s="1802">
        <v>192</v>
      </c>
      <c r="AC45" s="1801" t="s">
        <v>865</v>
      </c>
      <c r="AD45" s="1802">
        <v>246</v>
      </c>
      <c r="AE45" s="1801" t="s">
        <v>2289</v>
      </c>
      <c r="AF45" s="1803"/>
      <c r="AG45" s="1803"/>
    </row>
    <row r="46" spans="2:33" s="493" customFormat="1" ht="27" customHeight="1">
      <c r="B46" s="480"/>
      <c r="C46" s="480"/>
      <c r="D46" s="480"/>
      <c r="E46" s="480"/>
      <c r="F46" s="480"/>
      <c r="G46" s="480"/>
      <c r="H46" s="480"/>
      <c r="I46" s="480"/>
      <c r="J46" s="480"/>
      <c r="K46" s="480"/>
      <c r="L46" s="1066" t="s">
        <v>404</v>
      </c>
      <c r="M46" s="675" t="s">
        <v>891</v>
      </c>
      <c r="N46" s="1068" t="s">
        <v>820</v>
      </c>
      <c r="O46" s="675" t="s">
        <v>892</v>
      </c>
      <c r="P46" s="1069"/>
      <c r="Q46" s="489"/>
      <c r="R46" s="1074"/>
      <c r="S46" s="489"/>
      <c r="T46" s="484"/>
      <c r="V46" s="1800">
        <v>38</v>
      </c>
      <c r="W46" s="1801" t="s">
        <v>834</v>
      </c>
      <c r="X46" s="1800">
        <v>90</v>
      </c>
      <c r="Y46" s="1801" t="s">
        <v>788</v>
      </c>
      <c r="Z46" s="1800">
        <v>142</v>
      </c>
      <c r="AA46" s="1801" t="s">
        <v>743</v>
      </c>
      <c r="AB46" s="1802">
        <v>193</v>
      </c>
      <c r="AC46" s="1801" t="s">
        <v>868</v>
      </c>
      <c r="AD46" s="1802">
        <v>247</v>
      </c>
      <c r="AE46" s="1801" t="s">
        <v>711</v>
      </c>
      <c r="AF46" s="1803"/>
      <c r="AG46" s="1803"/>
    </row>
    <row r="47" spans="2:33" ht="23.25">
      <c r="B47" s="480"/>
      <c r="C47" s="480"/>
      <c r="D47" s="480"/>
      <c r="E47" s="480"/>
      <c r="F47" s="480"/>
      <c r="G47" s="480"/>
      <c r="H47" s="480"/>
      <c r="I47" s="480"/>
      <c r="J47" s="480"/>
      <c r="K47" s="480"/>
      <c r="L47" s="1066" t="s">
        <v>405</v>
      </c>
      <c r="M47" s="675" t="s">
        <v>893</v>
      </c>
      <c r="N47" s="1067"/>
      <c r="O47" s="485" t="s">
        <v>111</v>
      </c>
      <c r="P47" s="1070"/>
      <c r="Q47" s="485" t="s">
        <v>666</v>
      </c>
      <c r="R47" s="1074"/>
      <c r="S47" s="489"/>
      <c r="T47" s="484"/>
      <c r="V47" s="1800">
        <v>39</v>
      </c>
      <c r="W47" s="1801" t="s">
        <v>839</v>
      </c>
      <c r="X47" s="1800">
        <v>91</v>
      </c>
      <c r="Y47" s="1801" t="s">
        <v>796</v>
      </c>
      <c r="Z47" s="1800">
        <v>143</v>
      </c>
      <c r="AA47" s="1801" t="s">
        <v>750</v>
      </c>
      <c r="AB47" s="1802">
        <v>194</v>
      </c>
      <c r="AC47" s="1801" t="s">
        <v>871</v>
      </c>
      <c r="AD47" s="1802">
        <v>248</v>
      </c>
      <c r="AE47" s="1801" t="s">
        <v>756</v>
      </c>
      <c r="AF47" s="1803"/>
      <c r="AG47" s="1803"/>
    </row>
    <row r="48" spans="2:33" ht="27" customHeight="1">
      <c r="B48" s="480"/>
      <c r="C48" s="480"/>
      <c r="D48" s="480"/>
      <c r="E48" s="480"/>
      <c r="F48" s="480"/>
      <c r="G48" s="480"/>
      <c r="H48" s="480"/>
      <c r="I48" s="480"/>
      <c r="J48" s="480"/>
      <c r="K48" s="480"/>
      <c r="L48" s="1066" t="s">
        <v>407</v>
      </c>
      <c r="M48" s="675" t="s">
        <v>894</v>
      </c>
      <c r="N48" s="1068" t="s">
        <v>669</v>
      </c>
      <c r="O48" s="675" t="s">
        <v>895</v>
      </c>
      <c r="P48" s="1069" t="s">
        <v>39</v>
      </c>
      <c r="Q48" s="675" t="s">
        <v>896</v>
      </c>
      <c r="R48" s="1074"/>
      <c r="S48" s="489"/>
      <c r="T48" s="484"/>
      <c r="V48" s="1800">
        <v>40</v>
      </c>
      <c r="W48" s="1801" t="s">
        <v>749</v>
      </c>
      <c r="X48" s="1800">
        <v>92</v>
      </c>
      <c r="Y48" s="1801" t="s">
        <v>803</v>
      </c>
      <c r="Z48" s="1800">
        <v>144</v>
      </c>
      <c r="AA48" s="1801" t="s">
        <v>2290</v>
      </c>
      <c r="AB48" s="1802">
        <v>195</v>
      </c>
      <c r="AC48" s="1801" t="s">
        <v>2291</v>
      </c>
      <c r="AD48" s="1802">
        <v>249</v>
      </c>
      <c r="AE48" s="1801" t="s">
        <v>762</v>
      </c>
      <c r="AF48" s="1803"/>
      <c r="AG48" s="1803"/>
    </row>
    <row r="49" spans="2:33" ht="18.75">
      <c r="B49" s="480"/>
      <c r="C49" s="480"/>
      <c r="D49" s="480"/>
      <c r="E49" s="480"/>
      <c r="F49" s="480"/>
      <c r="G49" s="480"/>
      <c r="H49" s="480"/>
      <c r="I49" s="480"/>
      <c r="J49" s="480"/>
      <c r="K49" s="480"/>
      <c r="L49" s="1066" t="s">
        <v>409</v>
      </c>
      <c r="M49" s="675" t="s">
        <v>897</v>
      </c>
      <c r="N49" s="1068" t="s">
        <v>678</v>
      </c>
      <c r="O49" s="675" t="s">
        <v>898</v>
      </c>
      <c r="P49" s="1069" t="s">
        <v>43</v>
      </c>
      <c r="Q49" s="675" t="s">
        <v>899</v>
      </c>
      <c r="R49" s="1074"/>
      <c r="S49" s="489"/>
      <c r="T49" s="484"/>
      <c r="V49" s="1800">
        <v>41</v>
      </c>
      <c r="W49" s="1801" t="s">
        <v>844</v>
      </c>
      <c r="X49" s="1800">
        <v>93</v>
      </c>
      <c r="Y49" s="1801" t="s">
        <v>670</v>
      </c>
      <c r="Z49" s="1233"/>
      <c r="AA49" s="1805"/>
      <c r="AB49" s="1802">
        <v>196</v>
      </c>
      <c r="AC49" s="1801" t="s">
        <v>875</v>
      </c>
      <c r="AD49" s="1802">
        <v>250</v>
      </c>
      <c r="AE49" s="1801" t="s">
        <v>719</v>
      </c>
      <c r="AF49" s="1803"/>
      <c r="AG49" s="1803"/>
    </row>
    <row r="50" spans="2:33" ht="18.75">
      <c r="B50" s="480"/>
      <c r="C50" s="480"/>
      <c r="D50" s="480"/>
      <c r="E50" s="480"/>
      <c r="F50" s="480"/>
      <c r="G50" s="480"/>
      <c r="H50" s="480"/>
      <c r="I50" s="480"/>
      <c r="J50" s="480"/>
      <c r="K50" s="480"/>
      <c r="L50" s="1066" t="s">
        <v>411</v>
      </c>
      <c r="M50" s="675" t="s">
        <v>900</v>
      </c>
      <c r="N50" s="1068" t="s">
        <v>687</v>
      </c>
      <c r="O50" s="675" t="s">
        <v>901</v>
      </c>
      <c r="P50" s="1069" t="s">
        <v>399</v>
      </c>
      <c r="Q50" s="675" t="s">
        <v>902</v>
      </c>
      <c r="R50" s="1074"/>
      <c r="S50" s="489"/>
      <c r="T50" s="484"/>
      <c r="V50" s="1800">
        <v>42</v>
      </c>
      <c r="W50" s="1801" t="s">
        <v>757</v>
      </c>
      <c r="X50" s="1800">
        <v>94</v>
      </c>
      <c r="Y50" s="1801" t="s">
        <v>679</v>
      </c>
      <c r="Z50" s="1233"/>
      <c r="AA50" s="1799" t="s">
        <v>648</v>
      </c>
      <c r="AB50" s="1802">
        <v>197</v>
      </c>
      <c r="AC50" s="1801" t="s">
        <v>878</v>
      </c>
      <c r="AD50" s="1802">
        <v>251</v>
      </c>
      <c r="AE50" s="1801" t="s">
        <v>769</v>
      </c>
      <c r="AF50" s="1803"/>
      <c r="AG50" s="1803"/>
    </row>
    <row r="51" spans="2:33" ht="24.75" customHeight="1">
      <c r="B51" s="480"/>
      <c r="C51" s="480"/>
      <c r="D51" s="480"/>
      <c r="E51" s="480"/>
      <c r="F51" s="480"/>
      <c r="G51" s="480"/>
      <c r="H51" s="480"/>
      <c r="I51" s="480"/>
      <c r="J51" s="480"/>
      <c r="K51" s="480"/>
      <c r="L51" s="1066" t="s">
        <v>412</v>
      </c>
      <c r="M51" s="675" t="s">
        <v>903</v>
      </c>
      <c r="N51" s="1068" t="s">
        <v>696</v>
      </c>
      <c r="O51" s="675" t="s">
        <v>904</v>
      </c>
      <c r="P51" s="1069" t="s">
        <v>400</v>
      </c>
      <c r="Q51" s="675" t="s">
        <v>905</v>
      </c>
      <c r="R51" s="1074"/>
      <c r="S51" s="489"/>
      <c r="T51" s="484"/>
      <c r="V51" s="1800">
        <v>43</v>
      </c>
      <c r="W51" s="1801" t="s">
        <v>848</v>
      </c>
      <c r="X51" s="1800">
        <v>95</v>
      </c>
      <c r="Y51" s="1801" t="s">
        <v>2292</v>
      </c>
      <c r="Z51" s="1802">
        <v>145</v>
      </c>
      <c r="AA51" s="1801" t="s">
        <v>763</v>
      </c>
      <c r="AB51" s="1802">
        <v>198</v>
      </c>
      <c r="AC51" s="1801" t="s">
        <v>697</v>
      </c>
      <c r="AD51" s="1802">
        <v>252</v>
      </c>
      <c r="AE51" s="1801" t="s">
        <v>2293</v>
      </c>
      <c r="AF51" s="1803"/>
      <c r="AG51" s="1803"/>
    </row>
    <row r="52" spans="2:33" ht="18.75">
      <c r="B52" s="480"/>
      <c r="C52" s="480"/>
      <c r="D52" s="480"/>
      <c r="E52" s="480"/>
      <c r="F52" s="480"/>
      <c r="G52" s="480"/>
      <c r="H52" s="480"/>
      <c r="I52" s="480"/>
      <c r="J52" s="480"/>
      <c r="K52" s="480"/>
      <c r="L52" s="1066" t="s">
        <v>414</v>
      </c>
      <c r="M52" s="675" t="s">
        <v>906</v>
      </c>
      <c r="N52" s="1068" t="s">
        <v>703</v>
      </c>
      <c r="O52" s="675" t="s">
        <v>907</v>
      </c>
      <c r="P52" s="1069" t="s">
        <v>402</v>
      </c>
      <c r="Q52" s="675" t="s">
        <v>908</v>
      </c>
      <c r="R52" s="1074"/>
      <c r="S52" s="489"/>
      <c r="T52" s="484"/>
      <c r="V52" s="1800">
        <v>44</v>
      </c>
      <c r="W52" s="1801" t="s">
        <v>849</v>
      </c>
      <c r="X52" s="1800">
        <v>96</v>
      </c>
      <c r="Y52" s="1801" t="s">
        <v>688</v>
      </c>
      <c r="Z52" s="1803"/>
      <c r="AA52" s="1803"/>
      <c r="AB52" s="1802">
        <v>199</v>
      </c>
      <c r="AC52" s="1801" t="s">
        <v>2294</v>
      </c>
      <c r="AD52" s="1802">
        <v>253</v>
      </c>
      <c r="AE52" s="1801" t="s">
        <v>2295</v>
      </c>
      <c r="AF52" s="1803"/>
      <c r="AG52" s="1803"/>
    </row>
    <row r="53" spans="2:33" ht="19.5" thickBot="1">
      <c r="B53" s="480"/>
      <c r="C53" s="480"/>
      <c r="D53" s="480"/>
      <c r="E53" s="480"/>
      <c r="F53" s="480"/>
      <c r="G53" s="480"/>
      <c r="H53" s="480"/>
      <c r="I53" s="480"/>
      <c r="J53" s="480"/>
      <c r="K53" s="480"/>
      <c r="L53" s="502"/>
      <c r="M53" s="503"/>
      <c r="N53" s="503"/>
      <c r="O53" s="503"/>
      <c r="P53" s="503"/>
      <c r="Q53" s="504"/>
      <c r="R53" s="505"/>
      <c r="S53" s="505"/>
      <c r="T53" s="506"/>
      <c r="V53" s="1800">
        <v>45</v>
      </c>
      <c r="W53" s="1801" t="s">
        <v>852</v>
      </c>
      <c r="X53" s="1800">
        <v>97</v>
      </c>
      <c r="Y53" s="1801" t="s">
        <v>821</v>
      </c>
      <c r="Z53" s="1233"/>
      <c r="AA53" s="1798" t="s">
        <v>277</v>
      </c>
      <c r="AB53" s="1802">
        <v>200</v>
      </c>
      <c r="AC53" s="1801" t="s">
        <v>881</v>
      </c>
      <c r="AD53" s="1802">
        <v>254</v>
      </c>
      <c r="AE53" s="1801" t="s">
        <v>726</v>
      </c>
      <c r="AF53" s="1233"/>
      <c r="AG53" s="1233"/>
    </row>
    <row r="54" spans="2:33" ht="18.75">
      <c r="B54" s="480"/>
      <c r="C54" s="480"/>
      <c r="D54" s="480"/>
      <c r="E54" s="480"/>
      <c r="F54" s="480"/>
      <c r="G54" s="480"/>
      <c r="H54" s="480"/>
      <c r="I54" s="480"/>
      <c r="J54" s="480"/>
      <c r="K54" s="480"/>
      <c r="L54" s="480"/>
      <c r="M54" s="480"/>
      <c r="N54" s="480"/>
      <c r="O54" s="480"/>
      <c r="P54" s="480"/>
      <c r="Q54" s="480"/>
      <c r="R54" s="480"/>
      <c r="S54" s="480"/>
      <c r="T54" s="480"/>
      <c r="V54" s="1800">
        <v>46</v>
      </c>
      <c r="W54" s="1801" t="s">
        <v>2296</v>
      </c>
      <c r="X54" s="1800">
        <v>98</v>
      </c>
      <c r="Y54" s="1801" t="s">
        <v>826</v>
      </c>
      <c r="Z54" s="1800">
        <v>146</v>
      </c>
      <c r="AA54" s="1801" t="s">
        <v>2297</v>
      </c>
      <c r="AB54" s="1802">
        <v>201</v>
      </c>
      <c r="AC54" s="1801" t="s">
        <v>2298</v>
      </c>
      <c r="AD54" s="1802">
        <v>255</v>
      </c>
      <c r="AE54" s="1801" t="s">
        <v>2299</v>
      </c>
      <c r="AF54" s="1233"/>
      <c r="AG54" s="1233"/>
    </row>
    <row r="55" spans="2:33" ht="18.75">
      <c r="B55" s="480"/>
      <c r="C55" s="480"/>
      <c r="D55" s="480"/>
      <c r="E55" s="480"/>
      <c r="F55" s="480"/>
      <c r="G55" s="480"/>
      <c r="H55" s="480"/>
      <c r="I55" s="480"/>
      <c r="J55" s="480"/>
      <c r="K55" s="480"/>
      <c r="L55" s="480"/>
      <c r="M55" s="480"/>
      <c r="N55" s="480"/>
      <c r="O55" s="480"/>
      <c r="P55" s="480"/>
      <c r="Q55" s="480"/>
      <c r="R55" s="480"/>
      <c r="S55" s="480"/>
      <c r="T55" s="480"/>
      <c r="V55" s="1800">
        <v>47</v>
      </c>
      <c r="W55" s="1801" t="s">
        <v>859</v>
      </c>
      <c r="X55" s="1800">
        <v>99</v>
      </c>
      <c r="Y55" s="1801" t="s">
        <v>2300</v>
      </c>
      <c r="Z55" s="1800">
        <v>147</v>
      </c>
      <c r="AA55" s="1801" t="s">
        <v>778</v>
      </c>
      <c r="AB55" s="1802">
        <v>202</v>
      </c>
      <c r="AC55" s="1801" t="s">
        <v>705</v>
      </c>
      <c r="AD55" s="1802">
        <v>256</v>
      </c>
      <c r="AE55" s="1801" t="s">
        <v>2301</v>
      </c>
      <c r="AF55" s="1233"/>
      <c r="AG55" s="1233"/>
    </row>
    <row r="56" spans="2:33" ht="20.25" customHeight="1">
      <c r="B56" s="480"/>
      <c r="C56" s="480"/>
      <c r="D56" s="480"/>
      <c r="E56" s="480"/>
      <c r="F56" s="480"/>
      <c r="G56" s="480"/>
      <c r="H56" s="480"/>
      <c r="I56" s="480"/>
      <c r="J56" s="480"/>
      <c r="K56" s="480"/>
      <c r="L56" s="480"/>
      <c r="M56" s="480"/>
      <c r="N56" s="480"/>
      <c r="O56" s="480"/>
      <c r="P56" s="480"/>
      <c r="Q56" s="480"/>
      <c r="R56" s="480"/>
      <c r="S56" s="480"/>
      <c r="T56" s="480"/>
      <c r="V56" s="1800">
        <v>48</v>
      </c>
      <c r="W56" s="1801" t="s">
        <v>863</v>
      </c>
      <c r="X56" s="1800">
        <v>100</v>
      </c>
      <c r="Y56" s="1801" t="s">
        <v>831</v>
      </c>
      <c r="Z56" s="1800">
        <v>148</v>
      </c>
      <c r="AA56" s="1801" t="s">
        <v>2302</v>
      </c>
      <c r="AB56" s="1802">
        <v>203</v>
      </c>
      <c r="AC56" s="1801" t="s">
        <v>710</v>
      </c>
      <c r="AD56" s="1802">
        <v>257</v>
      </c>
      <c r="AE56" s="1801" t="s">
        <v>776</v>
      </c>
      <c r="AF56" s="1233"/>
      <c r="AG56" s="1233"/>
    </row>
    <row r="57" spans="2:33" ht="20.25" customHeight="1">
      <c r="B57" s="480"/>
      <c r="C57" s="480"/>
      <c r="D57" s="480"/>
      <c r="E57" s="480"/>
      <c r="F57" s="480"/>
      <c r="G57" s="480"/>
      <c r="H57" s="480"/>
      <c r="I57" s="480"/>
      <c r="J57" s="480"/>
      <c r="K57" s="480"/>
      <c r="L57" s="480"/>
      <c r="M57" s="480"/>
      <c r="N57" s="480"/>
      <c r="O57" s="480"/>
      <c r="P57" s="480"/>
      <c r="Q57" s="480"/>
      <c r="R57" s="480"/>
      <c r="S57" s="480"/>
      <c r="T57" s="480"/>
      <c r="V57" s="1800">
        <v>49</v>
      </c>
      <c r="W57" s="1801" t="s">
        <v>866</v>
      </c>
      <c r="X57" s="1800">
        <v>101</v>
      </c>
      <c r="Y57" s="1801" t="s">
        <v>704</v>
      </c>
      <c r="Z57" s="1800">
        <v>149</v>
      </c>
      <c r="AA57" s="1801" t="s">
        <v>723</v>
      </c>
      <c r="AB57" s="1802">
        <v>204</v>
      </c>
      <c r="AC57" s="1801" t="s">
        <v>718</v>
      </c>
      <c r="AD57" s="1802">
        <v>258</v>
      </c>
      <c r="AE57" s="1801" t="s">
        <v>2303</v>
      </c>
      <c r="AF57" s="1233"/>
      <c r="AG57" s="1233"/>
    </row>
    <row r="58" spans="2:33" ht="21" customHeight="1">
      <c r="B58" s="480"/>
      <c r="C58" s="480"/>
      <c r="D58" s="480"/>
      <c r="E58" s="480"/>
      <c r="F58" s="480"/>
      <c r="G58" s="480"/>
      <c r="H58" s="480"/>
      <c r="I58" s="480"/>
      <c r="J58" s="480"/>
      <c r="K58" s="480"/>
      <c r="L58" s="480"/>
      <c r="M58" s="480"/>
      <c r="N58" s="480"/>
      <c r="O58" s="480"/>
      <c r="P58" s="480"/>
      <c r="Q58" s="480"/>
      <c r="R58" s="480"/>
      <c r="S58" s="480"/>
      <c r="T58" s="480"/>
      <c r="V58" s="1800">
        <v>50</v>
      </c>
      <c r="W58" s="1801" t="s">
        <v>2304</v>
      </c>
      <c r="X58" s="1800">
        <v>102</v>
      </c>
      <c r="Y58" s="1801" t="s">
        <v>2305</v>
      </c>
      <c r="Z58" s="1800">
        <v>150</v>
      </c>
      <c r="AA58" s="1801" t="s">
        <v>728</v>
      </c>
      <c r="AB58" s="1802">
        <v>205</v>
      </c>
      <c r="AC58" s="1801" t="s">
        <v>725</v>
      </c>
      <c r="AD58" s="1233"/>
      <c r="AE58" s="1233"/>
      <c r="AF58" s="1233"/>
      <c r="AG58" s="1233"/>
    </row>
    <row r="59" spans="2:33" ht="24" customHeight="1">
      <c r="V59" s="1233"/>
      <c r="W59" s="1233"/>
      <c r="X59" s="1800">
        <v>103</v>
      </c>
      <c r="Y59" s="1801" t="s">
        <v>2306</v>
      </c>
      <c r="Z59" s="1800">
        <v>151</v>
      </c>
      <c r="AA59" s="1801" t="s">
        <v>734</v>
      </c>
      <c r="AB59" s="1802">
        <v>206</v>
      </c>
      <c r="AC59" s="1801" t="s">
        <v>884</v>
      </c>
      <c r="AD59" s="1233"/>
      <c r="AE59" s="1233"/>
      <c r="AF59" s="1233"/>
      <c r="AG59" s="1233"/>
    </row>
    <row r="60" spans="2:33" ht="24" customHeight="1">
      <c r="V60" s="1233"/>
      <c r="W60" s="1233"/>
      <c r="X60" s="1800">
        <v>104</v>
      </c>
      <c r="Y60" s="1801" t="s">
        <v>836</v>
      </c>
      <c r="Z60" s="1800">
        <v>152</v>
      </c>
      <c r="AA60" s="1801" t="s">
        <v>740</v>
      </c>
      <c r="AB60" s="1233"/>
      <c r="AC60" s="1233"/>
      <c r="AD60" s="1233"/>
      <c r="AE60" s="1233"/>
      <c r="AF60" s="1233"/>
      <c r="AG60" s="1233"/>
    </row>
    <row r="61" spans="2:33" ht="20.25" customHeight="1">
      <c r="V61" s="1233"/>
      <c r="W61" s="1233"/>
      <c r="X61" s="1800">
        <v>105</v>
      </c>
      <c r="Y61" s="1801" t="s">
        <v>841</v>
      </c>
      <c r="Z61" s="1800">
        <v>153</v>
      </c>
      <c r="AA61" s="1801" t="s">
        <v>2307</v>
      </c>
      <c r="AB61" s="1233"/>
      <c r="AC61" s="1798" t="s">
        <v>887</v>
      </c>
      <c r="AD61" s="1233"/>
      <c r="AE61" s="1233"/>
      <c r="AF61" s="1233"/>
      <c r="AG61" s="1233"/>
    </row>
    <row r="62" spans="2:33" ht="20.25" customHeight="1">
      <c r="V62" s="1233"/>
      <c r="W62" s="1233"/>
      <c r="X62" s="1800">
        <v>106</v>
      </c>
      <c r="Y62" s="1801" t="s">
        <v>846</v>
      </c>
      <c r="Z62" s="1800">
        <v>154</v>
      </c>
      <c r="AA62" s="1801" t="s">
        <v>2308</v>
      </c>
      <c r="AB62" s="1800">
        <v>207</v>
      </c>
      <c r="AC62" s="1801" t="s">
        <v>890</v>
      </c>
      <c r="AD62" s="1233"/>
      <c r="AE62" s="1233"/>
      <c r="AF62" s="1233"/>
      <c r="AG62" s="1233"/>
    </row>
    <row r="63" spans="2:33" ht="20.25" customHeight="1"/>
    <row r="64" spans="2:33" ht="20.25" customHeight="1"/>
    <row r="65" ht="20.25" customHeight="1"/>
    <row r="66" ht="20.25" customHeight="1"/>
    <row r="67" ht="20.25" customHeight="1"/>
    <row r="68" ht="10.5" customHeight="1"/>
  </sheetData>
  <mergeCells count="3">
    <mergeCell ref="B3:J3"/>
    <mergeCell ref="L3:T3"/>
    <mergeCell ref="W2:AG2"/>
  </mergeCells>
  <printOptions horizontalCentered="1"/>
  <pageMargins left="0.23622047244094491" right="0.23622047244094491" top="0.74803149606299213" bottom="0.74803149606299213" header="0.31496062992125984" footer="0.31496062992125984"/>
  <pageSetup paperSize="9" scale="3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5F4ED-B415-465C-9263-19A28E473EED}">
  <dimension ref="B3:X95"/>
  <sheetViews>
    <sheetView workbookViewId="0">
      <selection activeCell="I3" sqref="I3:P3"/>
    </sheetView>
  </sheetViews>
  <sheetFormatPr baseColWidth="10" defaultRowHeight="15"/>
  <cols>
    <col min="1" max="1" width="4.85546875" customWidth="1"/>
    <col min="2" max="37" width="11.7109375" customWidth="1"/>
  </cols>
  <sheetData>
    <row r="3" spans="2:24" ht="18">
      <c r="B3" s="3858" t="s">
        <v>2309</v>
      </c>
      <c r="C3" s="3858"/>
      <c r="D3" s="3858"/>
      <c r="E3" s="3858"/>
      <c r="F3" s="3858"/>
      <c r="G3" s="3858"/>
      <c r="I3" s="3858" t="s">
        <v>2310</v>
      </c>
      <c r="J3" s="3858"/>
      <c r="K3" s="3858"/>
      <c r="L3" s="3858"/>
      <c r="M3" s="3858"/>
      <c r="N3" s="3858"/>
      <c r="O3" s="3858"/>
      <c r="P3" s="3858"/>
    </row>
    <row r="4" spans="2:24" ht="18">
      <c r="I4" s="1806"/>
      <c r="J4" s="1806"/>
      <c r="K4" s="1806"/>
      <c r="L4" s="1806"/>
      <c r="M4" s="1806"/>
      <c r="N4" s="1806"/>
      <c r="O4" s="1806"/>
      <c r="P4" s="1806"/>
    </row>
    <row r="5" spans="2:24" ht="15.75">
      <c r="B5" s="3859" t="s">
        <v>2311</v>
      </c>
      <c r="C5" s="3859"/>
      <c r="E5" s="3860" t="s">
        <v>2312</v>
      </c>
      <c r="F5" s="3860"/>
      <c r="G5" s="3860"/>
      <c r="I5" s="1807">
        <v>1</v>
      </c>
      <c r="J5" s="1808">
        <v>2</v>
      </c>
      <c r="K5" s="1809">
        <v>3</v>
      </c>
      <c r="L5" s="1810">
        <v>4</v>
      </c>
      <c r="M5" s="1811">
        <v>5</v>
      </c>
      <c r="N5" s="1812">
        <v>6</v>
      </c>
      <c r="O5" s="1813">
        <v>7</v>
      </c>
      <c r="P5" s="1814">
        <v>8</v>
      </c>
    </row>
    <row r="6" spans="2:24">
      <c r="I6" s="1815">
        <v>9</v>
      </c>
      <c r="J6" s="1816">
        <v>10</v>
      </c>
      <c r="K6" s="1817">
        <v>11</v>
      </c>
      <c r="L6" s="1818">
        <v>12</v>
      </c>
      <c r="M6" s="1819">
        <v>13</v>
      </c>
      <c r="N6" s="1820">
        <v>14</v>
      </c>
      <c r="O6" s="1821">
        <v>15</v>
      </c>
      <c r="P6" s="1822">
        <v>16</v>
      </c>
      <c r="R6" s="1823"/>
      <c r="S6" s="1823"/>
      <c r="T6" s="1823"/>
      <c r="U6" s="1823"/>
      <c r="V6" s="1823"/>
      <c r="W6" s="1823"/>
      <c r="X6" s="1823"/>
    </row>
    <row r="7" spans="2:24" ht="15.75">
      <c r="B7" s="3861" t="s">
        <v>2313</v>
      </c>
      <c r="C7" s="3861"/>
      <c r="E7" s="3862" t="s">
        <v>2314</v>
      </c>
      <c r="F7" s="3862"/>
      <c r="G7" s="3862"/>
      <c r="I7" s="1824">
        <v>17</v>
      </c>
      <c r="J7" s="1825">
        <v>18</v>
      </c>
      <c r="K7" s="1826">
        <v>19</v>
      </c>
      <c r="L7" s="1827">
        <v>20</v>
      </c>
      <c r="M7" s="1828">
        <v>21</v>
      </c>
      <c r="N7" s="1829">
        <v>22</v>
      </c>
      <c r="O7" s="1830">
        <v>23</v>
      </c>
      <c r="P7" s="1831">
        <v>24</v>
      </c>
    </row>
    <row r="8" spans="2:24" ht="15.75">
      <c r="E8" s="3863" t="s">
        <v>2315</v>
      </c>
      <c r="F8" s="3863"/>
      <c r="G8" s="3863"/>
      <c r="I8" s="1832">
        <v>25</v>
      </c>
      <c r="J8" s="1833">
        <v>26</v>
      </c>
      <c r="K8" s="1834">
        <v>27</v>
      </c>
      <c r="L8" s="1835">
        <v>28</v>
      </c>
      <c r="M8" s="1836">
        <v>29</v>
      </c>
      <c r="N8" s="1837">
        <v>30</v>
      </c>
      <c r="O8" s="1838">
        <v>31</v>
      </c>
      <c r="P8" s="1839">
        <v>32</v>
      </c>
    </row>
    <row r="9" spans="2:24" ht="15.75">
      <c r="B9" s="3864" t="s">
        <v>2316</v>
      </c>
      <c r="C9" s="3864"/>
      <c r="E9" s="3865" t="s">
        <v>2317</v>
      </c>
      <c r="F9" s="3865"/>
      <c r="G9" s="3865"/>
      <c r="I9" s="1840">
        <v>33</v>
      </c>
      <c r="J9" s="1841">
        <v>34</v>
      </c>
      <c r="K9" s="1842">
        <v>35</v>
      </c>
      <c r="L9" s="1843">
        <v>36</v>
      </c>
      <c r="M9" s="1844">
        <v>37</v>
      </c>
      <c r="N9" s="1845">
        <v>38</v>
      </c>
      <c r="O9" s="1846">
        <v>39</v>
      </c>
      <c r="P9" s="1847">
        <v>40</v>
      </c>
    </row>
    <row r="10" spans="2:24" ht="15.75">
      <c r="E10" s="3866" t="s">
        <v>2318</v>
      </c>
      <c r="F10" s="3866"/>
      <c r="G10" s="3866"/>
      <c r="I10" s="1848">
        <v>41</v>
      </c>
      <c r="J10" s="1849">
        <v>42</v>
      </c>
      <c r="K10" s="1850">
        <v>43</v>
      </c>
      <c r="L10" s="1851">
        <v>44</v>
      </c>
      <c r="M10" s="1852">
        <v>45</v>
      </c>
      <c r="N10" s="1853">
        <v>46</v>
      </c>
      <c r="O10" s="1854">
        <v>47</v>
      </c>
      <c r="P10" s="1855">
        <v>48</v>
      </c>
    </row>
    <row r="11" spans="2:24" ht="15.75">
      <c r="B11" s="3867" t="s">
        <v>2319</v>
      </c>
      <c r="C11" s="3867"/>
      <c r="E11" s="3868" t="s">
        <v>2320</v>
      </c>
      <c r="F11" s="3868"/>
      <c r="G11" s="3868"/>
      <c r="I11" s="1856">
        <v>49</v>
      </c>
      <c r="J11" s="1857">
        <v>50</v>
      </c>
      <c r="K11" s="1858">
        <v>51</v>
      </c>
      <c r="L11" s="1859">
        <v>52</v>
      </c>
      <c r="M11" s="1860">
        <v>53</v>
      </c>
      <c r="N11" s="1861">
        <v>54</v>
      </c>
      <c r="O11" s="1862">
        <v>55</v>
      </c>
      <c r="P11" s="1863">
        <v>56</v>
      </c>
    </row>
    <row r="12" spans="2:24" ht="15.75">
      <c r="E12" s="3869" t="s">
        <v>2321</v>
      </c>
      <c r="F12" s="3869"/>
      <c r="G12" s="3869"/>
      <c r="I12" s="3870" t="s">
        <v>2322</v>
      </c>
      <c r="J12" s="3870"/>
      <c r="K12" s="3870"/>
      <c r="L12" s="3870"/>
      <c r="M12" s="3870"/>
      <c r="N12" s="3870"/>
      <c r="O12" s="3870"/>
      <c r="P12" s="3870"/>
      <c r="Q12" s="1864"/>
    </row>
    <row r="13" spans="2:24" ht="15.75">
      <c r="B13" s="3872" t="s">
        <v>2323</v>
      </c>
      <c r="C13" s="3872"/>
      <c r="E13" s="3873" t="s">
        <v>2324</v>
      </c>
      <c r="F13" s="3873"/>
      <c r="G13" s="3873"/>
      <c r="I13" s="3871"/>
      <c r="J13" s="3871"/>
      <c r="K13" s="3871"/>
      <c r="L13" s="3871"/>
      <c r="M13" s="3871"/>
      <c r="N13" s="3871"/>
      <c r="O13" s="3871"/>
      <c r="P13" s="3871"/>
    </row>
    <row r="14" spans="2:24" ht="15.75">
      <c r="E14" s="3860" t="s">
        <v>2312</v>
      </c>
      <c r="F14" s="3860"/>
      <c r="G14" s="3860"/>
      <c r="I14" s="3874" t="s">
        <v>2310</v>
      </c>
      <c r="J14" s="3875"/>
      <c r="K14" s="3875"/>
      <c r="L14" s="3875"/>
      <c r="M14" s="3875"/>
      <c r="N14" s="3875"/>
      <c r="O14" s="3875"/>
      <c r="P14" s="3876"/>
    </row>
    <row r="15" spans="2:24" ht="15.75">
      <c r="B15" s="3878" t="s">
        <v>2325</v>
      </c>
      <c r="C15" s="3878"/>
      <c r="E15" s="3879" t="s">
        <v>2326</v>
      </c>
      <c r="F15" s="3879"/>
      <c r="G15" s="3879"/>
      <c r="I15" s="1865" t="s">
        <v>2327</v>
      </c>
      <c r="J15" s="1865" t="s">
        <v>2328</v>
      </c>
      <c r="K15" s="1866" t="s">
        <v>2329</v>
      </c>
      <c r="L15" s="1867" t="s">
        <v>2329</v>
      </c>
      <c r="M15" s="1868" t="s">
        <v>2330</v>
      </c>
      <c r="N15" s="1869" t="s">
        <v>2330</v>
      </c>
      <c r="O15" s="1870" t="s">
        <v>2331</v>
      </c>
      <c r="P15" s="1871" t="s">
        <v>2331</v>
      </c>
    </row>
    <row r="16" spans="2:24" ht="15.75">
      <c r="E16" s="3880" t="s">
        <v>2313</v>
      </c>
      <c r="F16" s="3880"/>
      <c r="G16" s="3880"/>
      <c r="I16" s="1872" t="s">
        <v>2332</v>
      </c>
      <c r="J16" s="1865" t="s">
        <v>2332</v>
      </c>
      <c r="K16" s="1873" t="s">
        <v>2333</v>
      </c>
      <c r="L16" s="1874" t="s">
        <v>2333</v>
      </c>
      <c r="M16" s="1875" t="s">
        <v>2334</v>
      </c>
      <c r="N16" s="1876" t="s">
        <v>2334</v>
      </c>
      <c r="O16" s="1877" t="s">
        <v>2335</v>
      </c>
      <c r="P16" s="1878" t="s">
        <v>2335</v>
      </c>
    </row>
    <row r="17" spans="2:16" ht="15.75">
      <c r="B17" s="3881" t="s">
        <v>2223</v>
      </c>
      <c r="C17" s="3881"/>
      <c r="E17" s="3882" t="s">
        <v>2323</v>
      </c>
      <c r="F17" s="3882"/>
      <c r="G17" s="3882"/>
      <c r="I17" s="1865" t="s">
        <v>2336</v>
      </c>
      <c r="J17" s="1879" t="s">
        <v>2336</v>
      </c>
      <c r="K17" s="1880" t="s">
        <v>2337</v>
      </c>
      <c r="L17" s="1881" t="s">
        <v>2337</v>
      </c>
      <c r="M17" s="1882" t="s">
        <v>2338</v>
      </c>
      <c r="N17" s="1883" t="s">
        <v>2338</v>
      </c>
      <c r="O17" s="1884" t="s">
        <v>2339</v>
      </c>
      <c r="P17" s="1885" t="s">
        <v>2339</v>
      </c>
    </row>
    <row r="18" spans="2:16" ht="15.75">
      <c r="E18" s="3883" t="s">
        <v>2340</v>
      </c>
      <c r="F18" s="3883"/>
      <c r="G18" s="3883"/>
      <c r="I18" s="1886" t="s">
        <v>2341</v>
      </c>
      <c r="J18" s="1887" t="s">
        <v>2341</v>
      </c>
      <c r="K18" s="1888" t="s">
        <v>2342</v>
      </c>
      <c r="L18" s="1889" t="s">
        <v>2342</v>
      </c>
      <c r="M18" s="1890" t="s">
        <v>2343</v>
      </c>
      <c r="N18" s="1891" t="s">
        <v>2343</v>
      </c>
      <c r="O18" s="1892" t="s">
        <v>2344</v>
      </c>
      <c r="P18" s="1893" t="s">
        <v>2344</v>
      </c>
    </row>
    <row r="19" spans="2:16" ht="15.75">
      <c r="B19" s="3884" t="s">
        <v>2345</v>
      </c>
      <c r="C19" s="3884"/>
      <c r="E19" s="3869" t="s">
        <v>2346</v>
      </c>
      <c r="F19" s="3869"/>
      <c r="G19" s="3869"/>
      <c r="I19" s="1894" t="s">
        <v>2347</v>
      </c>
      <c r="J19" s="1895" t="s">
        <v>2347</v>
      </c>
      <c r="K19" s="1896" t="s">
        <v>2348</v>
      </c>
      <c r="L19" s="1897" t="s">
        <v>2348</v>
      </c>
      <c r="M19" s="1898" t="s">
        <v>2349</v>
      </c>
      <c r="N19" s="1899" t="s">
        <v>2349</v>
      </c>
      <c r="O19" s="1900" t="s">
        <v>2350</v>
      </c>
      <c r="P19" s="1901" t="s">
        <v>2350</v>
      </c>
    </row>
    <row r="20" spans="2:16" ht="15.75">
      <c r="E20" s="3885" t="s">
        <v>2351</v>
      </c>
      <c r="F20" s="3885"/>
      <c r="G20" s="3885"/>
      <c r="I20" s="1882" t="s">
        <v>2352</v>
      </c>
      <c r="J20" s="1883" t="s">
        <v>2352</v>
      </c>
      <c r="K20" s="1898" t="s">
        <v>2353</v>
      </c>
      <c r="L20" s="1899" t="s">
        <v>2353</v>
      </c>
      <c r="M20" s="1902" t="s">
        <v>2354</v>
      </c>
      <c r="N20" s="1903" t="s">
        <v>2354</v>
      </c>
      <c r="O20" s="1904" t="s">
        <v>2355</v>
      </c>
      <c r="P20" s="1905" t="s">
        <v>2355</v>
      </c>
    </row>
    <row r="21" spans="2:16" ht="15.75">
      <c r="E21" s="3886" t="s">
        <v>2356</v>
      </c>
      <c r="F21" s="3886"/>
      <c r="G21" s="3886"/>
      <c r="I21" s="1906" t="s">
        <v>2357</v>
      </c>
      <c r="J21" s="1907" t="s">
        <v>2357</v>
      </c>
      <c r="K21" s="1908" t="s">
        <v>2358</v>
      </c>
      <c r="L21" s="1909" t="s">
        <v>2358</v>
      </c>
      <c r="M21" s="1910" t="s">
        <v>2359</v>
      </c>
      <c r="N21" s="1911" t="s">
        <v>2359</v>
      </c>
      <c r="O21" s="1912" t="s">
        <v>2360</v>
      </c>
      <c r="P21" s="1913" t="s">
        <v>2360</v>
      </c>
    </row>
    <row r="22" spans="2:16" ht="15.75">
      <c r="E22" s="3887" t="s">
        <v>2361</v>
      </c>
      <c r="F22" s="3887"/>
      <c r="G22" s="3887"/>
      <c r="I22" s="1914" t="s">
        <v>2362</v>
      </c>
      <c r="J22" s="1915" t="s">
        <v>2362</v>
      </c>
      <c r="K22" s="1916" t="s">
        <v>2363</v>
      </c>
      <c r="L22" s="1917" t="s">
        <v>2363</v>
      </c>
      <c r="M22" s="1918" t="s">
        <v>2364</v>
      </c>
      <c r="N22" s="1919" t="s">
        <v>2364</v>
      </c>
      <c r="O22" s="1920" t="s">
        <v>2365</v>
      </c>
      <c r="P22" s="1921" t="s">
        <v>2365</v>
      </c>
    </row>
    <row r="23" spans="2:16" ht="15.75">
      <c r="E23" s="3877" t="s">
        <v>2366</v>
      </c>
      <c r="F23" s="3877"/>
      <c r="G23" s="3877"/>
      <c r="I23" s="1922" t="s">
        <v>2367</v>
      </c>
      <c r="J23" s="1923" t="s">
        <v>2367</v>
      </c>
      <c r="K23" s="1924" t="s">
        <v>2368</v>
      </c>
      <c r="L23" s="1925" t="s">
        <v>2368</v>
      </c>
      <c r="M23" s="1926" t="s">
        <v>2369</v>
      </c>
      <c r="N23" s="1927" t="s">
        <v>2369</v>
      </c>
      <c r="O23" s="1928" t="s">
        <v>2370</v>
      </c>
      <c r="P23" s="1929" t="s">
        <v>2370</v>
      </c>
    </row>
    <row r="24" spans="2:16">
      <c r="I24" s="1868" t="s">
        <v>2371</v>
      </c>
      <c r="J24" s="1869" t="s">
        <v>2371</v>
      </c>
      <c r="K24" s="1930" t="s">
        <v>2372</v>
      </c>
      <c r="L24" s="1931" t="s">
        <v>2372</v>
      </c>
      <c r="M24" s="1932" t="s">
        <v>2373</v>
      </c>
      <c r="N24" s="1933" t="s">
        <v>2373</v>
      </c>
      <c r="O24" s="1888" t="s">
        <v>2374</v>
      </c>
      <c r="P24" s="1889" t="s">
        <v>2374</v>
      </c>
    </row>
    <row r="25" spans="2:16" ht="18.75">
      <c r="C25" s="1934"/>
      <c r="F25" s="1934"/>
      <c r="G25" s="1934" t="s">
        <v>2375</v>
      </c>
      <c r="I25" s="1935" t="s">
        <v>2376</v>
      </c>
      <c r="J25" s="1936" t="s">
        <v>2376</v>
      </c>
      <c r="K25" s="1937" t="s">
        <v>2377</v>
      </c>
      <c r="L25" s="1938" t="s">
        <v>2377</v>
      </c>
      <c r="M25" s="1939" t="s">
        <v>2378</v>
      </c>
      <c r="N25" s="1940" t="s">
        <v>2378</v>
      </c>
      <c r="O25" s="1941" t="s">
        <v>2379</v>
      </c>
      <c r="P25" s="1942" t="s">
        <v>2379</v>
      </c>
    </row>
    <row r="26" spans="2:16" ht="15.75">
      <c r="E26" s="3862" t="s">
        <v>2380</v>
      </c>
      <c r="F26" s="3862"/>
      <c r="G26" s="3862"/>
      <c r="I26" s="1937" t="s">
        <v>2381</v>
      </c>
      <c r="J26" s="1938" t="s">
        <v>2381</v>
      </c>
      <c r="K26" s="1914" t="s">
        <v>2382</v>
      </c>
      <c r="L26" s="1915" t="s">
        <v>2382</v>
      </c>
      <c r="M26" s="1943" t="s">
        <v>2383</v>
      </c>
      <c r="N26" s="1944" t="s">
        <v>2383</v>
      </c>
      <c r="O26" s="1945" t="s">
        <v>2384</v>
      </c>
      <c r="P26" s="1946" t="s">
        <v>2384</v>
      </c>
    </row>
    <row r="27" spans="2:16" ht="15.75">
      <c r="E27" s="3863" t="s">
        <v>2385</v>
      </c>
      <c r="F27" s="3863"/>
      <c r="G27" s="3863"/>
      <c r="I27" s="1947" t="s">
        <v>2386</v>
      </c>
      <c r="J27" s="1948" t="s">
        <v>2386</v>
      </c>
      <c r="K27" s="1906" t="s">
        <v>2387</v>
      </c>
      <c r="L27" s="1907" t="s">
        <v>2387</v>
      </c>
      <c r="M27" s="1949" t="s">
        <v>2388</v>
      </c>
      <c r="N27" s="1950" t="s">
        <v>2388</v>
      </c>
      <c r="O27" s="1865"/>
      <c r="P27" s="1865"/>
    </row>
    <row r="28" spans="2:16" ht="15.75">
      <c r="E28" s="3865" t="s">
        <v>2389</v>
      </c>
      <c r="F28" s="3865"/>
      <c r="G28" s="3865"/>
      <c r="I28" s="1951" t="s">
        <v>2390</v>
      </c>
      <c r="J28" s="1952" t="s">
        <v>2390</v>
      </c>
      <c r="K28" s="1922" t="s">
        <v>2391</v>
      </c>
      <c r="L28" s="1923" t="s">
        <v>2391</v>
      </c>
      <c r="M28" s="1953" t="s">
        <v>2392</v>
      </c>
      <c r="N28" s="1954" t="s">
        <v>2392</v>
      </c>
      <c r="O28" s="1865"/>
      <c r="P28" s="1865"/>
    </row>
    <row r="29" spans="2:16" ht="15.75">
      <c r="E29" s="3866" t="s">
        <v>2393</v>
      </c>
      <c r="F29" s="3866"/>
      <c r="G29" s="3866"/>
      <c r="I29" s="1875" t="s">
        <v>2394</v>
      </c>
      <c r="J29" s="1876" t="s">
        <v>2394</v>
      </c>
      <c r="K29" s="1951" t="s">
        <v>2395</v>
      </c>
      <c r="L29" s="1952" t="s">
        <v>2395</v>
      </c>
      <c r="M29" s="1955" t="s">
        <v>2396</v>
      </c>
      <c r="N29" s="1956" t="s">
        <v>2396</v>
      </c>
      <c r="O29" s="1865"/>
      <c r="P29" s="1957"/>
    </row>
    <row r="30" spans="2:16" ht="15.75">
      <c r="E30" s="3868" t="s">
        <v>2397</v>
      </c>
      <c r="F30" s="3868"/>
      <c r="G30" s="3868"/>
      <c r="I30" s="1958"/>
      <c r="J30" s="1958"/>
      <c r="K30" s="1958"/>
      <c r="L30" s="1958"/>
      <c r="M30" s="1958"/>
      <c r="N30" s="1958"/>
      <c r="O30" s="1958"/>
      <c r="P30" s="1958"/>
    </row>
    <row r="31" spans="2:16" ht="15.75">
      <c r="E31" s="3869" t="s">
        <v>2398</v>
      </c>
      <c r="F31" s="3869"/>
      <c r="G31" s="3869"/>
      <c r="I31" s="1865" t="s">
        <v>2399</v>
      </c>
      <c r="J31" s="1865" t="s">
        <v>2400</v>
      </c>
      <c r="K31" s="1865" t="s">
        <v>2401</v>
      </c>
      <c r="L31" s="1959" t="s">
        <v>2402</v>
      </c>
      <c r="M31" s="1960" t="s">
        <v>2403</v>
      </c>
      <c r="N31" s="1961" t="s">
        <v>2404</v>
      </c>
      <c r="O31" s="1962" t="s">
        <v>2405</v>
      </c>
      <c r="P31" s="1963" t="s">
        <v>2406</v>
      </c>
    </row>
    <row r="32" spans="2:16" ht="15.75">
      <c r="E32" s="3873" t="s">
        <v>2407</v>
      </c>
      <c r="F32" s="3873"/>
      <c r="G32" s="3873"/>
      <c r="I32" s="1964" t="s">
        <v>2408</v>
      </c>
      <c r="J32" s="1865" t="s">
        <v>2332</v>
      </c>
      <c r="K32" s="1865" t="s">
        <v>2409</v>
      </c>
      <c r="L32" s="1964" t="s">
        <v>2409</v>
      </c>
      <c r="M32" s="1965">
        <v>0</v>
      </c>
      <c r="N32" s="1965">
        <v>0</v>
      </c>
      <c r="O32" s="1965">
        <v>0</v>
      </c>
      <c r="P32" s="1963" t="s">
        <v>2410</v>
      </c>
    </row>
    <row r="33" spans="5:16" ht="15.75">
      <c r="E33" s="3860" t="s">
        <v>2411</v>
      </c>
      <c r="F33" s="3860"/>
      <c r="G33" s="3860"/>
      <c r="I33" s="1865" t="s">
        <v>2412</v>
      </c>
      <c r="J33" s="1879" t="s">
        <v>2336</v>
      </c>
      <c r="K33" s="1865" t="s">
        <v>2413</v>
      </c>
      <c r="L33" s="1865" t="s">
        <v>2413</v>
      </c>
      <c r="M33" s="1965">
        <v>255</v>
      </c>
      <c r="N33" s="1965">
        <v>255</v>
      </c>
      <c r="O33" s="1965">
        <v>255</v>
      </c>
      <c r="P33" s="1963" t="s">
        <v>2414</v>
      </c>
    </row>
    <row r="34" spans="5:16" ht="15.75">
      <c r="E34" s="3879" t="s">
        <v>2415</v>
      </c>
      <c r="F34" s="3879"/>
      <c r="G34" s="3879"/>
      <c r="I34" s="1886" t="s">
        <v>2416</v>
      </c>
      <c r="J34" s="1887" t="s">
        <v>2341</v>
      </c>
      <c r="K34" s="1865" t="s">
        <v>2417</v>
      </c>
      <c r="L34" s="1886" t="s">
        <v>2417</v>
      </c>
      <c r="M34" s="1965">
        <v>255</v>
      </c>
      <c r="N34" s="1965">
        <v>0</v>
      </c>
      <c r="O34" s="1965">
        <v>0</v>
      </c>
      <c r="P34" s="1963" t="s">
        <v>2418</v>
      </c>
    </row>
    <row r="35" spans="5:16" ht="15.75">
      <c r="E35" s="3880" t="s">
        <v>2419</v>
      </c>
      <c r="F35" s="3880"/>
      <c r="G35" s="3880"/>
      <c r="I35" s="1894" t="s">
        <v>2404</v>
      </c>
      <c r="J35" s="1895" t="s">
        <v>2347</v>
      </c>
      <c r="K35" s="1865" t="s">
        <v>2420</v>
      </c>
      <c r="L35" s="1894" t="s">
        <v>2420</v>
      </c>
      <c r="M35" s="1965">
        <v>0</v>
      </c>
      <c r="N35" s="1965">
        <v>255</v>
      </c>
      <c r="O35" s="1965">
        <v>0</v>
      </c>
      <c r="P35" s="1963" t="s">
        <v>2421</v>
      </c>
    </row>
    <row r="36" spans="5:16" ht="15.75">
      <c r="E36" s="3882" t="s">
        <v>2422</v>
      </c>
      <c r="F36" s="3882"/>
      <c r="G36" s="3882"/>
      <c r="I36" s="1882" t="s">
        <v>2405</v>
      </c>
      <c r="J36" s="1883" t="s">
        <v>2352</v>
      </c>
      <c r="K36" s="1865" t="s">
        <v>2423</v>
      </c>
      <c r="L36" s="1882" t="s">
        <v>2423</v>
      </c>
      <c r="M36" s="1965">
        <v>0</v>
      </c>
      <c r="N36" s="1965">
        <v>0</v>
      </c>
      <c r="O36" s="1965">
        <v>255</v>
      </c>
      <c r="P36" s="1963" t="s">
        <v>2424</v>
      </c>
    </row>
    <row r="37" spans="5:16" ht="15.75">
      <c r="E37" s="3883" t="s">
        <v>2425</v>
      </c>
      <c r="F37" s="3883"/>
      <c r="G37" s="3883"/>
      <c r="I37" s="1906" t="s">
        <v>2426</v>
      </c>
      <c r="J37" s="1907" t="s">
        <v>2357</v>
      </c>
      <c r="K37" s="1865" t="s">
        <v>2427</v>
      </c>
      <c r="L37" s="1906" t="s">
        <v>2427</v>
      </c>
      <c r="M37" s="1965">
        <v>255</v>
      </c>
      <c r="N37" s="1965">
        <v>255</v>
      </c>
      <c r="O37" s="1965">
        <v>0</v>
      </c>
      <c r="P37" s="1963" t="s">
        <v>2428</v>
      </c>
    </row>
    <row r="38" spans="5:16" ht="15.75">
      <c r="E38" s="3869" t="s">
        <v>2398</v>
      </c>
      <c r="F38" s="3869"/>
      <c r="G38" s="3869"/>
      <c r="I38" s="1914" t="s">
        <v>2429</v>
      </c>
      <c r="J38" s="1915" t="s">
        <v>2362</v>
      </c>
      <c r="K38" s="1865" t="s">
        <v>2430</v>
      </c>
      <c r="L38" s="1914" t="s">
        <v>2430</v>
      </c>
      <c r="M38" s="1965">
        <v>255</v>
      </c>
      <c r="N38" s="1965">
        <v>0</v>
      </c>
      <c r="O38" s="1965">
        <v>255</v>
      </c>
      <c r="P38" s="1963" t="s">
        <v>2431</v>
      </c>
    </row>
    <row r="39" spans="5:16" ht="15.75">
      <c r="E39" s="3885" t="s">
        <v>2432</v>
      </c>
      <c r="F39" s="3885"/>
      <c r="G39" s="3885"/>
      <c r="I39" s="1922" t="s">
        <v>2433</v>
      </c>
      <c r="J39" s="1923" t="s">
        <v>2367</v>
      </c>
      <c r="K39" s="1865" t="s">
        <v>2434</v>
      </c>
      <c r="L39" s="1922" t="s">
        <v>2434</v>
      </c>
      <c r="M39" s="1965">
        <v>0</v>
      </c>
      <c r="N39" s="1965">
        <v>255</v>
      </c>
      <c r="O39" s="1965">
        <v>255</v>
      </c>
      <c r="P39" s="1963" t="s">
        <v>2435</v>
      </c>
    </row>
    <row r="40" spans="5:16" ht="15.75">
      <c r="E40" s="3886" t="s">
        <v>2436</v>
      </c>
      <c r="F40" s="3886"/>
      <c r="G40" s="3886"/>
      <c r="I40" s="1868" t="s">
        <v>2371</v>
      </c>
      <c r="J40" s="1869" t="s">
        <v>2371</v>
      </c>
      <c r="K40" s="1865" t="s">
        <v>2437</v>
      </c>
      <c r="L40" s="1868" t="s">
        <v>2437</v>
      </c>
      <c r="M40" s="1965">
        <v>128</v>
      </c>
      <c r="N40" s="1965">
        <v>0</v>
      </c>
      <c r="O40" s="1965">
        <v>0</v>
      </c>
      <c r="P40" s="1865" t="s">
        <v>2371</v>
      </c>
    </row>
    <row r="41" spans="5:16" ht="15.75">
      <c r="E41" s="3887" t="s">
        <v>2438</v>
      </c>
      <c r="F41" s="3887"/>
      <c r="G41" s="3887"/>
      <c r="I41" s="1935" t="s">
        <v>2376</v>
      </c>
      <c r="J41" s="1936" t="s">
        <v>2376</v>
      </c>
      <c r="K41" s="1865" t="s">
        <v>2439</v>
      </c>
      <c r="L41" s="1935" t="s">
        <v>2439</v>
      </c>
      <c r="M41" s="1965">
        <v>0</v>
      </c>
      <c r="N41" s="1965">
        <v>128</v>
      </c>
      <c r="O41" s="1965">
        <v>0</v>
      </c>
      <c r="P41" s="1865" t="s">
        <v>2376</v>
      </c>
    </row>
    <row r="42" spans="5:16" ht="15.75">
      <c r="E42" s="3877" t="s">
        <v>2440</v>
      </c>
      <c r="F42" s="3877"/>
      <c r="G42" s="3877"/>
      <c r="I42" s="1937" t="s">
        <v>2381</v>
      </c>
      <c r="J42" s="1938" t="s">
        <v>2381</v>
      </c>
      <c r="K42" s="1865" t="s">
        <v>2441</v>
      </c>
      <c r="L42" s="1937" t="s">
        <v>2441</v>
      </c>
      <c r="M42" s="1965">
        <v>0</v>
      </c>
      <c r="N42" s="1965">
        <v>0</v>
      </c>
      <c r="O42" s="1965">
        <v>128</v>
      </c>
      <c r="P42" s="1865" t="s">
        <v>2381</v>
      </c>
    </row>
    <row r="43" spans="5:16">
      <c r="I43" s="1947" t="s">
        <v>2386</v>
      </c>
      <c r="J43" s="1948" t="s">
        <v>2386</v>
      </c>
      <c r="K43" s="1865" t="s">
        <v>2442</v>
      </c>
      <c r="L43" s="1947" t="s">
        <v>2442</v>
      </c>
      <c r="M43" s="1965">
        <v>128</v>
      </c>
      <c r="N43" s="1965">
        <v>128</v>
      </c>
      <c r="O43" s="1965">
        <v>0</v>
      </c>
      <c r="P43" s="1865" t="s">
        <v>2386</v>
      </c>
    </row>
    <row r="44" spans="5:16">
      <c r="I44" s="1966" t="s">
        <v>2390</v>
      </c>
      <c r="J44" s="1967" t="s">
        <v>2390</v>
      </c>
      <c r="K44" s="1968" t="s">
        <v>2443</v>
      </c>
      <c r="L44" s="1966" t="s">
        <v>2443</v>
      </c>
      <c r="M44" s="1969">
        <v>128</v>
      </c>
      <c r="N44" s="1969">
        <v>0</v>
      </c>
      <c r="O44" s="1969">
        <v>128</v>
      </c>
      <c r="P44" s="1968" t="s">
        <v>2390</v>
      </c>
    </row>
    <row r="45" spans="5:16">
      <c r="I45" s="1970" t="s">
        <v>2394</v>
      </c>
      <c r="J45" s="1971" t="s">
        <v>2394</v>
      </c>
      <c r="K45" s="1968" t="s">
        <v>2444</v>
      </c>
      <c r="L45" s="1970" t="s">
        <v>2444</v>
      </c>
      <c r="M45" s="1969">
        <v>0</v>
      </c>
      <c r="N45" s="1969">
        <v>128</v>
      </c>
      <c r="O45" s="1969">
        <v>128</v>
      </c>
      <c r="P45" s="1968" t="s">
        <v>2394</v>
      </c>
    </row>
    <row r="46" spans="5:16">
      <c r="I46" s="1972" t="s">
        <v>2329</v>
      </c>
      <c r="J46" s="1973" t="s">
        <v>2329</v>
      </c>
      <c r="K46" s="1968" t="s">
        <v>2445</v>
      </c>
      <c r="L46" s="1972" t="s">
        <v>2445</v>
      </c>
      <c r="M46" s="1969">
        <v>192</v>
      </c>
      <c r="N46" s="1969">
        <v>192</v>
      </c>
      <c r="O46" s="1969">
        <v>192</v>
      </c>
      <c r="P46" s="1968" t="s">
        <v>2329</v>
      </c>
    </row>
    <row r="47" spans="5:16">
      <c r="I47" s="1974" t="s">
        <v>2333</v>
      </c>
      <c r="J47" s="1975" t="s">
        <v>2333</v>
      </c>
      <c r="K47" s="1968" t="s">
        <v>2446</v>
      </c>
      <c r="L47" s="1974" t="s">
        <v>2446</v>
      </c>
      <c r="M47" s="1969">
        <v>128</v>
      </c>
      <c r="N47" s="1969">
        <v>128</v>
      </c>
      <c r="O47" s="1969">
        <v>128</v>
      </c>
      <c r="P47" s="1968" t="s">
        <v>2333</v>
      </c>
    </row>
    <row r="48" spans="5:16">
      <c r="I48" s="1976" t="s">
        <v>2337</v>
      </c>
      <c r="J48" s="1977" t="s">
        <v>2337</v>
      </c>
      <c r="K48" s="1968" t="s">
        <v>2447</v>
      </c>
      <c r="L48" s="1976" t="s">
        <v>2447</v>
      </c>
      <c r="M48" s="1969">
        <v>153</v>
      </c>
      <c r="N48" s="1969">
        <v>153</v>
      </c>
      <c r="O48" s="1969">
        <v>255</v>
      </c>
      <c r="P48" s="1968" t="s">
        <v>2337</v>
      </c>
    </row>
    <row r="49" spans="9:16">
      <c r="I49" s="1978" t="s">
        <v>2342</v>
      </c>
      <c r="J49" s="1979" t="s">
        <v>2342</v>
      </c>
      <c r="K49" s="1968" t="s">
        <v>2448</v>
      </c>
      <c r="L49" s="1978" t="s">
        <v>2448</v>
      </c>
      <c r="M49" s="1969">
        <v>153</v>
      </c>
      <c r="N49" s="1969">
        <v>51</v>
      </c>
      <c r="O49" s="1969">
        <v>102</v>
      </c>
      <c r="P49" s="1968" t="s">
        <v>2342</v>
      </c>
    </row>
    <row r="50" spans="9:16">
      <c r="I50" s="1823"/>
      <c r="J50" s="1823"/>
      <c r="K50" s="1823"/>
      <c r="L50" s="1823"/>
      <c r="M50" s="1823"/>
      <c r="N50" s="1823"/>
      <c r="O50" s="1823"/>
      <c r="P50" s="1823"/>
    </row>
    <row r="51" spans="9:16">
      <c r="I51" s="1980" t="s">
        <v>2353</v>
      </c>
      <c r="J51" s="1981" t="s">
        <v>2353</v>
      </c>
      <c r="K51" s="1968" t="s">
        <v>2449</v>
      </c>
      <c r="L51" s="1980" t="s">
        <v>2449</v>
      </c>
      <c r="M51" s="1969">
        <v>204</v>
      </c>
      <c r="N51" s="1969">
        <v>255</v>
      </c>
      <c r="O51" s="1969">
        <v>255</v>
      </c>
      <c r="P51" s="1968" t="s">
        <v>2353</v>
      </c>
    </row>
    <row r="52" spans="9:16">
      <c r="I52" s="1982" t="s">
        <v>2358</v>
      </c>
      <c r="J52" s="1983" t="s">
        <v>2358</v>
      </c>
      <c r="K52" s="1968" t="s">
        <v>2450</v>
      </c>
      <c r="L52" s="1982" t="s">
        <v>2450</v>
      </c>
      <c r="M52" s="1969">
        <v>102</v>
      </c>
      <c r="N52" s="1969">
        <v>0</v>
      </c>
      <c r="O52" s="1969">
        <v>102</v>
      </c>
      <c r="P52" s="1968" t="s">
        <v>2358</v>
      </c>
    </row>
    <row r="53" spans="9:16">
      <c r="I53" s="1984" t="s">
        <v>2363</v>
      </c>
      <c r="J53" s="1985" t="s">
        <v>2363</v>
      </c>
      <c r="K53" s="1968" t="s">
        <v>2451</v>
      </c>
      <c r="L53" s="1984" t="s">
        <v>2451</v>
      </c>
      <c r="M53" s="1969">
        <v>255</v>
      </c>
      <c r="N53" s="1969">
        <v>128</v>
      </c>
      <c r="O53" s="1969">
        <v>128</v>
      </c>
      <c r="P53" s="1968" t="s">
        <v>2363</v>
      </c>
    </row>
    <row r="54" spans="9:16">
      <c r="I54" s="1986" t="s">
        <v>2368</v>
      </c>
      <c r="J54" s="1987" t="s">
        <v>2368</v>
      </c>
      <c r="K54" s="1968" t="s">
        <v>2452</v>
      </c>
      <c r="L54" s="1986" t="s">
        <v>2452</v>
      </c>
      <c r="M54" s="1969">
        <v>0</v>
      </c>
      <c r="N54" s="1969">
        <v>102</v>
      </c>
      <c r="O54" s="1969">
        <v>204</v>
      </c>
      <c r="P54" s="1968" t="s">
        <v>2368</v>
      </c>
    </row>
    <row r="55" spans="9:16">
      <c r="I55" s="1988" t="s">
        <v>2372</v>
      </c>
      <c r="J55" s="1989" t="s">
        <v>2372</v>
      </c>
      <c r="K55" s="1968" t="s">
        <v>2453</v>
      </c>
      <c r="L55" s="1988" t="s">
        <v>2453</v>
      </c>
      <c r="M55" s="1969">
        <v>204</v>
      </c>
      <c r="N55" s="1969">
        <v>204</v>
      </c>
      <c r="O55" s="1969">
        <v>255</v>
      </c>
      <c r="P55" s="1968" t="s">
        <v>2372</v>
      </c>
    </row>
    <row r="56" spans="9:16">
      <c r="I56" s="1990" t="s">
        <v>2377</v>
      </c>
      <c r="J56" s="1991" t="s">
        <v>2377</v>
      </c>
      <c r="K56" s="1968" t="s">
        <v>2441</v>
      </c>
      <c r="L56" s="1990" t="s">
        <v>2441</v>
      </c>
      <c r="M56" s="1969">
        <v>0</v>
      </c>
      <c r="N56" s="1969">
        <v>0</v>
      </c>
      <c r="O56" s="1969">
        <v>128</v>
      </c>
      <c r="P56" s="1968" t="s">
        <v>2377</v>
      </c>
    </row>
    <row r="57" spans="9:16">
      <c r="I57" s="1992" t="s">
        <v>2382</v>
      </c>
      <c r="J57" s="1993" t="s">
        <v>2382</v>
      </c>
      <c r="K57" s="1968" t="s">
        <v>2430</v>
      </c>
      <c r="L57" s="1992" t="s">
        <v>2430</v>
      </c>
      <c r="M57" s="1969">
        <v>255</v>
      </c>
      <c r="N57" s="1969">
        <v>0</v>
      </c>
      <c r="O57" s="1969">
        <v>255</v>
      </c>
      <c r="P57" s="1968" t="s">
        <v>2382</v>
      </c>
    </row>
    <row r="58" spans="9:16">
      <c r="I58" s="1994" t="s">
        <v>2387</v>
      </c>
      <c r="J58" s="1995" t="s">
        <v>2387</v>
      </c>
      <c r="K58" s="1968" t="s">
        <v>2427</v>
      </c>
      <c r="L58" s="1994" t="s">
        <v>2427</v>
      </c>
      <c r="M58" s="1969">
        <v>255</v>
      </c>
      <c r="N58" s="1969">
        <v>255</v>
      </c>
      <c r="O58" s="1969">
        <v>0</v>
      </c>
      <c r="P58" s="1968" t="s">
        <v>2387</v>
      </c>
    </row>
    <row r="59" spans="9:16">
      <c r="I59" s="1996" t="s">
        <v>2391</v>
      </c>
      <c r="J59" s="1997" t="s">
        <v>2391</v>
      </c>
      <c r="K59" s="1968" t="s">
        <v>2434</v>
      </c>
      <c r="L59" s="1996" t="s">
        <v>2434</v>
      </c>
      <c r="M59" s="1969">
        <v>0</v>
      </c>
      <c r="N59" s="1969">
        <v>255</v>
      </c>
      <c r="O59" s="1969">
        <v>255</v>
      </c>
      <c r="P59" s="1968" t="s">
        <v>2391</v>
      </c>
    </row>
    <row r="60" spans="9:16">
      <c r="I60" s="1966" t="s">
        <v>2395</v>
      </c>
      <c r="J60" s="1967" t="s">
        <v>2395</v>
      </c>
      <c r="K60" s="1968" t="s">
        <v>2443</v>
      </c>
      <c r="L60" s="1966" t="s">
        <v>2443</v>
      </c>
      <c r="M60" s="1969">
        <v>128</v>
      </c>
      <c r="N60" s="1969">
        <v>0</v>
      </c>
      <c r="O60" s="1969">
        <v>128</v>
      </c>
      <c r="P60" s="1968" t="s">
        <v>2395</v>
      </c>
    </row>
    <row r="61" spans="9:16">
      <c r="I61" s="1998" t="s">
        <v>2330</v>
      </c>
      <c r="J61" s="1999" t="s">
        <v>2330</v>
      </c>
      <c r="K61" s="1968" t="s">
        <v>2437</v>
      </c>
      <c r="L61" s="1998" t="s">
        <v>2437</v>
      </c>
      <c r="M61" s="1969">
        <v>128</v>
      </c>
      <c r="N61" s="1969">
        <v>0</v>
      </c>
      <c r="O61" s="1969">
        <v>0</v>
      </c>
      <c r="P61" s="1968" t="s">
        <v>2330</v>
      </c>
    </row>
    <row r="62" spans="9:16">
      <c r="I62" s="1970" t="s">
        <v>2334</v>
      </c>
      <c r="J62" s="1971" t="s">
        <v>2334</v>
      </c>
      <c r="K62" s="1968" t="s">
        <v>2444</v>
      </c>
      <c r="L62" s="1970" t="s">
        <v>2444</v>
      </c>
      <c r="M62" s="1969">
        <v>0</v>
      </c>
      <c r="N62" s="1969">
        <v>128</v>
      </c>
      <c r="O62" s="1969">
        <v>128</v>
      </c>
      <c r="P62" s="1968" t="s">
        <v>2334</v>
      </c>
    </row>
    <row r="63" spans="9:16">
      <c r="I63" s="2000" t="s">
        <v>2338</v>
      </c>
      <c r="J63" s="2001" t="s">
        <v>2338</v>
      </c>
      <c r="K63" s="1968" t="s">
        <v>2423</v>
      </c>
      <c r="L63" s="2000" t="s">
        <v>2423</v>
      </c>
      <c r="M63" s="1969">
        <v>0</v>
      </c>
      <c r="N63" s="1969">
        <v>0</v>
      </c>
      <c r="O63" s="1969">
        <v>255</v>
      </c>
      <c r="P63" s="1968" t="s">
        <v>2338</v>
      </c>
    </row>
    <row r="64" spans="9:16">
      <c r="I64" s="2002" t="s">
        <v>2343</v>
      </c>
      <c r="J64" s="2003" t="s">
        <v>2343</v>
      </c>
      <c r="K64" s="1968" t="s">
        <v>2454</v>
      </c>
      <c r="L64" s="2002" t="s">
        <v>2454</v>
      </c>
      <c r="M64" s="1969">
        <v>0</v>
      </c>
      <c r="N64" s="1969">
        <v>204</v>
      </c>
      <c r="O64" s="1969">
        <v>255</v>
      </c>
      <c r="P64" s="1968" t="s">
        <v>2343</v>
      </c>
    </row>
    <row r="65" spans="9:16">
      <c r="I65" s="1980" t="s">
        <v>2349</v>
      </c>
      <c r="J65" s="1981" t="s">
        <v>2349</v>
      </c>
      <c r="K65" s="1968" t="s">
        <v>2449</v>
      </c>
      <c r="L65" s="1980" t="s">
        <v>2449</v>
      </c>
      <c r="M65" s="1969">
        <v>204</v>
      </c>
      <c r="N65" s="1969">
        <v>255</v>
      </c>
      <c r="O65" s="1969">
        <v>255</v>
      </c>
      <c r="P65" s="1968" t="s">
        <v>2349</v>
      </c>
    </row>
    <row r="66" spans="9:16">
      <c r="I66" s="2004" t="s">
        <v>2354</v>
      </c>
      <c r="J66" s="2005" t="s">
        <v>2354</v>
      </c>
      <c r="K66" s="1968" t="s">
        <v>2455</v>
      </c>
      <c r="L66" s="2004" t="s">
        <v>2455</v>
      </c>
      <c r="M66" s="1969">
        <v>204</v>
      </c>
      <c r="N66" s="1969">
        <v>255</v>
      </c>
      <c r="O66" s="1969">
        <v>204</v>
      </c>
      <c r="P66" s="1968" t="s">
        <v>2354</v>
      </c>
    </row>
    <row r="67" spans="9:16">
      <c r="I67" s="2006" t="s">
        <v>2359</v>
      </c>
      <c r="J67" s="2007" t="s">
        <v>2359</v>
      </c>
      <c r="K67" s="1968" t="s">
        <v>2456</v>
      </c>
      <c r="L67" s="2006" t="s">
        <v>2456</v>
      </c>
      <c r="M67" s="1969">
        <v>255</v>
      </c>
      <c r="N67" s="1969">
        <v>255</v>
      </c>
      <c r="O67" s="1969">
        <v>153</v>
      </c>
      <c r="P67" s="1968" t="s">
        <v>2359</v>
      </c>
    </row>
    <row r="68" spans="9:16">
      <c r="I68" s="2008" t="s">
        <v>2364</v>
      </c>
      <c r="J68" s="2009" t="s">
        <v>2364</v>
      </c>
      <c r="K68" s="1968" t="s">
        <v>2457</v>
      </c>
      <c r="L68" s="2008" t="s">
        <v>2457</v>
      </c>
      <c r="M68" s="1969">
        <v>153</v>
      </c>
      <c r="N68" s="1969">
        <v>204</v>
      </c>
      <c r="O68" s="1969">
        <v>255</v>
      </c>
      <c r="P68" s="1968" t="s">
        <v>2364</v>
      </c>
    </row>
    <row r="69" spans="9:16">
      <c r="I69" s="2010" t="s">
        <v>2369</v>
      </c>
      <c r="J69" s="2011" t="s">
        <v>2369</v>
      </c>
      <c r="K69" s="1968" t="s">
        <v>2458</v>
      </c>
      <c r="L69" s="2010" t="s">
        <v>2458</v>
      </c>
      <c r="M69" s="1969">
        <v>255</v>
      </c>
      <c r="N69" s="1969">
        <v>153</v>
      </c>
      <c r="O69" s="1969">
        <v>204</v>
      </c>
      <c r="P69" s="1968" t="s">
        <v>2369</v>
      </c>
    </row>
    <row r="70" spans="9:16">
      <c r="I70" s="2012" t="s">
        <v>2373</v>
      </c>
      <c r="J70" s="2013" t="s">
        <v>2373</v>
      </c>
      <c r="K70" s="1968" t="s">
        <v>2459</v>
      </c>
      <c r="L70" s="2012" t="s">
        <v>2459</v>
      </c>
      <c r="M70" s="1969">
        <v>204</v>
      </c>
      <c r="N70" s="1969">
        <v>153</v>
      </c>
      <c r="O70" s="1969">
        <v>255</v>
      </c>
      <c r="P70" s="1968" t="s">
        <v>2373</v>
      </c>
    </row>
    <row r="71" spans="9:16">
      <c r="I71" s="2014" t="s">
        <v>2378</v>
      </c>
      <c r="J71" s="2015" t="s">
        <v>2378</v>
      </c>
      <c r="K71" s="1968" t="s">
        <v>2460</v>
      </c>
      <c r="L71" s="2014" t="s">
        <v>2460</v>
      </c>
      <c r="M71" s="1969">
        <v>255</v>
      </c>
      <c r="N71" s="1969">
        <v>204</v>
      </c>
      <c r="O71" s="1969">
        <v>153</v>
      </c>
      <c r="P71" s="1968" t="s">
        <v>2378</v>
      </c>
    </row>
    <row r="72" spans="9:16">
      <c r="I72" s="2016" t="s">
        <v>2383</v>
      </c>
      <c r="J72" s="2017" t="s">
        <v>2383</v>
      </c>
      <c r="K72" s="1968" t="s">
        <v>2461</v>
      </c>
      <c r="L72" s="2016" t="s">
        <v>2461</v>
      </c>
      <c r="M72" s="1969">
        <v>51</v>
      </c>
      <c r="N72" s="1969">
        <v>102</v>
      </c>
      <c r="O72" s="1969">
        <v>255</v>
      </c>
      <c r="P72" s="1968" t="s">
        <v>2383</v>
      </c>
    </row>
    <row r="73" spans="9:16">
      <c r="I73" s="2018" t="s">
        <v>2388</v>
      </c>
      <c r="J73" s="2019" t="s">
        <v>2388</v>
      </c>
      <c r="K73" s="1968" t="s">
        <v>2462</v>
      </c>
      <c r="L73" s="2018" t="s">
        <v>2462</v>
      </c>
      <c r="M73" s="1969">
        <v>51</v>
      </c>
      <c r="N73" s="1969">
        <v>204</v>
      </c>
      <c r="O73" s="1969">
        <v>204</v>
      </c>
      <c r="P73" s="1968" t="s">
        <v>2388</v>
      </c>
    </row>
    <row r="74" spans="9:16">
      <c r="I74" s="2020" t="s">
        <v>2392</v>
      </c>
      <c r="J74" s="2021" t="s">
        <v>2392</v>
      </c>
      <c r="K74" s="1968" t="s">
        <v>2463</v>
      </c>
      <c r="L74" s="2020" t="s">
        <v>2463</v>
      </c>
      <c r="M74" s="1969">
        <v>153</v>
      </c>
      <c r="N74" s="1969">
        <v>204</v>
      </c>
      <c r="O74" s="1969">
        <v>0</v>
      </c>
      <c r="P74" s="1968" t="s">
        <v>2392</v>
      </c>
    </row>
    <row r="75" spans="9:16">
      <c r="I75" s="2022" t="s">
        <v>2396</v>
      </c>
      <c r="J75" s="2023" t="s">
        <v>2396</v>
      </c>
      <c r="K75" s="1968" t="s">
        <v>2464</v>
      </c>
      <c r="L75" s="2022" t="s">
        <v>2464</v>
      </c>
      <c r="M75" s="1969">
        <v>255</v>
      </c>
      <c r="N75" s="1969">
        <v>204</v>
      </c>
      <c r="O75" s="1969">
        <v>0</v>
      </c>
      <c r="P75" s="1968" t="s">
        <v>2396</v>
      </c>
    </row>
    <row r="76" spans="9:16">
      <c r="I76" s="2024" t="s">
        <v>2331</v>
      </c>
      <c r="J76" s="2025" t="s">
        <v>2331</v>
      </c>
      <c r="K76" s="1968" t="s">
        <v>2465</v>
      </c>
      <c r="L76" s="2024" t="s">
        <v>2465</v>
      </c>
      <c r="M76" s="1969">
        <v>255</v>
      </c>
      <c r="N76" s="1969">
        <v>153</v>
      </c>
      <c r="O76" s="1969">
        <v>0</v>
      </c>
      <c r="P76" s="1968" t="s">
        <v>2331</v>
      </c>
    </row>
    <row r="77" spans="9:16">
      <c r="I77" s="2026" t="s">
        <v>2335</v>
      </c>
      <c r="J77" s="2027" t="s">
        <v>2335</v>
      </c>
      <c r="K77" s="1968" t="s">
        <v>2466</v>
      </c>
      <c r="L77" s="2026" t="s">
        <v>2466</v>
      </c>
      <c r="M77" s="1969">
        <v>255</v>
      </c>
      <c r="N77" s="1969">
        <v>102</v>
      </c>
      <c r="O77" s="1969">
        <v>0</v>
      </c>
      <c r="P77" s="1968" t="s">
        <v>2335</v>
      </c>
    </row>
    <row r="78" spans="9:16">
      <c r="I78" s="2028" t="s">
        <v>2339</v>
      </c>
      <c r="J78" s="2029" t="s">
        <v>2339</v>
      </c>
      <c r="K78" s="1968" t="s">
        <v>2467</v>
      </c>
      <c r="L78" s="2028" t="s">
        <v>2467</v>
      </c>
      <c r="M78" s="1969">
        <v>102</v>
      </c>
      <c r="N78" s="1969">
        <v>102</v>
      </c>
      <c r="O78" s="1969">
        <v>153</v>
      </c>
      <c r="P78" s="1968" t="s">
        <v>2339</v>
      </c>
    </row>
    <row r="79" spans="9:16">
      <c r="I79" s="2030" t="s">
        <v>2344</v>
      </c>
      <c r="J79" s="2031" t="s">
        <v>2344</v>
      </c>
      <c r="K79" s="1968" t="s">
        <v>2468</v>
      </c>
      <c r="L79" s="2030" t="s">
        <v>2468</v>
      </c>
      <c r="M79" s="1969">
        <v>150</v>
      </c>
      <c r="N79" s="1969">
        <v>150</v>
      </c>
      <c r="O79" s="1969">
        <v>150</v>
      </c>
      <c r="P79" s="1968" t="s">
        <v>2344</v>
      </c>
    </row>
    <row r="80" spans="9:16">
      <c r="I80" s="2032" t="s">
        <v>2350</v>
      </c>
      <c r="J80" s="2033" t="s">
        <v>2350</v>
      </c>
      <c r="K80" s="1968" t="s">
        <v>2469</v>
      </c>
      <c r="L80" s="2032" t="s">
        <v>2469</v>
      </c>
      <c r="M80" s="1969">
        <v>0</v>
      </c>
      <c r="N80" s="1969">
        <v>51</v>
      </c>
      <c r="O80" s="1969">
        <v>102</v>
      </c>
      <c r="P80" s="1968" t="s">
        <v>2350</v>
      </c>
    </row>
    <row r="81" spans="9:19">
      <c r="I81" s="2034" t="s">
        <v>2355</v>
      </c>
      <c r="J81" s="2035" t="s">
        <v>2355</v>
      </c>
      <c r="K81" s="1968" t="s">
        <v>2470</v>
      </c>
      <c r="L81" s="2034" t="s">
        <v>2470</v>
      </c>
      <c r="M81" s="1969">
        <v>51</v>
      </c>
      <c r="N81" s="1969">
        <v>153</v>
      </c>
      <c r="O81" s="1969">
        <v>102</v>
      </c>
      <c r="P81" s="1968" t="s">
        <v>2355</v>
      </c>
    </row>
    <row r="82" spans="9:19">
      <c r="I82" s="2036" t="s">
        <v>2360</v>
      </c>
      <c r="J82" s="2037" t="s">
        <v>2360</v>
      </c>
      <c r="K82" s="1968" t="s">
        <v>2471</v>
      </c>
      <c r="L82" s="2036" t="s">
        <v>2471</v>
      </c>
      <c r="M82" s="1969">
        <v>0</v>
      </c>
      <c r="N82" s="1969">
        <v>51</v>
      </c>
      <c r="O82" s="1969">
        <v>0</v>
      </c>
      <c r="P82" s="1968" t="s">
        <v>2360</v>
      </c>
      <c r="S82" s="1864"/>
    </row>
    <row r="83" spans="9:19">
      <c r="I83" s="2038" t="s">
        <v>2365</v>
      </c>
      <c r="J83" s="2039" t="s">
        <v>2365</v>
      </c>
      <c r="K83" s="1968" t="s">
        <v>2472</v>
      </c>
      <c r="L83" s="2038" t="s">
        <v>2472</v>
      </c>
      <c r="M83" s="1969">
        <v>51</v>
      </c>
      <c r="N83" s="1969">
        <v>51</v>
      </c>
      <c r="O83" s="1969">
        <v>0</v>
      </c>
      <c r="P83" s="1968" t="s">
        <v>2365</v>
      </c>
    </row>
    <row r="84" spans="9:19">
      <c r="I84" s="2040" t="s">
        <v>2370</v>
      </c>
      <c r="J84" s="2041" t="s">
        <v>2370</v>
      </c>
      <c r="K84" s="1968" t="s">
        <v>2473</v>
      </c>
      <c r="L84" s="2040" t="s">
        <v>2473</v>
      </c>
      <c r="M84" s="1969">
        <v>153</v>
      </c>
      <c r="N84" s="1969">
        <v>51</v>
      </c>
      <c r="O84" s="1969">
        <v>0</v>
      </c>
      <c r="P84" s="1968" t="s">
        <v>2370</v>
      </c>
    </row>
    <row r="85" spans="9:19">
      <c r="I85" s="1978" t="s">
        <v>2374</v>
      </c>
      <c r="J85" s="1979" t="s">
        <v>2374</v>
      </c>
      <c r="K85" s="1968" t="s">
        <v>2448</v>
      </c>
      <c r="L85" s="1978" t="s">
        <v>2448</v>
      </c>
      <c r="M85" s="1969">
        <v>153</v>
      </c>
      <c r="N85" s="1969">
        <v>51</v>
      </c>
      <c r="O85" s="1969">
        <v>102</v>
      </c>
      <c r="P85" s="1968" t="s">
        <v>2374</v>
      </c>
    </row>
    <row r="86" spans="9:19">
      <c r="I86" s="2042" t="s">
        <v>2379</v>
      </c>
      <c r="J86" s="2043" t="s">
        <v>2379</v>
      </c>
      <c r="K86" s="1968" t="s">
        <v>2474</v>
      </c>
      <c r="L86" s="2042" t="s">
        <v>2474</v>
      </c>
      <c r="M86" s="1969">
        <v>51</v>
      </c>
      <c r="N86" s="1969">
        <v>51</v>
      </c>
      <c r="O86" s="1969">
        <v>153</v>
      </c>
      <c r="P86" s="1968" t="s">
        <v>2379</v>
      </c>
    </row>
    <row r="87" spans="9:19">
      <c r="I87" s="2044" t="s">
        <v>2384</v>
      </c>
      <c r="J87" s="2045" t="s">
        <v>2384</v>
      </c>
      <c r="K87" s="1968" t="s">
        <v>2475</v>
      </c>
      <c r="L87" s="2044" t="s">
        <v>2475</v>
      </c>
      <c r="M87" s="1969">
        <v>51</v>
      </c>
      <c r="N87" s="1969">
        <v>51</v>
      </c>
      <c r="O87" s="1969">
        <v>51</v>
      </c>
      <c r="P87" s="1968" t="s">
        <v>2384</v>
      </c>
    </row>
    <row r="88" spans="9:19" ht="15" customHeight="1">
      <c r="I88" s="3894" t="s">
        <v>2476</v>
      </c>
      <c r="J88" s="3895"/>
      <c r="K88" s="3895"/>
      <c r="L88" s="3895"/>
      <c r="M88" s="3895"/>
      <c r="N88" s="3895"/>
      <c r="O88" s="3895"/>
      <c r="P88" s="3896"/>
    </row>
    <row r="89" spans="9:19">
      <c r="I89" s="3897"/>
      <c r="J89" s="3898"/>
      <c r="K89" s="3898"/>
      <c r="L89" s="3898"/>
      <c r="M89" s="3898"/>
      <c r="N89" s="3898"/>
      <c r="O89" s="3898"/>
      <c r="P89" s="3899"/>
    </row>
    <row r="90" spans="9:19">
      <c r="I90" s="3888" t="s">
        <v>2477</v>
      </c>
      <c r="J90" s="3889"/>
      <c r="K90" s="3889"/>
      <c r="L90" s="3889"/>
      <c r="M90" s="3889"/>
      <c r="N90" s="3889"/>
      <c r="O90" s="3889"/>
      <c r="P90" s="3890"/>
    </row>
    <row r="91" spans="9:19">
      <c r="I91" s="3888"/>
      <c r="J91" s="3889"/>
      <c r="K91" s="3889"/>
      <c r="L91" s="3889"/>
      <c r="M91" s="3889"/>
      <c r="N91" s="3889"/>
      <c r="O91" s="3889"/>
      <c r="P91" s="3890"/>
    </row>
    <row r="92" spans="9:19">
      <c r="I92" s="3891"/>
      <c r="J92" s="3892"/>
      <c r="K92" s="3892"/>
      <c r="L92" s="3892"/>
      <c r="M92" s="3892"/>
      <c r="N92" s="3892"/>
      <c r="O92" s="3892"/>
      <c r="P92" s="3893"/>
    </row>
    <row r="94" spans="9:19" ht="18.75">
      <c r="I94" s="2046" t="s">
        <v>2478</v>
      </c>
      <c r="J94" s="1823"/>
      <c r="K94" s="1823"/>
      <c r="L94" s="1823"/>
      <c r="M94" s="1823"/>
      <c r="N94" s="1823"/>
      <c r="O94" s="1823"/>
      <c r="P94" s="1823"/>
    </row>
    <row r="95" spans="9:19" ht="18.75">
      <c r="I95" s="2046" t="s">
        <v>2479</v>
      </c>
      <c r="J95" s="1823"/>
      <c r="K95" s="1823"/>
      <c r="L95" s="1823"/>
      <c r="M95" s="1823"/>
      <c r="N95" s="1823"/>
      <c r="O95" s="1823"/>
      <c r="P95" s="1823"/>
    </row>
  </sheetData>
  <mergeCells count="49">
    <mergeCell ref="I90:P92"/>
    <mergeCell ref="E38:G38"/>
    <mergeCell ref="E39:G39"/>
    <mergeCell ref="E40:G40"/>
    <mergeCell ref="E41:G41"/>
    <mergeCell ref="E42:G42"/>
    <mergeCell ref="I88:P89"/>
    <mergeCell ref="E37:G37"/>
    <mergeCell ref="E26:G26"/>
    <mergeCell ref="E27:G27"/>
    <mergeCell ref="E28:G28"/>
    <mergeCell ref="E29:G29"/>
    <mergeCell ref="E30:G30"/>
    <mergeCell ref="E31:G31"/>
    <mergeCell ref="E32:G32"/>
    <mergeCell ref="E33:G33"/>
    <mergeCell ref="E34:G34"/>
    <mergeCell ref="E35:G35"/>
    <mergeCell ref="E36:G36"/>
    <mergeCell ref="E23:G23"/>
    <mergeCell ref="B15:C15"/>
    <mergeCell ref="E15:G15"/>
    <mergeCell ref="E16:G16"/>
    <mergeCell ref="B17:C17"/>
    <mergeCell ref="E17:G17"/>
    <mergeCell ref="E18:G18"/>
    <mergeCell ref="B19:C19"/>
    <mergeCell ref="E19:G19"/>
    <mergeCell ref="E20:G20"/>
    <mergeCell ref="E21:G21"/>
    <mergeCell ref="E22:G22"/>
    <mergeCell ref="E12:G12"/>
    <mergeCell ref="I12:P13"/>
    <mergeCell ref="B13:C13"/>
    <mergeCell ref="E13:G13"/>
    <mergeCell ref="E14:G14"/>
    <mergeCell ref="I14:P14"/>
    <mergeCell ref="E8:G8"/>
    <mergeCell ref="B9:C9"/>
    <mergeCell ref="E9:G9"/>
    <mergeCell ref="E10:G10"/>
    <mergeCell ref="B11:C11"/>
    <mergeCell ref="E11:G11"/>
    <mergeCell ref="B3:G3"/>
    <mergeCell ref="I3:P3"/>
    <mergeCell ref="B5:C5"/>
    <mergeCell ref="E5:G5"/>
    <mergeCell ref="B7:C7"/>
    <mergeCell ref="E7:G7"/>
  </mergeCells>
  <hyperlinks>
    <hyperlink ref="I12" r:id="rId1" xr:uid="{0DC0A8F1-1164-4EF5-B1D9-F1F8FB4B727D}"/>
    <hyperlink ref="I88" r:id="rId2" location="dpalette" display="http://dmcritchie.mvps.org/excel/colors.htm - dpalette" xr:uid="{86DE20BE-FFD8-4FA6-8646-9CE166B60102}"/>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7</vt:i4>
      </vt:variant>
    </vt:vector>
  </HeadingPairs>
  <TitlesOfParts>
    <vt:vector size="23" baseType="lpstr">
      <vt:lpstr>Nota</vt:lpstr>
      <vt:lpstr>Formats-Formules-Fonctions</vt:lpstr>
      <vt:lpstr>Epurer un texte</vt:lpstr>
      <vt:lpstr>M.Emploi </vt:lpstr>
      <vt:lpstr>quel modèle utiliser</vt:lpstr>
      <vt:lpstr>différence Portion et Poids</vt:lpstr>
      <vt:lpstr>Modèles à la portion en Gr</vt:lpstr>
      <vt:lpstr>Modèles à la portion en Kg</vt:lpstr>
      <vt:lpstr>Modèles au poids en Gr</vt:lpstr>
      <vt:lpstr>Modèles au poids en Kg</vt:lpstr>
      <vt:lpstr>Exemple-Galettes en Gr</vt:lpstr>
      <vt:lpstr>Exemple Génoises au Kg</vt:lpstr>
      <vt:lpstr>Formats-formules-pourcentages</vt:lpstr>
      <vt:lpstr>Poids fruits et légumes</vt:lpstr>
      <vt:lpstr>Vocabulaire</vt:lpstr>
      <vt:lpstr>CODES COULEURS</vt:lpstr>
      <vt:lpstr>'Exemple Génoises au Kg'!Zone_d_impression</vt:lpstr>
      <vt:lpstr>'Exemple-Galettes en Gr'!Zone_d_impression</vt:lpstr>
      <vt:lpstr>'M.Emploi '!Zone_d_impression</vt:lpstr>
      <vt:lpstr>'Modèles à la portion en Gr'!Zone_d_impression</vt:lpstr>
      <vt:lpstr>'Modèles à la portion en Kg'!Zone_d_impression</vt:lpstr>
      <vt:lpstr>'Modèles au poids en Gr'!Zone_d_impression</vt:lpstr>
      <vt:lpstr>'Modèles au poids en Kg'!Zone_d_impression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Joel Leboucher</dc:creator>
  <cp:lastModifiedBy>Joël Leboucher</cp:lastModifiedBy>
  <cp:lastPrinted>2017-11-21T16:20:15Z</cp:lastPrinted>
  <dcterms:created xsi:type="dcterms:W3CDTF">2017-10-16T07:56:31Z</dcterms:created>
  <dcterms:modified xsi:type="dcterms:W3CDTF">2020-12-21T16:59:42Z</dcterms:modified>
</cp:coreProperties>
</file>